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8_{B39F462A-E85A-4AD8-BB27-23821D2EDC71}" xr6:coauthVersionLast="45" xr6:coauthVersionMax="45" xr10:uidLastSave="{00000000-0000-0000-0000-000000000000}"/>
  <bookViews>
    <workbookView xWindow="-28920" yWindow="1320" windowWidth="29040" windowHeight="17640" activeTab="1" xr2:uid="{00000000-000D-0000-FFFF-FFFF00000000}"/>
  </bookViews>
  <sheets>
    <sheet name="List1" sheetId="1" r:id="rId1"/>
    <sheet name="List2" sheetId="2" r:id="rId2"/>
    <sheet name="List5" sheetId="5" r:id="rId3"/>
    <sheet name="List3" sheetId="6" r:id="rId4"/>
    <sheet name="List9" sheetId="11" r:id="rId5"/>
    <sheet name="List8" sheetId="10" r:id="rId6"/>
    <sheet name="List4" sheetId="7" r:id="rId7"/>
  </sheets>
  <definedNames>
    <definedName name="_xlnm._FilterDatabase" localSheetId="1" hidden="1">List2!$A$1:$F$616</definedName>
    <definedName name="_xlnm._FilterDatabase" localSheetId="3" hidden="1">List3!$A$1:$AV$645</definedName>
    <definedName name="_xlnm.Print_Titles" localSheetId="1">List2!$1:$1</definedName>
    <definedName name="_xlnm.Print_Area" localSheetId="1">List2!$A$1:$F$616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10" i="2"/>
  <c r="F311" i="2"/>
  <c r="F312" i="2"/>
  <c r="F313" i="2"/>
  <c r="F314" i="2"/>
  <c r="F315" i="2"/>
  <c r="F316" i="2"/>
  <c r="F317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2" i="2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5" i="2"/>
  <c r="E26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BY2" i="5"/>
  <c r="AW3" i="7"/>
  <c r="AW4" i="7"/>
  <c r="AW5" i="7"/>
  <c r="AW6" i="7"/>
  <c r="AW7" i="7"/>
  <c r="AW8" i="7"/>
  <c r="AW9" i="7"/>
  <c r="AW10" i="7"/>
  <c r="AW11" i="7"/>
  <c r="AW12" i="7"/>
  <c r="AW13" i="7"/>
  <c r="AW14" i="7"/>
  <c r="AW15" i="7"/>
  <c r="AW16" i="7"/>
  <c r="AW17" i="7"/>
  <c r="AW18" i="7"/>
  <c r="AW19" i="7"/>
  <c r="AW20" i="7"/>
  <c r="AW21" i="7"/>
  <c r="AW22" i="7"/>
  <c r="AW23" i="7"/>
  <c r="AW24" i="7"/>
  <c r="AW25" i="7"/>
  <c r="AW26" i="7"/>
  <c r="AW27" i="7"/>
  <c r="AW28" i="7"/>
  <c r="AW29" i="7"/>
  <c r="AW30" i="7"/>
  <c r="AW31" i="7"/>
  <c r="AW32" i="7"/>
  <c r="AW33" i="7"/>
  <c r="AW34" i="7"/>
  <c r="AW35" i="7"/>
  <c r="AW36" i="7"/>
  <c r="AW37" i="7"/>
  <c r="AW38" i="7"/>
  <c r="AW39" i="7"/>
  <c r="AW40" i="7"/>
  <c r="AW41" i="7"/>
  <c r="AW42" i="7"/>
  <c r="AW43" i="7"/>
  <c r="AW44" i="7"/>
  <c r="AW45" i="7"/>
  <c r="AW46" i="7"/>
  <c r="AW47" i="7"/>
  <c r="AW48" i="7"/>
  <c r="AW49" i="7"/>
  <c r="AW50" i="7"/>
  <c r="AW51" i="7"/>
  <c r="AW52" i="7"/>
  <c r="AW53" i="7"/>
  <c r="AW54" i="7"/>
  <c r="AW55" i="7"/>
  <c r="AW56" i="7"/>
  <c r="AW57" i="7"/>
  <c r="AW58" i="7"/>
  <c r="AW59" i="7"/>
  <c r="AW60" i="7"/>
  <c r="AW61" i="7"/>
  <c r="AW62" i="7"/>
  <c r="AW63" i="7"/>
  <c r="AW64" i="7"/>
  <c r="AW65" i="7"/>
  <c r="AW66" i="7"/>
  <c r="AW67" i="7"/>
  <c r="AW68" i="7"/>
  <c r="AW69" i="7"/>
  <c r="AW70" i="7"/>
  <c r="AW71" i="7"/>
  <c r="AW72" i="7"/>
  <c r="AW73" i="7"/>
  <c r="AW74" i="7"/>
  <c r="AW75" i="7"/>
  <c r="AW76" i="7"/>
  <c r="AW77" i="7"/>
  <c r="AW78" i="7"/>
  <c r="AW79" i="7"/>
  <c r="AW80" i="7"/>
  <c r="AW81" i="7"/>
  <c r="AW82" i="7"/>
  <c r="AW83" i="7"/>
  <c r="AW84" i="7"/>
  <c r="AW85" i="7"/>
  <c r="AW86" i="7"/>
  <c r="AW87" i="7"/>
  <c r="AW88" i="7"/>
  <c r="AW89" i="7"/>
  <c r="AW90" i="7"/>
  <c r="AW91" i="7"/>
  <c r="AW92" i="7"/>
  <c r="AW93" i="7"/>
  <c r="AW94" i="7"/>
  <c r="AW95" i="7"/>
  <c r="AW96" i="7"/>
  <c r="AW97" i="7"/>
  <c r="AW98" i="7"/>
  <c r="AW99" i="7"/>
  <c r="AW100" i="7"/>
  <c r="AW101" i="7"/>
  <c r="AW102" i="7"/>
  <c r="AW103" i="7"/>
  <c r="AW104" i="7"/>
  <c r="AW105" i="7"/>
  <c r="AW106" i="7"/>
  <c r="AW107" i="7"/>
  <c r="AW108" i="7"/>
  <c r="AW109" i="7"/>
  <c r="AW110" i="7"/>
  <c r="AW111" i="7"/>
  <c r="AW112" i="7"/>
  <c r="AW113" i="7"/>
  <c r="AW114" i="7"/>
  <c r="AW115" i="7"/>
  <c r="AW116" i="7"/>
  <c r="AW117" i="7"/>
  <c r="AW118" i="7"/>
  <c r="AW119" i="7"/>
  <c r="AW120" i="7"/>
  <c r="AW121" i="7"/>
  <c r="AW122" i="7"/>
  <c r="AW123" i="7"/>
  <c r="AW124" i="7"/>
  <c r="AW125" i="7"/>
  <c r="AW126" i="7"/>
  <c r="AW127" i="7"/>
  <c r="AW128" i="7"/>
  <c r="AW129" i="7"/>
  <c r="AW130" i="7"/>
  <c r="AW131" i="7"/>
  <c r="AW132" i="7"/>
  <c r="AW133" i="7"/>
  <c r="AW134" i="7"/>
  <c r="AW135" i="7"/>
  <c r="AW136" i="7"/>
  <c r="AW137" i="7"/>
  <c r="AW138" i="7"/>
  <c r="AW139" i="7"/>
  <c r="AW140" i="7"/>
  <c r="AW141" i="7"/>
  <c r="AW142" i="7"/>
  <c r="AW143" i="7"/>
  <c r="AW144" i="7"/>
  <c r="AW145" i="7"/>
  <c r="AW146" i="7"/>
  <c r="AW147" i="7"/>
  <c r="AW148" i="7"/>
  <c r="AW149" i="7"/>
  <c r="AW150" i="7"/>
  <c r="AW151" i="7"/>
  <c r="AW152" i="7"/>
  <c r="AW153" i="7"/>
  <c r="AW154" i="7"/>
  <c r="AW155" i="7"/>
  <c r="AW156" i="7"/>
  <c r="AW157" i="7"/>
  <c r="AW158" i="7"/>
  <c r="AW159" i="7"/>
  <c r="AW160" i="7"/>
  <c r="AW161" i="7"/>
  <c r="AW162" i="7"/>
  <c r="AW163" i="7"/>
  <c r="AW164" i="7"/>
  <c r="AW165" i="7"/>
  <c r="AW166" i="7"/>
  <c r="AW167" i="7"/>
  <c r="AW168" i="7"/>
  <c r="AW169" i="7"/>
  <c r="AW170" i="7"/>
  <c r="AW171" i="7"/>
  <c r="AW172" i="7"/>
  <c r="AW173" i="7"/>
  <c r="AW174" i="7"/>
  <c r="AW175" i="7"/>
  <c r="AW176" i="7"/>
  <c r="AW177" i="7"/>
  <c r="AW178" i="7"/>
  <c r="AW179" i="7"/>
  <c r="AW180" i="7"/>
  <c r="AW181" i="7"/>
  <c r="AW182" i="7"/>
  <c r="AW183" i="7"/>
  <c r="AW184" i="7"/>
  <c r="AW185" i="7"/>
  <c r="AW186" i="7"/>
  <c r="AW187" i="7"/>
  <c r="AW188" i="7"/>
  <c r="AW189" i="7"/>
  <c r="AW190" i="7"/>
  <c r="AW191" i="7"/>
  <c r="AW192" i="7"/>
  <c r="AW193" i="7"/>
  <c r="AW194" i="7"/>
  <c r="AW195" i="7"/>
  <c r="AW196" i="7"/>
  <c r="AW197" i="7"/>
  <c r="AW198" i="7"/>
  <c r="AW199" i="7"/>
  <c r="AW200" i="7"/>
  <c r="AW201" i="7"/>
  <c r="AW202" i="7"/>
  <c r="AW203" i="7"/>
  <c r="AW204" i="7"/>
  <c r="AW205" i="7"/>
  <c r="AW206" i="7"/>
  <c r="AW207" i="7"/>
  <c r="AW208" i="7"/>
  <c r="AW209" i="7"/>
  <c r="AW210" i="7"/>
  <c r="AW211" i="7"/>
  <c r="AW212" i="7"/>
  <c r="AW213" i="7"/>
  <c r="AW214" i="7"/>
  <c r="AW215" i="7"/>
  <c r="AW216" i="7"/>
  <c r="AW217" i="7"/>
  <c r="AW218" i="7"/>
  <c r="AW219" i="7"/>
  <c r="AW220" i="7"/>
  <c r="AW221" i="7"/>
  <c r="AW222" i="7"/>
  <c r="AW223" i="7"/>
  <c r="AW224" i="7"/>
  <c r="AW225" i="7"/>
  <c r="AW226" i="7"/>
  <c r="AW227" i="7"/>
  <c r="AW228" i="7"/>
  <c r="AW229" i="7"/>
  <c r="AW230" i="7"/>
  <c r="AW231" i="7"/>
  <c r="AW232" i="7"/>
  <c r="AW233" i="7"/>
  <c r="AW234" i="7"/>
  <c r="AW235" i="7"/>
  <c r="AW236" i="7"/>
  <c r="AW237" i="7"/>
  <c r="AW238" i="7"/>
  <c r="AW239" i="7"/>
  <c r="AW240" i="7"/>
  <c r="AW241" i="7"/>
  <c r="AW242" i="7"/>
  <c r="AW243" i="7"/>
  <c r="AW244" i="7"/>
  <c r="AW245" i="7"/>
  <c r="AW246" i="7"/>
  <c r="AW247" i="7"/>
  <c r="AW248" i="7"/>
  <c r="AW249" i="7"/>
  <c r="AW250" i="7"/>
  <c r="AW251" i="7"/>
  <c r="AW252" i="7"/>
  <c r="AW253" i="7"/>
  <c r="AW254" i="7"/>
  <c r="AW255" i="7"/>
  <c r="AW256" i="7"/>
  <c r="AW257" i="7"/>
  <c r="AW258" i="7"/>
  <c r="AW259" i="7"/>
  <c r="AW260" i="7"/>
  <c r="AW261" i="7"/>
  <c r="AW262" i="7"/>
  <c r="AW263" i="7"/>
  <c r="AW264" i="7"/>
  <c r="AW265" i="7"/>
  <c r="AW266" i="7"/>
  <c r="AW267" i="7"/>
  <c r="AW268" i="7"/>
  <c r="AW269" i="7"/>
  <c r="AW270" i="7"/>
  <c r="AW271" i="7"/>
  <c r="AW272" i="7"/>
  <c r="AW273" i="7"/>
  <c r="AW274" i="7"/>
  <c r="AW275" i="7"/>
  <c r="AW276" i="7"/>
  <c r="AW277" i="7"/>
  <c r="AW278" i="7"/>
  <c r="AW279" i="7"/>
  <c r="AW280" i="7"/>
  <c r="AW281" i="7"/>
  <c r="AW282" i="7"/>
  <c r="AW283" i="7"/>
  <c r="AW284" i="7"/>
  <c r="AW285" i="7"/>
  <c r="AW286" i="7"/>
  <c r="AW287" i="7"/>
  <c r="AW288" i="7"/>
  <c r="AW289" i="7"/>
  <c r="AW290" i="7"/>
  <c r="AW291" i="7"/>
  <c r="AW292" i="7"/>
  <c r="AW293" i="7"/>
  <c r="AW294" i="7"/>
  <c r="AW295" i="7"/>
  <c r="AW296" i="7"/>
  <c r="AW297" i="7"/>
  <c r="AW298" i="7"/>
  <c r="AW299" i="7"/>
  <c r="AW300" i="7"/>
  <c r="AW301" i="7"/>
  <c r="AW302" i="7"/>
  <c r="AW303" i="7"/>
  <c r="AW304" i="7"/>
  <c r="AW305" i="7"/>
  <c r="AW306" i="7"/>
  <c r="AW307" i="7"/>
  <c r="AW308" i="7"/>
  <c r="AW309" i="7"/>
  <c r="AW310" i="7"/>
  <c r="AW311" i="7"/>
  <c r="AW312" i="7"/>
  <c r="AW313" i="7"/>
  <c r="AW314" i="7"/>
  <c r="AW315" i="7"/>
  <c r="AW316" i="7"/>
  <c r="AW317" i="7"/>
  <c r="AW318" i="7"/>
  <c r="AW319" i="7"/>
  <c r="AW320" i="7"/>
  <c r="AW321" i="7"/>
  <c r="AW322" i="7"/>
  <c r="AW323" i="7"/>
  <c r="AW324" i="7"/>
  <c r="AW325" i="7"/>
  <c r="AW326" i="7"/>
  <c r="AW327" i="7"/>
  <c r="AW328" i="7"/>
  <c r="AW329" i="7"/>
  <c r="AW330" i="7"/>
  <c r="AW331" i="7"/>
  <c r="AW332" i="7"/>
  <c r="AW333" i="7"/>
  <c r="AW334" i="7"/>
  <c r="AW335" i="7"/>
  <c r="AW336" i="7"/>
  <c r="AW337" i="7"/>
  <c r="AW338" i="7"/>
  <c r="AW339" i="7"/>
  <c r="AW340" i="7"/>
  <c r="AW341" i="7"/>
  <c r="AW342" i="7"/>
  <c r="AW343" i="7"/>
  <c r="AW344" i="7"/>
  <c r="AW345" i="7"/>
  <c r="AW346" i="7"/>
  <c r="AW347" i="7"/>
  <c r="AW348" i="7"/>
  <c r="AW349" i="7"/>
  <c r="AW350" i="7"/>
  <c r="AW351" i="7"/>
  <c r="AW352" i="7"/>
  <c r="AW353" i="7"/>
  <c r="AW354" i="7"/>
  <c r="AW355" i="7"/>
  <c r="AW356" i="7"/>
  <c r="AW357" i="7"/>
  <c r="AW358" i="7"/>
  <c r="AW359" i="7"/>
  <c r="AW360" i="7"/>
  <c r="AW361" i="7"/>
  <c r="AW362" i="7"/>
  <c r="AW363" i="7"/>
  <c r="AW364" i="7"/>
  <c r="AW365" i="7"/>
  <c r="AW366" i="7"/>
  <c r="AW367" i="7"/>
  <c r="AW368" i="7"/>
  <c r="AW369" i="7"/>
  <c r="AW370" i="7"/>
  <c r="AW371" i="7"/>
  <c r="AW372" i="7"/>
  <c r="AW373" i="7"/>
  <c r="AW374" i="7"/>
  <c r="AW375" i="7"/>
  <c r="AW376" i="7"/>
  <c r="AW377" i="7"/>
  <c r="AW378" i="7"/>
  <c r="AW379" i="7"/>
  <c r="AW380" i="7"/>
  <c r="AW381" i="7"/>
  <c r="AW382" i="7"/>
  <c r="AW383" i="7"/>
  <c r="AW384" i="7"/>
  <c r="AW385" i="7"/>
  <c r="AW386" i="7"/>
  <c r="AW387" i="7"/>
  <c r="AW388" i="7"/>
  <c r="AW389" i="7"/>
  <c r="AW390" i="7"/>
  <c r="AW391" i="7"/>
  <c r="AW392" i="7"/>
  <c r="AW393" i="7"/>
  <c r="AW394" i="7"/>
  <c r="AW395" i="7"/>
  <c r="AW396" i="7"/>
  <c r="AW397" i="7"/>
  <c r="AW398" i="7"/>
  <c r="AW399" i="7"/>
  <c r="AW400" i="7"/>
  <c r="AW401" i="7"/>
  <c r="AW402" i="7"/>
  <c r="AW403" i="7"/>
  <c r="AW404" i="7"/>
  <c r="AW405" i="7"/>
  <c r="AW406" i="7"/>
  <c r="AW407" i="7"/>
  <c r="AW408" i="7"/>
  <c r="AW409" i="7"/>
  <c r="AW410" i="7"/>
  <c r="AW411" i="7"/>
  <c r="AW412" i="7"/>
  <c r="AW413" i="7"/>
  <c r="AW414" i="7"/>
  <c r="AW415" i="7"/>
  <c r="AW416" i="7"/>
  <c r="AW417" i="7"/>
  <c r="AW418" i="7"/>
  <c r="AW419" i="7"/>
  <c r="AW420" i="7"/>
  <c r="AW421" i="7"/>
  <c r="AW422" i="7"/>
  <c r="AW423" i="7"/>
  <c r="AW424" i="7"/>
  <c r="AW425" i="7"/>
  <c r="AW426" i="7"/>
  <c r="AW427" i="7"/>
  <c r="AW428" i="7"/>
  <c r="AW429" i="7"/>
  <c r="AW430" i="7"/>
  <c r="AW431" i="7"/>
  <c r="AW432" i="7"/>
  <c r="AW433" i="7"/>
  <c r="AW434" i="7"/>
  <c r="AW435" i="7"/>
  <c r="AW436" i="7"/>
  <c r="AW437" i="7"/>
  <c r="AW438" i="7"/>
  <c r="AW439" i="7"/>
  <c r="AW440" i="7"/>
  <c r="AW441" i="7"/>
  <c r="AW442" i="7"/>
  <c r="AW443" i="7"/>
  <c r="AW444" i="7"/>
  <c r="AW445" i="7"/>
  <c r="AW446" i="7"/>
  <c r="AW447" i="7"/>
  <c r="AW448" i="7"/>
  <c r="AW449" i="7"/>
  <c r="AW450" i="7"/>
  <c r="AW451" i="7"/>
  <c r="AW452" i="7"/>
  <c r="AW453" i="7"/>
  <c r="AW454" i="7"/>
  <c r="AW455" i="7"/>
  <c r="AW456" i="7"/>
  <c r="AW457" i="7"/>
  <c r="AW458" i="7"/>
  <c r="AW459" i="7"/>
  <c r="AW460" i="7"/>
  <c r="AW461" i="7"/>
  <c r="AW462" i="7"/>
  <c r="AW463" i="7"/>
  <c r="AW464" i="7"/>
  <c r="AW465" i="7"/>
  <c r="AW466" i="7"/>
  <c r="AW467" i="7"/>
  <c r="AW468" i="7"/>
  <c r="AW469" i="7"/>
  <c r="AW470" i="7"/>
  <c r="AW471" i="7"/>
  <c r="AW472" i="7"/>
  <c r="AW473" i="7"/>
  <c r="AW474" i="7"/>
  <c r="AW475" i="7"/>
  <c r="AW476" i="7"/>
  <c r="AW477" i="7"/>
  <c r="AW478" i="7"/>
  <c r="AW479" i="7"/>
  <c r="AW480" i="7"/>
  <c r="AW481" i="7"/>
  <c r="AW482" i="7"/>
  <c r="AW483" i="7"/>
  <c r="AW484" i="7"/>
  <c r="AW485" i="7"/>
  <c r="AW486" i="7"/>
  <c r="AW487" i="7"/>
  <c r="AW488" i="7"/>
  <c r="AW489" i="7"/>
  <c r="AW490" i="7"/>
  <c r="AW491" i="7"/>
  <c r="AW492" i="7"/>
  <c r="AW493" i="7"/>
  <c r="AW494" i="7"/>
  <c r="AW495" i="7"/>
  <c r="AW496" i="7"/>
  <c r="AW497" i="7"/>
  <c r="AW498" i="7"/>
  <c r="AW499" i="7"/>
  <c r="AW500" i="7"/>
  <c r="AW501" i="7"/>
  <c r="AW502" i="7"/>
  <c r="AW503" i="7"/>
  <c r="AW504" i="7"/>
  <c r="AW505" i="7"/>
  <c r="AW506" i="7"/>
  <c r="AW507" i="7"/>
  <c r="AW508" i="7"/>
  <c r="AW509" i="7"/>
  <c r="AW510" i="7"/>
  <c r="AW511" i="7"/>
  <c r="AW512" i="7"/>
  <c r="AW513" i="7"/>
  <c r="AW514" i="7"/>
  <c r="AW515" i="7"/>
  <c r="AW516" i="7"/>
  <c r="AW517" i="7"/>
  <c r="AW518" i="7"/>
  <c r="AW519" i="7"/>
  <c r="AW520" i="7"/>
  <c r="AW521" i="7"/>
  <c r="AW522" i="7"/>
  <c r="AW523" i="7"/>
  <c r="AW524" i="7"/>
  <c r="AW525" i="7"/>
  <c r="AW526" i="7"/>
  <c r="AW527" i="7"/>
  <c r="AW528" i="7"/>
  <c r="AW529" i="7"/>
  <c r="AW530" i="7"/>
  <c r="AW531" i="7"/>
  <c r="AW532" i="7"/>
  <c r="AW533" i="7"/>
  <c r="AW534" i="7"/>
  <c r="AW535" i="7"/>
  <c r="AW536" i="7"/>
  <c r="AW537" i="7"/>
  <c r="AW538" i="7"/>
  <c r="AW539" i="7"/>
  <c r="AW540" i="7"/>
  <c r="AW541" i="7"/>
  <c r="AW542" i="7"/>
  <c r="AW543" i="7"/>
  <c r="AW544" i="7"/>
  <c r="AW545" i="7"/>
  <c r="AW546" i="7"/>
  <c r="AW547" i="7"/>
  <c r="AW548" i="7"/>
  <c r="AW549" i="7"/>
  <c r="AW550" i="7"/>
  <c r="AW551" i="7"/>
  <c r="AW552" i="7"/>
  <c r="AW553" i="7"/>
  <c r="AW554" i="7"/>
  <c r="AW555" i="7"/>
  <c r="AW556" i="7"/>
  <c r="AW557" i="7"/>
  <c r="AW558" i="7"/>
  <c r="AW559" i="7"/>
  <c r="AW560" i="7"/>
  <c r="AW561" i="7"/>
  <c r="AW562" i="7"/>
  <c r="AW563" i="7"/>
  <c r="AW564" i="7"/>
  <c r="AW565" i="7"/>
  <c r="AW566" i="7"/>
  <c r="AW567" i="7"/>
  <c r="AW568" i="7"/>
  <c r="AW569" i="7"/>
  <c r="AW570" i="7"/>
  <c r="AW571" i="7"/>
  <c r="AW572" i="7"/>
  <c r="AW573" i="7"/>
  <c r="AW574" i="7"/>
  <c r="AW575" i="7"/>
  <c r="AW576" i="7"/>
  <c r="AW577" i="7"/>
  <c r="AW578" i="7"/>
  <c r="AW579" i="7"/>
  <c r="AW580" i="7"/>
  <c r="AW581" i="7"/>
  <c r="AW582" i="7"/>
  <c r="AW583" i="7"/>
  <c r="AW584" i="7"/>
  <c r="AW585" i="7"/>
  <c r="AW586" i="7"/>
  <c r="AW587" i="7"/>
  <c r="AW588" i="7"/>
  <c r="AW589" i="7"/>
  <c r="AW590" i="7"/>
  <c r="AW591" i="7"/>
  <c r="AW592" i="7"/>
  <c r="AW593" i="7"/>
  <c r="AW594" i="7"/>
  <c r="AW595" i="7"/>
  <c r="AW596" i="7"/>
  <c r="AW597" i="7"/>
  <c r="AW598" i="7"/>
  <c r="AW599" i="7"/>
  <c r="AW600" i="7"/>
  <c r="AW601" i="7"/>
  <c r="AW602" i="7"/>
  <c r="AW603" i="7"/>
  <c r="AW604" i="7"/>
  <c r="AW605" i="7"/>
  <c r="AW606" i="7"/>
  <c r="AW607" i="7"/>
  <c r="AW608" i="7"/>
  <c r="AW609" i="7"/>
  <c r="AW610" i="7"/>
  <c r="AW611" i="7"/>
  <c r="AW612" i="7"/>
  <c r="AW613" i="7"/>
  <c r="AW614" i="7"/>
  <c r="AW615" i="7"/>
  <c r="AW616" i="7"/>
  <c r="AW617" i="7"/>
  <c r="AW618" i="7"/>
  <c r="AW619" i="7"/>
  <c r="AW620" i="7"/>
  <c r="AW621" i="7"/>
  <c r="AW622" i="7"/>
  <c r="AW623" i="7"/>
  <c r="AW624" i="7"/>
  <c r="AW625" i="7"/>
  <c r="AW2" i="7"/>
  <c r="CB2" i="5"/>
  <c r="CB3" i="5" l="1"/>
  <c r="CB4" i="5"/>
  <c r="CB5" i="5"/>
  <c r="CB6" i="5"/>
  <c r="CB7" i="5"/>
  <c r="CB8" i="5"/>
  <c r="CB9" i="5"/>
  <c r="CB10" i="5"/>
  <c r="CB11" i="5"/>
  <c r="CB12" i="5"/>
  <c r="CB13" i="5"/>
  <c r="CB14" i="5"/>
  <c r="CB15" i="5"/>
  <c r="CB16" i="5"/>
  <c r="CB17" i="5"/>
  <c r="CB18" i="5"/>
  <c r="CB19" i="5"/>
  <c r="CB20" i="5"/>
  <c r="CB21" i="5"/>
  <c r="CB22" i="5"/>
  <c r="CB23" i="5"/>
  <c r="CB24" i="5"/>
  <c r="CB25" i="5"/>
  <c r="CB26" i="5"/>
  <c r="CB27" i="5"/>
  <c r="CB28" i="5"/>
  <c r="CB29" i="5"/>
  <c r="CB30" i="5"/>
  <c r="CB31" i="5"/>
  <c r="CB32" i="5"/>
  <c r="CB33" i="5"/>
  <c r="CB34" i="5"/>
  <c r="CB35" i="5"/>
  <c r="CB36" i="5"/>
  <c r="CB37" i="5"/>
  <c r="CB38" i="5"/>
  <c r="CB39" i="5"/>
  <c r="CB40" i="5"/>
  <c r="CB41" i="5"/>
  <c r="CB42" i="5"/>
  <c r="CB43" i="5"/>
  <c r="CB44" i="5"/>
  <c r="CB45" i="5"/>
  <c r="CB46" i="5"/>
  <c r="CB47" i="5"/>
  <c r="CB48" i="5"/>
  <c r="CB49" i="5"/>
  <c r="CB50" i="5"/>
  <c r="CB51" i="5"/>
  <c r="CB52" i="5"/>
  <c r="CB53" i="5"/>
  <c r="CB54" i="5"/>
  <c r="CB55" i="5"/>
  <c r="CB56" i="5"/>
  <c r="CB57" i="5"/>
  <c r="CB58" i="5"/>
  <c r="CB59" i="5"/>
  <c r="CB60" i="5"/>
  <c r="CB61" i="5"/>
  <c r="CB62" i="5"/>
  <c r="CB63" i="5"/>
  <c r="CB64" i="5"/>
  <c r="CB65" i="5"/>
  <c r="CB66" i="5"/>
  <c r="CB67" i="5"/>
  <c r="CB68" i="5"/>
  <c r="CB69" i="5"/>
  <c r="CB70" i="5"/>
  <c r="CB71" i="5"/>
  <c r="CB72" i="5"/>
  <c r="CB73" i="5"/>
  <c r="CB74" i="5"/>
  <c r="CB75" i="5"/>
  <c r="CB76" i="5"/>
  <c r="CB77" i="5"/>
  <c r="CB78" i="5"/>
  <c r="CB79" i="5"/>
  <c r="CB80" i="5"/>
  <c r="CB81" i="5"/>
  <c r="CB82" i="5"/>
  <c r="CB83" i="5"/>
  <c r="CB84" i="5"/>
  <c r="CB85" i="5"/>
  <c r="CB86" i="5"/>
  <c r="CB87" i="5"/>
  <c r="CB88" i="5"/>
  <c r="CB89" i="5"/>
  <c r="CB90" i="5"/>
  <c r="CB91" i="5"/>
  <c r="CB92" i="5"/>
  <c r="CB93" i="5"/>
  <c r="CB94" i="5"/>
  <c r="CB95" i="5"/>
  <c r="CB96" i="5"/>
  <c r="CB97" i="5"/>
  <c r="CB98" i="5"/>
  <c r="CB99" i="5"/>
  <c r="CB100" i="5"/>
  <c r="CB101" i="5"/>
  <c r="CB102" i="5"/>
  <c r="CB103" i="5"/>
  <c r="CB104" i="5"/>
  <c r="CB105" i="5"/>
  <c r="CB106" i="5"/>
  <c r="CB107" i="5"/>
  <c r="CB108" i="5"/>
  <c r="CB109" i="5"/>
  <c r="CB110" i="5"/>
  <c r="CB111" i="5"/>
  <c r="CB112" i="5"/>
  <c r="CB113" i="5"/>
  <c r="CB114" i="5"/>
  <c r="CB115" i="5"/>
  <c r="CB116" i="5"/>
  <c r="CB117" i="5"/>
  <c r="CB118" i="5"/>
  <c r="CB119" i="5"/>
  <c r="CB120" i="5"/>
  <c r="CB121" i="5"/>
  <c r="CB122" i="5"/>
  <c r="CB123" i="5"/>
  <c r="CB124" i="5"/>
  <c r="CB125" i="5"/>
  <c r="CB126" i="5"/>
  <c r="CB127" i="5"/>
  <c r="CB128" i="5"/>
  <c r="CB129" i="5"/>
  <c r="CB130" i="5"/>
  <c r="CB131" i="5"/>
  <c r="CB132" i="5"/>
  <c r="CB133" i="5"/>
  <c r="CB134" i="5"/>
  <c r="CB135" i="5"/>
  <c r="CB136" i="5"/>
  <c r="CB137" i="5"/>
  <c r="CB138" i="5"/>
  <c r="CB139" i="5"/>
  <c r="CB140" i="5"/>
  <c r="CB141" i="5"/>
  <c r="CB142" i="5"/>
  <c r="CB143" i="5"/>
  <c r="CB144" i="5"/>
  <c r="CB145" i="5"/>
  <c r="CB146" i="5"/>
  <c r="CB147" i="5"/>
  <c r="CB148" i="5"/>
  <c r="CB149" i="5"/>
  <c r="CB150" i="5"/>
  <c r="CB151" i="5"/>
  <c r="CB152" i="5"/>
  <c r="CB153" i="5"/>
  <c r="CB154" i="5"/>
  <c r="CB155" i="5"/>
  <c r="CB156" i="5"/>
  <c r="CB157" i="5"/>
  <c r="CB158" i="5"/>
  <c r="CB159" i="5"/>
  <c r="CB160" i="5"/>
  <c r="CB161" i="5"/>
  <c r="CB162" i="5"/>
  <c r="CB163" i="5"/>
  <c r="CB164" i="5"/>
  <c r="CB165" i="5"/>
  <c r="CB166" i="5"/>
  <c r="CB167" i="5"/>
  <c r="CB168" i="5"/>
  <c r="CB169" i="5"/>
  <c r="CB170" i="5"/>
  <c r="CB171" i="5"/>
  <c r="CB172" i="5"/>
  <c r="CB173" i="5"/>
  <c r="CB174" i="5"/>
  <c r="CB175" i="5"/>
  <c r="CB176" i="5"/>
  <c r="CB177" i="5"/>
  <c r="CB178" i="5"/>
  <c r="CB179" i="5"/>
  <c r="CB180" i="5"/>
  <c r="CB181" i="5"/>
  <c r="CB182" i="5"/>
  <c r="CB183" i="5"/>
  <c r="CB184" i="5"/>
  <c r="CB185" i="5"/>
  <c r="CB186" i="5"/>
  <c r="CB187" i="5"/>
  <c r="CB188" i="5"/>
  <c r="CB189" i="5"/>
  <c r="CB190" i="5"/>
  <c r="CB191" i="5"/>
  <c r="CB192" i="5"/>
  <c r="CB193" i="5"/>
  <c r="CB194" i="5"/>
  <c r="CB195" i="5"/>
  <c r="CB196" i="5"/>
  <c r="CB197" i="5"/>
  <c r="CB198" i="5"/>
  <c r="CB199" i="5"/>
  <c r="CB200" i="5"/>
  <c r="CB201" i="5"/>
  <c r="CB202" i="5"/>
  <c r="CB203" i="5"/>
  <c r="CB204" i="5"/>
  <c r="CB205" i="5"/>
  <c r="CB206" i="5"/>
  <c r="CB207" i="5"/>
  <c r="CB208" i="5"/>
  <c r="CB209" i="5"/>
  <c r="CB210" i="5"/>
  <c r="CB211" i="5"/>
  <c r="CB212" i="5"/>
  <c r="CB213" i="5"/>
  <c r="CB214" i="5"/>
  <c r="CB215" i="5"/>
  <c r="CB216" i="5"/>
  <c r="CB217" i="5"/>
  <c r="CB218" i="5"/>
  <c r="CB219" i="5"/>
  <c r="CB220" i="5"/>
  <c r="CB221" i="5"/>
  <c r="CB222" i="5"/>
  <c r="CB223" i="5"/>
  <c r="CB224" i="5"/>
  <c r="CB225" i="5"/>
  <c r="CB226" i="5"/>
  <c r="CB227" i="5"/>
  <c r="CB228" i="5"/>
  <c r="CB229" i="5"/>
  <c r="CB230" i="5"/>
  <c r="CB231" i="5"/>
  <c r="CB232" i="5"/>
  <c r="CB233" i="5"/>
  <c r="CB234" i="5"/>
  <c r="CB235" i="5"/>
  <c r="CB236" i="5"/>
  <c r="CB237" i="5"/>
  <c r="CB238" i="5"/>
  <c r="CB239" i="5"/>
  <c r="CB240" i="5"/>
  <c r="CB241" i="5"/>
  <c r="CB242" i="5"/>
  <c r="CB243" i="5"/>
  <c r="CB244" i="5"/>
  <c r="CB245" i="5"/>
  <c r="CB246" i="5"/>
  <c r="CB247" i="5"/>
  <c r="CB248" i="5"/>
  <c r="CB249" i="5"/>
  <c r="CB250" i="5"/>
  <c r="CB251" i="5"/>
  <c r="CB252" i="5"/>
  <c r="CB253" i="5"/>
  <c r="CB254" i="5"/>
  <c r="CB255" i="5"/>
  <c r="CB256" i="5"/>
  <c r="CB257" i="5"/>
  <c r="CB258" i="5"/>
  <c r="CB259" i="5"/>
  <c r="CB260" i="5"/>
  <c r="CB261" i="5"/>
  <c r="CB262" i="5"/>
  <c r="CB263" i="5"/>
  <c r="CB264" i="5"/>
  <c r="CB265" i="5"/>
  <c r="CB266" i="5"/>
  <c r="CB267" i="5"/>
  <c r="CB268" i="5"/>
  <c r="CB269" i="5"/>
  <c r="CB270" i="5"/>
  <c r="CB271" i="5"/>
  <c r="CB272" i="5"/>
  <c r="CB273" i="5"/>
  <c r="CB274" i="5"/>
  <c r="CB275" i="5"/>
  <c r="CB276" i="5"/>
  <c r="CB277" i="5"/>
  <c r="CB278" i="5"/>
  <c r="CB279" i="5"/>
  <c r="CB280" i="5"/>
  <c r="CB281" i="5"/>
  <c r="CB282" i="5"/>
  <c r="CB283" i="5"/>
  <c r="CB284" i="5"/>
  <c r="CB285" i="5"/>
  <c r="CB286" i="5"/>
  <c r="CB287" i="5"/>
  <c r="CB288" i="5"/>
  <c r="CB289" i="5"/>
  <c r="CB290" i="5"/>
  <c r="CB291" i="5"/>
  <c r="CB292" i="5"/>
  <c r="CB293" i="5"/>
  <c r="CB294" i="5"/>
  <c r="CB295" i="5"/>
  <c r="CB296" i="5"/>
  <c r="CB297" i="5"/>
  <c r="CB298" i="5"/>
  <c r="CB299" i="5"/>
  <c r="CB300" i="5"/>
  <c r="CB301" i="5"/>
  <c r="CB302" i="5"/>
  <c r="CB303" i="5"/>
  <c r="CB304" i="5"/>
  <c r="CB305" i="5"/>
  <c r="CB306" i="5"/>
  <c r="CB307" i="5"/>
  <c r="CB308" i="5"/>
  <c r="CB309" i="5"/>
  <c r="CB310" i="5"/>
  <c r="CB311" i="5"/>
  <c r="CB312" i="5"/>
  <c r="CB313" i="5"/>
  <c r="CB314" i="5"/>
  <c r="CB315" i="5"/>
  <c r="CB316" i="5"/>
  <c r="CB317" i="5"/>
  <c r="CB318" i="5"/>
  <c r="CB319" i="5"/>
  <c r="CB320" i="5"/>
  <c r="CB321" i="5"/>
  <c r="CB322" i="5"/>
  <c r="CB323" i="5"/>
  <c r="CB324" i="5"/>
  <c r="CB325" i="5"/>
  <c r="CB326" i="5"/>
  <c r="CB327" i="5"/>
  <c r="CB328" i="5"/>
  <c r="CB329" i="5"/>
  <c r="CB330" i="5"/>
  <c r="CB331" i="5"/>
  <c r="CB332" i="5"/>
  <c r="CB333" i="5"/>
  <c r="CB334" i="5"/>
  <c r="CB335" i="5"/>
  <c r="CB336" i="5"/>
  <c r="CB337" i="5"/>
  <c r="CB338" i="5"/>
  <c r="CB339" i="5"/>
  <c r="CB340" i="5"/>
  <c r="CB341" i="5"/>
  <c r="CB342" i="5"/>
  <c r="CB343" i="5"/>
  <c r="CB344" i="5"/>
  <c r="CB345" i="5"/>
  <c r="CB346" i="5"/>
  <c r="CB347" i="5"/>
  <c r="CB348" i="5"/>
  <c r="CB349" i="5"/>
  <c r="CB350" i="5"/>
  <c r="CB351" i="5"/>
  <c r="CB352" i="5"/>
  <c r="CB353" i="5"/>
  <c r="CB354" i="5"/>
  <c r="CB355" i="5"/>
  <c r="CB356" i="5"/>
  <c r="CB357" i="5"/>
  <c r="CB358" i="5"/>
  <c r="CB359" i="5"/>
  <c r="CB360" i="5"/>
  <c r="CB361" i="5"/>
  <c r="CB362" i="5"/>
  <c r="CB363" i="5"/>
  <c r="CB364" i="5"/>
  <c r="CB365" i="5"/>
  <c r="CB366" i="5"/>
  <c r="CB367" i="5"/>
  <c r="CB368" i="5"/>
  <c r="CB369" i="5"/>
  <c r="CB370" i="5"/>
  <c r="CB371" i="5"/>
  <c r="CB372" i="5"/>
  <c r="CB373" i="5"/>
  <c r="CB374" i="5"/>
  <c r="CB375" i="5"/>
  <c r="CB376" i="5"/>
  <c r="CB377" i="5"/>
  <c r="CB378" i="5"/>
  <c r="CB379" i="5"/>
  <c r="CB380" i="5"/>
  <c r="CB381" i="5"/>
  <c r="CB382" i="5"/>
  <c r="CB383" i="5"/>
  <c r="CB384" i="5"/>
  <c r="CB385" i="5"/>
  <c r="CB386" i="5"/>
  <c r="CB387" i="5"/>
  <c r="CB388" i="5"/>
  <c r="CB389" i="5"/>
  <c r="CB390" i="5"/>
  <c r="CB391" i="5"/>
  <c r="CB392" i="5"/>
  <c r="CB393" i="5"/>
  <c r="CB394" i="5"/>
  <c r="CB395" i="5"/>
  <c r="CB396" i="5"/>
  <c r="CB397" i="5"/>
  <c r="CB398" i="5"/>
  <c r="CB399" i="5"/>
  <c r="CB400" i="5"/>
  <c r="CB401" i="5"/>
  <c r="CB402" i="5"/>
  <c r="CB403" i="5"/>
  <c r="CB404" i="5"/>
  <c r="CB405" i="5"/>
  <c r="CB406" i="5"/>
  <c r="CB407" i="5"/>
  <c r="CB408" i="5"/>
  <c r="CB409" i="5"/>
  <c r="CB410" i="5"/>
  <c r="CB411" i="5"/>
  <c r="CB412" i="5"/>
  <c r="CB413" i="5"/>
  <c r="CB414" i="5"/>
  <c r="CB415" i="5"/>
  <c r="CB416" i="5"/>
  <c r="CB417" i="5"/>
  <c r="CB418" i="5"/>
  <c r="CB419" i="5"/>
  <c r="CB420" i="5"/>
  <c r="CB421" i="5"/>
  <c r="CB422" i="5"/>
  <c r="CB423" i="5"/>
  <c r="CB424" i="5"/>
  <c r="CB425" i="5"/>
  <c r="CB426" i="5"/>
  <c r="CB427" i="5"/>
  <c r="CB428" i="5"/>
  <c r="CB429" i="5"/>
  <c r="CB430" i="5"/>
  <c r="CB431" i="5"/>
  <c r="CB432" i="5"/>
  <c r="CB433" i="5"/>
  <c r="CB434" i="5"/>
  <c r="CB435" i="5"/>
  <c r="CB436" i="5"/>
  <c r="CB437" i="5"/>
  <c r="CB438" i="5"/>
  <c r="CB439" i="5"/>
  <c r="CB440" i="5"/>
  <c r="CB441" i="5"/>
  <c r="CB442" i="5"/>
  <c r="CB443" i="5"/>
  <c r="CB444" i="5"/>
  <c r="CB445" i="5"/>
  <c r="CB446" i="5"/>
  <c r="CB447" i="5"/>
  <c r="CB448" i="5"/>
  <c r="CB449" i="5"/>
  <c r="CB450" i="5"/>
  <c r="CB451" i="5"/>
  <c r="CB452" i="5"/>
  <c r="CB453" i="5"/>
  <c r="CB454" i="5"/>
  <c r="CB455" i="5"/>
  <c r="CB456" i="5"/>
  <c r="CB457" i="5"/>
  <c r="CB458" i="5"/>
  <c r="CB459" i="5"/>
  <c r="CB460" i="5"/>
  <c r="CB461" i="5"/>
  <c r="CB462" i="5"/>
  <c r="CB463" i="5"/>
  <c r="CB464" i="5"/>
  <c r="CB465" i="5"/>
  <c r="CB466" i="5"/>
  <c r="CB467" i="5"/>
  <c r="CB468" i="5"/>
  <c r="CB469" i="5"/>
  <c r="CB470" i="5"/>
  <c r="CB471" i="5"/>
  <c r="CB472" i="5"/>
  <c r="CB473" i="5"/>
  <c r="CB474" i="5"/>
  <c r="CB475" i="5"/>
  <c r="CB476" i="5"/>
  <c r="CB477" i="5"/>
  <c r="CB478" i="5"/>
  <c r="CB479" i="5"/>
  <c r="CB480" i="5"/>
  <c r="CB481" i="5"/>
  <c r="CB482" i="5"/>
  <c r="CB483" i="5"/>
  <c r="CB484" i="5"/>
  <c r="CB485" i="5"/>
  <c r="CB486" i="5"/>
  <c r="CB487" i="5"/>
  <c r="CB488" i="5"/>
  <c r="CB489" i="5"/>
  <c r="CB490" i="5"/>
  <c r="CB491" i="5"/>
  <c r="CB492" i="5"/>
  <c r="CB493" i="5"/>
  <c r="CB494" i="5"/>
  <c r="CB495" i="5"/>
  <c r="CB496" i="5"/>
  <c r="CB497" i="5"/>
  <c r="CB498" i="5"/>
  <c r="CB499" i="5"/>
  <c r="CB500" i="5"/>
  <c r="CB501" i="5"/>
  <c r="CB502" i="5"/>
  <c r="CB503" i="5"/>
  <c r="CB504" i="5"/>
  <c r="CB505" i="5"/>
  <c r="CB506" i="5"/>
  <c r="CB507" i="5"/>
  <c r="CB508" i="5"/>
  <c r="CB509" i="5"/>
  <c r="CB510" i="5"/>
  <c r="CB511" i="5"/>
  <c r="CB512" i="5"/>
  <c r="CB513" i="5"/>
  <c r="CB514" i="5"/>
  <c r="CB515" i="5"/>
  <c r="CB516" i="5"/>
  <c r="CB517" i="5"/>
  <c r="CB518" i="5"/>
  <c r="CB519" i="5"/>
  <c r="CB520" i="5"/>
  <c r="CB521" i="5"/>
  <c r="CB522" i="5"/>
  <c r="CB523" i="5"/>
  <c r="CB524" i="5"/>
  <c r="CB525" i="5"/>
  <c r="CB526" i="5"/>
  <c r="CB527" i="5"/>
  <c r="CB528" i="5"/>
  <c r="CB529" i="5"/>
  <c r="CB530" i="5"/>
  <c r="CB531" i="5"/>
  <c r="CB532" i="5"/>
  <c r="CB533" i="5"/>
  <c r="CB534" i="5"/>
  <c r="CB535" i="5"/>
  <c r="CB536" i="5"/>
  <c r="CB537" i="5"/>
  <c r="CB538" i="5"/>
  <c r="CB539" i="5"/>
  <c r="CB540" i="5"/>
  <c r="CB541" i="5"/>
  <c r="CB542" i="5"/>
  <c r="CB543" i="5"/>
  <c r="CB544" i="5"/>
  <c r="CB545" i="5"/>
  <c r="CB546" i="5"/>
  <c r="CB547" i="5"/>
  <c r="CB548" i="5"/>
  <c r="CB549" i="5"/>
  <c r="CB550" i="5"/>
  <c r="CB551" i="5"/>
  <c r="CB552" i="5"/>
  <c r="CB553" i="5"/>
  <c r="CB554" i="5"/>
  <c r="CB555" i="5"/>
  <c r="CB556" i="5"/>
  <c r="CB557" i="5"/>
  <c r="CB558" i="5"/>
  <c r="CB559" i="5"/>
  <c r="CB560" i="5"/>
  <c r="CB561" i="5"/>
  <c r="CB562" i="5"/>
  <c r="CB563" i="5"/>
  <c r="CB564" i="5"/>
  <c r="CB565" i="5"/>
  <c r="CB566" i="5"/>
  <c r="CB567" i="5"/>
  <c r="CB568" i="5"/>
  <c r="CB569" i="5"/>
  <c r="CB570" i="5"/>
  <c r="CB571" i="5"/>
  <c r="CB572" i="5"/>
  <c r="CB573" i="5"/>
  <c r="CB574" i="5"/>
  <c r="CB575" i="5"/>
  <c r="CB576" i="5"/>
  <c r="CB577" i="5"/>
  <c r="CB578" i="5"/>
  <c r="CB579" i="5"/>
  <c r="CB580" i="5"/>
  <c r="CB581" i="5"/>
  <c r="CB582" i="5"/>
  <c r="CB583" i="5"/>
  <c r="CB584" i="5"/>
  <c r="CB585" i="5"/>
  <c r="CB586" i="5"/>
  <c r="CB587" i="5"/>
  <c r="CB588" i="5"/>
  <c r="CB589" i="5"/>
  <c r="CB590" i="5"/>
  <c r="CB591" i="5"/>
  <c r="CB592" i="5"/>
  <c r="CB593" i="5"/>
  <c r="CB594" i="5"/>
  <c r="CB595" i="5"/>
  <c r="CB596" i="5"/>
  <c r="CB597" i="5"/>
  <c r="CB598" i="5"/>
  <c r="CB599" i="5"/>
  <c r="CB600" i="5"/>
  <c r="CB601" i="5"/>
  <c r="CB602" i="5"/>
  <c r="CB603" i="5"/>
  <c r="CB604" i="5"/>
  <c r="CB605" i="5"/>
  <c r="CB606" i="5"/>
  <c r="CB607" i="5"/>
  <c r="CB608" i="5"/>
  <c r="CL3" i="1"/>
  <c r="CL4" i="1"/>
  <c r="CL5" i="1"/>
  <c r="CL6" i="1"/>
  <c r="CL7" i="1"/>
  <c r="CL8" i="1"/>
  <c r="CL9" i="1"/>
  <c r="CL10" i="1"/>
  <c r="CL11" i="1"/>
  <c r="CL12" i="1"/>
  <c r="CL13" i="1"/>
  <c r="CL14" i="1"/>
  <c r="CL15" i="1"/>
  <c r="CL16" i="1"/>
  <c r="CL17" i="1"/>
  <c r="CL18" i="1"/>
  <c r="CL19" i="1"/>
  <c r="CL20" i="1"/>
  <c r="CL21" i="1"/>
  <c r="CL22" i="1"/>
  <c r="CL23" i="1"/>
  <c r="CL24" i="1"/>
  <c r="CL25" i="1"/>
  <c r="CL26" i="1"/>
  <c r="CL27" i="1"/>
  <c r="CL28" i="1"/>
  <c r="CL29" i="1"/>
  <c r="CL30" i="1"/>
  <c r="CL31" i="1"/>
  <c r="CL32" i="1"/>
  <c r="CL33" i="1"/>
  <c r="CL34" i="1"/>
  <c r="CL35" i="1"/>
  <c r="CL36" i="1"/>
  <c r="CL37" i="1"/>
  <c r="CL38" i="1"/>
  <c r="CL39" i="1"/>
  <c r="CL40" i="1"/>
  <c r="CL41" i="1"/>
  <c r="CL42" i="1"/>
  <c r="CL43" i="1"/>
  <c r="CL44" i="1"/>
  <c r="CL45" i="1"/>
  <c r="CL46" i="1"/>
  <c r="CL47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7" i="1"/>
  <c r="CL78" i="1"/>
  <c r="CL79" i="1"/>
  <c r="CL80" i="1"/>
  <c r="CL81" i="1"/>
  <c r="CL82" i="1"/>
  <c r="CL83" i="1"/>
  <c r="CL84" i="1"/>
  <c r="CL85" i="1"/>
  <c r="CL86" i="1"/>
  <c r="CL87" i="1"/>
  <c r="CL88" i="1"/>
  <c r="CL89" i="1"/>
  <c r="CL90" i="1"/>
  <c r="CL91" i="1"/>
  <c r="CL92" i="1"/>
  <c r="CL93" i="1"/>
  <c r="CL94" i="1"/>
  <c r="CL95" i="1"/>
  <c r="CL96" i="1"/>
  <c r="CL97" i="1"/>
  <c r="CL98" i="1"/>
  <c r="CL99" i="1"/>
  <c r="CL100" i="1"/>
  <c r="CL101" i="1"/>
  <c r="CL102" i="1"/>
  <c r="CL103" i="1"/>
  <c r="CL104" i="1"/>
  <c r="CL105" i="1"/>
  <c r="CL106" i="1"/>
  <c r="CL107" i="1"/>
  <c r="CL108" i="1"/>
  <c r="CL109" i="1"/>
  <c r="CL110" i="1"/>
  <c r="CL111" i="1"/>
  <c r="CL112" i="1"/>
  <c r="CL113" i="1"/>
  <c r="CL114" i="1"/>
  <c r="CL115" i="1"/>
  <c r="CL116" i="1"/>
  <c r="CL117" i="1"/>
  <c r="CL118" i="1"/>
  <c r="CL119" i="1"/>
  <c r="CL120" i="1"/>
  <c r="CL121" i="1"/>
  <c r="CL122" i="1"/>
  <c r="CL123" i="1"/>
  <c r="CL124" i="1"/>
  <c r="CL125" i="1"/>
  <c r="CL126" i="1"/>
  <c r="CL127" i="1"/>
  <c r="CL128" i="1"/>
  <c r="CL129" i="1"/>
  <c r="CL130" i="1"/>
  <c r="CL131" i="1"/>
  <c r="CL132" i="1"/>
  <c r="CL133" i="1"/>
  <c r="CL134" i="1"/>
  <c r="CL135" i="1"/>
  <c r="CL136" i="1"/>
  <c r="CL137" i="1"/>
  <c r="CL138" i="1"/>
  <c r="CL139" i="1"/>
  <c r="CL140" i="1"/>
  <c r="CL141" i="1"/>
  <c r="CL142" i="1"/>
  <c r="CL143" i="1"/>
  <c r="CL144" i="1"/>
  <c r="CL145" i="1"/>
  <c r="CL146" i="1"/>
  <c r="CL147" i="1"/>
  <c r="CL148" i="1"/>
  <c r="CL149" i="1"/>
  <c r="CL150" i="1"/>
  <c r="CL151" i="1"/>
  <c r="CL152" i="1"/>
  <c r="CL153" i="1"/>
  <c r="CL154" i="1"/>
  <c r="CL155" i="1"/>
  <c r="CL156" i="1"/>
  <c r="CL157" i="1"/>
  <c r="CL158" i="1"/>
  <c r="CL159" i="1"/>
  <c r="CL160" i="1"/>
  <c r="CL161" i="1"/>
  <c r="CL162" i="1"/>
  <c r="CL163" i="1"/>
  <c r="CL164" i="1"/>
  <c r="CL165" i="1"/>
  <c r="CL166" i="1"/>
  <c r="CL167" i="1"/>
  <c r="CL168" i="1"/>
  <c r="CL169" i="1"/>
  <c r="CL170" i="1"/>
  <c r="CL171" i="1"/>
  <c r="CL172" i="1"/>
  <c r="CL173" i="1"/>
  <c r="CL174" i="1"/>
  <c r="CL175" i="1"/>
  <c r="CL176" i="1"/>
  <c r="CL177" i="1"/>
  <c r="CL178" i="1"/>
  <c r="CL179" i="1"/>
  <c r="CL180" i="1"/>
  <c r="CL181" i="1"/>
  <c r="CL182" i="1"/>
  <c r="CL183" i="1"/>
  <c r="CL184" i="1"/>
  <c r="CL185" i="1"/>
  <c r="CL186" i="1"/>
  <c r="CL187" i="1"/>
  <c r="CL188" i="1"/>
  <c r="CL189" i="1"/>
  <c r="CL190" i="1"/>
  <c r="CL191" i="1"/>
  <c r="CL192" i="1"/>
  <c r="CL193" i="1"/>
  <c r="CL194" i="1"/>
  <c r="CL195" i="1"/>
  <c r="CL196" i="1"/>
  <c r="CL197" i="1"/>
  <c r="CL198" i="1"/>
  <c r="CL199" i="1"/>
  <c r="CL200" i="1"/>
  <c r="CL201" i="1"/>
  <c r="CL202" i="1"/>
  <c r="CL203" i="1"/>
  <c r="CL204" i="1"/>
  <c r="CL205" i="1"/>
  <c r="CL206" i="1"/>
  <c r="CL207" i="1"/>
  <c r="CL208" i="1"/>
  <c r="CL209" i="1"/>
  <c r="CL210" i="1"/>
  <c r="CL211" i="1"/>
  <c r="CL212" i="1"/>
  <c r="CL213" i="1"/>
  <c r="CL214" i="1"/>
  <c r="CL215" i="1"/>
  <c r="CL216" i="1"/>
  <c r="CL217" i="1"/>
  <c r="CL218" i="1"/>
  <c r="CL219" i="1"/>
  <c r="CL220" i="1"/>
  <c r="CL221" i="1"/>
  <c r="CL222" i="1"/>
  <c r="CL223" i="1"/>
  <c r="CL224" i="1"/>
  <c r="CL225" i="1"/>
  <c r="CL226" i="1"/>
  <c r="CL227" i="1"/>
  <c r="CL228" i="1"/>
  <c r="CL229" i="1"/>
  <c r="CL230" i="1"/>
  <c r="CL231" i="1"/>
  <c r="CL232" i="1"/>
  <c r="CL233" i="1"/>
  <c r="CL234" i="1"/>
  <c r="CL235" i="1"/>
  <c r="CL236" i="1"/>
  <c r="CL237" i="1"/>
  <c r="CL238" i="1"/>
  <c r="CL239" i="1"/>
  <c r="CL240" i="1"/>
  <c r="CL241" i="1"/>
  <c r="CL242" i="1"/>
  <c r="CL243" i="1"/>
  <c r="CL244" i="1"/>
  <c r="CL245" i="1"/>
  <c r="CL246" i="1"/>
  <c r="CL247" i="1"/>
  <c r="CL248" i="1"/>
  <c r="CL249" i="1"/>
  <c r="CL250" i="1"/>
  <c r="CL251" i="1"/>
  <c r="CL252" i="1"/>
  <c r="CL253" i="1"/>
  <c r="CL254" i="1"/>
  <c r="CL255" i="1"/>
  <c r="CL256" i="1"/>
  <c r="CL257" i="1"/>
  <c r="CL258" i="1"/>
  <c r="CL259" i="1"/>
  <c r="CL260" i="1"/>
  <c r="CL261" i="1"/>
  <c r="CL262" i="1"/>
  <c r="CL263" i="1"/>
  <c r="CL264" i="1"/>
  <c r="CL265" i="1"/>
  <c r="CL266" i="1"/>
  <c r="CL267" i="1"/>
  <c r="CL268" i="1"/>
  <c r="CL269" i="1"/>
  <c r="CL270" i="1"/>
  <c r="CL271" i="1"/>
  <c r="CL272" i="1"/>
  <c r="CL273" i="1"/>
  <c r="CL274" i="1"/>
  <c r="CL275" i="1"/>
  <c r="CL276" i="1"/>
  <c r="CL277" i="1"/>
  <c r="CL278" i="1"/>
  <c r="CL279" i="1"/>
  <c r="CL280" i="1"/>
  <c r="CL281" i="1"/>
  <c r="CL282" i="1"/>
  <c r="CL283" i="1"/>
  <c r="CL284" i="1"/>
  <c r="CL285" i="1"/>
  <c r="CL286" i="1"/>
  <c r="CL287" i="1"/>
  <c r="CL288" i="1"/>
  <c r="CL289" i="1"/>
  <c r="CL290" i="1"/>
  <c r="CL291" i="1"/>
  <c r="CL292" i="1"/>
  <c r="CL293" i="1"/>
  <c r="CL294" i="1"/>
  <c r="CL295" i="1"/>
  <c r="CL296" i="1"/>
  <c r="CL297" i="1"/>
  <c r="CL298" i="1"/>
  <c r="CL299" i="1"/>
  <c r="CL300" i="1"/>
  <c r="CL301" i="1"/>
  <c r="CL302" i="1"/>
  <c r="CL303" i="1"/>
  <c r="CL304" i="1"/>
  <c r="CL305" i="1"/>
  <c r="CL306" i="1"/>
  <c r="CL307" i="1"/>
  <c r="CL308" i="1"/>
  <c r="CL309" i="1"/>
  <c r="CL310" i="1"/>
  <c r="CL311" i="1"/>
  <c r="CL312" i="1"/>
  <c r="CL313" i="1"/>
  <c r="CL314" i="1"/>
  <c r="CL315" i="1"/>
  <c r="CL316" i="1"/>
  <c r="CL317" i="1"/>
  <c r="CL318" i="1"/>
  <c r="CL319" i="1"/>
  <c r="CL320" i="1"/>
  <c r="CL321" i="1"/>
  <c r="CL322" i="1"/>
  <c r="CL323" i="1"/>
  <c r="CL324" i="1"/>
  <c r="CL325" i="1"/>
  <c r="CL326" i="1"/>
  <c r="CL327" i="1"/>
  <c r="CL328" i="1"/>
  <c r="CL329" i="1"/>
  <c r="CL330" i="1"/>
  <c r="CL331" i="1"/>
  <c r="CL332" i="1"/>
  <c r="CL333" i="1"/>
  <c r="CL334" i="1"/>
  <c r="CL335" i="1"/>
  <c r="CL336" i="1"/>
  <c r="CL337" i="1"/>
  <c r="CL338" i="1"/>
  <c r="CL339" i="1"/>
  <c r="CL340" i="1"/>
  <c r="CL341" i="1"/>
  <c r="CL342" i="1"/>
  <c r="CL343" i="1"/>
  <c r="CL344" i="1"/>
  <c r="CL345" i="1"/>
  <c r="CL346" i="1"/>
  <c r="CL347" i="1"/>
  <c r="CL348" i="1"/>
  <c r="CL349" i="1"/>
  <c r="CL350" i="1"/>
  <c r="CL351" i="1"/>
  <c r="CL352" i="1"/>
  <c r="CL353" i="1"/>
  <c r="CL354" i="1"/>
  <c r="CL355" i="1"/>
  <c r="CL356" i="1"/>
  <c r="CL357" i="1"/>
  <c r="CL358" i="1"/>
  <c r="CL359" i="1"/>
  <c r="CL360" i="1"/>
  <c r="CL361" i="1"/>
  <c r="CL362" i="1"/>
  <c r="CL363" i="1"/>
  <c r="CL364" i="1"/>
  <c r="CL365" i="1"/>
  <c r="CL366" i="1"/>
  <c r="CL367" i="1"/>
  <c r="CL368" i="1"/>
  <c r="CL369" i="1"/>
  <c r="CL370" i="1"/>
  <c r="CL371" i="1"/>
  <c r="CL372" i="1"/>
  <c r="CL373" i="1"/>
  <c r="CL374" i="1"/>
  <c r="CL375" i="1"/>
  <c r="CL376" i="1"/>
  <c r="CL377" i="1"/>
  <c r="CL378" i="1"/>
  <c r="CL379" i="1"/>
  <c r="CL380" i="1"/>
  <c r="CL381" i="1"/>
  <c r="CL382" i="1"/>
  <c r="CL383" i="1"/>
  <c r="CL384" i="1"/>
  <c r="CL385" i="1"/>
  <c r="CL386" i="1"/>
  <c r="CL387" i="1"/>
  <c r="CL388" i="1"/>
  <c r="CL389" i="1"/>
  <c r="CL390" i="1"/>
  <c r="CL391" i="1"/>
  <c r="CL392" i="1"/>
  <c r="CL393" i="1"/>
  <c r="CL394" i="1"/>
  <c r="CL395" i="1"/>
  <c r="CL396" i="1"/>
  <c r="CL397" i="1"/>
  <c r="CL398" i="1"/>
  <c r="CL399" i="1"/>
  <c r="CL400" i="1"/>
  <c r="CL401" i="1"/>
  <c r="CL402" i="1"/>
  <c r="CL403" i="1"/>
  <c r="CL404" i="1"/>
  <c r="CL405" i="1"/>
  <c r="CL406" i="1"/>
  <c r="CL407" i="1"/>
  <c r="CL408" i="1"/>
  <c r="CL409" i="1"/>
  <c r="CL410" i="1"/>
  <c r="CL411" i="1"/>
  <c r="CL412" i="1"/>
  <c r="CL413" i="1"/>
  <c r="CL414" i="1"/>
  <c r="CL415" i="1"/>
  <c r="CL416" i="1"/>
  <c r="CL417" i="1"/>
  <c r="CL418" i="1"/>
  <c r="CL419" i="1"/>
  <c r="CL420" i="1"/>
  <c r="CL421" i="1"/>
  <c r="CL422" i="1"/>
  <c r="CL423" i="1"/>
  <c r="CL424" i="1"/>
  <c r="CL425" i="1"/>
  <c r="CL426" i="1"/>
  <c r="CL427" i="1"/>
  <c r="CL428" i="1"/>
  <c r="CL429" i="1"/>
  <c r="CL430" i="1"/>
  <c r="CL431" i="1"/>
  <c r="CL432" i="1"/>
  <c r="CL433" i="1"/>
  <c r="CL434" i="1"/>
  <c r="CL435" i="1"/>
  <c r="CL436" i="1"/>
  <c r="CL437" i="1"/>
  <c r="CL438" i="1"/>
  <c r="CL439" i="1"/>
  <c r="CL440" i="1"/>
  <c r="CL441" i="1"/>
  <c r="CL442" i="1"/>
  <c r="CL443" i="1"/>
  <c r="CL444" i="1"/>
  <c r="CL445" i="1"/>
  <c r="CL446" i="1"/>
  <c r="CL447" i="1"/>
  <c r="CL448" i="1"/>
  <c r="CL449" i="1"/>
  <c r="CL450" i="1"/>
  <c r="CL451" i="1"/>
  <c r="CL452" i="1"/>
  <c r="CL453" i="1"/>
  <c r="CL454" i="1"/>
  <c r="CL455" i="1"/>
  <c r="CL456" i="1"/>
  <c r="CL457" i="1"/>
  <c r="CL458" i="1"/>
  <c r="CL459" i="1"/>
  <c r="CL460" i="1"/>
  <c r="CL461" i="1"/>
  <c r="CL462" i="1"/>
  <c r="CL463" i="1"/>
  <c r="CL464" i="1"/>
  <c r="CL465" i="1"/>
  <c r="CL466" i="1"/>
  <c r="CL467" i="1"/>
  <c r="CL468" i="1"/>
  <c r="CL469" i="1"/>
  <c r="CL470" i="1"/>
  <c r="CL471" i="1"/>
  <c r="CL472" i="1"/>
  <c r="CL473" i="1"/>
  <c r="CL474" i="1"/>
  <c r="CL475" i="1"/>
  <c r="CL476" i="1"/>
  <c r="CL477" i="1"/>
  <c r="CL478" i="1"/>
  <c r="CL479" i="1"/>
  <c r="CL480" i="1"/>
  <c r="CL481" i="1"/>
  <c r="CL482" i="1"/>
  <c r="CL483" i="1"/>
  <c r="CL484" i="1"/>
  <c r="CL485" i="1"/>
  <c r="CL486" i="1"/>
  <c r="CL487" i="1"/>
  <c r="CL488" i="1"/>
  <c r="CL489" i="1"/>
  <c r="CL490" i="1"/>
  <c r="CL491" i="1"/>
  <c r="CL492" i="1"/>
  <c r="CL493" i="1"/>
  <c r="CL494" i="1"/>
  <c r="CL495" i="1"/>
  <c r="CL496" i="1"/>
  <c r="CL497" i="1"/>
  <c r="CL498" i="1"/>
  <c r="CL499" i="1"/>
  <c r="CL500" i="1"/>
  <c r="CL501" i="1"/>
  <c r="CL502" i="1"/>
  <c r="CL503" i="1"/>
  <c r="CL504" i="1"/>
  <c r="CL505" i="1"/>
  <c r="CL506" i="1"/>
  <c r="CL507" i="1"/>
  <c r="CL508" i="1"/>
  <c r="CL509" i="1"/>
  <c r="CL510" i="1"/>
  <c r="CL511" i="1"/>
  <c r="CL512" i="1"/>
  <c r="CL513" i="1"/>
  <c r="CL514" i="1"/>
  <c r="CL515" i="1"/>
  <c r="CL516" i="1"/>
  <c r="CL517" i="1"/>
  <c r="CL518" i="1"/>
  <c r="CL519" i="1"/>
  <c r="CL520" i="1"/>
  <c r="CL521" i="1"/>
  <c r="CL522" i="1"/>
  <c r="CL523" i="1"/>
  <c r="CL524" i="1"/>
  <c r="CL525" i="1"/>
  <c r="CL526" i="1"/>
  <c r="CL527" i="1"/>
  <c r="CL528" i="1"/>
  <c r="CL529" i="1"/>
  <c r="CL530" i="1"/>
  <c r="CL531" i="1"/>
  <c r="CL532" i="1"/>
  <c r="CL533" i="1"/>
  <c r="CL534" i="1"/>
  <c r="CL535" i="1"/>
  <c r="CL536" i="1"/>
  <c r="CL537" i="1"/>
  <c r="CL538" i="1"/>
  <c r="CL539" i="1"/>
  <c r="CL540" i="1"/>
  <c r="CL541" i="1"/>
  <c r="CL542" i="1"/>
  <c r="CL543" i="1"/>
  <c r="CL544" i="1"/>
  <c r="CL545" i="1"/>
  <c r="CL546" i="1"/>
  <c r="CL547" i="1"/>
  <c r="CL548" i="1"/>
  <c r="CL549" i="1"/>
  <c r="CL550" i="1"/>
  <c r="CL551" i="1"/>
  <c r="CL552" i="1"/>
  <c r="CL553" i="1"/>
  <c r="CL554" i="1"/>
  <c r="CL555" i="1"/>
  <c r="CL556" i="1"/>
  <c r="CL557" i="1"/>
  <c r="CL558" i="1"/>
  <c r="CL559" i="1"/>
  <c r="CL560" i="1"/>
  <c r="CL561" i="1"/>
  <c r="CL562" i="1"/>
  <c r="CL563" i="1"/>
  <c r="CL564" i="1"/>
  <c r="CL565" i="1"/>
  <c r="CL566" i="1"/>
  <c r="CL567" i="1"/>
  <c r="CL568" i="1"/>
  <c r="CL569" i="1"/>
  <c r="CL570" i="1"/>
  <c r="CL571" i="1"/>
  <c r="CL572" i="1"/>
  <c r="CL573" i="1"/>
  <c r="CL574" i="1"/>
  <c r="CL575" i="1"/>
  <c r="CL576" i="1"/>
  <c r="CL577" i="1"/>
  <c r="CL578" i="1"/>
  <c r="CL579" i="1"/>
  <c r="CL580" i="1"/>
  <c r="CL581" i="1"/>
  <c r="CL582" i="1"/>
  <c r="CL583" i="1"/>
  <c r="CL584" i="1"/>
  <c r="CL585" i="1"/>
  <c r="CL586" i="1"/>
  <c r="CL587" i="1"/>
  <c r="CL588" i="1"/>
  <c r="CL589" i="1"/>
  <c r="CL590" i="1"/>
  <c r="CL591" i="1"/>
  <c r="CL592" i="1"/>
  <c r="CL593" i="1"/>
  <c r="CL594" i="1"/>
  <c r="CL595" i="1"/>
  <c r="CL596" i="1"/>
  <c r="CL597" i="1"/>
  <c r="CL598" i="1"/>
  <c r="CL599" i="1"/>
  <c r="CL600" i="1"/>
  <c r="CL601" i="1"/>
  <c r="CL602" i="1"/>
  <c r="CL603" i="1"/>
  <c r="CL604" i="1"/>
  <c r="CL605" i="1"/>
  <c r="CL606" i="1"/>
  <c r="CL607" i="1"/>
  <c r="CL608" i="1"/>
  <c r="CL609" i="1"/>
  <c r="CL610" i="1"/>
  <c r="CL611" i="1"/>
  <c r="CL612" i="1"/>
  <c r="CL613" i="1"/>
  <c r="CL614" i="1"/>
  <c r="CL615" i="1"/>
  <c r="CL616" i="1"/>
  <c r="CL617" i="1"/>
  <c r="CL618" i="1"/>
  <c r="CL619" i="1"/>
  <c r="CL620" i="1"/>
  <c r="CL621" i="1"/>
  <c r="CL622" i="1"/>
  <c r="CL623" i="1"/>
  <c r="CL624" i="1"/>
  <c r="CL625" i="1"/>
  <c r="CL626" i="1"/>
  <c r="CL627" i="1"/>
  <c r="CL628" i="1"/>
  <c r="CL629" i="1"/>
  <c r="CL630" i="1"/>
  <c r="CL631" i="1"/>
  <c r="CL632" i="1"/>
  <c r="CL633" i="1"/>
  <c r="CL634" i="1"/>
  <c r="CL635" i="1"/>
  <c r="CL636" i="1"/>
  <c r="CL637" i="1"/>
  <c r="CL638" i="1"/>
  <c r="CL639" i="1"/>
  <c r="CL640" i="1"/>
  <c r="CL641" i="1"/>
  <c r="CL642" i="1"/>
  <c r="CL643" i="1"/>
  <c r="CL644" i="1"/>
  <c r="CL645" i="1"/>
  <c r="CL646" i="1"/>
  <c r="CL647" i="1"/>
  <c r="CL648" i="1"/>
  <c r="CL649" i="1"/>
  <c r="CL2" i="1"/>
  <c r="BX2" i="1"/>
  <c r="BY559" i="5"/>
  <c r="BY560" i="5"/>
  <c r="BY561" i="5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X42" i="1"/>
  <c r="BX43" i="1"/>
  <c r="BX44" i="1"/>
  <c r="BX45" i="1"/>
  <c r="BX46" i="1"/>
  <c r="BX47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X82" i="1"/>
  <c r="BX83" i="1"/>
  <c r="BX84" i="1"/>
  <c r="BX85" i="1"/>
  <c r="BX86" i="1"/>
  <c r="BX87" i="1"/>
  <c r="BX88" i="1"/>
  <c r="BX89" i="1"/>
  <c r="BX90" i="1"/>
  <c r="BX91" i="1"/>
  <c r="BX92" i="1"/>
  <c r="BX93" i="1"/>
  <c r="BX94" i="1"/>
  <c r="BX95" i="1"/>
  <c r="BX96" i="1"/>
  <c r="BX97" i="1"/>
  <c r="BX98" i="1"/>
  <c r="BX99" i="1"/>
  <c r="BX100" i="1"/>
  <c r="BX101" i="1"/>
  <c r="BX102" i="1"/>
  <c r="BX103" i="1"/>
  <c r="BX104" i="1"/>
  <c r="BX105" i="1"/>
  <c r="BX106" i="1"/>
  <c r="BX107" i="1"/>
  <c r="BX108" i="1"/>
  <c r="BX109" i="1"/>
  <c r="BX110" i="1"/>
  <c r="BX111" i="1"/>
  <c r="BX112" i="1"/>
  <c r="BX113" i="1"/>
  <c r="BX114" i="1"/>
  <c r="BX115" i="1"/>
  <c r="BX116" i="1"/>
  <c r="BX117" i="1"/>
  <c r="BX118" i="1"/>
  <c r="BX119" i="1"/>
  <c r="BX120" i="1"/>
  <c r="BX121" i="1"/>
  <c r="BX122" i="1"/>
  <c r="BX123" i="1"/>
  <c r="BX124" i="1"/>
  <c r="BX125" i="1"/>
  <c r="BX126" i="1"/>
  <c r="BX127" i="1"/>
  <c r="BX128" i="1"/>
  <c r="BX129" i="1"/>
  <c r="BX130" i="1"/>
  <c r="BX131" i="1"/>
  <c r="BX132" i="1"/>
  <c r="BX133" i="1"/>
  <c r="BX134" i="1"/>
  <c r="BX135" i="1"/>
  <c r="BX136" i="1"/>
  <c r="BX137" i="1"/>
  <c r="BX138" i="1"/>
  <c r="BX139" i="1"/>
  <c r="BX140" i="1"/>
  <c r="BX141" i="1"/>
  <c r="BX142" i="1"/>
  <c r="BX143" i="1"/>
  <c r="BX144" i="1"/>
  <c r="BX145" i="1"/>
  <c r="BX146" i="1"/>
  <c r="BX147" i="1"/>
  <c r="BX148" i="1"/>
  <c r="BX149" i="1"/>
  <c r="BX150" i="1"/>
  <c r="BX151" i="1"/>
  <c r="BX152" i="1"/>
  <c r="BX153" i="1"/>
  <c r="BX154" i="1"/>
  <c r="BX155" i="1"/>
  <c r="BX156" i="1"/>
  <c r="BX157" i="1"/>
  <c r="BX158" i="1"/>
  <c r="BX159" i="1"/>
  <c r="BX160" i="1"/>
  <c r="BX161" i="1"/>
  <c r="BX162" i="1"/>
  <c r="BX163" i="1"/>
  <c r="BX164" i="1"/>
  <c r="BX165" i="1"/>
  <c r="BX166" i="1"/>
  <c r="BX167" i="1"/>
  <c r="BX168" i="1"/>
  <c r="BX169" i="1"/>
  <c r="BX170" i="1"/>
  <c r="BX171" i="1"/>
  <c r="BX172" i="1"/>
  <c r="BX173" i="1"/>
  <c r="BX174" i="1"/>
  <c r="BX175" i="1"/>
  <c r="BX176" i="1"/>
  <c r="BX177" i="1"/>
  <c r="BX178" i="1"/>
  <c r="BX179" i="1"/>
  <c r="BX180" i="1"/>
  <c r="BX181" i="1"/>
  <c r="BX182" i="1"/>
  <c r="BX183" i="1"/>
  <c r="BX184" i="1"/>
  <c r="BX185" i="1"/>
  <c r="BX186" i="1"/>
  <c r="BX187" i="1"/>
  <c r="BX188" i="1"/>
  <c r="BX189" i="1"/>
  <c r="BX190" i="1"/>
  <c r="BX191" i="1"/>
  <c r="BX192" i="1"/>
  <c r="BX193" i="1"/>
  <c r="BX194" i="1"/>
  <c r="BX195" i="1"/>
  <c r="BX196" i="1"/>
  <c r="BX197" i="1"/>
  <c r="BX198" i="1"/>
  <c r="BX199" i="1"/>
  <c r="BX200" i="1"/>
  <c r="BX201" i="1"/>
  <c r="BX202" i="1"/>
  <c r="BX203" i="1"/>
  <c r="BX204" i="1"/>
  <c r="BX205" i="1"/>
  <c r="BX206" i="1"/>
  <c r="BX207" i="1"/>
  <c r="BX208" i="1"/>
  <c r="BX209" i="1"/>
  <c r="BX210" i="1"/>
  <c r="BX211" i="1"/>
  <c r="BX212" i="1"/>
  <c r="BX213" i="1"/>
  <c r="BX214" i="1"/>
  <c r="BX215" i="1"/>
  <c r="BX216" i="1"/>
  <c r="BX217" i="1"/>
  <c r="BX218" i="1"/>
  <c r="BX219" i="1"/>
  <c r="BX220" i="1"/>
  <c r="BX221" i="1"/>
  <c r="BX222" i="1"/>
  <c r="BX223" i="1"/>
  <c r="BX224" i="1"/>
  <c r="BX225" i="1"/>
  <c r="BX226" i="1"/>
  <c r="BX227" i="1"/>
  <c r="BX228" i="1"/>
  <c r="BX229" i="1"/>
  <c r="BX230" i="1"/>
  <c r="BX231" i="1"/>
  <c r="BX232" i="1"/>
  <c r="BX233" i="1"/>
  <c r="BX234" i="1"/>
  <c r="BX235" i="1"/>
  <c r="BX236" i="1"/>
  <c r="BX237" i="1"/>
  <c r="BX238" i="1"/>
  <c r="BX239" i="1"/>
  <c r="BX240" i="1"/>
  <c r="BX241" i="1"/>
  <c r="BX242" i="1"/>
  <c r="BX243" i="1"/>
  <c r="BX244" i="1"/>
  <c r="BX245" i="1"/>
  <c r="BX246" i="1"/>
  <c r="BX247" i="1"/>
  <c r="BX248" i="1"/>
  <c r="BX249" i="1"/>
  <c r="BX250" i="1"/>
  <c r="BX251" i="1"/>
  <c r="BX252" i="1"/>
  <c r="BX253" i="1"/>
  <c r="BX254" i="1"/>
  <c r="BX255" i="1"/>
  <c r="BX256" i="1"/>
  <c r="BX257" i="1"/>
  <c r="BX258" i="1"/>
  <c r="BX259" i="1"/>
  <c r="BX260" i="1"/>
  <c r="BX261" i="1"/>
  <c r="BX262" i="1"/>
  <c r="BX263" i="1"/>
  <c r="BX264" i="1"/>
  <c r="BX265" i="1"/>
  <c r="BX266" i="1"/>
  <c r="BX267" i="1"/>
  <c r="BX268" i="1"/>
  <c r="BX269" i="1"/>
  <c r="BX270" i="1"/>
  <c r="BX271" i="1"/>
  <c r="BX272" i="1"/>
  <c r="BX273" i="1"/>
  <c r="BX274" i="1"/>
  <c r="BX275" i="1"/>
  <c r="BX276" i="1"/>
  <c r="BX277" i="1"/>
  <c r="BX278" i="1"/>
  <c r="BX279" i="1"/>
  <c r="BX280" i="1"/>
  <c r="BX281" i="1"/>
  <c r="BX282" i="1"/>
  <c r="BX283" i="1"/>
  <c r="BX284" i="1"/>
  <c r="BX285" i="1"/>
  <c r="BX286" i="1"/>
  <c r="BX287" i="1"/>
  <c r="BX288" i="1"/>
  <c r="BX289" i="1"/>
  <c r="BX290" i="1"/>
  <c r="BX291" i="1"/>
  <c r="BX292" i="1"/>
  <c r="BX293" i="1"/>
  <c r="BX294" i="1"/>
  <c r="BX295" i="1"/>
  <c r="BX296" i="1"/>
  <c r="BX297" i="1"/>
  <c r="BX298" i="1"/>
  <c r="BX299" i="1"/>
  <c r="BX300" i="1"/>
  <c r="BX301" i="1"/>
  <c r="BX302" i="1"/>
  <c r="BX303" i="1"/>
  <c r="BX304" i="1"/>
  <c r="BX305" i="1"/>
  <c r="BX306" i="1"/>
  <c r="BX307" i="1"/>
  <c r="BX308" i="1"/>
  <c r="BX309" i="1"/>
  <c r="BX310" i="1"/>
  <c r="BX311" i="1"/>
  <c r="BX312" i="1"/>
  <c r="BX313" i="1"/>
  <c r="BX314" i="1"/>
  <c r="BX315" i="1"/>
  <c r="BX316" i="1"/>
  <c r="BX317" i="1"/>
  <c r="BX318" i="1"/>
  <c r="BX319" i="1"/>
  <c r="BX320" i="1"/>
  <c r="BX321" i="1"/>
  <c r="BX322" i="1"/>
  <c r="BX323" i="1"/>
  <c r="BX324" i="1"/>
  <c r="BX325" i="1"/>
  <c r="BX326" i="1"/>
  <c r="BX327" i="1"/>
  <c r="BX328" i="1"/>
  <c r="BX329" i="1"/>
  <c r="BX330" i="1"/>
  <c r="BX331" i="1"/>
  <c r="BX332" i="1"/>
  <c r="BX333" i="1"/>
  <c r="BX334" i="1"/>
  <c r="BX335" i="1"/>
  <c r="BX336" i="1"/>
  <c r="BX337" i="1"/>
  <c r="BX338" i="1"/>
  <c r="BX339" i="1"/>
  <c r="BX340" i="1"/>
  <c r="BX341" i="1"/>
  <c r="BX342" i="1"/>
  <c r="BX343" i="1"/>
  <c r="BX344" i="1"/>
  <c r="BX345" i="1"/>
  <c r="BX346" i="1"/>
  <c r="BX347" i="1"/>
  <c r="BX348" i="1"/>
  <c r="BX349" i="1"/>
  <c r="BX350" i="1"/>
  <c r="BX351" i="1"/>
  <c r="BX352" i="1"/>
  <c r="BX353" i="1"/>
  <c r="BX354" i="1"/>
  <c r="BX355" i="1"/>
  <c r="BX356" i="1"/>
  <c r="BX357" i="1"/>
  <c r="BX358" i="1"/>
  <c r="BX359" i="1"/>
  <c r="BX360" i="1"/>
  <c r="BX361" i="1"/>
  <c r="BX362" i="1"/>
  <c r="BX363" i="1"/>
  <c r="BX364" i="1"/>
  <c r="BX365" i="1"/>
  <c r="BX366" i="1"/>
  <c r="BX367" i="1"/>
  <c r="BX368" i="1"/>
  <c r="BX369" i="1"/>
  <c r="BX370" i="1"/>
  <c r="BX371" i="1"/>
  <c r="BX372" i="1"/>
  <c r="BX373" i="1"/>
  <c r="BX374" i="1"/>
  <c r="BX375" i="1"/>
  <c r="BX376" i="1"/>
  <c r="BX377" i="1"/>
  <c r="BX378" i="1"/>
  <c r="BX379" i="1"/>
  <c r="BX380" i="1"/>
  <c r="BX381" i="1"/>
  <c r="BX382" i="1"/>
  <c r="BX383" i="1"/>
  <c r="BX384" i="1"/>
  <c r="BX385" i="1"/>
  <c r="BX386" i="1"/>
  <c r="BX387" i="1"/>
  <c r="BX388" i="1"/>
  <c r="BX389" i="1"/>
  <c r="BX390" i="1"/>
  <c r="BX391" i="1"/>
  <c r="BX392" i="1"/>
  <c r="BX393" i="1"/>
  <c r="BX394" i="1"/>
  <c r="BX395" i="1"/>
  <c r="BX396" i="1"/>
  <c r="BX397" i="1"/>
  <c r="BX398" i="1"/>
  <c r="BX399" i="1"/>
  <c r="BX400" i="1"/>
  <c r="BX401" i="1"/>
  <c r="BX402" i="1"/>
  <c r="BX403" i="1"/>
  <c r="BX404" i="1"/>
  <c r="BX405" i="1"/>
  <c r="BX406" i="1"/>
  <c r="BX407" i="1"/>
  <c r="BX408" i="1"/>
  <c r="BX409" i="1"/>
  <c r="BX410" i="1"/>
  <c r="BX411" i="1"/>
  <c r="BX412" i="1"/>
  <c r="BX413" i="1"/>
  <c r="BX414" i="1"/>
  <c r="BX415" i="1"/>
  <c r="BX416" i="1"/>
  <c r="BX417" i="1"/>
  <c r="BX418" i="1"/>
  <c r="BX419" i="1"/>
  <c r="BX420" i="1"/>
  <c r="BX421" i="1"/>
  <c r="BX422" i="1"/>
  <c r="BX423" i="1"/>
  <c r="BX424" i="1"/>
  <c r="BX425" i="1"/>
  <c r="BX426" i="1"/>
  <c r="BX427" i="1"/>
  <c r="BX428" i="1"/>
  <c r="BX429" i="1"/>
  <c r="BX430" i="1"/>
  <c r="BX431" i="1"/>
  <c r="BX432" i="1"/>
  <c r="BX433" i="1"/>
  <c r="BX434" i="1"/>
  <c r="BX435" i="1"/>
  <c r="BX436" i="1"/>
  <c r="BX437" i="1"/>
  <c r="BX438" i="1"/>
  <c r="BX439" i="1"/>
  <c r="BX440" i="1"/>
  <c r="BX441" i="1"/>
  <c r="BX442" i="1"/>
  <c r="BX443" i="1"/>
  <c r="BX444" i="1"/>
  <c r="BX445" i="1"/>
  <c r="BX446" i="1"/>
  <c r="BX447" i="1"/>
  <c r="BX448" i="1"/>
  <c r="BX449" i="1"/>
  <c r="BX450" i="1"/>
  <c r="BX451" i="1"/>
  <c r="BX452" i="1"/>
  <c r="BX453" i="1"/>
  <c r="BX454" i="1"/>
  <c r="BX455" i="1"/>
  <c r="BX456" i="1"/>
  <c r="BX457" i="1"/>
  <c r="BX458" i="1"/>
  <c r="BX459" i="1"/>
  <c r="BX460" i="1"/>
  <c r="BX461" i="1"/>
  <c r="BX462" i="1"/>
  <c r="BX463" i="1"/>
  <c r="BX464" i="1"/>
  <c r="BX465" i="1"/>
  <c r="BX466" i="1"/>
  <c r="BX467" i="1"/>
  <c r="BX468" i="1"/>
  <c r="BX469" i="1"/>
  <c r="BX470" i="1"/>
  <c r="BX471" i="1"/>
  <c r="BX472" i="1"/>
  <c r="BX473" i="1"/>
  <c r="BX474" i="1"/>
  <c r="BX475" i="1"/>
  <c r="BX476" i="1"/>
  <c r="BX477" i="1"/>
  <c r="BX478" i="1"/>
  <c r="BX479" i="1"/>
  <c r="BX480" i="1"/>
  <c r="BX481" i="1"/>
  <c r="BX482" i="1"/>
  <c r="BX483" i="1"/>
  <c r="BX484" i="1"/>
  <c r="BX485" i="1"/>
  <c r="BX486" i="1"/>
  <c r="BX487" i="1"/>
  <c r="BX488" i="1"/>
  <c r="BX489" i="1"/>
  <c r="BX490" i="1"/>
  <c r="BX491" i="1"/>
  <c r="BX492" i="1"/>
  <c r="BX493" i="1"/>
  <c r="BX494" i="1"/>
  <c r="BX495" i="1"/>
  <c r="BX496" i="1"/>
  <c r="BX497" i="1"/>
  <c r="BX498" i="1"/>
  <c r="BX499" i="1"/>
  <c r="BX500" i="1"/>
  <c r="BX501" i="1"/>
  <c r="BX502" i="1"/>
  <c r="BX503" i="1"/>
  <c r="BX504" i="1"/>
  <c r="BX505" i="1"/>
  <c r="BX506" i="1"/>
  <c r="BX507" i="1"/>
  <c r="BX508" i="1"/>
  <c r="BX509" i="1"/>
  <c r="BX510" i="1"/>
  <c r="BX511" i="1"/>
  <c r="BX512" i="1"/>
  <c r="BX513" i="1"/>
  <c r="BX514" i="1"/>
  <c r="BX515" i="1"/>
  <c r="BX516" i="1"/>
  <c r="BX517" i="1"/>
  <c r="BX518" i="1"/>
  <c r="BX519" i="1"/>
  <c r="BX520" i="1"/>
  <c r="BX521" i="1"/>
  <c r="BX522" i="1"/>
  <c r="BX523" i="1"/>
  <c r="BX524" i="1"/>
  <c r="BX525" i="1"/>
  <c r="BX526" i="1"/>
  <c r="BX527" i="1"/>
  <c r="BX528" i="1"/>
  <c r="BX529" i="1"/>
  <c r="BX530" i="1"/>
  <c r="BX531" i="1"/>
  <c r="BX532" i="1"/>
  <c r="BX533" i="1"/>
  <c r="BX534" i="1"/>
  <c r="BX535" i="1"/>
  <c r="BX536" i="1"/>
  <c r="BX537" i="1"/>
  <c r="BX538" i="1"/>
  <c r="BX539" i="1"/>
  <c r="BX540" i="1"/>
  <c r="BX541" i="1"/>
  <c r="BX542" i="1"/>
  <c r="BX543" i="1"/>
  <c r="BX544" i="1"/>
  <c r="BX545" i="1"/>
  <c r="BX546" i="1"/>
  <c r="BX547" i="1"/>
  <c r="BX548" i="1"/>
  <c r="BX549" i="1"/>
  <c r="BX550" i="1"/>
  <c r="BX551" i="1"/>
  <c r="BX552" i="1"/>
  <c r="BX553" i="1"/>
  <c r="BX554" i="1"/>
  <c r="BX555" i="1"/>
  <c r="BX556" i="1"/>
  <c r="BX557" i="1"/>
  <c r="BX558" i="1"/>
  <c r="BX559" i="1"/>
  <c r="BX560" i="1"/>
  <c r="BX561" i="1"/>
  <c r="BX562" i="1"/>
  <c r="BX563" i="1"/>
  <c r="BX564" i="1"/>
  <c r="BX565" i="1"/>
  <c r="BX566" i="1"/>
  <c r="BX567" i="1"/>
  <c r="BX568" i="1"/>
  <c r="BX569" i="1"/>
  <c r="BX570" i="1"/>
  <c r="BX571" i="1"/>
  <c r="BX572" i="1"/>
  <c r="BX573" i="1"/>
  <c r="BX574" i="1"/>
  <c r="BX575" i="1"/>
  <c r="BX576" i="1"/>
  <c r="BX577" i="1"/>
  <c r="BX578" i="1"/>
  <c r="BX579" i="1"/>
  <c r="BX580" i="1"/>
  <c r="BX581" i="1"/>
  <c r="BX582" i="1"/>
  <c r="BX583" i="1"/>
  <c r="BX584" i="1"/>
  <c r="BX585" i="1"/>
  <c r="BX586" i="1"/>
  <c r="BX587" i="1"/>
  <c r="BX588" i="1"/>
  <c r="BX589" i="1"/>
  <c r="BX590" i="1"/>
  <c r="BX591" i="1"/>
  <c r="BX592" i="1"/>
  <c r="BX593" i="1"/>
  <c r="BX594" i="1"/>
  <c r="BX595" i="1"/>
  <c r="BX596" i="1"/>
  <c r="BX597" i="1"/>
  <c r="BX598" i="1"/>
  <c r="BX599" i="1"/>
  <c r="BX600" i="1"/>
  <c r="BX601" i="1"/>
  <c r="BX602" i="1"/>
  <c r="BX603" i="1"/>
  <c r="BX604" i="1"/>
  <c r="BX605" i="1"/>
  <c r="BX606" i="1"/>
  <c r="BX607" i="1"/>
  <c r="BX608" i="1"/>
  <c r="BX609" i="1"/>
  <c r="BX610" i="1"/>
  <c r="BX611" i="1"/>
  <c r="BX612" i="1"/>
  <c r="BX613" i="1"/>
  <c r="BX614" i="1"/>
  <c r="BX615" i="1"/>
  <c r="BX616" i="1"/>
  <c r="BX617" i="1"/>
  <c r="BX618" i="1"/>
  <c r="BX619" i="1"/>
  <c r="BX620" i="1"/>
  <c r="BX621" i="1"/>
  <c r="BX622" i="1"/>
  <c r="BX623" i="1"/>
  <c r="BX624" i="1"/>
  <c r="BX625" i="1"/>
  <c r="BX626" i="1"/>
  <c r="BX627" i="1"/>
  <c r="BX628" i="1"/>
  <c r="BX629" i="1"/>
  <c r="BX630" i="1"/>
  <c r="BX631" i="1"/>
  <c r="BX632" i="1"/>
  <c r="BX633" i="1"/>
  <c r="BX634" i="1"/>
  <c r="BX635" i="1"/>
  <c r="BX636" i="1"/>
  <c r="BX637" i="1"/>
  <c r="BX638" i="1"/>
  <c r="BX639" i="1"/>
  <c r="BX640" i="1"/>
  <c r="BX641" i="1"/>
  <c r="BX642" i="1"/>
  <c r="BX643" i="1"/>
  <c r="BX644" i="1"/>
  <c r="BX645" i="1"/>
  <c r="BX646" i="1"/>
  <c r="BX647" i="1"/>
  <c r="BX648" i="1"/>
  <c r="BX649" i="1"/>
  <c r="CD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92" i="1"/>
  <c r="CD93" i="1"/>
  <c r="CD94" i="1"/>
  <c r="CD95" i="1"/>
  <c r="CD96" i="1"/>
  <c r="CD97" i="1"/>
  <c r="CD98" i="1"/>
  <c r="CD99" i="1"/>
  <c r="CD100" i="1"/>
  <c r="CD101" i="1"/>
  <c r="CD102" i="1"/>
  <c r="CD103" i="1"/>
  <c r="CD104" i="1"/>
  <c r="CD105" i="1"/>
  <c r="CD106" i="1"/>
  <c r="CD107" i="1"/>
  <c r="CD108" i="1"/>
  <c r="CD109" i="1"/>
  <c r="CD110" i="1"/>
  <c r="CD111" i="1"/>
  <c r="CD112" i="1"/>
  <c r="CD113" i="1"/>
  <c r="CD114" i="1"/>
  <c r="CD115" i="1"/>
  <c r="CD116" i="1"/>
  <c r="CD117" i="1"/>
  <c r="CD118" i="1"/>
  <c r="CD119" i="1"/>
  <c r="CD120" i="1"/>
  <c r="CD121" i="1"/>
  <c r="CD122" i="1"/>
  <c r="CD123" i="1"/>
  <c r="CD124" i="1"/>
  <c r="CD125" i="1"/>
  <c r="CD126" i="1"/>
  <c r="CD127" i="1"/>
  <c r="CD128" i="1"/>
  <c r="CD129" i="1"/>
  <c r="CD130" i="1"/>
  <c r="CD131" i="1"/>
  <c r="CD132" i="1"/>
  <c r="CD133" i="1"/>
  <c r="CD134" i="1"/>
  <c r="CD135" i="1"/>
  <c r="CD136" i="1"/>
  <c r="CD137" i="1"/>
  <c r="CD138" i="1"/>
  <c r="CD139" i="1"/>
  <c r="CD140" i="1"/>
  <c r="CD141" i="1"/>
  <c r="CD142" i="1"/>
  <c r="CD143" i="1"/>
  <c r="CD144" i="1"/>
  <c r="CD145" i="1"/>
  <c r="CD146" i="1"/>
  <c r="CD147" i="1"/>
  <c r="CD148" i="1"/>
  <c r="CD149" i="1"/>
  <c r="CD150" i="1"/>
  <c r="CD151" i="1"/>
  <c r="CD152" i="1"/>
  <c r="CD153" i="1"/>
  <c r="CD154" i="1"/>
  <c r="CD155" i="1"/>
  <c r="CD156" i="1"/>
  <c r="CD157" i="1"/>
  <c r="CD158" i="1"/>
  <c r="CD159" i="1"/>
  <c r="CD160" i="1"/>
  <c r="CD161" i="1"/>
  <c r="CD162" i="1"/>
  <c r="CD163" i="1"/>
  <c r="CD164" i="1"/>
  <c r="CD165" i="1"/>
  <c r="CD166" i="1"/>
  <c r="CD167" i="1"/>
  <c r="CD168" i="1"/>
  <c r="CD169" i="1"/>
  <c r="CD170" i="1"/>
  <c r="CD171" i="1"/>
  <c r="CD172" i="1"/>
  <c r="CD173" i="1"/>
  <c r="CD174" i="1"/>
  <c r="CD175" i="1"/>
  <c r="CD176" i="1"/>
  <c r="CD177" i="1"/>
  <c r="CD178" i="1"/>
  <c r="CD179" i="1"/>
  <c r="CD180" i="1"/>
  <c r="CD181" i="1"/>
  <c r="CD182" i="1"/>
  <c r="CD183" i="1"/>
  <c r="CD184" i="1"/>
  <c r="CD185" i="1"/>
  <c r="CD186" i="1"/>
  <c r="CD187" i="1"/>
  <c r="CD188" i="1"/>
  <c r="CD189" i="1"/>
  <c r="CD190" i="1"/>
  <c r="CD191" i="1"/>
  <c r="CD192" i="1"/>
  <c r="CD193" i="1"/>
  <c r="CD194" i="1"/>
  <c r="CD195" i="1"/>
  <c r="CD196" i="1"/>
  <c r="CD197" i="1"/>
  <c r="CD198" i="1"/>
  <c r="CD199" i="1"/>
  <c r="CD200" i="1"/>
  <c r="CD201" i="1"/>
  <c r="CD202" i="1"/>
  <c r="CD203" i="1"/>
  <c r="CD204" i="1"/>
  <c r="CD205" i="1"/>
  <c r="CD206" i="1"/>
  <c r="CD207" i="1"/>
  <c r="CD208" i="1"/>
  <c r="CD209" i="1"/>
  <c r="CD210" i="1"/>
  <c r="CD211" i="1"/>
  <c r="CD212" i="1"/>
  <c r="CD213" i="1"/>
  <c r="CD214" i="1"/>
  <c r="CD215" i="1"/>
  <c r="CD216" i="1"/>
  <c r="CD217" i="1"/>
  <c r="CD218" i="1"/>
  <c r="CD219" i="1"/>
  <c r="CD220" i="1"/>
  <c r="CD221" i="1"/>
  <c r="CD222" i="1"/>
  <c r="CD223" i="1"/>
  <c r="CD224" i="1"/>
  <c r="CD225" i="1"/>
  <c r="CD226" i="1"/>
  <c r="CD227" i="1"/>
  <c r="CD228" i="1"/>
  <c r="CD229" i="1"/>
  <c r="CD230" i="1"/>
  <c r="CD231" i="1"/>
  <c r="CD232" i="1"/>
  <c r="CD233" i="1"/>
  <c r="CD234" i="1"/>
  <c r="CD235" i="1"/>
  <c r="CD236" i="1"/>
  <c r="CD237" i="1"/>
  <c r="CD238" i="1"/>
  <c r="CD239" i="1"/>
  <c r="CD240" i="1"/>
  <c r="CD241" i="1"/>
  <c r="CD242" i="1"/>
  <c r="CD243" i="1"/>
  <c r="CD244" i="1"/>
  <c r="CD245" i="1"/>
  <c r="CD246" i="1"/>
  <c r="CD247" i="1"/>
  <c r="CD248" i="1"/>
  <c r="CD249" i="1"/>
  <c r="CD250" i="1"/>
  <c r="CD251" i="1"/>
  <c r="CD252" i="1"/>
  <c r="CD253" i="1"/>
  <c r="CD254" i="1"/>
  <c r="CD255" i="1"/>
  <c r="CD256" i="1"/>
  <c r="CD257" i="1"/>
  <c r="CD258" i="1"/>
  <c r="CD259" i="1"/>
  <c r="CD260" i="1"/>
  <c r="CD261" i="1"/>
  <c r="CD262" i="1"/>
  <c r="CD263" i="1"/>
  <c r="CD264" i="1"/>
  <c r="CD265" i="1"/>
  <c r="CD266" i="1"/>
  <c r="CD267" i="1"/>
  <c r="CD268" i="1"/>
  <c r="CD269" i="1"/>
  <c r="CD270" i="1"/>
  <c r="CD271" i="1"/>
  <c r="CD272" i="1"/>
  <c r="CD273" i="1"/>
  <c r="CD274" i="1"/>
  <c r="CD275" i="1"/>
  <c r="CD276" i="1"/>
  <c r="CD277" i="1"/>
  <c r="CD278" i="1"/>
  <c r="CD279" i="1"/>
  <c r="CD280" i="1"/>
  <c r="CD281" i="1"/>
  <c r="CD282" i="1"/>
  <c r="CD283" i="1"/>
  <c r="CD284" i="1"/>
  <c r="CD285" i="1"/>
  <c r="CD286" i="1"/>
  <c r="CD287" i="1"/>
  <c r="CD288" i="1"/>
  <c r="CD289" i="1"/>
  <c r="CD290" i="1"/>
  <c r="CD291" i="1"/>
  <c r="CD292" i="1"/>
  <c r="CD293" i="1"/>
  <c r="CD294" i="1"/>
  <c r="CD295" i="1"/>
  <c r="CD296" i="1"/>
  <c r="CD297" i="1"/>
  <c r="CD298" i="1"/>
  <c r="CD299" i="1"/>
  <c r="CD300" i="1"/>
  <c r="CD301" i="1"/>
  <c r="CD302" i="1"/>
  <c r="CD303" i="1"/>
  <c r="CD304" i="1"/>
  <c r="CD305" i="1"/>
  <c r="CD306" i="1"/>
  <c r="CD307" i="1"/>
  <c r="CD308" i="1"/>
  <c r="CD309" i="1"/>
  <c r="CD310" i="1"/>
  <c r="CD311" i="1"/>
  <c r="CD312" i="1"/>
  <c r="CD313" i="1"/>
  <c r="CD314" i="1"/>
  <c r="CD315" i="1"/>
  <c r="CD316" i="1"/>
  <c r="CD317" i="1"/>
  <c r="CD318" i="1"/>
  <c r="CD319" i="1"/>
  <c r="CD320" i="1"/>
  <c r="CD321" i="1"/>
  <c r="CD322" i="1"/>
  <c r="CD323" i="1"/>
  <c r="CD324" i="1"/>
  <c r="CD325" i="1"/>
  <c r="CD326" i="1"/>
  <c r="CD327" i="1"/>
  <c r="CD328" i="1"/>
  <c r="CD329" i="1"/>
  <c r="CD330" i="1"/>
  <c r="CD331" i="1"/>
  <c r="CD332" i="1"/>
  <c r="CD333" i="1"/>
  <c r="CD334" i="1"/>
  <c r="CD335" i="1"/>
  <c r="CD336" i="1"/>
  <c r="CD337" i="1"/>
  <c r="CD338" i="1"/>
  <c r="CD339" i="1"/>
  <c r="CD340" i="1"/>
  <c r="CD341" i="1"/>
  <c r="CD342" i="1"/>
  <c r="CD343" i="1"/>
  <c r="CD344" i="1"/>
  <c r="CD345" i="1"/>
  <c r="CD346" i="1"/>
  <c r="CD347" i="1"/>
  <c r="CD348" i="1"/>
  <c r="CD349" i="1"/>
  <c r="CD350" i="1"/>
  <c r="CD351" i="1"/>
  <c r="CD352" i="1"/>
  <c r="CD353" i="1"/>
  <c r="CD354" i="1"/>
  <c r="CD355" i="1"/>
  <c r="CD356" i="1"/>
  <c r="CD357" i="1"/>
  <c r="CD358" i="1"/>
  <c r="CD359" i="1"/>
  <c r="CD360" i="1"/>
  <c r="CD361" i="1"/>
  <c r="CD362" i="1"/>
  <c r="CD363" i="1"/>
  <c r="CD364" i="1"/>
  <c r="CD365" i="1"/>
  <c r="CD366" i="1"/>
  <c r="CD367" i="1"/>
  <c r="CD368" i="1"/>
  <c r="CD369" i="1"/>
  <c r="CD370" i="1"/>
  <c r="CD371" i="1"/>
  <c r="CD372" i="1"/>
  <c r="CD373" i="1"/>
  <c r="CD374" i="1"/>
  <c r="CD375" i="1"/>
  <c r="CD376" i="1"/>
  <c r="CD377" i="1"/>
  <c r="CD378" i="1"/>
  <c r="CD379" i="1"/>
  <c r="CD380" i="1"/>
  <c r="CD381" i="1"/>
  <c r="CD382" i="1"/>
  <c r="CD383" i="1"/>
  <c r="CD384" i="1"/>
  <c r="CD385" i="1"/>
  <c r="CD386" i="1"/>
  <c r="CD387" i="1"/>
  <c r="CD388" i="1"/>
  <c r="CD389" i="1"/>
  <c r="CD390" i="1"/>
  <c r="CD391" i="1"/>
  <c r="CD392" i="1"/>
  <c r="CD393" i="1"/>
  <c r="CD394" i="1"/>
  <c r="CD395" i="1"/>
  <c r="CD396" i="1"/>
  <c r="CD397" i="1"/>
  <c r="CD398" i="1"/>
  <c r="CD399" i="1"/>
  <c r="CD400" i="1"/>
  <c r="CD401" i="1"/>
  <c r="CD402" i="1"/>
  <c r="CD403" i="1"/>
  <c r="CD404" i="1"/>
  <c r="CD405" i="1"/>
  <c r="CD406" i="1"/>
  <c r="CD407" i="1"/>
  <c r="CD408" i="1"/>
  <c r="CD409" i="1"/>
  <c r="CD410" i="1"/>
  <c r="CD411" i="1"/>
  <c r="CD412" i="1"/>
  <c r="CD413" i="1"/>
  <c r="CD414" i="1"/>
  <c r="CD415" i="1"/>
  <c r="CD416" i="1"/>
  <c r="CD417" i="1"/>
  <c r="CD418" i="1"/>
  <c r="CD419" i="1"/>
  <c r="CD420" i="1"/>
  <c r="CD421" i="1"/>
  <c r="CD422" i="1"/>
  <c r="CD423" i="1"/>
  <c r="CD424" i="1"/>
  <c r="CD425" i="1"/>
  <c r="CD426" i="1"/>
  <c r="CD427" i="1"/>
  <c r="CD428" i="1"/>
  <c r="CD429" i="1"/>
  <c r="CD430" i="1"/>
  <c r="CD431" i="1"/>
  <c r="CD432" i="1"/>
  <c r="CD433" i="1"/>
  <c r="CD434" i="1"/>
  <c r="CD435" i="1"/>
  <c r="CD436" i="1"/>
  <c r="CD437" i="1"/>
  <c r="CD438" i="1"/>
  <c r="CD439" i="1"/>
  <c r="CD440" i="1"/>
  <c r="CD441" i="1"/>
  <c r="CD442" i="1"/>
  <c r="CD443" i="1"/>
  <c r="CD444" i="1"/>
  <c r="CD445" i="1"/>
  <c r="CD446" i="1"/>
  <c r="CD447" i="1"/>
  <c r="CD448" i="1"/>
  <c r="CD449" i="1"/>
  <c r="CD450" i="1"/>
  <c r="CD451" i="1"/>
  <c r="CD452" i="1"/>
  <c r="CD453" i="1"/>
  <c r="CD454" i="1"/>
  <c r="CD455" i="1"/>
  <c r="CD456" i="1"/>
  <c r="CD457" i="1"/>
  <c r="CD458" i="1"/>
  <c r="CD459" i="1"/>
  <c r="CD460" i="1"/>
  <c r="CD461" i="1"/>
  <c r="CD462" i="1"/>
  <c r="CD463" i="1"/>
  <c r="CD464" i="1"/>
  <c r="CD465" i="1"/>
  <c r="CD466" i="1"/>
  <c r="CD467" i="1"/>
  <c r="CD468" i="1"/>
  <c r="CD469" i="1"/>
  <c r="CD470" i="1"/>
  <c r="CD471" i="1"/>
  <c r="CD472" i="1"/>
  <c r="CD473" i="1"/>
  <c r="CD474" i="1"/>
  <c r="CD475" i="1"/>
  <c r="CD476" i="1"/>
  <c r="CD477" i="1"/>
  <c r="CD478" i="1"/>
  <c r="CD479" i="1"/>
  <c r="CD480" i="1"/>
  <c r="CD481" i="1"/>
  <c r="CD482" i="1"/>
  <c r="CD483" i="1"/>
  <c r="CD484" i="1"/>
  <c r="CD485" i="1"/>
  <c r="CD486" i="1"/>
  <c r="CD487" i="1"/>
  <c r="CD488" i="1"/>
  <c r="CD489" i="1"/>
  <c r="CD490" i="1"/>
  <c r="CD491" i="1"/>
  <c r="CD492" i="1"/>
  <c r="CD493" i="1"/>
  <c r="CD494" i="1"/>
  <c r="CD495" i="1"/>
  <c r="CD496" i="1"/>
  <c r="CD497" i="1"/>
  <c r="CD498" i="1"/>
  <c r="CD499" i="1"/>
  <c r="CD500" i="1"/>
  <c r="CD501" i="1"/>
  <c r="CD502" i="1"/>
  <c r="CD503" i="1"/>
  <c r="CD504" i="1"/>
  <c r="CD505" i="1"/>
  <c r="CD506" i="1"/>
  <c r="CD507" i="1"/>
  <c r="CD508" i="1"/>
  <c r="CD509" i="1"/>
  <c r="CD510" i="1"/>
  <c r="CD511" i="1"/>
  <c r="CD512" i="1"/>
  <c r="CD513" i="1"/>
  <c r="CD514" i="1"/>
  <c r="CD515" i="1"/>
  <c r="CD516" i="1"/>
  <c r="CD517" i="1"/>
  <c r="CD518" i="1"/>
  <c r="CD519" i="1"/>
  <c r="CD520" i="1"/>
  <c r="CD521" i="1"/>
  <c r="CD522" i="1"/>
  <c r="CD523" i="1"/>
  <c r="CD524" i="1"/>
  <c r="CD525" i="1"/>
  <c r="CD526" i="1"/>
  <c r="CD527" i="1"/>
  <c r="CD528" i="1"/>
  <c r="CD529" i="1"/>
  <c r="CD530" i="1"/>
  <c r="CD531" i="1"/>
  <c r="CD532" i="1"/>
  <c r="CD533" i="1"/>
  <c r="CD534" i="1"/>
  <c r="CD535" i="1"/>
  <c r="CD536" i="1"/>
  <c r="CD537" i="1"/>
  <c r="CD538" i="1"/>
  <c r="CD539" i="1"/>
  <c r="CD540" i="1"/>
  <c r="CD541" i="1"/>
  <c r="CD542" i="1"/>
  <c r="CD543" i="1"/>
  <c r="CD544" i="1"/>
  <c r="CD545" i="1"/>
  <c r="CD546" i="1"/>
  <c r="CD547" i="1"/>
  <c r="CD548" i="1"/>
  <c r="CD549" i="1"/>
  <c r="CD550" i="1"/>
  <c r="CD551" i="1"/>
  <c r="CD552" i="1"/>
  <c r="CD553" i="1"/>
  <c r="CD554" i="1"/>
  <c r="CD555" i="1"/>
  <c r="CD556" i="1"/>
  <c r="CD557" i="1"/>
  <c r="CD558" i="1"/>
  <c r="CD559" i="1"/>
  <c r="CD560" i="1"/>
  <c r="CD561" i="1"/>
  <c r="CD562" i="1"/>
  <c r="CD563" i="1"/>
  <c r="CD564" i="1"/>
  <c r="CD565" i="1"/>
  <c r="CD566" i="1"/>
  <c r="CD567" i="1"/>
  <c r="CD568" i="1"/>
  <c r="CD569" i="1"/>
  <c r="CD570" i="1"/>
  <c r="CD571" i="1"/>
  <c r="CD572" i="1"/>
  <c r="CD573" i="1"/>
  <c r="CD574" i="1"/>
  <c r="CD575" i="1"/>
  <c r="CD576" i="1"/>
  <c r="CD577" i="1"/>
  <c r="CD578" i="1"/>
  <c r="CD579" i="1"/>
  <c r="CD580" i="1"/>
  <c r="CD581" i="1"/>
  <c r="CD582" i="1"/>
  <c r="CD583" i="1"/>
  <c r="CD584" i="1"/>
  <c r="CD585" i="1"/>
  <c r="CD586" i="1"/>
  <c r="CD587" i="1"/>
  <c r="CD588" i="1"/>
  <c r="CD589" i="1"/>
  <c r="CD590" i="1"/>
  <c r="CD591" i="1"/>
  <c r="CD592" i="1"/>
  <c r="CD593" i="1"/>
  <c r="CD594" i="1"/>
  <c r="CD595" i="1"/>
  <c r="CD596" i="1"/>
  <c r="CD597" i="1"/>
  <c r="CD598" i="1"/>
  <c r="CD599" i="1"/>
  <c r="CD600" i="1"/>
  <c r="CD601" i="1"/>
  <c r="CD602" i="1"/>
  <c r="CD603" i="1"/>
  <c r="CD604" i="1"/>
  <c r="CD605" i="1"/>
  <c r="CD606" i="1"/>
  <c r="CD607" i="1"/>
  <c r="CD608" i="1"/>
  <c r="CD609" i="1"/>
  <c r="CD610" i="1"/>
  <c r="CD611" i="1"/>
  <c r="CD612" i="1"/>
  <c r="CD613" i="1"/>
  <c r="CD614" i="1"/>
  <c r="CD615" i="1"/>
  <c r="CD616" i="1"/>
  <c r="CD617" i="1"/>
  <c r="CD618" i="1"/>
  <c r="CD619" i="1"/>
  <c r="CD620" i="1"/>
  <c r="CD621" i="1"/>
  <c r="CD622" i="1"/>
  <c r="CD623" i="1"/>
  <c r="CD624" i="1"/>
  <c r="CD625" i="1"/>
  <c r="CD626" i="1"/>
  <c r="CD627" i="1"/>
  <c r="CD628" i="1"/>
  <c r="CD629" i="1"/>
  <c r="CD630" i="1"/>
  <c r="CD631" i="1"/>
  <c r="CD632" i="1"/>
  <c r="CD633" i="1"/>
  <c r="CD634" i="1"/>
  <c r="CD635" i="1"/>
  <c r="CD636" i="1"/>
  <c r="CD637" i="1"/>
  <c r="CD638" i="1"/>
  <c r="CD639" i="1"/>
  <c r="CD640" i="1"/>
  <c r="CD641" i="1"/>
  <c r="CD642" i="1"/>
  <c r="CD643" i="1"/>
  <c r="CD644" i="1"/>
  <c r="CD645" i="1"/>
  <c r="CD646" i="1"/>
  <c r="CD647" i="1"/>
  <c r="CD648" i="1"/>
  <c r="CD649" i="1"/>
  <c r="BY3" i="5"/>
  <c r="BY4" i="5"/>
  <c r="BY5" i="5"/>
  <c r="BY6" i="5"/>
  <c r="BY7" i="5"/>
  <c r="BY8" i="5"/>
  <c r="BY9" i="5"/>
  <c r="BY10" i="5"/>
  <c r="BY11" i="5"/>
  <c r="BY12" i="5"/>
  <c r="BY13" i="5"/>
  <c r="BY14" i="5"/>
  <c r="BY15" i="5"/>
  <c r="BY16" i="5"/>
  <c r="BY17" i="5"/>
  <c r="BY18" i="5"/>
  <c r="BY19" i="5"/>
  <c r="BY20" i="5"/>
  <c r="BY21" i="5"/>
  <c r="BY22" i="5"/>
  <c r="BY23" i="5"/>
  <c r="BY24" i="5"/>
  <c r="BY25" i="5"/>
  <c r="BY26" i="5"/>
  <c r="BY27" i="5"/>
  <c r="BY28" i="5"/>
  <c r="BY29" i="5"/>
  <c r="BY30" i="5"/>
  <c r="BY31" i="5"/>
  <c r="BY32" i="5"/>
  <c r="BY33" i="5"/>
  <c r="BY34" i="5"/>
  <c r="BY35" i="5"/>
  <c r="BY36" i="5"/>
  <c r="BY37" i="5"/>
  <c r="BY38" i="5"/>
  <c r="BY39" i="5"/>
  <c r="BY40" i="5"/>
  <c r="BY41" i="5"/>
  <c r="BY42" i="5"/>
  <c r="BY43" i="5"/>
  <c r="BY44" i="5"/>
  <c r="BY45" i="5"/>
  <c r="BY46" i="5"/>
  <c r="BY47" i="5"/>
  <c r="BY48" i="5"/>
  <c r="BY49" i="5"/>
  <c r="BY50" i="5"/>
  <c r="BY51" i="5"/>
  <c r="BY52" i="5"/>
  <c r="BY53" i="5"/>
  <c r="BY54" i="5"/>
  <c r="BY55" i="5"/>
  <c r="BY56" i="5"/>
  <c r="BY57" i="5"/>
  <c r="BY58" i="5"/>
  <c r="BY59" i="5"/>
  <c r="BY60" i="5"/>
  <c r="BY61" i="5"/>
  <c r="BY62" i="5"/>
  <c r="BY63" i="5"/>
  <c r="BY64" i="5"/>
  <c r="BY65" i="5"/>
  <c r="BY66" i="5"/>
  <c r="BY67" i="5"/>
  <c r="BY68" i="5"/>
  <c r="BY69" i="5"/>
  <c r="BY70" i="5"/>
  <c r="BY71" i="5"/>
  <c r="BY72" i="5"/>
  <c r="BY73" i="5"/>
  <c r="BY74" i="5"/>
  <c r="BY75" i="5"/>
  <c r="BY76" i="5"/>
  <c r="BY77" i="5"/>
  <c r="BY78" i="5"/>
  <c r="BY79" i="5"/>
  <c r="BY80" i="5"/>
  <c r="BY81" i="5"/>
  <c r="BY82" i="5"/>
  <c r="BY83" i="5"/>
  <c r="BY84" i="5"/>
  <c r="BY85" i="5"/>
  <c r="BY86" i="5"/>
  <c r="BY87" i="5"/>
  <c r="BY88" i="5"/>
  <c r="BY89" i="5"/>
  <c r="BY90" i="5"/>
  <c r="BY91" i="5"/>
  <c r="BY92" i="5"/>
  <c r="BY93" i="5"/>
  <c r="BY94" i="5"/>
  <c r="BY95" i="5"/>
  <c r="BY96" i="5"/>
  <c r="BY97" i="5"/>
  <c r="BY98" i="5"/>
  <c r="BY99" i="5"/>
  <c r="BY100" i="5"/>
  <c r="BY101" i="5"/>
  <c r="BY102" i="5"/>
  <c r="BY103" i="5"/>
  <c r="BY104" i="5"/>
  <c r="BY105" i="5"/>
  <c r="BY106" i="5"/>
  <c r="BY107" i="5"/>
  <c r="BY108" i="5"/>
  <c r="BY109" i="5"/>
  <c r="BY110" i="5"/>
  <c r="BY111" i="5"/>
  <c r="BY112" i="5"/>
  <c r="BY113" i="5"/>
  <c r="BY114" i="5"/>
  <c r="BY115" i="5"/>
  <c r="BY116" i="5"/>
  <c r="BY117" i="5"/>
  <c r="BY118" i="5"/>
  <c r="BY119" i="5"/>
  <c r="BY120" i="5"/>
  <c r="BY121" i="5"/>
  <c r="BY122" i="5"/>
  <c r="BY123" i="5"/>
  <c r="BY124" i="5"/>
  <c r="BY125" i="5"/>
  <c r="BY126" i="5"/>
  <c r="BY127" i="5"/>
  <c r="BY128" i="5"/>
  <c r="BY129" i="5"/>
  <c r="BY130" i="5"/>
  <c r="BY131" i="5"/>
  <c r="BY132" i="5"/>
  <c r="BY133" i="5"/>
  <c r="BY134" i="5"/>
  <c r="BY135" i="5"/>
  <c r="BY136" i="5"/>
  <c r="BY137" i="5"/>
  <c r="BY138" i="5"/>
  <c r="BY139" i="5"/>
  <c r="BY140" i="5"/>
  <c r="BY141" i="5"/>
  <c r="BY142" i="5"/>
  <c r="BY143" i="5"/>
  <c r="BY144" i="5"/>
  <c r="BY145" i="5"/>
  <c r="BY146" i="5"/>
  <c r="BY147" i="5"/>
  <c r="BY148" i="5"/>
  <c r="BY149" i="5"/>
  <c r="BY150" i="5"/>
  <c r="BY151" i="5"/>
  <c r="BY152" i="5"/>
  <c r="BY153" i="5"/>
  <c r="BY154" i="5"/>
  <c r="BY155" i="5"/>
  <c r="BY156" i="5"/>
  <c r="BY157" i="5"/>
  <c r="BY158" i="5"/>
  <c r="BY159" i="5"/>
  <c r="BY160" i="5"/>
  <c r="BY161" i="5"/>
  <c r="BY162" i="5"/>
  <c r="BY163" i="5"/>
  <c r="BY164" i="5"/>
  <c r="BY165" i="5"/>
  <c r="BY166" i="5"/>
  <c r="BY167" i="5"/>
  <c r="BY168" i="5"/>
  <c r="BY169" i="5"/>
  <c r="BY170" i="5"/>
  <c r="BY171" i="5"/>
  <c r="BY172" i="5"/>
  <c r="BY173" i="5"/>
  <c r="BY174" i="5"/>
  <c r="BY175" i="5"/>
  <c r="BY176" i="5"/>
  <c r="BY177" i="5"/>
  <c r="BY178" i="5"/>
  <c r="BY179" i="5"/>
  <c r="BY180" i="5"/>
  <c r="BY181" i="5"/>
  <c r="BY182" i="5"/>
  <c r="BY183" i="5"/>
  <c r="BY184" i="5"/>
  <c r="BY185" i="5"/>
  <c r="BY186" i="5"/>
  <c r="BY187" i="5"/>
  <c r="BY188" i="5"/>
  <c r="BY189" i="5"/>
  <c r="BY190" i="5"/>
  <c r="BY191" i="5"/>
  <c r="BY192" i="5"/>
  <c r="BY193" i="5"/>
  <c r="BY194" i="5"/>
  <c r="BY195" i="5"/>
  <c r="BY196" i="5"/>
  <c r="BY197" i="5"/>
  <c r="BY198" i="5"/>
  <c r="BY199" i="5"/>
  <c r="BY200" i="5"/>
  <c r="BY201" i="5"/>
  <c r="BY202" i="5"/>
  <c r="BY203" i="5"/>
  <c r="BY204" i="5"/>
  <c r="BY205" i="5"/>
  <c r="BY206" i="5"/>
  <c r="BY207" i="5"/>
  <c r="BY208" i="5"/>
  <c r="BY209" i="5"/>
  <c r="BY210" i="5"/>
  <c r="BY211" i="5"/>
  <c r="BY212" i="5"/>
  <c r="BY213" i="5"/>
  <c r="BY214" i="5"/>
  <c r="BY215" i="5"/>
  <c r="BY216" i="5"/>
  <c r="BY217" i="5"/>
  <c r="BY218" i="5"/>
  <c r="BY219" i="5"/>
  <c r="BY220" i="5"/>
  <c r="BY221" i="5"/>
  <c r="BY222" i="5"/>
  <c r="BY223" i="5"/>
  <c r="BY224" i="5"/>
  <c r="BY225" i="5"/>
  <c r="BY226" i="5"/>
  <c r="BY227" i="5"/>
  <c r="BY228" i="5"/>
  <c r="BY229" i="5"/>
  <c r="BY230" i="5"/>
  <c r="BY231" i="5"/>
  <c r="BY232" i="5"/>
  <c r="BY233" i="5"/>
  <c r="BY234" i="5"/>
  <c r="BY235" i="5"/>
  <c r="BY236" i="5"/>
  <c r="BY237" i="5"/>
  <c r="BY238" i="5"/>
  <c r="BY239" i="5"/>
  <c r="BY240" i="5"/>
  <c r="BY241" i="5"/>
  <c r="BY242" i="5"/>
  <c r="BY243" i="5"/>
  <c r="BY244" i="5"/>
  <c r="BY245" i="5"/>
  <c r="BY246" i="5"/>
  <c r="BY247" i="5"/>
  <c r="BY248" i="5"/>
  <c r="BY249" i="5"/>
  <c r="BY250" i="5"/>
  <c r="BY251" i="5"/>
  <c r="BY252" i="5"/>
  <c r="BY253" i="5"/>
  <c r="BY254" i="5"/>
  <c r="BY255" i="5"/>
  <c r="BY256" i="5"/>
  <c r="BY257" i="5"/>
  <c r="BY258" i="5"/>
  <c r="BY259" i="5"/>
  <c r="BY260" i="5"/>
  <c r="BY261" i="5"/>
  <c r="BY262" i="5"/>
  <c r="BY263" i="5"/>
  <c r="BY264" i="5"/>
  <c r="BY265" i="5"/>
  <c r="BY266" i="5"/>
  <c r="BY267" i="5"/>
  <c r="BY268" i="5"/>
  <c r="BY269" i="5"/>
  <c r="BY270" i="5"/>
  <c r="BY271" i="5"/>
  <c r="BY272" i="5"/>
  <c r="BY273" i="5"/>
  <c r="BY274" i="5"/>
  <c r="BY275" i="5"/>
  <c r="BY276" i="5"/>
  <c r="BY277" i="5"/>
  <c r="BY278" i="5"/>
  <c r="BY279" i="5"/>
  <c r="BY280" i="5"/>
  <c r="BY281" i="5"/>
  <c r="BY282" i="5"/>
  <c r="BY283" i="5"/>
  <c r="BY284" i="5"/>
  <c r="BY285" i="5"/>
  <c r="BY286" i="5"/>
  <c r="BY287" i="5"/>
  <c r="BY288" i="5"/>
  <c r="BY289" i="5"/>
  <c r="BY290" i="5"/>
  <c r="BY291" i="5"/>
  <c r="BY292" i="5"/>
  <c r="BY293" i="5"/>
  <c r="BY294" i="5"/>
  <c r="BY295" i="5"/>
  <c r="BY296" i="5"/>
  <c r="BY297" i="5"/>
  <c r="BY298" i="5"/>
  <c r="BY299" i="5"/>
  <c r="BY300" i="5"/>
  <c r="BY301" i="5"/>
  <c r="BY302" i="5"/>
  <c r="BY303" i="5"/>
  <c r="BY304" i="5"/>
  <c r="BY305" i="5"/>
  <c r="BY306" i="5"/>
  <c r="BY307" i="5"/>
  <c r="BY308" i="5"/>
  <c r="BY309" i="5"/>
  <c r="BY310" i="5"/>
  <c r="BY311" i="5"/>
  <c r="BY312" i="5"/>
  <c r="BY313" i="5"/>
  <c r="BY314" i="5"/>
  <c r="BY315" i="5"/>
  <c r="BY316" i="5"/>
  <c r="BY317" i="5"/>
  <c r="BY318" i="5"/>
  <c r="BY319" i="5"/>
  <c r="BY320" i="5"/>
  <c r="BY321" i="5"/>
  <c r="BY322" i="5"/>
  <c r="BY323" i="5"/>
  <c r="BY324" i="5"/>
  <c r="BY325" i="5"/>
  <c r="BY326" i="5"/>
  <c r="BY327" i="5"/>
  <c r="BY328" i="5"/>
  <c r="BY329" i="5"/>
  <c r="BY330" i="5"/>
  <c r="BY331" i="5"/>
  <c r="BY332" i="5"/>
  <c r="BY333" i="5"/>
  <c r="BY334" i="5"/>
  <c r="BY335" i="5"/>
  <c r="BY336" i="5"/>
  <c r="BY337" i="5"/>
  <c r="BY338" i="5"/>
  <c r="BY339" i="5"/>
  <c r="BY340" i="5"/>
  <c r="BY341" i="5"/>
  <c r="BY342" i="5"/>
  <c r="BY343" i="5"/>
  <c r="BY344" i="5"/>
  <c r="BY345" i="5"/>
  <c r="BY346" i="5"/>
  <c r="BY347" i="5"/>
  <c r="BY348" i="5"/>
  <c r="BY349" i="5"/>
  <c r="BY350" i="5"/>
  <c r="BY351" i="5"/>
  <c r="BY352" i="5"/>
  <c r="BY353" i="5"/>
  <c r="BY354" i="5"/>
  <c r="BY355" i="5"/>
  <c r="BY356" i="5"/>
  <c r="BY357" i="5"/>
  <c r="BY358" i="5"/>
  <c r="BY359" i="5"/>
  <c r="BY360" i="5"/>
  <c r="BY361" i="5"/>
  <c r="BY362" i="5"/>
  <c r="BY363" i="5"/>
  <c r="BY364" i="5"/>
  <c r="BY365" i="5"/>
  <c r="BY366" i="5"/>
  <c r="BY367" i="5"/>
  <c r="BY368" i="5"/>
  <c r="BY369" i="5"/>
  <c r="BY370" i="5"/>
  <c r="BY371" i="5"/>
  <c r="BY372" i="5"/>
  <c r="BY373" i="5"/>
  <c r="BY374" i="5"/>
  <c r="BY375" i="5"/>
  <c r="BY376" i="5"/>
  <c r="BY377" i="5"/>
  <c r="BY378" i="5"/>
  <c r="BY379" i="5"/>
  <c r="BY380" i="5"/>
  <c r="BY381" i="5"/>
  <c r="BY382" i="5"/>
  <c r="BY383" i="5"/>
  <c r="BY384" i="5"/>
  <c r="BY385" i="5"/>
  <c r="BY386" i="5"/>
  <c r="BY387" i="5"/>
  <c r="BY388" i="5"/>
  <c r="BY389" i="5"/>
  <c r="BY390" i="5"/>
  <c r="BY391" i="5"/>
  <c r="BY392" i="5"/>
  <c r="BY393" i="5"/>
  <c r="BY394" i="5"/>
  <c r="BY395" i="5"/>
  <c r="BY396" i="5"/>
  <c r="BY397" i="5"/>
  <c r="BY398" i="5"/>
  <c r="BY399" i="5"/>
  <c r="BY400" i="5"/>
  <c r="BY401" i="5"/>
  <c r="BY402" i="5"/>
  <c r="BY403" i="5"/>
  <c r="BY404" i="5"/>
  <c r="BY405" i="5"/>
  <c r="BY406" i="5"/>
  <c r="BY407" i="5"/>
  <c r="BY408" i="5"/>
  <c r="BY409" i="5"/>
  <c r="BY410" i="5"/>
  <c r="BY411" i="5"/>
  <c r="BY412" i="5"/>
  <c r="BY413" i="5"/>
  <c r="BY414" i="5"/>
  <c r="BY415" i="5"/>
  <c r="BY416" i="5"/>
  <c r="BY417" i="5"/>
  <c r="BY418" i="5"/>
  <c r="BY419" i="5"/>
  <c r="BY420" i="5"/>
  <c r="BY421" i="5"/>
  <c r="BY422" i="5"/>
  <c r="BY423" i="5"/>
  <c r="BY424" i="5"/>
  <c r="BY425" i="5"/>
  <c r="BY426" i="5"/>
  <c r="BY427" i="5"/>
  <c r="BY428" i="5"/>
  <c r="BY429" i="5"/>
  <c r="BY430" i="5"/>
  <c r="BY431" i="5"/>
  <c r="BY432" i="5"/>
  <c r="BY433" i="5"/>
  <c r="BY434" i="5"/>
  <c r="BY435" i="5"/>
  <c r="BY436" i="5"/>
  <c r="BY437" i="5"/>
  <c r="BY438" i="5"/>
  <c r="BY439" i="5"/>
  <c r="BY440" i="5"/>
  <c r="BY441" i="5"/>
  <c r="BY442" i="5"/>
  <c r="BY443" i="5"/>
  <c r="BY444" i="5"/>
  <c r="BY445" i="5"/>
  <c r="BY446" i="5"/>
  <c r="BY447" i="5"/>
  <c r="BY448" i="5"/>
  <c r="BY449" i="5"/>
  <c r="BY450" i="5"/>
  <c r="BY451" i="5"/>
  <c r="BY452" i="5"/>
  <c r="BY453" i="5"/>
  <c r="BY454" i="5"/>
  <c r="BY455" i="5"/>
  <c r="BY456" i="5"/>
  <c r="BY457" i="5"/>
  <c r="BY458" i="5"/>
  <c r="BY459" i="5"/>
  <c r="BY460" i="5"/>
  <c r="BY461" i="5"/>
  <c r="BY462" i="5"/>
  <c r="BY463" i="5"/>
  <c r="BY464" i="5"/>
  <c r="BY465" i="5"/>
  <c r="BY466" i="5"/>
  <c r="BY467" i="5"/>
  <c r="BY468" i="5"/>
  <c r="BY469" i="5"/>
  <c r="BY470" i="5"/>
  <c r="BY471" i="5"/>
  <c r="BY472" i="5"/>
  <c r="BY473" i="5"/>
  <c r="BY474" i="5"/>
  <c r="BY475" i="5"/>
  <c r="BY476" i="5"/>
  <c r="BY477" i="5"/>
  <c r="BY478" i="5"/>
  <c r="BY479" i="5"/>
  <c r="BY480" i="5"/>
  <c r="BY481" i="5"/>
  <c r="BY482" i="5"/>
  <c r="BY483" i="5"/>
  <c r="BY484" i="5"/>
  <c r="BY485" i="5"/>
  <c r="BY486" i="5"/>
  <c r="BY487" i="5"/>
  <c r="BY488" i="5"/>
  <c r="BY489" i="5"/>
  <c r="BY490" i="5"/>
  <c r="BY491" i="5"/>
  <c r="BY492" i="5"/>
  <c r="BY493" i="5"/>
  <c r="BY494" i="5"/>
  <c r="BY495" i="5"/>
  <c r="BY496" i="5"/>
  <c r="BY497" i="5"/>
  <c r="BY498" i="5"/>
  <c r="BY499" i="5"/>
  <c r="BY500" i="5"/>
  <c r="BY501" i="5"/>
  <c r="BY502" i="5"/>
  <c r="BY503" i="5"/>
  <c r="BY504" i="5"/>
  <c r="BY505" i="5"/>
  <c r="BY506" i="5"/>
  <c r="BY507" i="5"/>
  <c r="BY508" i="5"/>
  <c r="BY509" i="5"/>
  <c r="BY510" i="5"/>
  <c r="BY511" i="5"/>
  <c r="BY512" i="5"/>
  <c r="BY513" i="5"/>
  <c r="BY514" i="5"/>
  <c r="BY515" i="5"/>
  <c r="BY516" i="5"/>
  <c r="BY517" i="5"/>
  <c r="BY518" i="5"/>
  <c r="BY519" i="5"/>
  <c r="BY520" i="5"/>
  <c r="BY521" i="5"/>
  <c r="BY522" i="5"/>
  <c r="BY523" i="5"/>
  <c r="BY524" i="5"/>
  <c r="BY525" i="5"/>
  <c r="BY526" i="5"/>
  <c r="BY527" i="5"/>
  <c r="BY528" i="5"/>
  <c r="BY529" i="5"/>
  <c r="BY530" i="5"/>
  <c r="BY531" i="5"/>
  <c r="BY532" i="5"/>
  <c r="BY533" i="5"/>
  <c r="BY534" i="5"/>
  <c r="BY535" i="5"/>
  <c r="BY536" i="5"/>
  <c r="BY537" i="5"/>
  <c r="BY538" i="5"/>
  <c r="BY539" i="5"/>
  <c r="BY540" i="5"/>
  <c r="BY541" i="5"/>
  <c r="BY542" i="5"/>
  <c r="BY543" i="5"/>
  <c r="BY544" i="5"/>
  <c r="BY545" i="5"/>
  <c r="BY546" i="5"/>
  <c r="BY547" i="5"/>
  <c r="BY548" i="5"/>
  <c r="BY549" i="5"/>
  <c r="BY550" i="5"/>
  <c r="BY551" i="5"/>
  <c r="BY552" i="5"/>
  <c r="BY553" i="5"/>
  <c r="BY554" i="5"/>
  <c r="BY555" i="5"/>
  <c r="BY556" i="5"/>
  <c r="BY557" i="5"/>
  <c r="BY558" i="5"/>
  <c r="BY562" i="5"/>
  <c r="BY563" i="5"/>
  <c r="BY564" i="5"/>
  <c r="BY565" i="5"/>
  <c r="BY566" i="5"/>
  <c r="BY567" i="5"/>
  <c r="BY568" i="5"/>
  <c r="BY569" i="5"/>
  <c r="BY570" i="5"/>
  <c r="BY571" i="5"/>
  <c r="BY572" i="5"/>
  <c r="BY573" i="5"/>
  <c r="BY574" i="5"/>
  <c r="BY575" i="5"/>
  <c r="BY576" i="5"/>
  <c r="BY577" i="5"/>
  <c r="BY578" i="5"/>
  <c r="BY579" i="5"/>
  <c r="BY580" i="5"/>
  <c r="BY581" i="5"/>
  <c r="BY582" i="5"/>
  <c r="BY583" i="5"/>
  <c r="BY584" i="5"/>
  <c r="BY585" i="5"/>
  <c r="BY586" i="5"/>
  <c r="BY587" i="5"/>
  <c r="BY588" i="5"/>
  <c r="BY589" i="5"/>
  <c r="BY590" i="5"/>
  <c r="BY591" i="5"/>
  <c r="BY592" i="5"/>
  <c r="BY593" i="5"/>
  <c r="BY594" i="5"/>
  <c r="BY595" i="5"/>
  <c r="BY596" i="5"/>
  <c r="BY597" i="5"/>
  <c r="BY598" i="5"/>
  <c r="BY599" i="5"/>
  <c r="BY600" i="5"/>
  <c r="BY601" i="5"/>
  <c r="BY602" i="5"/>
  <c r="BY603" i="5"/>
  <c r="BY604" i="5"/>
  <c r="BY605" i="5"/>
  <c r="BY606" i="5"/>
  <c r="BY607" i="5"/>
  <c r="BY608" i="5"/>
</calcChain>
</file>

<file path=xl/sharedStrings.xml><?xml version="1.0" encoding="utf-8"?>
<sst xmlns="http://schemas.openxmlformats.org/spreadsheetml/2006/main" count="95975" uniqueCount="3490">
  <si>
    <t>FID</t>
  </si>
  <si>
    <t>Shape *</t>
  </si>
  <si>
    <t>OBJECTID_1</t>
  </si>
  <si>
    <t>Join_Count</t>
  </si>
  <si>
    <t>TARGET_FID</t>
  </si>
  <si>
    <t>JOIN_FID</t>
  </si>
  <si>
    <t>OBJECTID</t>
  </si>
  <si>
    <t>ID</t>
  </si>
  <si>
    <t>ID_2</t>
  </si>
  <si>
    <t>TYPPPD_KOD</t>
  </si>
  <si>
    <t>KATUZE_KOD</t>
  </si>
  <si>
    <t>Shape_Leng</t>
  </si>
  <si>
    <t>FID_1</t>
  </si>
  <si>
    <t>ID_1</t>
  </si>
  <si>
    <t>ID_23</t>
  </si>
  <si>
    <t>TYPPPD_K_1</t>
  </si>
  <si>
    <t>KATUZE_K_1</t>
  </si>
  <si>
    <t>TEXT_KM</t>
  </si>
  <si>
    <t>PAR_VYMERA</t>
  </si>
  <si>
    <t>DRUPOZ_KOD</t>
  </si>
  <si>
    <t>ZPVYPA_KOD</t>
  </si>
  <si>
    <t>BUD_ID</t>
  </si>
  <si>
    <t>SLOZ_KOD</t>
  </si>
  <si>
    <t>Id_12</t>
  </si>
  <si>
    <t>ID_prv</t>
  </si>
  <si>
    <t>typ_op</t>
  </si>
  <si>
    <t>download</t>
  </si>
  <si>
    <t>DKM</t>
  </si>
  <si>
    <t>VRSTVA</t>
  </si>
  <si>
    <t>TEXT</t>
  </si>
  <si>
    <t>X</t>
  </si>
  <si>
    <t>Y</t>
  </si>
  <si>
    <t>ID_OP</t>
  </si>
  <si>
    <t>Shape_Le_1</t>
  </si>
  <si>
    <t>Shape_Area</t>
  </si>
  <si>
    <t>STANOV_F</t>
  </si>
  <si>
    <t>VLASTNIK</t>
  </si>
  <si>
    <t>adr_1</t>
  </si>
  <si>
    <t>adr_2</t>
  </si>
  <si>
    <t>PARCELY_KN</t>
  </si>
  <si>
    <t>PARCELY__1</t>
  </si>
  <si>
    <t>PARCELY__2</t>
  </si>
  <si>
    <t>PARCELY__3</t>
  </si>
  <si>
    <t>PARCELY__4</t>
  </si>
  <si>
    <t>PARCELY__5</t>
  </si>
  <si>
    <t>PARCELY__6</t>
  </si>
  <si>
    <t>PARCELY__7</t>
  </si>
  <si>
    <t>PARCELY__8</t>
  </si>
  <si>
    <t>PARCELY__9</t>
  </si>
  <si>
    <t>PARCELY_10</t>
  </si>
  <si>
    <t>PARCELY_11</t>
  </si>
  <si>
    <t>PARCELY_12</t>
  </si>
  <si>
    <t>PARCELY_13</t>
  </si>
  <si>
    <t>Entity</t>
  </si>
  <si>
    <t>Handle</t>
  </si>
  <si>
    <t>Level</t>
  </si>
  <si>
    <t>Layer</t>
  </si>
  <si>
    <t>LvlDesc</t>
  </si>
  <si>
    <t>DocName</t>
  </si>
  <si>
    <t>MsLink_Ora</t>
  </si>
  <si>
    <t>MsLink_O_1</t>
  </si>
  <si>
    <t>MsCtlg_O_1</t>
  </si>
  <si>
    <t>Entity_1</t>
  </si>
  <si>
    <t>Handle_1</t>
  </si>
  <si>
    <t>Level_1</t>
  </si>
  <si>
    <t>Layer_1</t>
  </si>
  <si>
    <t>LvlDesc_1</t>
  </si>
  <si>
    <t>RefName_1</t>
  </si>
  <si>
    <t>DocName_1</t>
  </si>
  <si>
    <t>TxtWidth</t>
  </si>
  <si>
    <t>TxtMemo</t>
  </si>
  <si>
    <t>MsLink_O_2</t>
  </si>
  <si>
    <t>MsLink_O_3</t>
  </si>
  <si>
    <t>vymera</t>
  </si>
  <si>
    <t>Polygon</t>
  </si>
  <si>
    <t xml:space="preserve"> </t>
  </si>
  <si>
    <t>1466/2d1</t>
  </si>
  <si>
    <t>670529_1466/2</t>
  </si>
  <si>
    <t>SO 01a</t>
  </si>
  <si>
    <t>nevyjádřil se</t>
  </si>
  <si>
    <t>148d1</t>
  </si>
  <si>
    <t>670529_148d1</t>
  </si>
  <si>
    <t>144d1</t>
  </si>
  <si>
    <t>670529_144d1</t>
  </si>
  <si>
    <t>145d1</t>
  </si>
  <si>
    <t>670529_145d1</t>
  </si>
  <si>
    <t>146d1</t>
  </si>
  <si>
    <t>670529_146d1</t>
  </si>
  <si>
    <t>148d2</t>
  </si>
  <si>
    <t>670529_148d2</t>
  </si>
  <si>
    <t>146d2</t>
  </si>
  <si>
    <t>670529_146d2</t>
  </si>
  <si>
    <t>144d2</t>
  </si>
  <si>
    <t>670529_144d2</t>
  </si>
  <si>
    <t>143/2d2</t>
  </si>
  <si>
    <t>670529_143/2d2</t>
  </si>
  <si>
    <t>1466/2d2</t>
  </si>
  <si>
    <t>670529_1466/2d2</t>
  </si>
  <si>
    <t>143/2d1</t>
  </si>
  <si>
    <t>670529_143/2d1</t>
  </si>
  <si>
    <t>151/17</t>
  </si>
  <si>
    <t>670529_151/17</t>
  </si>
  <si>
    <t>139/1d2</t>
  </si>
  <si>
    <t>670529_139/1d2</t>
  </si>
  <si>
    <t>139/1d1</t>
  </si>
  <si>
    <t>670529_139/1d1</t>
  </si>
  <si>
    <t>145d2</t>
  </si>
  <si>
    <t>670529_145d2</t>
  </si>
  <si>
    <t>120/17d1</t>
  </si>
  <si>
    <t>670529_120/17d1</t>
  </si>
  <si>
    <t>1014/2</t>
  </si>
  <si>
    <t>670529_1014/2</t>
  </si>
  <si>
    <t>Kuchař Josef</t>
  </si>
  <si>
    <t>č.p. 43</t>
  </si>
  <si>
    <t>28915 Kostelní Lhota</t>
  </si>
  <si>
    <t>1014/1</t>
  </si>
  <si>
    <t>670529_1014/1</t>
  </si>
  <si>
    <t>Sitná Lenka</t>
  </si>
  <si>
    <t>č.p. 169</t>
  </si>
  <si>
    <t>28925 Straky</t>
  </si>
  <si>
    <t>120/46</t>
  </si>
  <si>
    <t>670529_120/46</t>
  </si>
  <si>
    <t>Mašková Marta Mgr.</t>
  </si>
  <si>
    <t>Třebešovská 2256/109</t>
  </si>
  <si>
    <t>670529_1041/</t>
  </si>
  <si>
    <t>Šťastný Pavel Ing.</t>
  </si>
  <si>
    <t>Na Špitálce 1062/28</t>
  </si>
  <si>
    <t>1052/1</t>
  </si>
  <si>
    <t>670529_1052/1</t>
  </si>
  <si>
    <t>Hannibalová Dana</t>
  </si>
  <si>
    <t>Hostouňská 432/24</t>
  </si>
  <si>
    <t>670529_1050/</t>
  </si>
  <si>
    <t>670529_1219/</t>
  </si>
  <si>
    <t>Douděra Josef</t>
  </si>
  <si>
    <t>č.p. 96</t>
  </si>
  <si>
    <t>670529_1220/</t>
  </si>
  <si>
    <t>Čvančarová Květoslava</t>
  </si>
  <si>
    <t>č.p. 354</t>
  </si>
  <si>
    <t>28103 Radim</t>
  </si>
  <si>
    <t>670529_1245/</t>
  </si>
  <si>
    <t>FP majetková a.s.</t>
  </si>
  <si>
    <t>670529_1247/</t>
  </si>
  <si>
    <t>Hepnerová Klaudie</t>
  </si>
  <si>
    <t>Branická 620/124</t>
  </si>
  <si>
    <t>670529_1248/</t>
  </si>
  <si>
    <t>670529_1281/</t>
  </si>
  <si>
    <t>předběžně souhlasí</t>
  </si>
  <si>
    <t>SJM Novák Zdeněk a Nováková Jaroslava</t>
  </si>
  <si>
    <t>Hořátevská 6</t>
  </si>
  <si>
    <t>28913 Zvěřínek</t>
  </si>
  <si>
    <t>670529_1280/</t>
  </si>
  <si>
    <t>Caňkář Jaroslav</t>
  </si>
  <si>
    <t>č.p. 70</t>
  </si>
  <si>
    <t>28913 Hořátev</t>
  </si>
  <si>
    <t>670529_1267/</t>
  </si>
  <si>
    <t>670529_1268/</t>
  </si>
  <si>
    <t>předběžně souhlasí za podmínek</t>
  </si>
  <si>
    <t>Sýkora Jaroslav Ing.</t>
  </si>
  <si>
    <t>Sokolovská 425</t>
  </si>
  <si>
    <t>28201 Český Brod</t>
  </si>
  <si>
    <t>670529_1260/</t>
  </si>
  <si>
    <t>Potměšil Karel</t>
  </si>
  <si>
    <t>Družstevní 437</t>
  </si>
  <si>
    <t>78813 Rapotín</t>
  </si>
  <si>
    <t>670529_1259/</t>
  </si>
  <si>
    <t>CZ AGRO a.s.</t>
  </si>
  <si>
    <t>Opletalova 1284/37</t>
  </si>
  <si>
    <t>670529_1251/</t>
  </si>
  <si>
    <t>670529_442/</t>
  </si>
  <si>
    <t>670529_1568/</t>
  </si>
  <si>
    <t>670529_1584/</t>
  </si>
  <si>
    <t>670529_1569/</t>
  </si>
  <si>
    <t>670529_1570/</t>
  </si>
  <si>
    <t>670529_441/</t>
  </si>
  <si>
    <t>Němeček Václav</t>
  </si>
  <si>
    <t>č.p. 7</t>
  </si>
  <si>
    <t>28912 Kostelní Lhota</t>
  </si>
  <si>
    <t>670529_1585/</t>
  </si>
  <si>
    <t>670529_1571/</t>
  </si>
  <si>
    <t>670529_460/</t>
  </si>
  <si>
    <t>Římskokatolická farnost Kostelní Lhota</t>
  </si>
  <si>
    <t>Palackého 72/23</t>
  </si>
  <si>
    <t>29001 Poděbrady</t>
  </si>
  <si>
    <t>670529_444/</t>
  </si>
  <si>
    <t>Zajíc Jiří Ing.</t>
  </si>
  <si>
    <t>č.p. 426</t>
  </si>
  <si>
    <t>670529_1573/</t>
  </si>
  <si>
    <t>670529_445/</t>
  </si>
  <si>
    <t>Kuchař Antonín</t>
  </si>
  <si>
    <t>č.p. 25</t>
  </si>
  <si>
    <t>670529_1586/</t>
  </si>
  <si>
    <t>670529_443/</t>
  </si>
  <si>
    <t>Peterková Zdenka</t>
  </si>
  <si>
    <t>č.p. 161</t>
  </si>
  <si>
    <t>670529_1574/</t>
  </si>
  <si>
    <t>670529_446/</t>
  </si>
  <si>
    <t>1528/8</t>
  </si>
  <si>
    <t>670529_1528/8</t>
  </si>
  <si>
    <t>670529_1587/</t>
  </si>
  <si>
    <t>670529_447/</t>
  </si>
  <si>
    <t>670529_449</t>
  </si>
  <si>
    <t>670529_450</t>
  </si>
  <si>
    <t>670529_451</t>
  </si>
  <si>
    <t>670529_459</t>
  </si>
  <si>
    <t>670529_454</t>
  </si>
  <si>
    <t>670529_455</t>
  </si>
  <si>
    <t>Komrzý Vlasta</t>
  </si>
  <si>
    <t>č.p. 150</t>
  </si>
  <si>
    <t>1528/27</t>
  </si>
  <si>
    <t>670529_1528/27</t>
  </si>
  <si>
    <t>670529_462</t>
  </si>
  <si>
    <t>1528/35</t>
  </si>
  <si>
    <t>670529_1528/35</t>
  </si>
  <si>
    <t>670529_461</t>
  </si>
  <si>
    <t>1528/31</t>
  </si>
  <si>
    <t>670529_1528/31</t>
  </si>
  <si>
    <t>670529_458</t>
  </si>
  <si>
    <t>1528/33</t>
  </si>
  <si>
    <t>670529_1528/33</t>
  </si>
  <si>
    <t>1528/34</t>
  </si>
  <si>
    <t>670529_1528/34</t>
  </si>
  <si>
    <t>2238/109</t>
  </si>
  <si>
    <t>718823_2238/109</t>
  </si>
  <si>
    <t>vrv.cz/sopvyrovka/downloads/B_1_SO_01.ZIP</t>
  </si>
  <si>
    <t>Barták Jiří Ing.</t>
  </si>
  <si>
    <t>L. Dostalové 773</t>
  </si>
  <si>
    <t>2238/111</t>
  </si>
  <si>
    <t>718823_2238/111</t>
  </si>
  <si>
    <t>2238/113</t>
  </si>
  <si>
    <t>718823_2238/113</t>
  </si>
  <si>
    <t>2238/114</t>
  </si>
  <si>
    <t>718823_2238/114</t>
  </si>
  <si>
    <t>2238/116</t>
  </si>
  <si>
    <t>718823_2238/116</t>
  </si>
  <si>
    <t>2240/71</t>
  </si>
  <si>
    <t>718823_2240/71</t>
  </si>
  <si>
    <t>2238/84</t>
  </si>
  <si>
    <t>718823_2238/84</t>
  </si>
  <si>
    <t>2238/85</t>
  </si>
  <si>
    <t>718823_2238/85</t>
  </si>
  <si>
    <t>2238/86</t>
  </si>
  <si>
    <t>718823_2238/86</t>
  </si>
  <si>
    <t>2238/89</t>
  </si>
  <si>
    <t>718823_2238/89</t>
  </si>
  <si>
    <t>2238/90</t>
  </si>
  <si>
    <t>718823_2238/90</t>
  </si>
  <si>
    <t>2240/74</t>
  </si>
  <si>
    <t>718823_2240/74</t>
  </si>
  <si>
    <t>2240/75</t>
  </si>
  <si>
    <t>718823_2240/75</t>
  </si>
  <si>
    <t>2238/92</t>
  </si>
  <si>
    <t>718823_2238/92</t>
  </si>
  <si>
    <t>2238/93</t>
  </si>
  <si>
    <t>718823_2238/93</t>
  </si>
  <si>
    <t>2238/98</t>
  </si>
  <si>
    <t>718823_2238/98</t>
  </si>
  <si>
    <t>2238/102</t>
  </si>
  <si>
    <t>718823_2238/102</t>
  </si>
  <si>
    <t>2238/104</t>
  </si>
  <si>
    <t>718823_2238/104</t>
  </si>
  <si>
    <t>2238/105</t>
  </si>
  <si>
    <t>718823_2238/105</t>
  </si>
  <si>
    <t>2238/118</t>
  </si>
  <si>
    <t>718823_2238/118</t>
  </si>
  <si>
    <t>2238/122</t>
  </si>
  <si>
    <t>718823_2238/122</t>
  </si>
  <si>
    <t>2238/128</t>
  </si>
  <si>
    <t>718823_2238/128</t>
  </si>
  <si>
    <t>1121/1</t>
  </si>
  <si>
    <t>720976_1121/1</t>
  </si>
  <si>
    <t>720976_1131</t>
  </si>
  <si>
    <t>720976_1148</t>
  </si>
  <si>
    <t>151/87</t>
  </si>
  <si>
    <t>670529_151/87</t>
  </si>
  <si>
    <t>151/86</t>
  </si>
  <si>
    <t>670529_151/86</t>
  </si>
  <si>
    <t>151/85</t>
  </si>
  <si>
    <t>670529_151/85</t>
  </si>
  <si>
    <t>151/79</t>
  </si>
  <si>
    <t>670529_151/79</t>
  </si>
  <si>
    <t>151/60</t>
  </si>
  <si>
    <t>670529_151/60</t>
  </si>
  <si>
    <t>151/43</t>
  </si>
  <si>
    <t>670529_151/43</t>
  </si>
  <si>
    <t>151/51</t>
  </si>
  <si>
    <t>670529_151/51</t>
  </si>
  <si>
    <t>120/22</t>
  </si>
  <si>
    <t>670529_120/22</t>
  </si>
  <si>
    <t>120/23</t>
  </si>
  <si>
    <t>670529_120/23</t>
  </si>
  <si>
    <t>720976_1129</t>
  </si>
  <si>
    <t>Closed Shape</t>
  </si>
  <si>
    <t>3DC6</t>
  </si>
  <si>
    <t>Parcela nároku</t>
  </si>
  <si>
    <t>nárok Písková Lhota.DGN</t>
  </si>
  <si>
    <t>Text</t>
  </si>
  <si>
    <t>4E3B</t>
  </si>
  <si>
    <t>Parcelní číslo</t>
  </si>
  <si>
    <t>670529_139/2/1</t>
  </si>
  <si>
    <t>(139/2/1)</t>
  </si>
  <si>
    <t>Vrstva 20</t>
  </si>
  <si>
    <t>nárok.dgn</t>
  </si>
  <si>
    <t>ACC6</t>
  </si>
  <si>
    <t>Vrstva 21</t>
  </si>
  <si>
    <t>1029/1</t>
  </si>
  <si>
    <t>670529_1029/1</t>
  </si>
  <si>
    <t>Beranová Jana Mgr.</t>
  </si>
  <si>
    <t>Průhon 608/59</t>
  </si>
  <si>
    <t>25001 Brandýs nad Labem-Stará Boleslav</t>
  </si>
  <si>
    <t>720/20</t>
  </si>
  <si>
    <t>786101_720/20</t>
  </si>
  <si>
    <t>Bílek Bedřich</t>
  </si>
  <si>
    <t>K Hájkům 633</t>
  </si>
  <si>
    <t>28504 Uhlířské Janovice</t>
  </si>
  <si>
    <t>185/27</t>
  </si>
  <si>
    <t>786101_185/27</t>
  </si>
  <si>
    <t>2240/77</t>
  </si>
  <si>
    <t>718823_2240/77</t>
  </si>
  <si>
    <t>Bláhová Alice</t>
  </si>
  <si>
    <t>Hurbanova 1169/1</t>
  </si>
  <si>
    <t>14200 Praha</t>
  </si>
  <si>
    <t>2238/91</t>
  </si>
  <si>
    <t>718823_2238/91</t>
  </si>
  <si>
    <t>2238/97</t>
  </si>
  <si>
    <t>718823_2238/97</t>
  </si>
  <si>
    <t>Blechová Milada</t>
  </si>
  <si>
    <t>Přemyslova 60</t>
  </si>
  <si>
    <t>28911 Pečky</t>
  </si>
  <si>
    <t>670529_127/51</t>
  </si>
  <si>
    <t>(127/51)</t>
  </si>
  <si>
    <t>Bravencová Daniela Ing.</t>
  </si>
  <si>
    <t>č. p. 154</t>
  </si>
  <si>
    <t>43967 Ročov</t>
  </si>
  <si>
    <t>B247</t>
  </si>
  <si>
    <t>670529_127/52</t>
  </si>
  <si>
    <t>(127/52)</t>
  </si>
  <si>
    <t>821D</t>
  </si>
  <si>
    <t>B216</t>
  </si>
  <si>
    <t>720/19</t>
  </si>
  <si>
    <t>786101_720/19</t>
  </si>
  <si>
    <t>Buldra Milan</t>
  </si>
  <si>
    <t>Lesní 302</t>
  </si>
  <si>
    <t>29001 Sokoleč</t>
  </si>
  <si>
    <t>185/26</t>
  </si>
  <si>
    <t>786101_185/26</t>
  </si>
  <si>
    <t>151/72</t>
  </si>
  <si>
    <t>670529_151/72</t>
  </si>
  <si>
    <t>Bureš Zdeněk</t>
  </si>
  <si>
    <t>č.p. 176</t>
  </si>
  <si>
    <t>151/58</t>
  </si>
  <si>
    <t>670529_151/58</t>
  </si>
  <si>
    <t>151/47</t>
  </si>
  <si>
    <t>670529_151/47</t>
  </si>
  <si>
    <t>Burianová Eliška Ing.</t>
  </si>
  <si>
    <t>Masarykova 1251</t>
  </si>
  <si>
    <t>25230 Řevnice</t>
  </si>
  <si>
    <t>151/48</t>
  </si>
  <si>
    <t>670529_151/48</t>
  </si>
  <si>
    <t>120/39</t>
  </si>
  <si>
    <t>670529_120/39</t>
  </si>
  <si>
    <t>1019/28</t>
  </si>
  <si>
    <t>670529_1019/28</t>
  </si>
  <si>
    <t>nejednotné kladné stanovisko</t>
  </si>
  <si>
    <t>Bydžovský Oldřich</t>
  </si>
  <si>
    <t>č.p. 258</t>
  </si>
  <si>
    <t>151/71</t>
  </si>
  <si>
    <t>670529_151/71</t>
  </si>
  <si>
    <t>151/63</t>
  </si>
  <si>
    <t>670529_151/63</t>
  </si>
  <si>
    <t>151/62</t>
  </si>
  <si>
    <t>670529_151/62</t>
  </si>
  <si>
    <t>151/61</t>
  </si>
  <si>
    <t>670529_151/61</t>
  </si>
  <si>
    <t>151/46</t>
  </si>
  <si>
    <t>670529_151/46</t>
  </si>
  <si>
    <t>151/49</t>
  </si>
  <si>
    <t>670529_151/49</t>
  </si>
  <si>
    <t>120/19</t>
  </si>
  <si>
    <t>670529_120/19</t>
  </si>
  <si>
    <t>670529_135//1</t>
  </si>
  <si>
    <t>(135//1)</t>
  </si>
  <si>
    <t>č. p. 70</t>
  </si>
  <si>
    <t>ACC1</t>
  </si>
  <si>
    <t>Caňkář Petr</t>
  </si>
  <si>
    <t>č. p. 144</t>
  </si>
  <si>
    <t>2240/78</t>
  </si>
  <si>
    <t>718823_2240/78</t>
  </si>
  <si>
    <t>nesouhlasí</t>
  </si>
  <si>
    <t>Černý Jan</t>
  </si>
  <si>
    <t>Hálkova 58</t>
  </si>
  <si>
    <t>120/3</t>
  </si>
  <si>
    <t>786101_120/3</t>
  </si>
  <si>
    <t>1151/2</t>
  </si>
  <si>
    <t>720976_1151/2</t>
  </si>
  <si>
    <t>Černý Lukáš</t>
  </si>
  <si>
    <t>Jeseniova 1167/57</t>
  </si>
  <si>
    <t>13000 Praha</t>
  </si>
  <si>
    <t>720/22</t>
  </si>
  <si>
    <t>786101_720/22</t>
  </si>
  <si>
    <t>185/28</t>
  </si>
  <si>
    <t>786101_185/28</t>
  </si>
  <si>
    <t>720/24</t>
  </si>
  <si>
    <t>786101_720/24</t>
  </si>
  <si>
    <t>Charousová Oluška</t>
  </si>
  <si>
    <t>Aloise Jiráska 534</t>
  </si>
  <si>
    <t>786101_126</t>
  </si>
  <si>
    <t>185/10</t>
  </si>
  <si>
    <t>786101_185/10</t>
  </si>
  <si>
    <t>151/93</t>
  </si>
  <si>
    <t>670529_151/93</t>
  </si>
  <si>
    <t>Chuchlová Zdeňka</t>
  </si>
  <si>
    <t>K Potoku 157</t>
  </si>
  <si>
    <t>151/92</t>
  </si>
  <si>
    <t>670529_151/92</t>
  </si>
  <si>
    <t>786101_235</t>
  </si>
  <si>
    <t>Culek Jiří</t>
  </si>
  <si>
    <t>č.p. 118</t>
  </si>
  <si>
    <t>69122 Pasohlávky</t>
  </si>
  <si>
    <t>1145/2</t>
  </si>
  <si>
    <t>720976_1145/2</t>
  </si>
  <si>
    <t>CZ AGRO Servis a.s.</t>
  </si>
  <si>
    <t>11000 Praha</t>
  </si>
  <si>
    <t>151/73</t>
  </si>
  <si>
    <t>670529_151/73</t>
  </si>
  <si>
    <t>120/30</t>
  </si>
  <si>
    <t>670529_120/30</t>
  </si>
  <si>
    <t>939/46</t>
  </si>
  <si>
    <t>645028_939/46</t>
  </si>
  <si>
    <t>Dědek Martin</t>
  </si>
  <si>
    <t>č.p. 241</t>
  </si>
  <si>
    <t>939/57</t>
  </si>
  <si>
    <t>645028_939/57</t>
  </si>
  <si>
    <t>2238/126</t>
  </si>
  <si>
    <t>718823_2238/126</t>
  </si>
  <si>
    <t>Dobiášová Jana</t>
  </si>
  <si>
    <t>Dr. Antonína Dvořáka 1596/31</t>
  </si>
  <si>
    <t>28802 Nymburk</t>
  </si>
  <si>
    <t>2238/124</t>
  </si>
  <si>
    <t>718823_2238/124</t>
  </si>
  <si>
    <t>st. 438</t>
  </si>
  <si>
    <t>645028_438</t>
  </si>
  <si>
    <t>Dobřichovská Františka</t>
  </si>
  <si>
    <t>č.p. 28</t>
  </si>
  <si>
    <t>1010/30</t>
  </si>
  <si>
    <t>645028_1010/30</t>
  </si>
  <si>
    <t>1010/31</t>
  </si>
  <si>
    <t>645028_1010/31</t>
  </si>
  <si>
    <t>1010/41</t>
  </si>
  <si>
    <t>645028_1010/41</t>
  </si>
  <si>
    <t>1528/37</t>
  </si>
  <si>
    <t>670529_1528/37</t>
  </si>
  <si>
    <t>Dobřichovský Josef</t>
  </si>
  <si>
    <t>162/3</t>
  </si>
  <si>
    <t>793833_162/3</t>
  </si>
  <si>
    <t>st. 192/14</t>
  </si>
  <si>
    <t>793833_192/14</t>
  </si>
  <si>
    <t>st. 426</t>
  </si>
  <si>
    <t>645028_426</t>
  </si>
  <si>
    <t>Dvořáková Jana</t>
  </si>
  <si>
    <t>S. K. Neumanna 1516</t>
  </si>
  <si>
    <t>25088 Čelákovice</t>
  </si>
  <si>
    <t>st. 427</t>
  </si>
  <si>
    <t>645028_427</t>
  </si>
  <si>
    <t>151/78</t>
  </si>
  <si>
    <t>670529_151/78</t>
  </si>
  <si>
    <t>FARNEMA s.r.o.</t>
  </si>
  <si>
    <t>151/77</t>
  </si>
  <si>
    <t>670529_151/77</t>
  </si>
  <si>
    <t>670529_151/33</t>
  </si>
  <si>
    <t>(151/33)</t>
  </si>
  <si>
    <t>č. p. 7</t>
  </si>
  <si>
    <t>B27B</t>
  </si>
  <si>
    <t>720/12</t>
  </si>
  <si>
    <t>786101_720/12</t>
  </si>
  <si>
    <t>Fiedlerová Anna</t>
  </si>
  <si>
    <t>Táboritská 649/18</t>
  </si>
  <si>
    <t>185/19</t>
  </si>
  <si>
    <t>786101_185/19</t>
  </si>
  <si>
    <t>st. 431</t>
  </si>
  <si>
    <t>645028_431</t>
  </si>
  <si>
    <t>Fousek Jan</t>
  </si>
  <si>
    <t>č.p. 45</t>
  </si>
  <si>
    <t>1079/1</t>
  </si>
  <si>
    <t>645028_1079/1</t>
  </si>
  <si>
    <t>1010/2</t>
  </si>
  <si>
    <t>645028_1010/2</t>
  </si>
  <si>
    <t>1073/2</t>
  </si>
  <si>
    <t>645028_1073/2</t>
  </si>
  <si>
    <t>st. 435</t>
  </si>
  <si>
    <t>645028_435</t>
  </si>
  <si>
    <t>Podvinný mlýn 2283/18</t>
  </si>
  <si>
    <t>19000 Praha</t>
  </si>
  <si>
    <t>st. 428</t>
  </si>
  <si>
    <t>645028_428</t>
  </si>
  <si>
    <t>1010/36</t>
  </si>
  <si>
    <t>645028_1010/36</t>
  </si>
  <si>
    <t>939/48</t>
  </si>
  <si>
    <t>645028_939/48</t>
  </si>
  <si>
    <t>1079/14</t>
  </si>
  <si>
    <t>645028_1079/14</t>
  </si>
  <si>
    <t>1079/18</t>
  </si>
  <si>
    <t>645028_1079/18</t>
  </si>
  <si>
    <t>939/64</t>
  </si>
  <si>
    <t>645028_939/64</t>
  </si>
  <si>
    <t>720976_1116</t>
  </si>
  <si>
    <t>720976_1119</t>
  </si>
  <si>
    <t>1250/94</t>
  </si>
  <si>
    <t>720976_1250/94</t>
  </si>
  <si>
    <t>1250/107</t>
  </si>
  <si>
    <t>720976_1250/107</t>
  </si>
  <si>
    <t>720/5</t>
  </si>
  <si>
    <t>786101_720/5</t>
  </si>
  <si>
    <t>185/12</t>
  </si>
  <si>
    <t>786101_185/12</t>
  </si>
  <si>
    <t>670529_150</t>
  </si>
  <si>
    <t>670529_149</t>
  </si>
  <si>
    <t>120/18</t>
  </si>
  <si>
    <t>670529_120/18</t>
  </si>
  <si>
    <t>120/21</t>
  </si>
  <si>
    <t>670529_120/21</t>
  </si>
  <si>
    <t>1026/3</t>
  </si>
  <si>
    <t>670529_1026/3</t>
  </si>
  <si>
    <t>120/43</t>
  </si>
  <si>
    <t>670529_120/43</t>
  </si>
  <si>
    <t>120/48</t>
  </si>
  <si>
    <t>670529_120/48</t>
  </si>
  <si>
    <t>1019/29</t>
  </si>
  <si>
    <t>670529_1019/29</t>
  </si>
  <si>
    <t>1528/4</t>
  </si>
  <si>
    <t>670529_1528/4</t>
  </si>
  <si>
    <t>670529_131/2/1</t>
  </si>
  <si>
    <t>(131/2/1)</t>
  </si>
  <si>
    <t>81D8</t>
  </si>
  <si>
    <t>AC97</t>
  </si>
  <si>
    <t>670529_133//1</t>
  </si>
  <si>
    <t>(133//1)</t>
  </si>
  <si>
    <t>ACBB</t>
  </si>
  <si>
    <t>670529_138/1</t>
  </si>
  <si>
    <t>(138/1)</t>
  </si>
  <si>
    <t>B243</t>
  </si>
  <si>
    <t>2238/107</t>
  </si>
  <si>
    <t>718823_2238/107</t>
  </si>
  <si>
    <t>FP zemědělská s.r.o.</t>
  </si>
  <si>
    <t>Pražská 636</t>
  </si>
  <si>
    <t>25241 Dolní Břežany</t>
  </si>
  <si>
    <t>2238/108</t>
  </si>
  <si>
    <t>718823_2238/108</t>
  </si>
  <si>
    <t>1317/1</t>
  </si>
  <si>
    <t>720976_1317/1</t>
  </si>
  <si>
    <t>786101_798</t>
  </si>
  <si>
    <t>720/1</t>
  </si>
  <si>
    <t>786101_720/1</t>
  </si>
  <si>
    <t>311/31</t>
  </si>
  <si>
    <t>786101_311/31</t>
  </si>
  <si>
    <t>185/9</t>
  </si>
  <si>
    <t>786101_185/9</t>
  </si>
  <si>
    <t>st. 437</t>
  </si>
  <si>
    <t>645028_437</t>
  </si>
  <si>
    <t>Friedelová Olga Mgr.</t>
  </si>
  <si>
    <t>U Cukrovaru 2511</t>
  </si>
  <si>
    <t>st. 439</t>
  </si>
  <si>
    <t>645028_439</t>
  </si>
  <si>
    <t>1010/34</t>
  </si>
  <si>
    <t>645028_1010/34</t>
  </si>
  <si>
    <t>1010/39</t>
  </si>
  <si>
    <t>645028_1010/39</t>
  </si>
  <si>
    <t>1010/40</t>
  </si>
  <si>
    <t>645028_1010/40</t>
  </si>
  <si>
    <t>1010/42</t>
  </si>
  <si>
    <t>645028_1010/42</t>
  </si>
  <si>
    <t>st. 449</t>
  </si>
  <si>
    <t>645028_449</t>
  </si>
  <si>
    <t>Gabriel Jaromír</t>
  </si>
  <si>
    <t>č.p. 278</t>
  </si>
  <si>
    <t>939/43</t>
  </si>
  <si>
    <t>645028_939/43</t>
  </si>
  <si>
    <t>670529_1032</t>
  </si>
  <si>
    <t>Groenenbergová Alice</t>
  </si>
  <si>
    <t>Březovická 1360/23</t>
  </si>
  <si>
    <t>19300 Praha</t>
  </si>
  <si>
    <t>670529_1046</t>
  </si>
  <si>
    <t>670529_1047</t>
  </si>
  <si>
    <t>670529_1048</t>
  </si>
  <si>
    <t>1250/103</t>
  </si>
  <si>
    <t>720976_1250/103</t>
  </si>
  <si>
    <t>Hájková Magdalena</t>
  </si>
  <si>
    <t>Spojovací 175</t>
  </si>
  <si>
    <t>29001 Písková Lhota</t>
  </si>
  <si>
    <t>720976_1234</t>
  </si>
  <si>
    <t>1026/2</t>
  </si>
  <si>
    <t>670529_1026/2</t>
  </si>
  <si>
    <t>Haková Marie MUDr.</t>
  </si>
  <si>
    <t>Husova 263/82</t>
  </si>
  <si>
    <t>46005 Liberec</t>
  </si>
  <si>
    <t>1010/35</t>
  </si>
  <si>
    <t>645028_1010/35</t>
  </si>
  <si>
    <t>SO 04a</t>
  </si>
  <si>
    <t>vrv.cz/sopvyrovka/downloads/B_1_SO_04.ZIP</t>
  </si>
  <si>
    <t>Hálová Renata</t>
  </si>
  <si>
    <t>U Nové silnice 3663</t>
  </si>
  <si>
    <t>58001 Havlíčkův Brod</t>
  </si>
  <si>
    <t>1010/38</t>
  </si>
  <si>
    <t>645028_1010/38</t>
  </si>
  <si>
    <t>151/100</t>
  </si>
  <si>
    <t>670529_151/100</t>
  </si>
  <si>
    <t>16100 Praha</t>
  </si>
  <si>
    <t>120/29</t>
  </si>
  <si>
    <t>670529_120/29</t>
  </si>
  <si>
    <t>1528/7</t>
  </si>
  <si>
    <t>670529_1528/7</t>
  </si>
  <si>
    <t>670529_995</t>
  </si>
  <si>
    <t>Hanousková Hana</t>
  </si>
  <si>
    <t>5. května 29</t>
  </si>
  <si>
    <t>28921 Kostomlátky</t>
  </si>
  <si>
    <t>670529_993</t>
  </si>
  <si>
    <t>720976_1232</t>
  </si>
  <si>
    <t>Hejduková Lucie</t>
  </si>
  <si>
    <t>1.Máje 77</t>
  </si>
  <si>
    <t>720976_1250/65</t>
  </si>
  <si>
    <t>1250/65</t>
  </si>
  <si>
    <t>3D9C</t>
  </si>
  <si>
    <t>52C6</t>
  </si>
  <si>
    <t>2238/96</t>
  </si>
  <si>
    <t>718823_2238/96</t>
  </si>
  <si>
    <t>vrácen - adresát se odstěhoval</t>
  </si>
  <si>
    <t>Hlavičková Marie</t>
  </si>
  <si>
    <t>č.p. 163</t>
  </si>
  <si>
    <t>28912 Sadská</t>
  </si>
  <si>
    <t>120/27</t>
  </si>
  <si>
    <t>670529_120/27</t>
  </si>
  <si>
    <t>Hobík Stanislav</t>
  </si>
  <si>
    <t>č.p. 69</t>
  </si>
  <si>
    <t>1528/32</t>
  </si>
  <si>
    <t>670529_1528/32</t>
  </si>
  <si>
    <t>Hofman Josef</t>
  </si>
  <si>
    <t>Družstevní 58</t>
  </si>
  <si>
    <t>28911 Vrbová Lhota</t>
  </si>
  <si>
    <t>2238/94</t>
  </si>
  <si>
    <t>718823_2238/94</t>
  </si>
  <si>
    <t>Hojdnová Jitka</t>
  </si>
  <si>
    <t>Milevská 1114/32</t>
  </si>
  <si>
    <t>14000 Praha</t>
  </si>
  <si>
    <t>720976_1132</t>
  </si>
  <si>
    <t>Horáček Jiří</t>
  </si>
  <si>
    <t>Hálkova 969</t>
  </si>
  <si>
    <t>720976_1106</t>
  </si>
  <si>
    <t>720976_1133</t>
  </si>
  <si>
    <t>1528/38</t>
  </si>
  <si>
    <t>670529_1528/38</t>
  </si>
  <si>
    <t>Horáček Josef</t>
  </si>
  <si>
    <t>Tyršova 1620</t>
  </si>
  <si>
    <t>670529_1036</t>
  </si>
  <si>
    <t>Horská Marie</t>
  </si>
  <si>
    <t>V Lomu 958</t>
  </si>
  <si>
    <t>28002 Kolín</t>
  </si>
  <si>
    <t>670529_1037</t>
  </si>
  <si>
    <t>670529_1038</t>
  </si>
  <si>
    <t>670529_1039</t>
  </si>
  <si>
    <t>151/7</t>
  </si>
  <si>
    <t>793833_151/7</t>
  </si>
  <si>
    <t>nejednotné záporné stanovisko</t>
  </si>
  <si>
    <t>Horyna Miroslav</t>
  </si>
  <si>
    <t>Sportovní 382</t>
  </si>
  <si>
    <t>28914 Poříčany</t>
  </si>
  <si>
    <t>793833_155</t>
  </si>
  <si>
    <t>1250/92</t>
  </si>
  <si>
    <t>720976_1250/92</t>
  </si>
  <si>
    <t>Hotovcová Kateřina</t>
  </si>
  <si>
    <t>Na Kovárně 91</t>
  </si>
  <si>
    <t>720976_1134</t>
  </si>
  <si>
    <t>Hotovec Rudolf</t>
  </si>
  <si>
    <t>Na Kovárně 144</t>
  </si>
  <si>
    <t>720976_1135</t>
  </si>
  <si>
    <t>720/7</t>
  </si>
  <si>
    <t>786101_720/7</t>
  </si>
  <si>
    <t>185/14</t>
  </si>
  <si>
    <t>786101_185/14</t>
  </si>
  <si>
    <t>720976_1107</t>
  </si>
  <si>
    <t>Hovorková Kateřina</t>
  </si>
  <si>
    <t>Máchova 1267/43</t>
  </si>
  <si>
    <t>1014/3</t>
  </si>
  <si>
    <t>670529_1014/3</t>
  </si>
  <si>
    <t>Hrouda Václav</t>
  </si>
  <si>
    <t>č.p. 304</t>
  </si>
  <si>
    <t>120/45</t>
  </si>
  <si>
    <t>670529_120/45</t>
  </si>
  <si>
    <t>720/10</t>
  </si>
  <si>
    <t>786101_720/10</t>
  </si>
  <si>
    <t>Janoušek Pavel</t>
  </si>
  <si>
    <t>Žalovská 430/36</t>
  </si>
  <si>
    <t>18100 Praha</t>
  </si>
  <si>
    <t>185/17</t>
  </si>
  <si>
    <t>786101_185/17</t>
  </si>
  <si>
    <t>1250/104</t>
  </si>
  <si>
    <t>720976_1250/104</t>
  </si>
  <si>
    <t>Jehlička Josef Ing.</t>
  </si>
  <si>
    <t>Kapitána Jaroše 240</t>
  </si>
  <si>
    <t>28151 Velký Osek</t>
  </si>
  <si>
    <t>151/75</t>
  </si>
  <si>
    <t>670529_151/75</t>
  </si>
  <si>
    <t>Jeníková Božena</t>
  </si>
  <si>
    <t>č.p. 157</t>
  </si>
  <si>
    <t>151/65</t>
  </si>
  <si>
    <t>670529_151/65</t>
  </si>
  <si>
    <t>Jína Jiří</t>
  </si>
  <si>
    <t>Podolská 613/28</t>
  </si>
  <si>
    <t>14700 Praha</t>
  </si>
  <si>
    <t>670529_131/1/1</t>
  </si>
  <si>
    <t>(131/1/1)</t>
  </si>
  <si>
    <t>81C1</t>
  </si>
  <si>
    <t>AC96</t>
  </si>
  <si>
    <t>670529_130//1</t>
  </si>
  <si>
    <t>(130//1)</t>
  </si>
  <si>
    <t>819D</t>
  </si>
  <si>
    <t>AC74</t>
  </si>
  <si>
    <t>720976_1139</t>
  </si>
  <si>
    <t>Kalina Daniel</t>
  </si>
  <si>
    <t>Jana Želivského 1790/35</t>
  </si>
  <si>
    <t>720/16</t>
  </si>
  <si>
    <t>786101_720/16</t>
  </si>
  <si>
    <t>311/29</t>
  </si>
  <si>
    <t>786101_311/29</t>
  </si>
  <si>
    <t>185/23</t>
  </si>
  <si>
    <t>786101_185/23</t>
  </si>
  <si>
    <t>st. 446</t>
  </si>
  <si>
    <t>645028_446</t>
  </si>
  <si>
    <t>Kapička Jiří Ing.</t>
  </si>
  <si>
    <t>Vokrojova 3379/2</t>
  </si>
  <si>
    <t>14300 Praha</t>
  </si>
  <si>
    <t>st. 445</t>
  </si>
  <si>
    <t>645028_445</t>
  </si>
  <si>
    <t>st. 441</t>
  </si>
  <si>
    <t>645028_441</t>
  </si>
  <si>
    <t>st. 442</t>
  </si>
  <si>
    <t>645028_442</t>
  </si>
  <si>
    <t>st. 443</t>
  </si>
  <si>
    <t>645028_443</t>
  </si>
  <si>
    <t>1010/1</t>
  </si>
  <si>
    <t>645028_1010/1</t>
  </si>
  <si>
    <t>1172/14</t>
  </si>
  <si>
    <t>645028_1172/14</t>
  </si>
  <si>
    <t>2238/81</t>
  </si>
  <si>
    <t>718823_2238/81</t>
  </si>
  <si>
    <t>Kašparová Eva</t>
  </si>
  <si>
    <t>č.p. 93</t>
  </si>
  <si>
    <t>2238/115</t>
  </si>
  <si>
    <t>718823_2238/115</t>
  </si>
  <si>
    <t>Kesner Jiří Ing.</t>
  </si>
  <si>
    <t>č.p. 5</t>
  </si>
  <si>
    <t>28002 Dománovice</t>
  </si>
  <si>
    <t>786101_119/1</t>
  </si>
  <si>
    <t>119/1</t>
  </si>
  <si>
    <t>3E9B</t>
  </si>
  <si>
    <t>nárok Vrbová Lhota.DGN</t>
  </si>
  <si>
    <t>4C3C</t>
  </si>
  <si>
    <t>720/13</t>
  </si>
  <si>
    <t>786101_720/13</t>
  </si>
  <si>
    <t>Koláčný Josef</t>
  </si>
  <si>
    <t>Dvorská 111</t>
  </si>
  <si>
    <t>28941 Pňov-Předhradí</t>
  </si>
  <si>
    <t>185/20</t>
  </si>
  <si>
    <t>786101_185/20</t>
  </si>
  <si>
    <t>670529_456</t>
  </si>
  <si>
    <t>1079/17</t>
  </si>
  <si>
    <t>645028_1079/17</t>
  </si>
  <si>
    <t>Konvalina Luboš</t>
  </si>
  <si>
    <t>č.p. 40</t>
  </si>
  <si>
    <t>939/62</t>
  </si>
  <si>
    <t>645028_939/62</t>
  </si>
  <si>
    <t>939/56</t>
  </si>
  <si>
    <t>645028_939/56</t>
  </si>
  <si>
    <t>786101_120/4</t>
  </si>
  <si>
    <t>120/4</t>
  </si>
  <si>
    <t>Kopecký Bedřich</t>
  </si>
  <si>
    <t>Resslova 952</t>
  </si>
  <si>
    <t>3E9A</t>
  </si>
  <si>
    <t>4C39</t>
  </si>
  <si>
    <t>2238/125</t>
  </si>
  <si>
    <t>718823_2238/125</t>
  </si>
  <si>
    <t>Koželský Josef</t>
  </si>
  <si>
    <t>Míru 1067</t>
  </si>
  <si>
    <t>1493/2</t>
  </si>
  <si>
    <t>720976_1493/2</t>
  </si>
  <si>
    <t>Krajská správa a údržba silnic Středočeskéh</t>
  </si>
  <si>
    <t>Zborovská 81/11</t>
  </si>
  <si>
    <t>15000 Praha</t>
  </si>
  <si>
    <t>1493/3</t>
  </si>
  <si>
    <t>720976_1493/3</t>
  </si>
  <si>
    <t>1493/10</t>
  </si>
  <si>
    <t>720976_1493/10</t>
  </si>
  <si>
    <t>743/16</t>
  </si>
  <si>
    <t>786101_743/16</t>
  </si>
  <si>
    <t>1992/17</t>
  </si>
  <si>
    <t>1992/18</t>
  </si>
  <si>
    <t>670529_1465/9</t>
  </si>
  <si>
    <t>1465/9</t>
  </si>
  <si>
    <t>82F3</t>
  </si>
  <si>
    <t>AF9D</t>
  </si>
  <si>
    <t>2240/81</t>
  </si>
  <si>
    <t>718823_2240/81</t>
  </si>
  <si>
    <t>Krejčová Marie</t>
  </si>
  <si>
    <t>V Horkách 990</t>
  </si>
  <si>
    <t>151/42</t>
  </si>
  <si>
    <t>670529_151/42</t>
  </si>
  <si>
    <t>670529_457</t>
  </si>
  <si>
    <t>151/95</t>
  </si>
  <si>
    <t>670529_151/95</t>
  </si>
  <si>
    <t>670529_1040</t>
  </si>
  <si>
    <t>st. 333</t>
  </si>
  <si>
    <t>720976_333</t>
  </si>
  <si>
    <t>Kurka Libor</t>
  </si>
  <si>
    <t>Průběžná 13</t>
  </si>
  <si>
    <t>1273/1</t>
  </si>
  <si>
    <t>720976_1273/1</t>
  </si>
  <si>
    <t>120/26</t>
  </si>
  <si>
    <t>670529_120/26</t>
  </si>
  <si>
    <t>Kvízová Zdeňka</t>
  </si>
  <si>
    <t>č.p. 50</t>
  </si>
  <si>
    <t>Lebedová Marcela</t>
  </si>
  <si>
    <t>č. p. 248</t>
  </si>
  <si>
    <t>720976_1316</t>
  </si>
  <si>
    <t>Lesy České republiky, s.p.</t>
  </si>
  <si>
    <t>Přemyslova 1106/19</t>
  </si>
  <si>
    <t>50008 Hradec Králové</t>
  </si>
  <si>
    <t>1284/13</t>
  </si>
  <si>
    <t>720976_1284/13</t>
  </si>
  <si>
    <t>720/11</t>
  </si>
  <si>
    <t>786101_720/11</t>
  </si>
  <si>
    <t>LOUDA REALITY a.s.</t>
  </si>
  <si>
    <t>č.p. 166</t>
  </si>
  <si>
    <t>29001 Choťánky</t>
  </si>
  <si>
    <t>185/18</t>
  </si>
  <si>
    <t>786101_185/18</t>
  </si>
  <si>
    <t>120/44</t>
  </si>
  <si>
    <t>670529_120/44</t>
  </si>
  <si>
    <t>1026/4</t>
  </si>
  <si>
    <t>670529_1026/4</t>
  </si>
  <si>
    <t>Melíšková Jana</t>
  </si>
  <si>
    <t>č.p. 15</t>
  </si>
  <si>
    <t>28911 Ratenice</t>
  </si>
  <si>
    <t>2240/79</t>
  </si>
  <si>
    <t>718823_2240/79</t>
  </si>
  <si>
    <t>Město Pečky</t>
  </si>
  <si>
    <t>Masarykovo nám. 78</t>
  </si>
  <si>
    <t>2240/82</t>
  </si>
  <si>
    <t>718823_2240/82</t>
  </si>
  <si>
    <t>311/34</t>
  </si>
  <si>
    <t>786101_311/34</t>
  </si>
  <si>
    <t>Mikolášek Aleš</t>
  </si>
  <si>
    <t>Terezínská 702/7</t>
  </si>
  <si>
    <t>120/24</t>
  </si>
  <si>
    <t>670529_120/24</t>
  </si>
  <si>
    <t>Moravcová Věra</t>
  </si>
  <si>
    <t>Prokopa Holého 968</t>
  </si>
  <si>
    <t>120/25</t>
  </si>
  <si>
    <t>670529_120/25</t>
  </si>
  <si>
    <t>120/50</t>
  </si>
  <si>
    <t>670529_120/50</t>
  </si>
  <si>
    <t>2238/100</t>
  </si>
  <si>
    <t>718823_2238/100</t>
  </si>
  <si>
    <t>Nágl Josef</t>
  </si>
  <si>
    <t>Hostinského 1539/1</t>
  </si>
  <si>
    <t>15500 Praha</t>
  </si>
  <si>
    <t>151/69</t>
  </si>
  <si>
    <t>670529_151/69</t>
  </si>
  <si>
    <t>151/68</t>
  </si>
  <si>
    <t>670529_151/68</t>
  </si>
  <si>
    <t>151/40</t>
  </si>
  <si>
    <t>670529_151/40</t>
  </si>
  <si>
    <t>120/28</t>
  </si>
  <si>
    <t>670529_120/28</t>
  </si>
  <si>
    <t>120/31</t>
  </si>
  <si>
    <t>670529_120/31</t>
  </si>
  <si>
    <t>120/32</t>
  </si>
  <si>
    <t>670529_120/32</t>
  </si>
  <si>
    <t>120/33</t>
  </si>
  <si>
    <t>670529_120/33</t>
  </si>
  <si>
    <t>120/35</t>
  </si>
  <si>
    <t>670529_120/35</t>
  </si>
  <si>
    <t>670529_452</t>
  </si>
  <si>
    <t>670529_453</t>
  </si>
  <si>
    <t>670529_151/30</t>
  </si>
  <si>
    <t>(151/30)</t>
  </si>
  <si>
    <t>807E</t>
  </si>
  <si>
    <t>B27C</t>
  </si>
  <si>
    <t>670529_151/34</t>
  </si>
  <si>
    <t>(151/34)</t>
  </si>
  <si>
    <t>B27A</t>
  </si>
  <si>
    <t>203/4</t>
  </si>
  <si>
    <t>793833_203/4</t>
  </si>
  <si>
    <t>Noll Roman</t>
  </si>
  <si>
    <t>Hořátevská 52</t>
  </si>
  <si>
    <t>1528/28</t>
  </si>
  <si>
    <t>670529_1528/28</t>
  </si>
  <si>
    <t>1528/23</t>
  </si>
  <si>
    <t>670529_1528/23</t>
  </si>
  <si>
    <t>1031/2</t>
  </si>
  <si>
    <t>670529_1031/2</t>
  </si>
  <si>
    <t>1031/1</t>
  </si>
  <si>
    <t>670529_1031/1</t>
  </si>
  <si>
    <t>1528/39</t>
  </si>
  <si>
    <t>670529_1528/39</t>
  </si>
  <si>
    <t>1528/5</t>
  </si>
  <si>
    <t>670529_1528/5</t>
  </si>
  <si>
    <t>1528/6</t>
  </si>
  <si>
    <t>670529_1528/6</t>
  </si>
  <si>
    <t>1528/19</t>
  </si>
  <si>
    <t>670529_1528/19</t>
  </si>
  <si>
    <t>151/70</t>
  </si>
  <si>
    <t>670529_151/70</t>
  </si>
  <si>
    <t>Novák Jiří</t>
  </si>
  <si>
    <t>č.p. 62</t>
  </si>
  <si>
    <t>939/59</t>
  </si>
  <si>
    <t>645028_939/59</t>
  </si>
  <si>
    <t>Novotný Miroslav</t>
  </si>
  <si>
    <t>č.p. 229</t>
  </si>
  <si>
    <t>st. 448</t>
  </si>
  <si>
    <t>645028_448</t>
  </si>
  <si>
    <t>Obec Hořátev</t>
  </si>
  <si>
    <t>č.p. 17</t>
  </si>
  <si>
    <t>st. 450</t>
  </si>
  <si>
    <t>645028_450</t>
  </si>
  <si>
    <t>645028_1030</t>
  </si>
  <si>
    <t>939/42</t>
  </si>
  <si>
    <t>645028_939/42</t>
  </si>
  <si>
    <t>939/45</t>
  </si>
  <si>
    <t>645028_939/45</t>
  </si>
  <si>
    <t>1010/48</t>
  </si>
  <si>
    <t>645028_1010/48</t>
  </si>
  <si>
    <t>939/49</t>
  </si>
  <si>
    <t>645028_939/49</t>
  </si>
  <si>
    <t>1172/11</t>
  </si>
  <si>
    <t>645028_1172/11</t>
  </si>
  <si>
    <t>939/51</t>
  </si>
  <si>
    <t>645028_939/51</t>
  </si>
  <si>
    <t>939/52</t>
  </si>
  <si>
    <t>645028_939/52</t>
  </si>
  <si>
    <t>939/53</t>
  </si>
  <si>
    <t>645028_939/53</t>
  </si>
  <si>
    <t>645028_921</t>
  </si>
  <si>
    <t>1528/16</t>
  </si>
  <si>
    <t>670529_1528/16</t>
  </si>
  <si>
    <t>151/88</t>
  </si>
  <si>
    <t>670529_151/88</t>
  </si>
  <si>
    <t>Obec Kostelní Lhota</t>
  </si>
  <si>
    <t>č.p. 6</t>
  </si>
  <si>
    <t>151/38</t>
  </si>
  <si>
    <t>670529_151/38</t>
  </si>
  <si>
    <t>120/49</t>
  </si>
  <si>
    <t>670529_120/49</t>
  </si>
  <si>
    <t>670529_1466/4</t>
  </si>
  <si>
    <t>1466/4</t>
  </si>
  <si>
    <t>č. p. 6</t>
  </si>
  <si>
    <t>814A</t>
  </si>
  <si>
    <t>AEA9</t>
  </si>
  <si>
    <t>670529_129//1</t>
  </si>
  <si>
    <t>(129//1)</t>
  </si>
  <si>
    <t>ACC0</t>
  </si>
  <si>
    <t>670529_1530/3</t>
  </si>
  <si>
    <t>1530/3</t>
  </si>
  <si>
    <t>AF8D</t>
  </si>
  <si>
    <t>720976_1683</t>
  </si>
  <si>
    <t>Obec Písková Lhota</t>
  </si>
  <si>
    <t>Poděbradská 17</t>
  </si>
  <si>
    <t>1284/4</t>
  </si>
  <si>
    <t>720976_1284/4</t>
  </si>
  <si>
    <t>720976_1292</t>
  </si>
  <si>
    <t>SO 04b</t>
  </si>
  <si>
    <t>1294/2</t>
  </si>
  <si>
    <t>720976_1294/2</t>
  </si>
  <si>
    <t>720976_1295</t>
  </si>
  <si>
    <t>1298/9</t>
  </si>
  <si>
    <t>720976_1298/9</t>
  </si>
  <si>
    <t>1298/11</t>
  </si>
  <si>
    <t>720976_1298/11</t>
  </si>
  <si>
    <t>1298/12</t>
  </si>
  <si>
    <t>720976_1298/12</t>
  </si>
  <si>
    <t>720976_1582</t>
  </si>
  <si>
    <t>1284/2</t>
  </si>
  <si>
    <t>720976_1284/2</t>
  </si>
  <si>
    <t>1290/13</t>
  </si>
  <si>
    <t>720976_1290/13</t>
  </si>
  <si>
    <t>1250/168</t>
  </si>
  <si>
    <t>720976_1250/168</t>
  </si>
  <si>
    <t>1250/170</t>
  </si>
  <si>
    <t>720976_1250/170</t>
  </si>
  <si>
    <t>720976_1326</t>
  </si>
  <si>
    <t>720976_1567</t>
  </si>
  <si>
    <t>1409/6</t>
  </si>
  <si>
    <t>720976_1409/6</t>
  </si>
  <si>
    <t>st. 327</t>
  </si>
  <si>
    <t>720976_327</t>
  </si>
  <si>
    <t>st. 329</t>
  </si>
  <si>
    <t>720976_329</t>
  </si>
  <si>
    <t>720976_1143</t>
  </si>
  <si>
    <t>720976_1250/13</t>
  </si>
  <si>
    <t>1250/13</t>
  </si>
  <si>
    <t>3D9F</t>
  </si>
  <si>
    <t>720976_331</t>
  </si>
  <si>
    <t>720/17</t>
  </si>
  <si>
    <t>786101_720/17</t>
  </si>
  <si>
    <t>Obec Vrbová Lhota</t>
  </si>
  <si>
    <t>Poděbradská 25</t>
  </si>
  <si>
    <t>311/28</t>
  </si>
  <si>
    <t>786101_311/28</t>
  </si>
  <si>
    <t>185/24</t>
  </si>
  <si>
    <t>786101_185/24</t>
  </si>
  <si>
    <t>786101_185/30</t>
  </si>
  <si>
    <t>185/30</t>
  </si>
  <si>
    <t>47DF</t>
  </si>
  <si>
    <t>670529_122</t>
  </si>
  <si>
    <t>Pekárek Aleš Ing.</t>
  </si>
  <si>
    <t>Na Třebešíně 2419/62</t>
  </si>
  <si>
    <t>10000 Praha</t>
  </si>
  <si>
    <t>2238/120</t>
  </si>
  <si>
    <t>718823_2238/120</t>
  </si>
  <si>
    <t>Pešková Marie</t>
  </si>
  <si>
    <t>Nová Ves u Kolína Raisova</t>
  </si>
  <si>
    <t>2238/129</t>
  </si>
  <si>
    <t>718823_2238/129</t>
  </si>
  <si>
    <t>151/81</t>
  </si>
  <si>
    <t>670529_151/81</t>
  </si>
  <si>
    <t>Plaček Václav</t>
  </si>
  <si>
    <t>č.p. 54</t>
  </si>
  <si>
    <t>151/80</t>
  </si>
  <si>
    <t>670529_151/80</t>
  </si>
  <si>
    <t>151/36</t>
  </si>
  <si>
    <t>670529_151/36</t>
  </si>
  <si>
    <t>120/38</t>
  </si>
  <si>
    <t>670529_120/38</t>
  </si>
  <si>
    <t>670529_1034</t>
  </si>
  <si>
    <t>720/3</t>
  </si>
  <si>
    <t>786101_720/3</t>
  </si>
  <si>
    <t>Pojikar Pavel Bc. Mgr.</t>
  </si>
  <si>
    <t>Na Kovárně 110</t>
  </si>
  <si>
    <t>185/8</t>
  </si>
  <si>
    <t>786101_185/8</t>
  </si>
  <si>
    <t>1079/12</t>
  </si>
  <si>
    <t>645028_1079/12</t>
  </si>
  <si>
    <t>Pokorný Luboš Ing.</t>
  </si>
  <si>
    <t>Pražská 45</t>
  </si>
  <si>
    <t>793833_161</t>
  </si>
  <si>
    <t>Poupa Bohuslav</t>
  </si>
  <si>
    <t>28913 Písty</t>
  </si>
  <si>
    <t>st. 433</t>
  </si>
  <si>
    <t>645028_433</t>
  </si>
  <si>
    <t>Povodí Labe, státní podnik</t>
  </si>
  <si>
    <t>Víta Nejedlého 951/8</t>
  </si>
  <si>
    <t>50003 Hradec Králové</t>
  </si>
  <si>
    <t>st. 434</t>
  </si>
  <si>
    <t>645028_434</t>
  </si>
  <si>
    <t>1203/1</t>
  </si>
  <si>
    <t>645028_1203/1</t>
  </si>
  <si>
    <t>st. 425</t>
  </si>
  <si>
    <t>645028_425</t>
  </si>
  <si>
    <t>1204/2</t>
  </si>
  <si>
    <t>645028_1204/2</t>
  </si>
  <si>
    <t>1203/2</t>
  </si>
  <si>
    <t>645028_1203/2</t>
  </si>
  <si>
    <t>1201/2</t>
  </si>
  <si>
    <t>645028_1201/2</t>
  </si>
  <si>
    <t>1202/2</t>
  </si>
  <si>
    <t>645028_1202/2</t>
  </si>
  <si>
    <t>1201/1</t>
  </si>
  <si>
    <t>645028_1201/1</t>
  </si>
  <si>
    <t>1202/1</t>
  </si>
  <si>
    <t>645028_1202/1</t>
  </si>
  <si>
    <t>st. 452</t>
  </si>
  <si>
    <t>645028_452</t>
  </si>
  <si>
    <t>1201/3</t>
  </si>
  <si>
    <t>645028_1201/3</t>
  </si>
  <si>
    <t>st. 444</t>
  </si>
  <si>
    <t>645028_444</t>
  </si>
  <si>
    <t>st. 453</t>
  </si>
  <si>
    <t>645028_453</t>
  </si>
  <si>
    <t>st. 451</t>
  </si>
  <si>
    <t>645028_451</t>
  </si>
  <si>
    <t>1204/1</t>
  </si>
  <si>
    <t>645028_1204/1</t>
  </si>
  <si>
    <t>st. 429</t>
  </si>
  <si>
    <t>645028_429</t>
  </si>
  <si>
    <t>st. 430</t>
  </si>
  <si>
    <t>645028_430</t>
  </si>
  <si>
    <t>645028_1259</t>
  </si>
  <si>
    <t>645028_1198</t>
  </si>
  <si>
    <t>645028_1199</t>
  </si>
  <si>
    <t>645028_1200</t>
  </si>
  <si>
    <t>645028_1195</t>
  </si>
  <si>
    <t>645028_1196</t>
  </si>
  <si>
    <t>645028_1197</t>
  </si>
  <si>
    <t>645028_1205</t>
  </si>
  <si>
    <t>645028_1206</t>
  </si>
  <si>
    <t>645028_1207</t>
  </si>
  <si>
    <t>645028_1208</t>
  </si>
  <si>
    <t>645028_1209</t>
  </si>
  <si>
    <t>645028_1210</t>
  </si>
  <si>
    <t>645028_1211</t>
  </si>
  <si>
    <t>2238/127</t>
  </si>
  <si>
    <t>718823_2238/127</t>
  </si>
  <si>
    <t>2238/3</t>
  </si>
  <si>
    <t>718823_2238/3</t>
  </si>
  <si>
    <t>2238/4</t>
  </si>
  <si>
    <t>718823_2238/4</t>
  </si>
  <si>
    <t>720976_1583</t>
  </si>
  <si>
    <t>720976_1585</t>
  </si>
  <si>
    <t>1586/1</t>
  </si>
  <si>
    <t>720976_1586/1</t>
  </si>
  <si>
    <t>1586/2</t>
  </si>
  <si>
    <t>720976_1586/2</t>
  </si>
  <si>
    <t>1586/3</t>
  </si>
  <si>
    <t>720976_1586/3</t>
  </si>
  <si>
    <t>1586/4</t>
  </si>
  <si>
    <t>720976_1586/4</t>
  </si>
  <si>
    <t>720976_1587</t>
  </si>
  <si>
    <t>720976_1588</t>
  </si>
  <si>
    <t>720976_1589</t>
  </si>
  <si>
    <t>720976_1590</t>
  </si>
  <si>
    <t>720976_1591</t>
  </si>
  <si>
    <t>720976_1592</t>
  </si>
  <si>
    <t>720976_1593</t>
  </si>
  <si>
    <t>720976_1594</t>
  </si>
  <si>
    <t>1586/5</t>
  </si>
  <si>
    <t>720976_1586/5</t>
  </si>
  <si>
    <t>720976_1595</t>
  </si>
  <si>
    <t>720976_1596</t>
  </si>
  <si>
    <t>720976_1597</t>
  </si>
  <si>
    <t>1584/2</t>
  </si>
  <si>
    <t>720976_1584/2</t>
  </si>
  <si>
    <t>1584/3</t>
  </si>
  <si>
    <t>720976_1584/3</t>
  </si>
  <si>
    <t>st. 332</t>
  </si>
  <si>
    <t>720976_332</t>
  </si>
  <si>
    <t>st. 334</t>
  </si>
  <si>
    <t>720976_334</t>
  </si>
  <si>
    <t>1586/8</t>
  </si>
  <si>
    <t>720976_1586/8</t>
  </si>
  <si>
    <t>st. 328</t>
  </si>
  <si>
    <t>720976_328</t>
  </si>
  <si>
    <t>1586/6</t>
  </si>
  <si>
    <t>720976_1586/6</t>
  </si>
  <si>
    <t>st. 338</t>
  </si>
  <si>
    <t>720976_338</t>
  </si>
  <si>
    <t>st. 339</t>
  </si>
  <si>
    <t>720976_339</t>
  </si>
  <si>
    <t>1586/7</t>
  </si>
  <si>
    <t>720976_1586/7</t>
  </si>
  <si>
    <t>st. 340</t>
  </si>
  <si>
    <t>720976_340</t>
  </si>
  <si>
    <t>st. 330</t>
  </si>
  <si>
    <t>720976_330</t>
  </si>
  <si>
    <t>1584/1</t>
  </si>
  <si>
    <t>720976_1584/1</t>
  </si>
  <si>
    <t>st. 341</t>
  </si>
  <si>
    <t>720976_341</t>
  </si>
  <si>
    <t>749/1</t>
  </si>
  <si>
    <t>786101_749/1</t>
  </si>
  <si>
    <t>749/2</t>
  </si>
  <si>
    <t>786101_749/2</t>
  </si>
  <si>
    <t>786101_752</t>
  </si>
  <si>
    <t>745/1</t>
  </si>
  <si>
    <t>786101_745/1</t>
  </si>
  <si>
    <t>st. 256</t>
  </si>
  <si>
    <t>786101_256</t>
  </si>
  <si>
    <t>st. 257</t>
  </si>
  <si>
    <t>786101_257</t>
  </si>
  <si>
    <t>246/5</t>
  </si>
  <si>
    <t>786101_246/5</t>
  </si>
  <si>
    <t>st. 258/1</t>
  </si>
  <si>
    <t>786101_258/1</t>
  </si>
  <si>
    <t>st. 258/2</t>
  </si>
  <si>
    <t>786101_258/2</t>
  </si>
  <si>
    <t>745/6</t>
  </si>
  <si>
    <t>786101_745/6</t>
  </si>
  <si>
    <t>754/1</t>
  </si>
  <si>
    <t>786101_754/1</t>
  </si>
  <si>
    <t>754/2</t>
  </si>
  <si>
    <t>786101_754/2</t>
  </si>
  <si>
    <t>392/1</t>
  </si>
  <si>
    <t>793833_392/1</t>
  </si>
  <si>
    <t>793833_393</t>
  </si>
  <si>
    <t>392/2</t>
  </si>
  <si>
    <t>793833_392/2</t>
  </si>
  <si>
    <t>377/9</t>
  </si>
  <si>
    <t>793833_377/9</t>
  </si>
  <si>
    <t>377/2</t>
  </si>
  <si>
    <t>793833_377/2</t>
  </si>
  <si>
    <t>377/6</t>
  </si>
  <si>
    <t>793833_377/6</t>
  </si>
  <si>
    <t>st. 192/10</t>
  </si>
  <si>
    <t>793833_192/10</t>
  </si>
  <si>
    <t>392/4</t>
  </si>
  <si>
    <t>793833_392/4</t>
  </si>
  <si>
    <t>st. 192/11</t>
  </si>
  <si>
    <t>793833_192/11</t>
  </si>
  <si>
    <t>st. 192/15</t>
  </si>
  <si>
    <t>793833_192/15</t>
  </si>
  <si>
    <t>st. 192/16</t>
  </si>
  <si>
    <t>793833_192/16</t>
  </si>
  <si>
    <t>377/10</t>
  </si>
  <si>
    <t>793833_377/10</t>
  </si>
  <si>
    <t>385/1</t>
  </si>
  <si>
    <t>793833_385/1</t>
  </si>
  <si>
    <t>385/2</t>
  </si>
  <si>
    <t>793833_385/2</t>
  </si>
  <si>
    <t>670529_1593</t>
  </si>
  <si>
    <t>1572/1</t>
  </si>
  <si>
    <t>670529_1572/1</t>
  </si>
  <si>
    <t>1572/2</t>
  </si>
  <si>
    <t>670529_1572/2</t>
  </si>
  <si>
    <t>1572/3</t>
  </si>
  <si>
    <t>670529_1572/3</t>
  </si>
  <si>
    <t>670529_1575</t>
  </si>
  <si>
    <t>670529_1576</t>
  </si>
  <si>
    <t>670529_1588</t>
  </si>
  <si>
    <t>670529_1577</t>
  </si>
  <si>
    <t>670529_1578</t>
  </si>
  <si>
    <t>670529_1579</t>
  </si>
  <si>
    <t>670529_1583</t>
  </si>
  <si>
    <t>670529_1580</t>
  </si>
  <si>
    <t>670529_1581</t>
  </si>
  <si>
    <t>670529_1589</t>
  </si>
  <si>
    <t>670529_1582</t>
  </si>
  <si>
    <t>670529_1594</t>
  </si>
  <si>
    <t>670529_1590</t>
  </si>
  <si>
    <t>670529_1595</t>
  </si>
  <si>
    <t>1593/1</t>
  </si>
  <si>
    <t>670529_1593/1</t>
  </si>
  <si>
    <t>670529_1591</t>
  </si>
  <si>
    <t>670529_1596</t>
  </si>
  <si>
    <t>1593/3</t>
  </si>
  <si>
    <t>670529_1593/3</t>
  </si>
  <si>
    <t>1593/4</t>
  </si>
  <si>
    <t>670529_1593/4</t>
  </si>
  <si>
    <t>670529_1598</t>
  </si>
  <si>
    <t>1593/2</t>
  </si>
  <si>
    <t>670529_1593/2</t>
  </si>
  <si>
    <t>1592/2</t>
  </si>
  <si>
    <t>670529_1592/2</t>
  </si>
  <si>
    <t>670529_1599</t>
  </si>
  <si>
    <t>1600/1</t>
  </si>
  <si>
    <t>670529_1600/1</t>
  </si>
  <si>
    <t>670529_1601</t>
  </si>
  <si>
    <t>670529_1602</t>
  </si>
  <si>
    <t>1600/2</t>
  </si>
  <si>
    <t>670529_1600/2</t>
  </si>
  <si>
    <t>670529_1603</t>
  </si>
  <si>
    <t>120/42</t>
  </si>
  <si>
    <t>670529_120/42</t>
  </si>
  <si>
    <t>Prachenský Ivan Ing.</t>
  </si>
  <si>
    <t>Dlouhá 706/20</t>
  </si>
  <si>
    <t>670529_120/17/2</t>
  </si>
  <si>
    <t>(120/17/2)</t>
  </si>
  <si>
    <t>Ředitelství silnic a dálnic ČR</t>
  </si>
  <si>
    <t>Na Pankráci 546/56</t>
  </si>
  <si>
    <t>81AA</t>
  </si>
  <si>
    <t>B6BD</t>
  </si>
  <si>
    <t>720976_1250/9</t>
  </si>
  <si>
    <t>1250/9</t>
  </si>
  <si>
    <t>3DA0</t>
  </si>
  <si>
    <t>720976_1250/8</t>
  </si>
  <si>
    <t>1250/8</t>
  </si>
  <si>
    <t>3DA2</t>
  </si>
  <si>
    <t>516C</t>
  </si>
  <si>
    <t>720976_1250/106</t>
  </si>
  <si>
    <t>1250/106</t>
  </si>
  <si>
    <t>3DB6</t>
  </si>
  <si>
    <t>519E</t>
  </si>
  <si>
    <t>1250/93</t>
  </si>
  <si>
    <t>720976_1250/93</t>
  </si>
  <si>
    <t>Roudná Světlana</t>
  </si>
  <si>
    <t>Polabská 21</t>
  </si>
  <si>
    <t>311/27</t>
  </si>
  <si>
    <t>786101_311/27</t>
  </si>
  <si>
    <t>Šafránek Pavel</t>
  </si>
  <si>
    <t>Poděbradská 147</t>
  </si>
  <si>
    <t>162/2</t>
  </si>
  <si>
    <t>793833_162/2</t>
  </si>
  <si>
    <t>Šafránková Marie</t>
  </si>
  <si>
    <t>adresa neznámá</t>
  </si>
  <si>
    <t>st. 192/13</t>
  </si>
  <si>
    <t>793833_192/13</t>
  </si>
  <si>
    <t>151/67</t>
  </si>
  <si>
    <t>670529_151/67</t>
  </si>
  <si>
    <t>Sedláček Pavel</t>
  </si>
  <si>
    <t>Letohradská 441</t>
  </si>
  <si>
    <t>1026/5</t>
  </si>
  <si>
    <t>670529_1026/5</t>
  </si>
  <si>
    <t>670529_1020</t>
  </si>
  <si>
    <t>670529_1023</t>
  </si>
  <si>
    <t>720976_1262</t>
  </si>
  <si>
    <t>SJM Dědek Martin a Dědková Hana</t>
  </si>
  <si>
    <t>1528/36</t>
  </si>
  <si>
    <t>670529_1528/36</t>
  </si>
  <si>
    <t>151/2</t>
  </si>
  <si>
    <t>793833_151/2</t>
  </si>
  <si>
    <t>SJM Gross Petr a Grossová Jana</t>
  </si>
  <si>
    <t>Nymburská 7</t>
  </si>
  <si>
    <t>786101_242</t>
  </si>
  <si>
    <t>SJM Mengr Miroslav Ing. a Mengrová Jana Ing.</t>
  </si>
  <si>
    <t>Jasmínová 192</t>
  </si>
  <si>
    <t>SJM Němeček Václav a Němečková Taťána</t>
  </si>
  <si>
    <t>793833_205</t>
  </si>
  <si>
    <t>SJM Novák Jan a Nováková Zdeňka</t>
  </si>
  <si>
    <t>st. 440</t>
  </si>
  <si>
    <t>645028_440</t>
  </si>
  <si>
    <t>SJM Tomášek Bohumil a Tomášková Vladimíra</t>
  </si>
  <si>
    <t>Za Humny 539</t>
  </si>
  <si>
    <t>25092 Šestajovice</t>
  </si>
  <si>
    <t>1010/43</t>
  </si>
  <si>
    <t>645028_1010/43</t>
  </si>
  <si>
    <t>2238/106</t>
  </si>
  <si>
    <t>718823_2238/106</t>
  </si>
  <si>
    <t>SJM Vaníček Jiří a Vaníčková Zdenka</t>
  </si>
  <si>
    <t>Jeronýmova 383</t>
  </si>
  <si>
    <t>2238/123</t>
  </si>
  <si>
    <t>718823_2238/123</t>
  </si>
  <si>
    <t>939/54</t>
  </si>
  <si>
    <t>645028_939/54</t>
  </si>
  <si>
    <t>Škrdla Pavel</t>
  </si>
  <si>
    <t>č.p. 244</t>
  </si>
  <si>
    <t>939/60</t>
  </si>
  <si>
    <t>645028_939/60</t>
  </si>
  <si>
    <t>Slavík Tomáš</t>
  </si>
  <si>
    <t>č.p. 160</t>
  </si>
  <si>
    <t>28905 Hradčany</t>
  </si>
  <si>
    <t>745/5</t>
  </si>
  <si>
    <t>786101_745/5</t>
  </si>
  <si>
    <t>Souček Josef</t>
  </si>
  <si>
    <t>28102 Cerhenice</t>
  </si>
  <si>
    <t>720/21</t>
  </si>
  <si>
    <t>786101_720/21</t>
  </si>
  <si>
    <t>Špičáková Miloslava</t>
  </si>
  <si>
    <t>Jungmannova 1056</t>
  </si>
  <si>
    <t>185/29</t>
  </si>
  <si>
    <t>786101_185/29</t>
  </si>
  <si>
    <t>203/5</t>
  </si>
  <si>
    <t>793833_203/5</t>
  </si>
  <si>
    <t>Správa železniční dopravní cesty, státní or</t>
  </si>
  <si>
    <t>Dlážděná 1003/7</t>
  </si>
  <si>
    <t>382/1</t>
  </si>
  <si>
    <t>793833_382/1</t>
  </si>
  <si>
    <t>st. 192/9</t>
  </si>
  <si>
    <t>793833_192/9</t>
  </si>
  <si>
    <t>151/83</t>
  </si>
  <si>
    <t>670529_151/83</t>
  </si>
  <si>
    <t>Staněk Josef</t>
  </si>
  <si>
    <t>Hořanská 137</t>
  </si>
  <si>
    <t>28911 Tatce</t>
  </si>
  <si>
    <t>151/74</t>
  </si>
  <si>
    <t>670529_151/74</t>
  </si>
  <si>
    <t>Staněk Otakar</t>
  </si>
  <si>
    <t>č.p. 23</t>
  </si>
  <si>
    <t>670529_1043</t>
  </si>
  <si>
    <t>Šťastná Kamila Ing.</t>
  </si>
  <si>
    <t>Sokolovská 371/1</t>
  </si>
  <si>
    <t>18600 Praha</t>
  </si>
  <si>
    <t>151/66</t>
  </si>
  <si>
    <t>670529_151/66</t>
  </si>
  <si>
    <t>Šťastný Milan Ing.</t>
  </si>
  <si>
    <t>Italská 1256/16</t>
  </si>
  <si>
    <t>12000 Praha</t>
  </si>
  <si>
    <t>151/44</t>
  </si>
  <si>
    <t>670529_151/44</t>
  </si>
  <si>
    <t>1010/32</t>
  </si>
  <si>
    <t>645028_1010/32</t>
  </si>
  <si>
    <t>Státní pozemkový úřad</t>
  </si>
  <si>
    <t>Husinecká 1024/11a</t>
  </si>
  <si>
    <t>645028_1260</t>
  </si>
  <si>
    <t>1250/169</t>
  </si>
  <si>
    <t>720976_1250/169</t>
  </si>
  <si>
    <t>st. 336</t>
  </si>
  <si>
    <t>720976_336</t>
  </si>
  <si>
    <t>720976_1263</t>
  </si>
  <si>
    <t>720/6</t>
  </si>
  <si>
    <t>786101_720/6</t>
  </si>
  <si>
    <t>745/2</t>
  </si>
  <si>
    <t>786101_745/2</t>
  </si>
  <si>
    <t>185/13</t>
  </si>
  <si>
    <t>786101_185/13</t>
  </si>
  <si>
    <t>144/3</t>
  </si>
  <si>
    <t>793833_144/3</t>
  </si>
  <si>
    <t>1528/29</t>
  </si>
  <si>
    <t>670529_1528/29</t>
  </si>
  <si>
    <t>670529_448</t>
  </si>
  <si>
    <t>1528/22</t>
  </si>
  <si>
    <t>670529_1528/22</t>
  </si>
  <si>
    <t>720976_1319</t>
  </si>
  <si>
    <t>Šteiglová Jana</t>
  </si>
  <si>
    <t>Spojovací 40</t>
  </si>
  <si>
    <t>2238/112</t>
  </si>
  <si>
    <t>718823_2238/112</t>
  </si>
  <si>
    <t>Štella Milan Ing.</t>
  </si>
  <si>
    <t>Gabinova 831/14</t>
  </si>
  <si>
    <t>15200 Praha</t>
  </si>
  <si>
    <t>2238/103</t>
  </si>
  <si>
    <t>718823_2238/103</t>
  </si>
  <si>
    <t>st. 335</t>
  </si>
  <si>
    <t>720976_335</t>
  </si>
  <si>
    <t>Štolc Miloslav</t>
  </si>
  <si>
    <t>Poděbradská 19</t>
  </si>
  <si>
    <t>st. 337</t>
  </si>
  <si>
    <t>720976_337</t>
  </si>
  <si>
    <t>720/23</t>
  </si>
  <si>
    <t>786101_720/23</t>
  </si>
  <si>
    <t>Suda Pavel</t>
  </si>
  <si>
    <t>Petrovická 244/4</t>
  </si>
  <si>
    <t>185/31</t>
  </si>
  <si>
    <t>786101_185/31</t>
  </si>
  <si>
    <t>246/9</t>
  </si>
  <si>
    <t>786101_246/9</t>
  </si>
  <si>
    <t>2238/101</t>
  </si>
  <si>
    <t>718823_2238/101</t>
  </si>
  <si>
    <t>Svobodová Jarmila</t>
  </si>
  <si>
    <t>č.p. 35</t>
  </si>
  <si>
    <t>Praha</t>
  </si>
  <si>
    <t>151/98</t>
  </si>
  <si>
    <t>670529_151/98</t>
  </si>
  <si>
    <t>Tomanová Irena</t>
  </si>
  <si>
    <t>Tyršova 226/23</t>
  </si>
  <si>
    <t>151/91</t>
  </si>
  <si>
    <t>670529_151/91</t>
  </si>
  <si>
    <t>151/89</t>
  </si>
  <si>
    <t>670529_151/89</t>
  </si>
  <si>
    <t>670529_140</t>
  </si>
  <si>
    <t>Úřad pro zastupování státu ve věcech majetko</t>
  </si>
  <si>
    <t>Rašínovo nábřeží 390/42</t>
  </si>
  <si>
    <t>12800 Praha</t>
  </si>
  <si>
    <t>1528/10</t>
  </si>
  <si>
    <t>670529_1528/10</t>
  </si>
  <si>
    <t>Urbánek František</t>
  </si>
  <si>
    <t xml:space="preserve"> č.p. 27</t>
  </si>
  <si>
    <t>Hořátev</t>
  </si>
  <si>
    <t>720/15</t>
  </si>
  <si>
    <t>786101_720/15</t>
  </si>
  <si>
    <t>Urbánek Jan Ing.</t>
  </si>
  <si>
    <t>Na Chmelnici 383/27</t>
  </si>
  <si>
    <t>720/18</t>
  </si>
  <si>
    <t>786101_720/18</t>
  </si>
  <si>
    <t>745/4</t>
  </si>
  <si>
    <t>786101_745/4</t>
  </si>
  <si>
    <t>311/26</t>
  </si>
  <si>
    <t>786101_311/26</t>
  </si>
  <si>
    <t>234/1</t>
  </si>
  <si>
    <t>786101_234/1</t>
  </si>
  <si>
    <t>234/2</t>
  </si>
  <si>
    <t>786101_234/2</t>
  </si>
  <si>
    <t>185/25</t>
  </si>
  <si>
    <t>786101_185/25</t>
  </si>
  <si>
    <t>185/22</t>
  </si>
  <si>
    <t>786101_185/22</t>
  </si>
  <si>
    <t>720/4</t>
  </si>
  <si>
    <t>786101_720/4</t>
  </si>
  <si>
    <t>Vácha Tomáš</t>
  </si>
  <si>
    <t>Přítoky č.p. 30</t>
  </si>
  <si>
    <t>28401 Miskovice</t>
  </si>
  <si>
    <t>720/9</t>
  </si>
  <si>
    <t>786101_720/9</t>
  </si>
  <si>
    <t>311/33</t>
  </si>
  <si>
    <t>786101_311/33</t>
  </si>
  <si>
    <t>185/11</t>
  </si>
  <si>
    <t>786101_185/11</t>
  </si>
  <si>
    <t>185/16</t>
  </si>
  <si>
    <t>786101_185/16</t>
  </si>
  <si>
    <t>720976_1242</t>
  </si>
  <si>
    <t>Vašková Iva</t>
  </si>
  <si>
    <t>Jasmínová 2138</t>
  </si>
  <si>
    <t>2238/110</t>
  </si>
  <si>
    <t>718823_2238/110</t>
  </si>
  <si>
    <t>Vejtruba Josef</t>
  </si>
  <si>
    <t>č.p. 109</t>
  </si>
  <si>
    <t>2238/117</t>
  </si>
  <si>
    <t>718823_2238/117</t>
  </si>
  <si>
    <t>793833_200</t>
  </si>
  <si>
    <t>Vršecká Lenka Mgr.</t>
  </si>
  <si>
    <t>Jihlavská 518/56</t>
  </si>
  <si>
    <t>720/14</t>
  </si>
  <si>
    <t>786101_720/14</t>
  </si>
  <si>
    <t>Weiss František</t>
  </si>
  <si>
    <t>č.p. 46</t>
  </si>
  <si>
    <t>28911 Milčice</t>
  </si>
  <si>
    <t>720/8</t>
  </si>
  <si>
    <t>786101_720/8</t>
  </si>
  <si>
    <t>745/3</t>
  </si>
  <si>
    <t>786101_745/3</t>
  </si>
  <si>
    <t>311/35</t>
  </si>
  <si>
    <t>786101_311/35</t>
  </si>
  <si>
    <t>311/30</t>
  </si>
  <si>
    <t>786101_311/30</t>
  </si>
  <si>
    <t>311/32</t>
  </si>
  <si>
    <t>786101_311/32</t>
  </si>
  <si>
    <t>185/15</t>
  </si>
  <si>
    <t>786101_185/15</t>
  </si>
  <si>
    <t>185/21</t>
  </si>
  <si>
    <t>786101_185/21</t>
  </si>
  <si>
    <t>246/12</t>
  </si>
  <si>
    <t>786101_246/12</t>
  </si>
  <si>
    <t>720976_1229</t>
  </si>
  <si>
    <t>Záhora Dalibor</t>
  </si>
  <si>
    <t>Čimická 745/3</t>
  </si>
  <si>
    <t>18200 Praha</t>
  </si>
  <si>
    <t>2240/72</t>
  </si>
  <si>
    <t>718823_2240/72</t>
  </si>
  <si>
    <t>st. 447</t>
  </si>
  <si>
    <t>645028_447</t>
  </si>
  <si>
    <t>Zelinka Jakub</t>
  </si>
  <si>
    <t>Smetanova 234/15</t>
  </si>
  <si>
    <t>26601 Beroun</t>
  </si>
  <si>
    <t>939/35</t>
  </si>
  <si>
    <t>645028_939/35</t>
  </si>
  <si>
    <t>939/39</t>
  </si>
  <si>
    <t>645028_939/39</t>
  </si>
  <si>
    <t>1010/46</t>
  </si>
  <si>
    <t>645028_1010/46</t>
  </si>
  <si>
    <t>1010/49</t>
  </si>
  <si>
    <t>645028_1010/49</t>
  </si>
  <si>
    <t>1172/12</t>
  </si>
  <si>
    <t>645028_1172/12</t>
  </si>
  <si>
    <t>1172/13</t>
  </si>
  <si>
    <t>645028_1172/13</t>
  </si>
  <si>
    <t>939/50</t>
  </si>
  <si>
    <t>645028_939/50</t>
  </si>
  <si>
    <t>Zemědělská společnost Písková Lhota a.s.</t>
  </si>
  <si>
    <t>Poděbradská 194</t>
  </si>
  <si>
    <t>720976_1247</t>
  </si>
  <si>
    <t>720976_1320</t>
  </si>
  <si>
    <t>1250/137</t>
  </si>
  <si>
    <t>720976_1250/137</t>
  </si>
  <si>
    <t>151/99</t>
  </si>
  <si>
    <t>670529_151/99</t>
  </si>
  <si>
    <t>151/59</t>
  </si>
  <si>
    <t>670529_151/59</t>
  </si>
  <si>
    <t>120/20</t>
  </si>
  <si>
    <t>670529_120/20</t>
  </si>
  <si>
    <t>120/36</t>
  </si>
  <si>
    <t>670529_120/36</t>
  </si>
  <si>
    <t>120/37</t>
  </si>
  <si>
    <t>670529_120/37</t>
  </si>
  <si>
    <t>120/40</t>
  </si>
  <si>
    <t>670529_120/40</t>
  </si>
  <si>
    <t>120/41</t>
  </si>
  <si>
    <t>670529_120/41</t>
  </si>
  <si>
    <t>670529_1044</t>
  </si>
  <si>
    <t>670529_127/50</t>
  </si>
  <si>
    <t>(127/50)</t>
  </si>
  <si>
    <t>81F2</t>
  </si>
  <si>
    <t>B246</t>
  </si>
  <si>
    <t>1250/112</t>
  </si>
  <si>
    <t>720976_1250/112</t>
  </si>
  <si>
    <t>Zemědělská společnost Sloveč, a.s.</t>
  </si>
  <si>
    <t>Pražská 744</t>
  </si>
  <si>
    <t>28903 Městec Králové</t>
  </si>
  <si>
    <t>1250/136</t>
  </si>
  <si>
    <t>720976_1250/136</t>
  </si>
  <si>
    <t>1250/105</t>
  </si>
  <si>
    <t>720976_1250/105</t>
  </si>
  <si>
    <t>2240/80</t>
  </si>
  <si>
    <t>718823_2240/80</t>
  </si>
  <si>
    <t>Žert Zdeněk</t>
  </si>
  <si>
    <t>č.p. 1</t>
  </si>
  <si>
    <t>28911 Dobřichov</t>
  </si>
  <si>
    <t>162/1</t>
  </si>
  <si>
    <t>793833_162/1</t>
  </si>
  <si>
    <t>Zimová Taťána</t>
  </si>
  <si>
    <t>Nymburská 14</t>
  </si>
  <si>
    <t>st. 192/12</t>
  </si>
  <si>
    <t>793833_192/12</t>
  </si>
  <si>
    <t>Obec Písková Lhota_x000D_</t>
  </si>
  <si>
    <t>Typ záboru</t>
  </si>
  <si>
    <t>Vlastník</t>
  </si>
  <si>
    <t>Zábor</t>
  </si>
  <si>
    <t>trvalý</t>
  </si>
  <si>
    <t>Chuchlová Zdeňka, K Potoku 157, 28911 Pečky</t>
  </si>
  <si>
    <t>Zemědělská společnost Písková Lhota a.s., Poděbradská 194, 29001 Písková Lhota</t>
  </si>
  <si>
    <t>Výměra</t>
  </si>
  <si>
    <t>Katastrální číslo</t>
  </si>
  <si>
    <t>139/2/1</t>
  </si>
  <si>
    <t>127/51</t>
  </si>
  <si>
    <t>127/52</t>
  </si>
  <si>
    <t>135//1</t>
  </si>
  <si>
    <t>192/14</t>
  </si>
  <si>
    <t>151/33</t>
  </si>
  <si>
    <t>131/2/1</t>
  </si>
  <si>
    <t>133//1</t>
  </si>
  <si>
    <t>138/1</t>
  </si>
  <si>
    <t>131/1/1</t>
  </si>
  <si>
    <t>130//1</t>
  </si>
  <si>
    <t>151/30</t>
  </si>
  <si>
    <t>151/34</t>
  </si>
  <si>
    <t>129//1</t>
  </si>
  <si>
    <t>258/1</t>
  </si>
  <si>
    <t>258/2</t>
  </si>
  <si>
    <t>192/10</t>
  </si>
  <si>
    <t>192/11</t>
  </si>
  <si>
    <t>192/15</t>
  </si>
  <si>
    <t>192/16</t>
  </si>
  <si>
    <t>120/17/2</t>
  </si>
  <si>
    <t>192/13</t>
  </si>
  <si>
    <t>192/9</t>
  </si>
  <si>
    <t>127/50</t>
  </si>
  <si>
    <t>192/12</t>
  </si>
  <si>
    <t>Barták Jiří Ing., L. Dostalové 773, 29001 Poděbrady</t>
  </si>
  <si>
    <t>Beranová Jana Mgr., Průhon 608/59, 25001 Brandýs nad Labem-Stará Boleslav</t>
  </si>
  <si>
    <t>Bílek Bedřich, K Hájkům 633, 28504 Uhlířské Janovice</t>
  </si>
  <si>
    <t>Bláhová Alice, Hurbanova 1169/1, 14200 Praha</t>
  </si>
  <si>
    <t>Blechová Milada, Přemyslova 60, 28911 Pečky</t>
  </si>
  <si>
    <t>Buldra Milan, Lesní 302, 29001 Sokoleč</t>
  </si>
  <si>
    <t>Bureš Zdeněk, č.p. 176, 28912 Kostelní Lhota</t>
  </si>
  <si>
    <t>Burianová Eliška Ing., Masarykova 1251, 25230 Řevnice</t>
  </si>
  <si>
    <t>Bydžovský Oldřich, č.p. 258, 28912 Kostelní Lhota</t>
  </si>
  <si>
    <t>Caňkář Jaroslav, č.p. 70, 28913 Hořátev</t>
  </si>
  <si>
    <t>Černý Jan, Hálkova 58, 28911 Pečky</t>
  </si>
  <si>
    <t>Černý Lukáš, Jeseniova 1167/57, 13000 Praha</t>
  </si>
  <si>
    <t>Charousová Oluška, Aloise Jiráska 534, 28911 Pečky</t>
  </si>
  <si>
    <t>Culek Jiří, č.p. 118, 69122 Pasohlávky</t>
  </si>
  <si>
    <t>Čvančarová Květoslava, č.p. 354, 28103 Radim</t>
  </si>
  <si>
    <t>CZ AGRO Servis a.s., Opletalova 1284/37, 11000 Praha</t>
  </si>
  <si>
    <t>Dědek Martin, č.p. 241, 28913 Hořátev</t>
  </si>
  <si>
    <t>Dobiášová Jana, Dr. Antonína Dvořáka 1596/31, 28802 Nymburk</t>
  </si>
  <si>
    <t>Dobřichovská Františka, č.p. 28, 28913 Hořátev</t>
  </si>
  <si>
    <t>Dobřichovský Josef, č.p. 28, 28913 Hořátev</t>
  </si>
  <si>
    <t>Dvořáková Jana, S. K. Neumanna 1516, 25088 Čelákovice</t>
  </si>
  <si>
    <t>FARNEMA s.r.o., č.p. 7, 28912 Kostelní Lhota</t>
  </si>
  <si>
    <t>FARNEMA s.r.o., č. p. 7, 28912 Kostelní Lhota</t>
  </si>
  <si>
    <t>Fiedlerová Anna, Táboritská 649/18, 29001 Poděbrady</t>
  </si>
  <si>
    <t>Fousek Jan, č.p. 45, 28913 Hořátev</t>
  </si>
  <si>
    <t>FP majetková a.s., Podvinný mlýn 2283/18, 19000 Praha</t>
  </si>
  <si>
    <t>FP zemědělská s.r.o., Pražská 636, 25241 Dolní Břežany</t>
  </si>
  <si>
    <t>Friedelová Olga Mgr., U Cukrovaru 2511, 28802 Nymburk</t>
  </si>
  <si>
    <t>Gabriel Jaromír, č.p. 278, 28912 Kostelní Lhota</t>
  </si>
  <si>
    <t>Groenenbergová Alice, Březovická 1360/23, 19300 Praha</t>
  </si>
  <si>
    <t>Hájková Magdalena, Spojovací 175, 29001 Písková Lhota</t>
  </si>
  <si>
    <t>Haková Marie MUDr., Husova 263/82, 46005 Liberec</t>
  </si>
  <si>
    <t>Hálová Renata, U Nové silnice 3663, 58001 Havlíčkův Brod</t>
  </si>
  <si>
    <t>Hannibalová Dana, Hostouňská 432/24, 16100 Praha</t>
  </si>
  <si>
    <t>Hejduková Lucie, 1.Máje 77, 29001 Písková Lhota</t>
  </si>
  <si>
    <t>Hepnerová Klaudie, Branická 620/124, 14700 Praha</t>
  </si>
  <si>
    <t>Hlavičková Marie, č.p. 163, 28912 Sadská</t>
  </si>
  <si>
    <t>Hobík Stanislav, č.p. 69, 28912 Kostelní Lhota</t>
  </si>
  <si>
    <t>Hofman Josef, Družstevní 58, 28911 Vrbová Lhota</t>
  </si>
  <si>
    <t>Hojdnová Jitka, Milevská 1114/32, 14000 Praha</t>
  </si>
  <si>
    <t>Horáček Jiří, Hálkova 969, 28911 Pečky</t>
  </si>
  <si>
    <t>Horáček Josef, Tyršova 1620, 28802 Nymburk</t>
  </si>
  <si>
    <t>Horská Marie, V Lomu 958, 28002 Kolín</t>
  </si>
  <si>
    <t>Horyna Miroslav, Sportovní 382, 28914 Poříčany</t>
  </si>
  <si>
    <t>Hotovcová Kateřina, Na Kovárně 91, 28911 Vrbová Lhota</t>
  </si>
  <si>
    <t>Hotovec Rudolf, Na Kovárně 144, 28911 Vrbová Lhota</t>
  </si>
  <si>
    <t>Hovorková Kateřina, Máchova 1267/43, 28802 Nymburk</t>
  </si>
  <si>
    <t>Hrouda Václav, č.p. 304, 28912 Kostelní Lhota</t>
  </si>
  <si>
    <t>Janoušek Pavel, Žalovská 430/36, 18100 Praha</t>
  </si>
  <si>
    <t>Jehlička Josef Ing., Kapitána Jaroše 240, 28151 Velký Osek</t>
  </si>
  <si>
    <t>Jeníková Božena, č.p. 157, 28912 Kostelní Lhota</t>
  </si>
  <si>
    <t>Jína Jiří, Podolská 613/28, 14700 Praha</t>
  </si>
  <si>
    <t>Kalina Daniel, Jana Želivského 1790/35, 13000 Praha</t>
  </si>
  <si>
    <t>Kapička Jiří Ing., Vokrojova 3379/2, 14300 Praha</t>
  </si>
  <si>
    <t>Kašparová Eva, č.p. 93, 28103 Radim</t>
  </si>
  <si>
    <t>Kesner Jiří Ing., č.p. 5, 28002 Dománovice</t>
  </si>
  <si>
    <t>Koláčný Josef, Dvorská 111, 28941 Pňov-Předhradí</t>
  </si>
  <si>
    <t>Konvalina Luboš, č.p. 40, 28913 Hořátev</t>
  </si>
  <si>
    <t>Kopecký Bedřich, Resslova 952, 28912 Sadská</t>
  </si>
  <si>
    <t>Koželský Josef, Míru 1067, 28002 Kolín</t>
  </si>
  <si>
    <t>Krajská správa a údržba silnic Středočeskéh, Zborovská 81/11, 15000 Praha</t>
  </si>
  <si>
    <t>Krejčová Marie, V Horkách 990, 28911 Pečky</t>
  </si>
  <si>
    <t>Kuchař Antonín, č.p. 25, 28912 Kostelní Lhota</t>
  </si>
  <si>
    <t>Kuchař Josef, č.p. 43, 28912 Kostelní Lhota</t>
  </si>
  <si>
    <t>Kurka Libor, Průběžná 13, 29001 Poděbrady</t>
  </si>
  <si>
    <t>Kvízová Zdeňka, č.p. 50, 28912 Kostelní Lhota</t>
  </si>
  <si>
    <t>Lebedová Marcela, č. p. 248, 28912 Kostelní Lhota</t>
  </si>
  <si>
    <t>Lesy České republiky, s.p., Přemyslova 1106/19, 50008 Hradec Králové</t>
  </si>
  <si>
    <t>LOUDA REALITY a.s., č.p. 166, 29001 Choťánky</t>
  </si>
  <si>
    <t>Mašková Marta Mgr., Třebešovská 2256/109, 19300 Praha</t>
  </si>
  <si>
    <t>Melíšková Jana, č.p. 15, 28911 Ratenice</t>
  </si>
  <si>
    <t>Město Pečky, Masarykovo nám. 78, 28911 Pečky</t>
  </si>
  <si>
    <t>Mikolášek Aleš, Terezínská 702/7, 19000 Praha</t>
  </si>
  <si>
    <t>Moravcová Věra, Prokopa Holého 968, 28911 Pečky</t>
  </si>
  <si>
    <t>Nágl Josef, Hostinského 1539/1, 15500 Praha</t>
  </si>
  <si>
    <t>Němeček Václav, č.p. 7, 28912 Kostelní Lhota</t>
  </si>
  <si>
    <t>Noll Roman, Hořátevská 52, 28913 Zvěřínek</t>
  </si>
  <si>
    <t>Novák Jiří, č.p. 62, 28912 Kostelní Lhota</t>
  </si>
  <si>
    <t>Novotný Miroslav, č.p. 229, 28913 Hořátev</t>
  </si>
  <si>
    <t>Obec Hořátev, č.p. 17, 28913 Hořátev</t>
  </si>
  <si>
    <t>Obec Kostelní Lhota, č.p. 6, 28912 Kostelní Lhota</t>
  </si>
  <si>
    <t>Obec Písková Lhota, Poděbradská 17, 29001 Písková Lhota</t>
  </si>
  <si>
    <t>Obec Vrbová Lhota, Poděbradská 25, 28911 Vrbová Lhota</t>
  </si>
  <si>
    <t>Pekárek Aleš Ing., Na Třebešíně 2419/62, 10000 Praha</t>
  </si>
  <si>
    <t>Pešková Marie, 0, Nová Ves u Kolína Raisova</t>
  </si>
  <si>
    <t>Plaček Václav, č.p. 54, 28912 Kostelní Lhota</t>
  </si>
  <si>
    <t>Pojikar Pavel Bc. Mgr., Na Kovárně 110, 28911 Vrbová Lhota</t>
  </si>
  <si>
    <t>Pokorný Luboš Ing., Pražská 45, 29001 Poděbrady</t>
  </si>
  <si>
    <t>Potměšil Karel, Družstevní 437, 78813 Rapotín</t>
  </si>
  <si>
    <t>Poupa Bohuslav, 0, 28913 Písty</t>
  </si>
  <si>
    <t>Povodí Labe, státní podnik, Víta Nejedlého 951/8, 50003 Hradec Králové</t>
  </si>
  <si>
    <t>Prachenský Ivan Ing., Dlouhá 706/20, 11000 Praha</t>
  </si>
  <si>
    <t>Ředitelství silnic a dálnic ČR, Na Pankráci 546/56, 14000 Praha</t>
  </si>
  <si>
    <t>Roudná Světlana, Polabská 21, 29001 Písková Lhota</t>
  </si>
  <si>
    <t>Šafránek Pavel, Poděbradská 147, 28911 Vrbová Lhota</t>
  </si>
  <si>
    <t>Sedláček Pavel, Letohradská 441, 28911 Pečky</t>
  </si>
  <si>
    <t>Sitná Lenka, č.p. 169, 28925 Straky</t>
  </si>
  <si>
    <t>SJM Dědek Martin a Dědková Hana, č.p. 241, 28913 Hořátev</t>
  </si>
  <si>
    <t>SJM Gross Petr a Grossová Jana, Nymburská 7, 28913 Zvěřínek</t>
  </si>
  <si>
    <t>SJM Mengr Miroslav Ing. a Mengrová Jana Ing., Jasmínová 192, 29001 Poděbrady</t>
  </si>
  <si>
    <t>SJM Novák Jan a Nováková Zdeňka, Hořátevská 6, 28913 Zvěřínek</t>
  </si>
  <si>
    <t>SJM Novák Zdeněk a Nováková Jaroslava, Hořátevská 6, 28913 Zvěřínek</t>
  </si>
  <si>
    <t>SJM Tomášek Bohumil a Tomášková Vladimíra, Za Humny 539, 25092 Šestajovice</t>
  </si>
  <si>
    <t>SJM Vaníček Jiří a Vaníčková Zdenka, Jeronýmova 383, 28911 Pečky</t>
  </si>
  <si>
    <t>Škrdla Pavel, č.p. 244, 28912 Kostelní Lhota</t>
  </si>
  <si>
    <t>Slavík Tomáš, č.p. 160, 28905 Hradčany</t>
  </si>
  <si>
    <t>Souček Josef, 0, 28102 Cerhenice</t>
  </si>
  <si>
    <t>Špičáková Miloslava, Jungmannova 1056, 28911 Pečky</t>
  </si>
  <si>
    <t>Správa železniční dopravní cesty, státní or, Dlážděná 1003/7, 11000 Praha</t>
  </si>
  <si>
    <t>Staněk Josef, Hořanská 137, 28911 Tatce</t>
  </si>
  <si>
    <t>Staněk Otakar, č.p. 23, 28912 Kostelní Lhota</t>
  </si>
  <si>
    <t>Šťastná Kamila Ing., Sokolovská 371/1, 18600 Praha</t>
  </si>
  <si>
    <t>Šťastný Milan Ing., Italská 1256/16, 12000 Praha</t>
  </si>
  <si>
    <t>Státní pozemkový úřad, Husinecká 1024/11a, 13000 Praha</t>
  </si>
  <si>
    <t>Štella Milan Ing., Gabinova 831/14, 15200 Praha</t>
  </si>
  <si>
    <t>Štolc Miloslav, Poděbradská 19, 29001 Písková Lhota</t>
  </si>
  <si>
    <t>Suda Pavel, Petrovická 244/4, 10000 Praha</t>
  </si>
  <si>
    <t>Svobodová Jarmila, č.p. 35, Praha</t>
  </si>
  <si>
    <t>Tomanová Irena, Tyršova 226/23, 28802 Nymburk</t>
  </si>
  <si>
    <t>Úřad pro zastupování státu ve věcech majetko, Rašínovo nábřeží 390/42, 12800 Praha</t>
  </si>
  <si>
    <t>Urbánek Jan Ing., Na Chmelnici 383/27, 29001 Poděbrady</t>
  </si>
  <si>
    <t>Vácha Tomáš, Přítoky č.p. 30, 28401 Miskovice</t>
  </si>
  <si>
    <t>Vašková Iva, Jasmínová 2138, 28802 Nymburk</t>
  </si>
  <si>
    <t>Vejtruba Josef, č.p. 109, 29001 Choťánky</t>
  </si>
  <si>
    <t>Vršecká Lenka Mgr., Jihlavská 518/56, 14000 Praha</t>
  </si>
  <si>
    <t>Weiss František, č.p. 46, 28911 Milčice</t>
  </si>
  <si>
    <t>Záhora Dalibor, Čimická 745/3, 18200 Praha</t>
  </si>
  <si>
    <t>Zajíc Jiří Ing., č.p. 426, 28103 Radim</t>
  </si>
  <si>
    <t>Zelinka Jakub, Smetanova 234/15, 26601 Beroun</t>
  </si>
  <si>
    <t>Zemědělská společnost Sloveč, a.s., Pražská 744, 28903 Městec Králové</t>
  </si>
  <si>
    <t>Žert Zdeněk, č.p. 1, 28911 Dobřichov</t>
  </si>
  <si>
    <t>Zimová Taťána, Nymburská 14, 28913 Zvěřínek</t>
  </si>
  <si>
    <t>zábor</t>
  </si>
  <si>
    <t>Podvinný mlýn 2283/19</t>
  </si>
  <si>
    <t>Podvinný mlýn 2283/20</t>
  </si>
  <si>
    <t>Podvinný mlýn 2283/21</t>
  </si>
  <si>
    <t>Podvinný mlýn 2283/22</t>
  </si>
  <si>
    <t>19001 Praha</t>
  </si>
  <si>
    <t>19002 Praha</t>
  </si>
  <si>
    <t>19003 Praha</t>
  </si>
  <si>
    <t>19004 Praha</t>
  </si>
  <si>
    <t>19005 Praha</t>
  </si>
  <si>
    <t>19006 Praha</t>
  </si>
  <si>
    <t>16000 Praha</t>
  </si>
  <si>
    <t xml:space="preserve">
Obec Písková Lhota</t>
  </si>
  <si>
    <t>Šťastný Pavel Ing., Na Špitálce 1062/28, 16000 Praha</t>
  </si>
  <si>
    <t>FID_KN_SO0</t>
  </si>
  <si>
    <t>vlastnik</t>
  </si>
  <si>
    <t>FID_rozsah</t>
  </si>
  <si>
    <t>Id</t>
  </si>
  <si>
    <t>zabor</t>
  </si>
  <si>
    <t>Štella Milan Ing</t>
  </si>
  <si>
    <t>718823_2240/91</t>
  </si>
  <si>
    <t>718823_2240/92</t>
  </si>
  <si>
    <t>718823_2240/93</t>
  </si>
  <si>
    <t>718823_2240/94</t>
  </si>
  <si>
    <t>718823_2240/96</t>
  </si>
  <si>
    <t>718823_2240/97</t>
  </si>
  <si>
    <t>718823__x001F_2240/98</t>
  </si>
  <si>
    <t>718823_1992/18</t>
  </si>
  <si>
    <t xml:space="preserve"> Dr. Antonína Dvořáka 1596/31</t>
  </si>
  <si>
    <t>3F33</t>
  </si>
  <si>
    <t>nárok Hořátev.DGN</t>
  </si>
  <si>
    <t>4ADA</t>
  </si>
  <si>
    <t>3D13</t>
  </si>
  <si>
    <t>49CC</t>
  </si>
  <si>
    <t>3D4F</t>
  </si>
  <si>
    <t>4ADE</t>
  </si>
  <si>
    <t>3D66</t>
  </si>
  <si>
    <t>4AD6</t>
  </si>
  <si>
    <t>4AD0</t>
  </si>
  <si>
    <t>4ACF</t>
  </si>
  <si>
    <t>3E4E</t>
  </si>
  <si>
    <t>496D</t>
  </si>
  <si>
    <t>496C</t>
  </si>
  <si>
    <t>3EED</t>
  </si>
  <si>
    <t>4AD4</t>
  </si>
  <si>
    <t>3F18</t>
  </si>
  <si>
    <t>4ACA</t>
  </si>
  <si>
    <t>496A</t>
  </si>
  <si>
    <t>413C</t>
  </si>
  <si>
    <t>4AD2</t>
  </si>
  <si>
    <t>4ACD</t>
  </si>
  <si>
    <t>3D0A</t>
  </si>
  <si>
    <t>4AE2</t>
  </si>
  <si>
    <t>3CE1</t>
  </si>
  <si>
    <t>4ADB</t>
  </si>
  <si>
    <t>3C63</t>
  </si>
  <si>
    <t>3C67</t>
  </si>
  <si>
    <t>4AE8</t>
  </si>
  <si>
    <t>3C73</t>
  </si>
  <si>
    <t>4AE6</t>
  </si>
  <si>
    <t>3CAA</t>
  </si>
  <si>
    <t>4AE5</t>
  </si>
  <si>
    <t>413F</t>
  </si>
  <si>
    <t>4B26</t>
  </si>
  <si>
    <t>4B41</t>
  </si>
  <si>
    <t>3C5F</t>
  </si>
  <si>
    <t>4B18</t>
  </si>
  <si>
    <t>3C5C</t>
  </si>
  <si>
    <t>4A43</t>
  </si>
  <si>
    <t>3C95</t>
  </si>
  <si>
    <t>4B17</t>
  </si>
  <si>
    <t>3C8F</t>
  </si>
  <si>
    <t>4B0D</t>
  </si>
  <si>
    <t>3CDB</t>
  </si>
  <si>
    <t>4B15</t>
  </si>
  <si>
    <t>3CF0</t>
  </si>
  <si>
    <t>4B1D</t>
  </si>
  <si>
    <t>4A65</t>
  </si>
  <si>
    <t>3F23</t>
  </si>
  <si>
    <t>4A50</t>
  </si>
  <si>
    <t>3D76</t>
  </si>
  <si>
    <t>4A4F</t>
  </si>
  <si>
    <t>4A4E</t>
  </si>
  <si>
    <t>3FA1</t>
  </si>
  <si>
    <t>4A4D</t>
  </si>
  <si>
    <t>4A4C</t>
  </si>
  <si>
    <t>4A42</t>
  </si>
  <si>
    <t>41A7</t>
  </si>
  <si>
    <t>4A4A</t>
  </si>
  <si>
    <t>4A52</t>
  </si>
  <si>
    <t>414D</t>
  </si>
  <si>
    <t>4B13</t>
  </si>
  <si>
    <t>417F</t>
  </si>
  <si>
    <t>4B12</t>
  </si>
  <si>
    <t>3FDA</t>
  </si>
  <si>
    <t>4B11</t>
  </si>
  <si>
    <t>3EAA</t>
  </si>
  <si>
    <t>4A48</t>
  </si>
  <si>
    <t>3CE7</t>
  </si>
  <si>
    <t>4B10</t>
  </si>
  <si>
    <t>3C90</t>
  </si>
  <si>
    <t>4B0F</t>
  </si>
  <si>
    <t>3C5D</t>
  </si>
  <si>
    <t>4B24</t>
  </si>
  <si>
    <t>3D19</t>
  </si>
  <si>
    <t>4A8B</t>
  </si>
  <si>
    <t>3C60</t>
  </si>
  <si>
    <t>502D</t>
  </si>
  <si>
    <t>3C72</t>
  </si>
  <si>
    <t>3C9A</t>
  </si>
  <si>
    <t>3CA8</t>
  </si>
  <si>
    <t>504F</t>
  </si>
  <si>
    <t>3C98</t>
  </si>
  <si>
    <t>505E</t>
  </si>
  <si>
    <t>3CDD</t>
  </si>
  <si>
    <t>505C</t>
  </si>
  <si>
    <t>3CDF</t>
  </si>
  <si>
    <t>3D1C</t>
  </si>
  <si>
    <t>503B</t>
  </si>
  <si>
    <t>3D74</t>
  </si>
  <si>
    <t>503E</t>
  </si>
  <si>
    <t>3D71</t>
  </si>
  <si>
    <t>503D</t>
  </si>
  <si>
    <t>3EEB</t>
  </si>
  <si>
    <t>3F1B</t>
  </si>
  <si>
    <t>3F37</t>
  </si>
  <si>
    <t>3F6D</t>
  </si>
  <si>
    <t>505F</t>
  </si>
  <si>
    <t>3FB3</t>
  </si>
  <si>
    <t>3F7B</t>
  </si>
  <si>
    <t>503C</t>
  </si>
  <si>
    <t>40B6</t>
  </si>
  <si>
    <t>503A</t>
  </si>
  <si>
    <t>410C</t>
  </si>
  <si>
    <t>415C</t>
  </si>
  <si>
    <t>41A6</t>
  </si>
  <si>
    <t>3D07</t>
  </si>
  <si>
    <t>504A</t>
  </si>
  <si>
    <t>416F</t>
  </si>
  <si>
    <t>4CE9</t>
  </si>
  <si>
    <t>414B</t>
  </si>
  <si>
    <t>494B</t>
  </si>
  <si>
    <t>414A</t>
  </si>
  <si>
    <t>498F</t>
  </si>
  <si>
    <t>41AF</t>
  </si>
  <si>
    <t>4A98</t>
  </si>
  <si>
    <t>498E</t>
  </si>
  <si>
    <t>41EC</t>
  </si>
  <si>
    <t>41A5</t>
  </si>
  <si>
    <t>4CCD</t>
  </si>
  <si>
    <t>417E</t>
  </si>
  <si>
    <t>4CE5</t>
  </si>
  <si>
    <t>417B</t>
  </si>
  <si>
    <t>498A</t>
  </si>
  <si>
    <t>417A</t>
  </si>
  <si>
    <t>4CDB</t>
  </si>
  <si>
    <t>421E</t>
  </si>
  <si>
    <t>4CE1</t>
  </si>
  <si>
    <t>41EB</t>
  </si>
  <si>
    <t>B10C</t>
  </si>
  <si>
    <t>(1014/1)</t>
  </si>
  <si>
    <t>831D</t>
  </si>
  <si>
    <t>B10D</t>
  </si>
  <si>
    <t>(1014/2)</t>
  </si>
  <si>
    <t>B10E</t>
  </si>
  <si>
    <t>(1014/3)</t>
  </si>
  <si>
    <t>č.p. 38</t>
  </si>
  <si>
    <t>Kodešová Blanka Ing.</t>
  </si>
  <si>
    <t>7C9B</t>
  </si>
  <si>
    <t>B3E4</t>
  </si>
  <si>
    <t>(1019/28)</t>
  </si>
  <si>
    <t>7C93</t>
  </si>
  <si>
    <t>B3E5</t>
  </si>
  <si>
    <t>(1019/29)</t>
  </si>
  <si>
    <t>82F8</t>
  </si>
  <si>
    <t>B10B</t>
  </si>
  <si>
    <t>82EE</t>
  </si>
  <si>
    <t>B114</t>
  </si>
  <si>
    <t>(1026/2)</t>
  </si>
  <si>
    <t>82EB</t>
  </si>
  <si>
    <t>B113</t>
  </si>
  <si>
    <t>(1026/3)</t>
  </si>
  <si>
    <t>B112</t>
  </si>
  <si>
    <t>(1026/4)</t>
  </si>
  <si>
    <t>B111</t>
  </si>
  <si>
    <t>(1026/5)</t>
  </si>
  <si>
    <t>82B1</t>
  </si>
  <si>
    <t>B033</t>
  </si>
  <si>
    <t>(1029/1)</t>
  </si>
  <si>
    <t>B035</t>
  </si>
  <si>
    <t>(1031/1)</t>
  </si>
  <si>
    <t>830E</t>
  </si>
  <si>
    <t>B036</t>
  </si>
  <si>
    <t>(1031/2)</t>
  </si>
  <si>
    <t>B032</t>
  </si>
  <si>
    <t>824E</t>
  </si>
  <si>
    <t>B031</t>
  </si>
  <si>
    <t>823A</t>
  </si>
  <si>
    <t>B030</t>
  </si>
  <si>
    <t>B02F</t>
  </si>
  <si>
    <t>81DE</t>
  </si>
  <si>
    <t>B02E</t>
  </si>
  <si>
    <t>B02D</t>
  </si>
  <si>
    <t>B151</t>
  </si>
  <si>
    <t>80EA</t>
  </si>
  <si>
    <t>B150</t>
  </si>
  <si>
    <t>670529_1041</t>
  </si>
  <si>
    <t>B14F</t>
  </si>
  <si>
    <t>B14D</t>
  </si>
  <si>
    <t>7FEC</t>
  </si>
  <si>
    <t>B14C</t>
  </si>
  <si>
    <t>7FA7</t>
  </si>
  <si>
    <t>B14B</t>
  </si>
  <si>
    <t>7F64</t>
  </si>
  <si>
    <t>B14A</t>
  </si>
  <si>
    <t>7F65</t>
  </si>
  <si>
    <t>B05A</t>
  </si>
  <si>
    <t>670529_1050</t>
  </si>
  <si>
    <t>7E0A</t>
  </si>
  <si>
    <t>B149</t>
  </si>
  <si>
    <t>(1052/1)</t>
  </si>
  <si>
    <t>82FD</t>
  </si>
  <si>
    <t>AF05</t>
  </si>
  <si>
    <t>1052/6</t>
  </si>
  <si>
    <t>670529_1052/6</t>
  </si>
  <si>
    <t>Nymburská 239</t>
  </si>
  <si>
    <t>Velké Zboží, 29001 Poděbrady</t>
  </si>
  <si>
    <t>Poděbradka, a.s.</t>
  </si>
  <si>
    <t>81AE</t>
  </si>
  <si>
    <t>B6BC</t>
  </si>
  <si>
    <t>(120/17/1)</t>
  </si>
  <si>
    <t>670529_120/17/1</t>
  </si>
  <si>
    <t>Sokolovská 777/27</t>
  </si>
  <si>
    <t>32300 Plzeň</t>
  </si>
  <si>
    <t>Antošová Renata Bc.</t>
  </si>
  <si>
    <t>Plynární 1712/3</t>
  </si>
  <si>
    <t>30100 Plzeň</t>
  </si>
  <si>
    <t>Doležalová Pavlína Mgr.</t>
  </si>
  <si>
    <t>81B8</t>
  </si>
  <si>
    <t>B21A</t>
  </si>
  <si>
    <t>(120/18)</t>
  </si>
  <si>
    <t>81BF</t>
  </si>
  <si>
    <t>B21B</t>
  </si>
  <si>
    <t>(120/19)</t>
  </si>
  <si>
    <t>81C6</t>
  </si>
  <si>
    <t>B21C</t>
  </si>
  <si>
    <t>(120/20)</t>
  </si>
  <si>
    <t>81D6</t>
  </si>
  <si>
    <t>B21D</t>
  </si>
  <si>
    <t>(120/21)</t>
  </si>
  <si>
    <t>B21E</t>
  </si>
  <si>
    <t>(120/22)</t>
  </si>
  <si>
    <t>81ED</t>
  </si>
  <si>
    <t>B21F</t>
  </si>
  <si>
    <t>(120/23)</t>
  </si>
  <si>
    <t>81F6</t>
  </si>
  <si>
    <t>B220</t>
  </si>
  <si>
    <t>(120/24)</t>
  </si>
  <si>
    <t>B221</t>
  </si>
  <si>
    <t>(120/25)</t>
  </si>
  <si>
    <t>B222</t>
  </si>
  <si>
    <t>(120/26)</t>
  </si>
  <si>
    <t>821B</t>
  </si>
  <si>
    <t>B239</t>
  </si>
  <si>
    <t>(120/27)</t>
  </si>
  <si>
    <t>B223</t>
  </si>
  <si>
    <t>(120/28)</t>
  </si>
  <si>
    <t>822F</t>
  </si>
  <si>
    <t>B224</t>
  </si>
  <si>
    <t>(120/29)</t>
  </si>
  <si>
    <t>B225</t>
  </si>
  <si>
    <t>(120/30)</t>
  </si>
  <si>
    <t>B226</t>
  </si>
  <si>
    <t>(120/31)</t>
  </si>
  <si>
    <t>824B</t>
  </si>
  <si>
    <t>B227</t>
  </si>
  <si>
    <t>(120/32)</t>
  </si>
  <si>
    <t>825B</t>
  </si>
  <si>
    <t>B228</t>
  </si>
  <si>
    <t>(120/33)</t>
  </si>
  <si>
    <t>826D</t>
  </si>
  <si>
    <t>B229</t>
  </si>
  <si>
    <t>(120/35)</t>
  </si>
  <si>
    <t>B22A</t>
  </si>
  <si>
    <t>(120/36)</t>
  </si>
  <si>
    <t>B22B</t>
  </si>
  <si>
    <t>(120/37)</t>
  </si>
  <si>
    <t>B22C</t>
  </si>
  <si>
    <t>(120/38)</t>
  </si>
  <si>
    <t>82A2</t>
  </si>
  <si>
    <t>B22D</t>
  </si>
  <si>
    <t>(120/39)</t>
  </si>
  <si>
    <t>82B2</t>
  </si>
  <si>
    <t>B22E</t>
  </si>
  <si>
    <t>(120/40)</t>
  </si>
  <si>
    <t>82BF</t>
  </si>
  <si>
    <t>B22F</t>
  </si>
  <si>
    <t>(120/41)</t>
  </si>
  <si>
    <t>82CA</t>
  </si>
  <si>
    <t>B230</t>
  </si>
  <si>
    <t>(120/42)</t>
  </si>
  <si>
    <t>82D1</t>
  </si>
  <si>
    <t>B231</t>
  </si>
  <si>
    <t>(120/43)</t>
  </si>
  <si>
    <t>82DA</t>
  </si>
  <si>
    <t>B232</t>
  </si>
  <si>
    <t>(120/44)</t>
  </si>
  <si>
    <t>B233</t>
  </si>
  <si>
    <t>(120/45)</t>
  </si>
  <si>
    <t>82EF</t>
  </si>
  <si>
    <t>B234</t>
  </si>
  <si>
    <t>(120/46)</t>
  </si>
  <si>
    <t>B238</t>
  </si>
  <si>
    <t>(120/48)</t>
  </si>
  <si>
    <t>B235</t>
  </si>
  <si>
    <t>(120/49)</t>
  </si>
  <si>
    <t>B237</t>
  </si>
  <si>
    <t>(120/50)</t>
  </si>
  <si>
    <t>7D98</t>
  </si>
  <si>
    <t>B145</t>
  </si>
  <si>
    <t>670529_1219</t>
  </si>
  <si>
    <t>Douděrová Vlasta</t>
  </si>
  <si>
    <t>B236</t>
  </si>
  <si>
    <t>7D41</t>
  </si>
  <si>
    <t>B059</t>
  </si>
  <si>
    <t>670529_1220</t>
  </si>
  <si>
    <t>7C72</t>
  </si>
  <si>
    <t>B058</t>
  </si>
  <si>
    <t>670529_1245</t>
  </si>
  <si>
    <t>7C8E</t>
  </si>
  <si>
    <t>B057</t>
  </si>
  <si>
    <t>670529_1247</t>
  </si>
  <si>
    <t>Jednostranná 840/20</t>
  </si>
  <si>
    <t>19800 Praha</t>
  </si>
  <si>
    <t>Hlavničková Eva</t>
  </si>
  <si>
    <t>7CC6</t>
  </si>
  <si>
    <t>B056</t>
  </si>
  <si>
    <t>670529_1248</t>
  </si>
  <si>
    <t>7BD4</t>
  </si>
  <si>
    <t>B06A</t>
  </si>
  <si>
    <t>670529_1251</t>
  </si>
  <si>
    <t>Křížová 1018/6</t>
  </si>
  <si>
    <t>OJGAR, s.r.o.</t>
  </si>
  <si>
    <t>7BE7</t>
  </si>
  <si>
    <t>B005</t>
  </si>
  <si>
    <t>670529_1259</t>
  </si>
  <si>
    <t>7C05</t>
  </si>
  <si>
    <t>B064</t>
  </si>
  <si>
    <t>670529_1260</t>
  </si>
  <si>
    <t>Větrná 2737/18</t>
  </si>
  <si>
    <t>40011 Ústí nad Labe</t>
  </si>
  <si>
    <t>Hybler Vladimír</t>
  </si>
  <si>
    <t>7C10</t>
  </si>
  <si>
    <t>B067</t>
  </si>
  <si>
    <t>670529_1267</t>
  </si>
  <si>
    <t>č.p. 154</t>
  </si>
  <si>
    <t>7C21</t>
  </si>
  <si>
    <t>B066</t>
  </si>
  <si>
    <t>670529_1280</t>
  </si>
  <si>
    <t>č.p. 144</t>
  </si>
  <si>
    <t>7C42</t>
  </si>
  <si>
    <t>B141</t>
  </si>
  <si>
    <t>670529_1281</t>
  </si>
  <si>
    <t>828D</t>
  </si>
  <si>
    <t>AC8E</t>
  </si>
  <si>
    <t>(136//1)</t>
  </si>
  <si>
    <t>670529_136//1</t>
  </si>
  <si>
    <t>828F</t>
  </si>
  <si>
    <t>AC8A</t>
  </si>
  <si>
    <t>(136//2)</t>
  </si>
  <si>
    <t>670529_136//2</t>
  </si>
  <si>
    <t>828A</t>
  </si>
  <si>
    <t>AC8D</t>
  </si>
  <si>
    <t>(138/2/1)</t>
  </si>
  <si>
    <t>670529_138/2/1</t>
  </si>
  <si>
    <t>828C</t>
  </si>
  <si>
    <t>AC8B</t>
  </si>
  <si>
    <t>(138/2/2)</t>
  </si>
  <si>
    <t>670529_138/2/2</t>
  </si>
  <si>
    <t>AC8C</t>
  </si>
  <si>
    <t>(139/1/1)</t>
  </si>
  <si>
    <t>670529_139/1/1</t>
  </si>
  <si>
    <t>nesedi vymera</t>
  </si>
  <si>
    <t>ACA0</t>
  </si>
  <si>
    <t>(139/1/2)</t>
  </si>
  <si>
    <t>670529_139/1/2</t>
  </si>
  <si>
    <t>820B</t>
  </si>
  <si>
    <t>B245</t>
  </si>
  <si>
    <t>827F</t>
  </si>
  <si>
    <t>B244</t>
  </si>
  <si>
    <t>670529_141</t>
  </si>
  <si>
    <t>ACB3</t>
  </si>
  <si>
    <t>(143/2/1)</t>
  </si>
  <si>
    <t>670529_143/2/1</t>
  </si>
  <si>
    <t>Rozdvojená 134</t>
  </si>
  <si>
    <t>46312 Šimonovice</t>
  </si>
  <si>
    <t>Píša Radek</t>
  </si>
  <si>
    <t>827E</t>
  </si>
  <si>
    <t>ACBD</t>
  </si>
  <si>
    <t>(143/2/2)</t>
  </si>
  <si>
    <t>670529_143/2/2</t>
  </si>
  <si>
    <t>ACCE</t>
  </si>
  <si>
    <t>(144//1)</t>
  </si>
  <si>
    <t>670529_144//1</t>
  </si>
  <si>
    <t>827A</t>
  </si>
  <si>
    <t>ACBE</t>
  </si>
  <si>
    <t>(144//2)</t>
  </si>
  <si>
    <t>670529_144//2</t>
  </si>
  <si>
    <t>ACCB</t>
  </si>
  <si>
    <t>(145//1)</t>
  </si>
  <si>
    <t>670529_145//1</t>
  </si>
  <si>
    <t>ACBF</t>
  </si>
  <si>
    <t>(145//2)</t>
  </si>
  <si>
    <t>670529_145//2</t>
  </si>
  <si>
    <t>ACD5</t>
  </si>
  <si>
    <t>(146//1)</t>
  </si>
  <si>
    <t>670529_146//1</t>
  </si>
  <si>
    <t>ACCC</t>
  </si>
  <si>
    <t>(146//2)</t>
  </si>
  <si>
    <t>670529_146//2</t>
  </si>
  <si>
    <t>Krajská správa a údržba silnic Středočeského kraje</t>
  </si>
  <si>
    <t>81D5</t>
  </si>
  <si>
    <t>ACF8</t>
  </si>
  <si>
    <t>(1466/2/1)</t>
  </si>
  <si>
    <t>670529_1466/2/1</t>
  </si>
  <si>
    <t>B6BB</t>
  </si>
  <si>
    <t>(1466/2/2)</t>
  </si>
  <si>
    <t>670529_1466/2/2</t>
  </si>
  <si>
    <t>ACD6</t>
  </si>
  <si>
    <t>(148//1)</t>
  </si>
  <si>
    <t>670529_148//1</t>
  </si>
  <si>
    <t>ACCD</t>
  </si>
  <si>
    <t>(148//2)</t>
  </si>
  <si>
    <t>670529_148//2</t>
  </si>
  <si>
    <t>B242</t>
  </si>
  <si>
    <t>B01B</t>
  </si>
  <si>
    <t>829C</t>
  </si>
  <si>
    <t>B2E9</t>
  </si>
  <si>
    <t>(151/100)</t>
  </si>
  <si>
    <t>809C</t>
  </si>
  <si>
    <t>B279</t>
  </si>
  <si>
    <t>(151/36)</t>
  </si>
  <si>
    <t>80A8</t>
  </si>
  <si>
    <t>B278</t>
  </si>
  <si>
    <t>(151/38)</t>
  </si>
  <si>
    <t>80B2</t>
  </si>
  <si>
    <t>B277</t>
  </si>
  <si>
    <t>(151/40)</t>
  </si>
  <si>
    <t>80C5</t>
  </si>
  <si>
    <t>B276</t>
  </si>
  <si>
    <t>(151/42)</t>
  </si>
  <si>
    <t>80FD</t>
  </si>
  <si>
    <t>B275</t>
  </si>
  <si>
    <t>(151/43)</t>
  </si>
  <si>
    <t>B26E</t>
  </si>
  <si>
    <t>(151/44)</t>
  </si>
  <si>
    <t>B26F</t>
  </si>
  <si>
    <t>(151/46)</t>
  </si>
  <si>
    <t>825E</t>
  </si>
  <si>
    <t>B270</t>
  </si>
  <si>
    <t>(151/47)</t>
  </si>
  <si>
    <t>B241</t>
  </si>
  <si>
    <t>(151/58)</t>
  </si>
  <si>
    <t>B0FE</t>
  </si>
  <si>
    <t>(151/59)</t>
  </si>
  <si>
    <t>826A</t>
  </si>
  <si>
    <t>B240</t>
  </si>
  <si>
    <t>(151/60)</t>
  </si>
  <si>
    <t>B23F</t>
  </si>
  <si>
    <t>(151/61)</t>
  </si>
  <si>
    <t>825F</t>
  </si>
  <si>
    <t>B23E</t>
  </si>
  <si>
    <t>(151/62)</t>
  </si>
  <si>
    <t>B23D</t>
  </si>
  <si>
    <t>(151/63)</t>
  </si>
  <si>
    <t>B23C</t>
  </si>
  <si>
    <t>(151/65)</t>
  </si>
  <si>
    <t>B23B</t>
  </si>
  <si>
    <t>(151/66)</t>
  </si>
  <si>
    <t>B23A</t>
  </si>
  <si>
    <t>(151/67)</t>
  </si>
  <si>
    <t>B295</t>
  </si>
  <si>
    <t>(151/68)</t>
  </si>
  <si>
    <t>B296</t>
  </si>
  <si>
    <t>(151/69)</t>
  </si>
  <si>
    <t>822E</t>
  </si>
  <si>
    <t>B294</t>
  </si>
  <si>
    <t>(151/70)</t>
  </si>
  <si>
    <t>B293</t>
  </si>
  <si>
    <t>(151/71)</t>
  </si>
  <si>
    <t>B292</t>
  </si>
  <si>
    <t>(151/72)</t>
  </si>
  <si>
    <t>821F</t>
  </si>
  <si>
    <t>B291</t>
  </si>
  <si>
    <t>(151/73)</t>
  </si>
  <si>
    <t>B290</t>
  </si>
  <si>
    <t>(151/74)</t>
  </si>
  <si>
    <t>B28F</t>
  </si>
  <si>
    <t>(151/75)</t>
  </si>
  <si>
    <t>820E</t>
  </si>
  <si>
    <t>B28E</t>
  </si>
  <si>
    <t>(151/77)</t>
  </si>
  <si>
    <t>B28D</t>
  </si>
  <si>
    <t>(151/78)</t>
  </si>
  <si>
    <t>B28C</t>
  </si>
  <si>
    <t>(151/79)</t>
  </si>
  <si>
    <t>B28B</t>
  </si>
  <si>
    <t>(151/80)</t>
  </si>
  <si>
    <t>81FE</t>
  </si>
  <si>
    <t>B28A</t>
  </si>
  <si>
    <t>(151/81)</t>
  </si>
  <si>
    <t>81F5</t>
  </si>
  <si>
    <t>B289</t>
  </si>
  <si>
    <t>(151/83)</t>
  </si>
  <si>
    <t>81F4</t>
  </si>
  <si>
    <t>B288</t>
  </si>
  <si>
    <t>(151/85)</t>
  </si>
  <si>
    <t>81EF</t>
  </si>
  <si>
    <t>B287</t>
  </si>
  <si>
    <t>(151/86)</t>
  </si>
  <si>
    <t>81EB</t>
  </si>
  <si>
    <t>B286</t>
  </si>
  <si>
    <t>(151/87)</t>
  </si>
  <si>
    <t>B285</t>
  </si>
  <si>
    <t>(151/88)</t>
  </si>
  <si>
    <t>B284</t>
  </si>
  <si>
    <t>(151/89)</t>
  </si>
  <si>
    <t>81DC</t>
  </si>
  <si>
    <t>B299</t>
  </si>
  <si>
    <t>(151/91)</t>
  </si>
  <si>
    <t>82C0</t>
  </si>
  <si>
    <t>B108</t>
  </si>
  <si>
    <t>(151/92)</t>
  </si>
  <si>
    <t>82BD</t>
  </si>
  <si>
    <t>B2ED</t>
  </si>
  <si>
    <t>(151/93)</t>
  </si>
  <si>
    <t>82AD</t>
  </si>
  <si>
    <t>B2EC</t>
  </si>
  <si>
    <t>(151/95)</t>
  </si>
  <si>
    <t>82A8</t>
  </si>
  <si>
    <t>B2EB</t>
  </si>
  <si>
    <t>(151/98)</t>
  </si>
  <si>
    <t>82A0</t>
  </si>
  <si>
    <t>B2EA</t>
  </si>
  <si>
    <t>(151/99)</t>
  </si>
  <si>
    <t>81D3</t>
  </si>
  <si>
    <t>AEC6</t>
  </si>
  <si>
    <t>670529_1526</t>
  </si>
  <si>
    <t>81D2</t>
  </si>
  <si>
    <t>ACFC</t>
  </si>
  <si>
    <t>č.p. 27</t>
  </si>
  <si>
    <t>830D</t>
  </si>
  <si>
    <t>ACFD</t>
  </si>
  <si>
    <t>830C</t>
  </si>
  <si>
    <t>ACFE</t>
  </si>
  <si>
    <t>AEC9</t>
  </si>
  <si>
    <t>B094</t>
  </si>
  <si>
    <t>(1528/23)</t>
  </si>
  <si>
    <t>828E</t>
  </si>
  <si>
    <t>B3E0</t>
  </si>
  <si>
    <t>(1528/28)</t>
  </si>
  <si>
    <t>B095</t>
  </si>
  <si>
    <t>(1528/29)</t>
  </si>
  <si>
    <t>82CE</t>
  </si>
  <si>
    <t>ACFF</t>
  </si>
  <si>
    <t>82D9</t>
  </si>
  <si>
    <t>AD00</t>
  </si>
  <si>
    <t>7F31</t>
  </si>
  <si>
    <t>AD01</t>
  </si>
  <si>
    <t>7F80</t>
  </si>
  <si>
    <t>AD08</t>
  </si>
  <si>
    <t>7C9F</t>
  </si>
  <si>
    <t>B3EC</t>
  </si>
  <si>
    <t>(1528/39)</t>
  </si>
  <si>
    <t>7F0C</t>
  </si>
  <si>
    <t>AD09</t>
  </si>
  <si>
    <t>7C9C</t>
  </si>
  <si>
    <t>B3DE</t>
  </si>
  <si>
    <t>(1528/4)</t>
  </si>
  <si>
    <t>82F4</t>
  </si>
  <si>
    <t>AD0A</t>
  </si>
  <si>
    <t>1528/40</t>
  </si>
  <si>
    <t>670529_1528/40</t>
  </si>
  <si>
    <t>Škrdlová Marie</t>
  </si>
  <si>
    <t>82F1</t>
  </si>
  <si>
    <t>AD0B</t>
  </si>
  <si>
    <t>1528/41</t>
  </si>
  <si>
    <t>670529_1528/41</t>
  </si>
  <si>
    <t>82CC</t>
  </si>
  <si>
    <t>AD0C</t>
  </si>
  <si>
    <t>1528/42</t>
  </si>
  <si>
    <t>670529_1528/42</t>
  </si>
  <si>
    <t>82DB</t>
  </si>
  <si>
    <t>AD0D</t>
  </si>
  <si>
    <t>1528/43</t>
  </si>
  <si>
    <t>670529_1528/43</t>
  </si>
  <si>
    <t>Lhotecká 863</t>
  </si>
  <si>
    <t>Hotovec Václav</t>
  </si>
  <si>
    <t>7D9E</t>
  </si>
  <si>
    <t>ACFA</t>
  </si>
  <si>
    <t>ACFB</t>
  </si>
  <si>
    <t>7EA7</t>
  </si>
  <si>
    <t>B3E3</t>
  </si>
  <si>
    <t>(1528/7)</t>
  </si>
  <si>
    <t>7C3F</t>
  </si>
  <si>
    <t>AEDE</t>
  </si>
  <si>
    <t>670529_1568</t>
  </si>
  <si>
    <t>7C5B</t>
  </si>
  <si>
    <t>AEDF</t>
  </si>
  <si>
    <t>670529_1569</t>
  </si>
  <si>
    <t>7C92</t>
  </si>
  <si>
    <t>AF81</t>
  </si>
  <si>
    <t>670529_1570</t>
  </si>
  <si>
    <t>7D29</t>
  </si>
  <si>
    <t>AEE0</t>
  </si>
  <si>
    <t>670529_1571</t>
  </si>
  <si>
    <t>7CF4</t>
  </si>
  <si>
    <t>AD0F</t>
  </si>
  <si>
    <t>7DA2</t>
  </si>
  <si>
    <t>AD10</t>
  </si>
  <si>
    <t>7ED9</t>
  </si>
  <si>
    <t>AF78</t>
  </si>
  <si>
    <t>AEE1</t>
  </si>
  <si>
    <t>670529_1573</t>
  </si>
  <si>
    <t>7EF8</t>
  </si>
  <si>
    <t>AEE2</t>
  </si>
  <si>
    <t>670529_1574</t>
  </si>
  <si>
    <t>7FE6</t>
  </si>
  <si>
    <t>AD11</t>
  </si>
  <si>
    <t>AEE3</t>
  </si>
  <si>
    <t>AEE4</t>
  </si>
  <si>
    <t>AEE5</t>
  </si>
  <si>
    <t>831B</t>
  </si>
  <si>
    <t>AEE6</t>
  </si>
  <si>
    <t>AEE7</t>
  </si>
  <si>
    <t>832A</t>
  </si>
  <si>
    <t>AEE8</t>
  </si>
  <si>
    <t>832F</t>
  </si>
  <si>
    <t>AEE9</t>
  </si>
  <si>
    <t>830B</t>
  </si>
  <si>
    <t>AEEA</t>
  </si>
  <si>
    <t>7C4A</t>
  </si>
  <si>
    <t>AF82</t>
  </si>
  <si>
    <t>670529_1584</t>
  </si>
  <si>
    <t>7CF8</t>
  </si>
  <si>
    <t>AEEB</t>
  </si>
  <si>
    <t>670529_1585</t>
  </si>
  <si>
    <t>7DE5</t>
  </si>
  <si>
    <t>AEEC</t>
  </si>
  <si>
    <t>670529_1586</t>
  </si>
  <si>
    <t>7EE3</t>
  </si>
  <si>
    <t>AEED</t>
  </si>
  <si>
    <t>670529_1587</t>
  </si>
  <si>
    <t>AEEE</t>
  </si>
  <si>
    <t>832B</t>
  </si>
  <si>
    <t>AEEF</t>
  </si>
  <si>
    <t>AEF0</t>
  </si>
  <si>
    <t>82AF</t>
  </si>
  <si>
    <t>AEF1</t>
  </si>
  <si>
    <t>829E</t>
  </si>
  <si>
    <t>AEF2</t>
  </si>
  <si>
    <t>1592/1</t>
  </si>
  <si>
    <t>670529_1592/1</t>
  </si>
  <si>
    <t>82A6</t>
  </si>
  <si>
    <t>AEF3</t>
  </si>
  <si>
    <t>82FF</t>
  </si>
  <si>
    <t>B1DA</t>
  </si>
  <si>
    <t>829B</t>
  </si>
  <si>
    <t>AEF4</t>
  </si>
  <si>
    <t>829D</t>
  </si>
  <si>
    <t>AEF5</t>
  </si>
  <si>
    <t>AEF6</t>
  </si>
  <si>
    <t>AEF8</t>
  </si>
  <si>
    <t>832C</t>
  </si>
  <si>
    <t>AEF9</t>
  </si>
  <si>
    <t>82CB</t>
  </si>
  <si>
    <t>AEFA</t>
  </si>
  <si>
    <t>82AE</t>
  </si>
  <si>
    <t>AEFB</t>
  </si>
  <si>
    <t>670529_1597</t>
  </si>
  <si>
    <t>82B0</t>
  </si>
  <si>
    <t>AEFC</t>
  </si>
  <si>
    <t>82B3</t>
  </si>
  <si>
    <t>AEFD</t>
  </si>
  <si>
    <t>82A5</t>
  </si>
  <si>
    <t>AF79</t>
  </si>
  <si>
    <t>AF7A</t>
  </si>
  <si>
    <t>82BB</t>
  </si>
  <si>
    <t>AEFE</t>
  </si>
  <si>
    <t>82AC</t>
  </si>
  <si>
    <t>AEFF</t>
  </si>
  <si>
    <t>830A</t>
  </si>
  <si>
    <t>AF00</t>
  </si>
  <si>
    <t>7CA0</t>
  </si>
  <si>
    <t>AA1E</t>
  </si>
  <si>
    <t>670529_441</t>
  </si>
  <si>
    <t>7C28</t>
  </si>
  <si>
    <t>AA2A</t>
  </si>
  <si>
    <t>670529_442</t>
  </si>
  <si>
    <t>7CCF</t>
  </si>
  <si>
    <t>AA2E</t>
  </si>
  <si>
    <t>670529_443</t>
  </si>
  <si>
    <t>7D5B</t>
  </si>
  <si>
    <t>AA2F</t>
  </si>
  <si>
    <t>670529_444</t>
  </si>
  <si>
    <t>7E1F</t>
  </si>
  <si>
    <t>AA2D</t>
  </si>
  <si>
    <t>670529_445</t>
  </si>
  <si>
    <t>7F00</t>
  </si>
  <si>
    <t>AA26</t>
  </si>
  <si>
    <t>670529_446</t>
  </si>
  <si>
    <t>81C4</t>
  </si>
  <si>
    <t>AA32</t>
  </si>
  <si>
    <t>670529_447</t>
  </si>
  <si>
    <t>82FB</t>
  </si>
  <si>
    <t>AA22</t>
  </si>
  <si>
    <t>AA20</t>
  </si>
  <si>
    <t>AA21</t>
  </si>
  <si>
    <t>832D</t>
  </si>
  <si>
    <t>AA24</t>
  </si>
  <si>
    <t>AA1C</t>
  </si>
  <si>
    <t>AA1F</t>
  </si>
  <si>
    <t>832E</t>
  </si>
  <si>
    <t>AA25</t>
  </si>
  <si>
    <t>AA23</t>
  </si>
  <si>
    <t>AA28</t>
  </si>
  <si>
    <t>AA2B</t>
  </si>
  <si>
    <t>82BE</t>
  </si>
  <si>
    <t>AA2C</t>
  </si>
  <si>
    <t>AA33</t>
  </si>
  <si>
    <t>7D87</t>
  </si>
  <si>
    <t>AA1A</t>
  </si>
  <si>
    <t>670529_460</t>
  </si>
  <si>
    <t>828B</t>
  </si>
  <si>
    <t>AA27</t>
  </si>
  <si>
    <t>82CD</t>
  </si>
  <si>
    <t>AA29</t>
  </si>
  <si>
    <t>3DAA</t>
  </si>
  <si>
    <t>3DAB</t>
  </si>
  <si>
    <t>3DAE</t>
  </si>
  <si>
    <t>4E3D</t>
  </si>
  <si>
    <t>3DB0</t>
  </si>
  <si>
    <t>3DB5</t>
  </si>
  <si>
    <t>3DC4</t>
  </si>
  <si>
    <t>3DC3</t>
  </si>
  <si>
    <t>3DC1</t>
  </si>
  <si>
    <t>3DBC</t>
  </si>
  <si>
    <t>4E0C</t>
  </si>
  <si>
    <t>3DC0</t>
  </si>
  <si>
    <t>3DC7</t>
  </si>
  <si>
    <t>3DCE</t>
  </si>
  <si>
    <t>4DFE</t>
  </si>
  <si>
    <t>3DB7</t>
  </si>
  <si>
    <t>4E1F</t>
  </si>
  <si>
    <t>3D84</t>
  </si>
  <si>
    <t>4DFD</t>
  </si>
  <si>
    <t>3DAD</t>
  </si>
  <si>
    <t>3D9B</t>
  </si>
  <si>
    <t>3D9A</t>
  </si>
  <si>
    <t>3D98</t>
  </si>
  <si>
    <t>3D97</t>
  </si>
  <si>
    <t>3DA3</t>
  </si>
  <si>
    <t>4AC1</t>
  </si>
  <si>
    <t>3DA5</t>
  </si>
  <si>
    <t>3DA4</t>
  </si>
  <si>
    <t>Poděbradská 9</t>
  </si>
  <si>
    <t>3DA9</t>
  </si>
  <si>
    <t>3DA1</t>
  </si>
  <si>
    <t>3D96</t>
  </si>
  <si>
    <t>51BF</t>
  </si>
  <si>
    <t>3DD4</t>
  </si>
  <si>
    <t>3DD1</t>
  </si>
  <si>
    <t>50F8</t>
  </si>
  <si>
    <t>3DFF</t>
  </si>
  <si>
    <t>4B02</t>
  </si>
  <si>
    <t>1. Máje 77</t>
  </si>
  <si>
    <t>Řiditelství silnic a dálnic ČR</t>
  </si>
  <si>
    <t>3DBD</t>
  </si>
  <si>
    <t>518E</t>
  </si>
  <si>
    <t>3DA7</t>
  </si>
  <si>
    <t>518D</t>
  </si>
  <si>
    <t>3DA8</t>
  </si>
  <si>
    <t>52B1</t>
  </si>
  <si>
    <t>3D95</t>
  </si>
  <si>
    <t>4A27</t>
  </si>
  <si>
    <t>3DAF</t>
  </si>
  <si>
    <t>50FD</t>
  </si>
  <si>
    <t>3DD2</t>
  </si>
  <si>
    <t>50FC</t>
  </si>
  <si>
    <t>3E2C</t>
  </si>
  <si>
    <t>Complex Shape</t>
  </si>
  <si>
    <t>515C</t>
  </si>
  <si>
    <t>52C0</t>
  </si>
  <si>
    <t>3E9C</t>
  </si>
  <si>
    <t>1313/2</t>
  </si>
  <si>
    <t>720976_1313/2</t>
  </si>
  <si>
    <t>28. října 905</t>
  </si>
  <si>
    <t>27711 Neratovice</t>
  </si>
  <si>
    <t>Urban Stanislav</t>
  </si>
  <si>
    <t>3E2D</t>
  </si>
  <si>
    <t>515A</t>
  </si>
  <si>
    <t>3E9D</t>
  </si>
  <si>
    <t>526F</t>
  </si>
  <si>
    <t>720976_1355</t>
  </si>
  <si>
    <t>51EE</t>
  </si>
  <si>
    <t>50B7</t>
  </si>
  <si>
    <t>50B6</t>
  </si>
  <si>
    <t>3E2B</t>
  </si>
  <si>
    <t>50B5</t>
  </si>
  <si>
    <t>3E2A</t>
  </si>
  <si>
    <t>4B23</t>
  </si>
  <si>
    <t>3DDB</t>
  </si>
  <si>
    <t>50BD</t>
  </si>
  <si>
    <t>3DE4</t>
  </si>
  <si>
    <t>509B</t>
  </si>
  <si>
    <t>3D8A</t>
  </si>
  <si>
    <t>3D8E</t>
  </si>
  <si>
    <t>3D8C</t>
  </si>
  <si>
    <t>3D92</t>
  </si>
  <si>
    <t>508B</t>
  </si>
  <si>
    <t>3D90</t>
  </si>
  <si>
    <t>3D94</t>
  </si>
  <si>
    <t>509C</t>
  </si>
  <si>
    <t>3DA6</t>
  </si>
  <si>
    <t>3D86</t>
  </si>
  <si>
    <t>3DC5</t>
  </si>
  <si>
    <t>3DD3</t>
  </si>
  <si>
    <t>3D87</t>
  </si>
  <si>
    <t>508F</t>
  </si>
  <si>
    <t>3D8B</t>
  </si>
  <si>
    <t>508E</t>
  </si>
  <si>
    <t>3D8D</t>
  </si>
  <si>
    <t>508D</t>
  </si>
  <si>
    <t>3D89</t>
  </si>
  <si>
    <t>50A0</t>
  </si>
  <si>
    <t>3D88</t>
  </si>
  <si>
    <t>3DDE</t>
  </si>
  <si>
    <t>50A7</t>
  </si>
  <si>
    <t>3E1A</t>
  </si>
  <si>
    <t>50A6</t>
  </si>
  <si>
    <t>507D</t>
  </si>
  <si>
    <t>534F</t>
  </si>
  <si>
    <t>3E2E</t>
  </si>
  <si>
    <t>3DD9</t>
  </si>
  <si>
    <t>3DD7</t>
  </si>
  <si>
    <t>539D</t>
  </si>
  <si>
    <t>3D8F</t>
  </si>
  <si>
    <t>3DB3</t>
  </si>
  <si>
    <t>3DAC</t>
  </si>
  <si>
    <t>537F</t>
  </si>
  <si>
    <t>3D99</t>
  </si>
  <si>
    <t>537E</t>
  </si>
  <si>
    <t>3D93</t>
  </si>
  <si>
    <t>537D</t>
  </si>
  <si>
    <t>3D85</t>
  </si>
  <si>
    <t>536A</t>
  </si>
  <si>
    <t>3DBE</t>
  </si>
  <si>
    <t>3DE6</t>
  </si>
  <si>
    <t>4C3A</t>
  </si>
  <si>
    <t>3E9F</t>
  </si>
  <si>
    <t>4C08</t>
  </si>
  <si>
    <t>4C03</t>
  </si>
  <si>
    <t>3EA0</t>
  </si>
  <si>
    <t>4C02</t>
  </si>
  <si>
    <t>3EE7</t>
  </si>
  <si>
    <t>3EE4</t>
  </si>
  <si>
    <t>3EE1</t>
  </si>
  <si>
    <t>3ED8</t>
  </si>
  <si>
    <t>4C23</t>
  </si>
  <si>
    <t>3ED1</t>
  </si>
  <si>
    <t>3ECF</t>
  </si>
  <si>
    <t>4C22</t>
  </si>
  <si>
    <t>3EC5</t>
  </si>
  <si>
    <t>4C20</t>
  </si>
  <si>
    <t>3EC4</t>
  </si>
  <si>
    <t>4C21</t>
  </si>
  <si>
    <t>3EC0</t>
  </si>
  <si>
    <t>3EB7</t>
  </si>
  <si>
    <t>47D9</t>
  </si>
  <si>
    <t>3EB5</t>
  </si>
  <si>
    <t>3EAF</t>
  </si>
  <si>
    <t>47EA</t>
  </si>
  <si>
    <t>3EAD</t>
  </si>
  <si>
    <t>4C1D</t>
  </si>
  <si>
    <t>3EAB</t>
  </si>
  <si>
    <t>47DE</t>
  </si>
  <si>
    <t>3EA9</t>
  </si>
  <si>
    <t>47DD</t>
  </si>
  <si>
    <t>3EA7</t>
  </si>
  <si>
    <t>47DC</t>
  </si>
  <si>
    <t>3EA2</t>
  </si>
  <si>
    <t>4C1B</t>
  </si>
  <si>
    <t>3EA5</t>
  </si>
  <si>
    <t>4C0A</t>
  </si>
  <si>
    <t>47DB</t>
  </si>
  <si>
    <t>4C04</t>
  </si>
  <si>
    <t>3EF2</t>
  </si>
  <si>
    <t>4C7F</t>
  </si>
  <si>
    <t>3EF3</t>
  </si>
  <si>
    <t>4C7E</t>
  </si>
  <si>
    <t>3EF1</t>
  </si>
  <si>
    <t>4C77</t>
  </si>
  <si>
    <t>3EF6</t>
  </si>
  <si>
    <t>4C7A</t>
  </si>
  <si>
    <t>3EF4</t>
  </si>
  <si>
    <t>4C59</t>
  </si>
  <si>
    <t>3EE6</t>
  </si>
  <si>
    <t>4AB1</t>
  </si>
  <si>
    <t>3EEC</t>
  </si>
  <si>
    <t>4C93</t>
  </si>
  <si>
    <t>3EDB</t>
  </si>
  <si>
    <t>3E8D</t>
  </si>
  <si>
    <t>.258/1</t>
  </si>
  <si>
    <t>3EBA</t>
  </si>
  <si>
    <t>4E9A</t>
  </si>
  <si>
    <t>.258/2</t>
  </si>
  <si>
    <t>3EBF</t>
  </si>
  <si>
    <t>3EBD</t>
  </si>
  <si>
    <t>476E</t>
  </si>
  <si>
    <t>3EBE</t>
  </si>
  <si>
    <t>4BFF</t>
  </si>
  <si>
    <t>3EC2</t>
  </si>
  <si>
    <t>4C81</t>
  </si>
  <si>
    <t>3EC6</t>
  </si>
  <si>
    <t>476A</t>
  </si>
  <si>
    <t>3ECD</t>
  </si>
  <si>
    <t>3ED3</t>
  </si>
  <si>
    <t>4C11</t>
  </si>
  <si>
    <t>3ED9</t>
  </si>
  <si>
    <t>3EDC</t>
  </si>
  <si>
    <t>3EE3</t>
  </si>
  <si>
    <t>4BA2</t>
  </si>
  <si>
    <t>4E0A</t>
  </si>
  <si>
    <t>3EC7</t>
  </si>
  <si>
    <t>4A77</t>
  </si>
  <si>
    <t>3EC3</t>
  </si>
  <si>
    <t>4A76</t>
  </si>
  <si>
    <t>3EC1</t>
  </si>
  <si>
    <t>4B3D</t>
  </si>
  <si>
    <t>3EBC</t>
  </si>
  <si>
    <t>4B46</t>
  </si>
  <si>
    <t>3EB6</t>
  </si>
  <si>
    <t>488F</t>
  </si>
  <si>
    <t>3EB1</t>
  </si>
  <si>
    <t>4B3B</t>
  </si>
  <si>
    <t>3EAE</t>
  </si>
  <si>
    <t>4B3A</t>
  </si>
  <si>
    <t>3EAC</t>
  </si>
  <si>
    <t>4B39</t>
  </si>
  <si>
    <t>3EA8</t>
  </si>
  <si>
    <t>3EA6</t>
  </si>
  <si>
    <t>3EA4</t>
  </si>
  <si>
    <t>4B38</t>
  </si>
  <si>
    <t>3EA1</t>
  </si>
  <si>
    <t>4B37</t>
  </si>
  <si>
    <t>3EE9</t>
  </si>
  <si>
    <t>486C</t>
  </si>
  <si>
    <t>4B36</t>
  </si>
  <si>
    <t>4B58</t>
  </si>
  <si>
    <t>3E9E</t>
  </si>
  <si>
    <t>3EE5</t>
  </si>
  <si>
    <t>3EE2</t>
  </si>
  <si>
    <t>488E</t>
  </si>
  <si>
    <t>3EDF</t>
  </si>
  <si>
    <t>4A79</t>
  </si>
  <si>
    <t>3ED6</t>
  </si>
  <si>
    <t>488A</t>
  </si>
  <si>
    <t>3ECE</t>
  </si>
  <si>
    <t>4A78</t>
  </si>
  <si>
    <t>3E8C</t>
  </si>
  <si>
    <t>3E8B</t>
  </si>
  <si>
    <t>473E</t>
  </si>
  <si>
    <t>4A51</t>
  </si>
  <si>
    <t>3EEF</t>
  </si>
  <si>
    <t>4A53</t>
  </si>
  <si>
    <t>3EEE</t>
  </si>
  <si>
    <t>4AC4</t>
  </si>
  <si>
    <t>3EE8</t>
  </si>
  <si>
    <t>3EB9</t>
  </si>
  <si>
    <t>4DC1</t>
  </si>
  <si>
    <t>3EDE</t>
  </si>
  <si>
    <t>4A56</t>
  </si>
  <si>
    <t>3EB2</t>
  </si>
  <si>
    <t>4A4B</t>
  </si>
  <si>
    <t>3E8A</t>
  </si>
  <si>
    <t>3EB4</t>
  </si>
  <si>
    <t>4A49</t>
  </si>
  <si>
    <t>3ED7</t>
  </si>
  <si>
    <t>4ABD</t>
  </si>
  <si>
    <t>18EF</t>
  </si>
  <si>
    <t>nárok Zvěřínek.DGN</t>
  </si>
  <si>
    <t>1A97</t>
  </si>
  <si>
    <t>18FE</t>
  </si>
  <si>
    <t>1AC3</t>
  </si>
  <si>
    <t>191B</t>
  </si>
  <si>
    <t>1AB6</t>
  </si>
  <si>
    <t>190B</t>
  </si>
  <si>
    <t>1AD4</t>
  </si>
  <si>
    <t>190C</t>
  </si>
  <si>
    <t>19BC</t>
  </si>
  <si>
    <t>19B8</t>
  </si>
  <si>
    <t>18DE</t>
  </si>
  <si>
    <t>1C45</t>
  </si>
  <si>
    <t>.192/10</t>
  </si>
  <si>
    <t>190E</t>
  </si>
  <si>
    <t>1C2B</t>
  </si>
  <si>
    <t>.192/11</t>
  </si>
  <si>
    <t>190D</t>
  </si>
  <si>
    <t>1C47</t>
  </si>
  <si>
    <t>.192/12</t>
  </si>
  <si>
    <t>1C48</t>
  </si>
  <si>
    <t>.192/13</t>
  </si>
  <si>
    <t>1C49</t>
  </si>
  <si>
    <t>.192/14</t>
  </si>
  <si>
    <t>1C41</t>
  </si>
  <si>
    <t>.192/15</t>
  </si>
  <si>
    <t>18F2</t>
  </si>
  <si>
    <t>1C46</t>
  </si>
  <si>
    <t>.192/16</t>
  </si>
  <si>
    <t>18DA</t>
  </si>
  <si>
    <t>1C4A</t>
  </si>
  <si>
    <t>.192/9</t>
  </si>
  <si>
    <t>18CB</t>
  </si>
  <si>
    <t>1AC1</t>
  </si>
  <si>
    <t>18CD</t>
  </si>
  <si>
    <t>19AF</t>
  </si>
  <si>
    <t>18A8</t>
  </si>
  <si>
    <t>19AE</t>
  </si>
  <si>
    <t>18D0</t>
  </si>
  <si>
    <t>1ABD</t>
  </si>
  <si>
    <t>18F9</t>
  </si>
  <si>
    <t>1B78</t>
  </si>
  <si>
    <t>18FF</t>
  </si>
  <si>
    <t>1B80</t>
  </si>
  <si>
    <t>1B81</t>
  </si>
  <si>
    <t>Cell</t>
  </si>
  <si>
    <t>18A2</t>
  </si>
  <si>
    <t>1B77</t>
  </si>
  <si>
    <t>18DB</t>
  </si>
  <si>
    <t>19D1</t>
  </si>
  <si>
    <t>18F4</t>
  </si>
  <si>
    <t>1B55</t>
  </si>
  <si>
    <t>1B5D</t>
  </si>
  <si>
    <t>18FC</t>
  </si>
  <si>
    <t>1B68</t>
  </si>
  <si>
    <t>1B5F</t>
  </si>
  <si>
    <t>190F</t>
  </si>
  <si>
    <t>1B53</t>
  </si>
  <si>
    <t>1A9A</t>
  </si>
  <si>
    <t xml:space="preserve"> adresa neznámá</t>
  </si>
  <si>
    <t>3D31</t>
  </si>
  <si>
    <t>4ADD</t>
  </si>
  <si>
    <t>52D8</t>
  </si>
  <si>
    <t>Poděbrady II, 29001 Poděbrady</t>
  </si>
  <si>
    <t>Libeň, 19000 Praha 9</t>
  </si>
  <si>
    <t>Nusle, 14000 Praha 4</t>
  </si>
  <si>
    <t>Severní Předměstí, 32300 Plzeň</t>
  </si>
  <si>
    <t>Podolí, 14700 Praha 4</t>
  </si>
  <si>
    <t>Rozdvojená 134, Minkovice</t>
  </si>
  <si>
    <t>Nové Město, 11000 Praha 1</t>
  </si>
  <si>
    <t xml:space="preserve"> Horní Počernice, 19300 Praha 9</t>
  </si>
  <si>
    <t>č. p. 354</t>
  </si>
  <si>
    <t>č. p. 96,</t>
  </si>
  <si>
    <t>Liboc, 16100 Praha 6</t>
  </si>
  <si>
    <t>Karlín, 18600 Praha 8</t>
  </si>
  <si>
    <t xml:space="preserve"> Hořátev</t>
  </si>
  <si>
    <t>Velké Chvalovice, 28911 Pečky</t>
  </si>
  <si>
    <t>Smíchov, 15000 Praha 5</t>
  </si>
  <si>
    <t>č. p. 163</t>
  </si>
  <si>
    <t>č. p. 169,</t>
  </si>
  <si>
    <t>č. p. 43</t>
  </si>
  <si>
    <t>Minkovice, 46312 Šimonovice</t>
  </si>
  <si>
    <t>Jižní Předměstí, 30100 Plzeň</t>
  </si>
  <si>
    <t>č. p. 38</t>
  </si>
  <si>
    <t>Braník, 14700 Praha 4</t>
  </si>
  <si>
    <t>Hloubětín, 19800 Praha 9</t>
  </si>
  <si>
    <t>Dejvice, 16000 Praha 6</t>
  </si>
  <si>
    <t>718823_1992/17</t>
  </si>
  <si>
    <t>670529_120/17/1_Antošová Renata Bc., Sokolovská 777/27, 32300 Plzeň</t>
  </si>
  <si>
    <t>718823_2238/109_Barták Jiří Ing., L. Dostalové 773, 29001 Poděbrady</t>
  </si>
  <si>
    <t>718823_2238/111_Barták Jiří Ing., L. Dostalové 773, 29001 Poděbrady</t>
  </si>
  <si>
    <t>718823_2238/113_Barták Jiří Ing., L. Dostalové 773, 29001 Poděbrady</t>
  </si>
  <si>
    <t>718823_2238/114_Barták Jiří Ing., L. Dostalové 773, 29001 Poděbrady</t>
  </si>
  <si>
    <t>718823_2238/116_Barták Jiří Ing., L. Dostalové 773, 29001 Poděbrady</t>
  </si>
  <si>
    <t>718823_2240/71_Barták Jiří Ing., L. Dostalové 773, 29001 Poděbrady</t>
  </si>
  <si>
    <t>718823_2238/84_Barták Jiří Ing., L. Dostalové 773, 29001 Poděbrady</t>
  </si>
  <si>
    <t>718823_2238/85_Barták Jiří Ing., L. Dostalové 773, 29001 Poděbrady</t>
  </si>
  <si>
    <t>718823_2238/86_Barták Jiří Ing., L. Dostalové 773, 29001 Poděbrady</t>
  </si>
  <si>
    <t>718823_2238/89_Barták Jiří Ing., L. Dostalové 773, 29001 Poděbrady</t>
  </si>
  <si>
    <t>718823_2238/90_Barták Jiří Ing., L. Dostalové 773, 29001 Poděbrady</t>
  </si>
  <si>
    <t>718823_2240/74_Barták Jiří Ing., L. Dostalové 773, 29001 Poděbrady</t>
  </si>
  <si>
    <t>718823_2240/75_Barták Jiří Ing., L. Dostalové 773, 29001 Poděbrady</t>
  </si>
  <si>
    <t>718823_2240/92_Barták Jiří Ing., L. Dostalové 773, 29001 Poděbrady</t>
  </si>
  <si>
    <t>718823_2240/93_Barták Jiří Ing., L. Dostalové 773, 29001 Poděbrady</t>
  </si>
  <si>
    <t>718823__x001F_2240/98_Barták Jiří Ing., L. Dostalové 773, 29001 Poděbrady</t>
  </si>
  <si>
    <t>718823_2238/102_Barták Jiří Ing., L. Dostalové 773, 29001 Poděbrady</t>
  </si>
  <si>
    <t>718823_2238/104_Barták Jiří Ing., L. Dostalové 773, 29001 Poděbrady</t>
  </si>
  <si>
    <t>718823_2238/105_Barták Jiří Ing., L. Dostalové 773, 29001 Poděbrady</t>
  </si>
  <si>
    <t>718823_2238/118_Barták Jiří Ing., L. Dostalové 773, 29001 Poděbrady</t>
  </si>
  <si>
    <t>718823_2238/122_Barták Jiří Ing., L. Dostalové 773, 29001 Poděbrady</t>
  </si>
  <si>
    <t>718823_2238/128_Barták Jiří Ing., L. Dostalové 773, 29001 Poděbrady</t>
  </si>
  <si>
    <t>670529_120/22_Barták Jiří Ing., L. Dostalové 773, 29001 Poděbrady</t>
  </si>
  <si>
    <t>670529_120/23_Barták Jiří Ing., L. Dostalové 773, 29001 Poděbrady</t>
  </si>
  <si>
    <t>670529_139/1/1_Barták Jiří Ing., L. Dostalové 773, 29001 Poděbrady</t>
  </si>
  <si>
    <t>670529_139/2/1_Barták Jiří Ing., L. Dostalové 773, 29001 Poděbrady</t>
  </si>
  <si>
    <t>670529_151/43_Barták Jiří Ing., L. Dostalové 773, 29001 Poděbrady</t>
  </si>
  <si>
    <t>670529_151/60_Barták Jiří Ing., L. Dostalové 773, 29001 Poděbrady</t>
  </si>
  <si>
    <t>670529_151/79_Barták Jiří Ing., L. Dostalové 773, 29001 Poděbrady</t>
  </si>
  <si>
    <t>670529_151/85_Barták Jiří Ing., L. Dostalové 773, 29001 Poděbrady</t>
  </si>
  <si>
    <t>670529_151/86_Barták Jiří Ing., L. Dostalové 773, 29001 Poděbrady</t>
  </si>
  <si>
    <t>670529_151/87_Barták Jiří Ing., L. Dostalové 773, 29001 Poděbrady</t>
  </si>
  <si>
    <t>720976_1121/1_Barták Jiří Ing., L. Dostalové 773, 29001 Poděbrady</t>
  </si>
  <si>
    <t>720976_1129_Barták Jiří Ing., L. Dostalové 773, 29001 Poděbrady</t>
  </si>
  <si>
    <t>720976_1131_Barták Jiří Ing., L. Dostalové 773, 29001 Poděbrady</t>
  </si>
  <si>
    <t>720976_1148_Barták Jiří Ing., L. Dostalové 773, 29001 Poděbrady</t>
  </si>
  <si>
    <t>670529_1029/1_Beranová Jana Mgr., Průhon 608/59, 25001 Brandýs nad Labem-Stará Boleslav</t>
  </si>
  <si>
    <t>786101_185/27_Bílek Bedřich, K Hájkům 633, 28504 Uhlířské Janovice</t>
  </si>
  <si>
    <t>786101_720/20_Bílek Bedřich, K Hájkům 633, 28504 Uhlířské Janovice</t>
  </si>
  <si>
    <t>718823_2240/77_Bláhová Alice, Hurbanova 1169/1, 14200 Praha</t>
  </si>
  <si>
    <t>718823_2240/91_Bláhová Alice, Hurbanova 1169/1, 14200 Praha</t>
  </si>
  <si>
    <t>718823_2240/97_Blechová Milada, Přemyslova 60, 28911 Pečky</t>
  </si>
  <si>
    <t>670529_127/51_Bravencová Daniela Ing., č.p. 154, 43967 Ročov</t>
  </si>
  <si>
    <t>670529_127/52_Bravencová Daniela Ing., č.p. 154, 43967 Ročov</t>
  </si>
  <si>
    <t>786101_185/26_Buldra Milan, Lesní 302, 29001 Sokoleč</t>
  </si>
  <si>
    <t>786101_720/19_Buldra Milan, Lesní 302, 29001 Sokoleč</t>
  </si>
  <si>
    <t>670529_151/58_Bureš Zdeněk, č.p. 176, 28912 Kostelní Lhota</t>
  </si>
  <si>
    <t>670529_151/72_Bureš Zdeněk, č.p. 176, 28912 Kostelní Lhota</t>
  </si>
  <si>
    <t>670529_120/39_Burianová Eliška Ing., Masarykova 1251, 25230 Řevnice</t>
  </si>
  <si>
    <t>670529_151/47_Burianová Eliška Ing., Masarykova 1251, 25230 Řevnice</t>
  </si>
  <si>
    <t>670529_1019/28_Bydžovský Oldřich, č.p. 258, 28912 Kostelní Lhota</t>
  </si>
  <si>
    <t>670529_120/19_Caňkář Jaroslav, č.p. 70, 28913 Hořátev</t>
  </si>
  <si>
    <t>670529_1280_Caňkář Jaroslav, č.p. 70, 28913 Hořátev</t>
  </si>
  <si>
    <t>670529_135//1_Caňkář Jaroslav, č.p. 70, 28913 Hořátev</t>
  </si>
  <si>
    <t>670529_136//1_Caňkář Jaroslav, č.p. 70, 28913 Hořátev</t>
  </si>
  <si>
    <t>670529_151/46_Caňkář Jaroslav, č.p. 70, 28913 Hořátev</t>
  </si>
  <si>
    <t>670529_151/61_Caňkář Jaroslav, č.p. 70, 28913 Hořátev</t>
  </si>
  <si>
    <t>670529_151/62_Caňkář Jaroslav, č.p. 70, 28913 Hořátev</t>
  </si>
  <si>
    <t>670529_151/63_Caňkář Jaroslav, č.p. 70, 28913 Hořátev</t>
  </si>
  <si>
    <t>670529_151/71_Caňkář Jaroslav, č.p. 70, 28913 Hořátev</t>
  </si>
  <si>
    <t>670529_1280_Caňkář Petr, č.p. 144, 28913 Hořátev</t>
  </si>
  <si>
    <t>670529_135//1_Caňkář Petr, č.p. 144, 28913 Hořátev</t>
  </si>
  <si>
    <t>670529_136//1_Caňkář Petr, č.p. 144, 28913 Hořátev</t>
  </si>
  <si>
    <t>718823_2240/78_Černý Jan, Hálkova 58, 28911 Pečky</t>
  </si>
  <si>
    <t>786101_120/3_Černý Jan, Hálkova 58, 28911 Pečky</t>
  </si>
  <si>
    <t>720976_1151/2_Černý Lukáš, Jeseniova 1167/57, 13000 Praha</t>
  </si>
  <si>
    <t>786101_185/28_Černý Lukáš, Jeseniova 1167/57, 13000 Praha</t>
  </si>
  <si>
    <t>786101_720/22_Černý Lukáš, Jeseniova 1167/57, 13000 Praha</t>
  </si>
  <si>
    <t>786101_126_Charousová Oluška, Aloise Jiráska 534, 28911 Pečky</t>
  </si>
  <si>
    <t>786101_185/10_Charousová Oluška, Aloise Jiráska 534, 28911 Pečky</t>
  </si>
  <si>
    <t>786101_720/24_Charousová Oluška, Aloise Jiráska 534, 28911 Pečky</t>
  </si>
  <si>
    <t>670529_143/2/1_Chuchlová Zdeňka, K Potoku 157, 28911 Pečky</t>
  </si>
  <si>
    <t>670529_144//1_Chuchlová Zdeňka, K Potoku 157, 28911 Pečky</t>
  </si>
  <si>
    <t>670529_145//1_Chuchlová Zdeňka, K Potoku 157, 28911 Pečky</t>
  </si>
  <si>
    <t>670529_151/92_Chuchlová Zdeňka, K Potoku 157, 28911 Pečky</t>
  </si>
  <si>
    <t>670529_151/93_Chuchlová Zdeňka, K Potoku 157, 28911 Pečky</t>
  </si>
  <si>
    <t>786101_235_Culek Jiří, č.p. 118, 69122 Pasohlávky</t>
  </si>
  <si>
    <t>670529_1220_Čvančarová Květoslava, č.p. 354, 28103 Radim</t>
  </si>
  <si>
    <t>670529_120/30_CZ AGRO Servis a.s., Opletalova 1284/37, 11000 Praha</t>
  </si>
  <si>
    <t>670529_1259_CZ AGRO Servis a.s., Opletalova 1284/37, 11000 Praha</t>
  </si>
  <si>
    <t>670529_151/73_CZ AGRO Servis a.s., Opletalova 1284/37, 11000 Praha</t>
  </si>
  <si>
    <t>720976_1145/2_CZ AGRO Servis a.s., Opletalova 1284/37, 11000 Praha</t>
  </si>
  <si>
    <t>645028_939/46_Dědek Martin, č.p. 241, 28913 Hořátev</t>
  </si>
  <si>
    <t>645028_939/57_Dědek Martin, č.p. 241, 28913 Hořátev</t>
  </si>
  <si>
    <t>718823_2238/126_Dobiášová Jana, Dr. Antonína Dvořáka 1596/31, 28802 Nymburk</t>
  </si>
  <si>
    <t>718823_2238/124_Dobiášová Jana,  Dr. Antonína Dvořáka 1596/31, 28802 Nymburk</t>
  </si>
  <si>
    <t>645028_1010/30_Dobřichovská Františka, č.p. 28, 28913 Hořátev</t>
  </si>
  <si>
    <t>645028_1010/41_Dobřichovská Františka, č.p. 28, 28913 Hořátev</t>
  </si>
  <si>
    <t>645028_438_Dobřichovská Františka, č.p. 28, 28913 Hořátev</t>
  </si>
  <si>
    <t>670529_1528/37_Dobřichovský Josef, č.p. 28, 28913 Hořátev</t>
  </si>
  <si>
    <t>670529_120/17/1_Doležalová Pavlína Mgr., Plynární 1712/3, 30100 Plzeň</t>
  </si>
  <si>
    <t>670529_1219_Douděra Josef, č.p. 96, 28912 Kostelní Lhota</t>
  </si>
  <si>
    <t>793833_162/3_Douděra Josef, č.p. 96, 28912 Kostelní Lhota</t>
  </si>
  <si>
    <t>793833_192/14_Douděra Josef, č.p. 96, 28912 Kostelní Lhota</t>
  </si>
  <si>
    <t>670529_1219_Douděrová Vlasta, č.p. 96, 28912 Kostelní Lhota</t>
  </si>
  <si>
    <t>645028_426_Dvořáková Jana, S. K. Neumanna 1516, 25088 Čelákovice</t>
  </si>
  <si>
    <t>645028_427_Dvořáková Jana, S. K. Neumanna 1516, 25088 Čelákovice</t>
  </si>
  <si>
    <t>670529_151/33_FARNEMA s.r.o., č. p. 7, 28912 Kostelní Lhota</t>
  </si>
  <si>
    <t>670529_151/77_FARNEMA s.r.o., č.p. 7, 28912 Kostelní Lhota</t>
  </si>
  <si>
    <t>670529_151/78_FARNEMA s.r.o., č.p. 7, 28912 Kostelní Lhota</t>
  </si>
  <si>
    <t>786101_185/19_Fiedlerová Anna, Táboritská 649/18, 29001 Poděbrady</t>
  </si>
  <si>
    <t>786101_720/12_Fiedlerová Anna, Táboritská 649/18, 29001 Poděbrady</t>
  </si>
  <si>
    <t>645028_1010/2_Fousek Jan, č.p. 45, 28913 Hořátev</t>
  </si>
  <si>
    <t>645028_1073/2_Fousek Jan, č.p. 45, 28913 Hořátev</t>
  </si>
  <si>
    <t>645028_1079/1_Fousek Jan, č.p. 45, 28913 Hořátev</t>
  </si>
  <si>
    <t>645028_431_Fousek Jan, č.p. 45, 28913 Hořátev</t>
  </si>
  <si>
    <t>645028_1010/36_FP majetková a.s., Podvinný mlýn 2283/18, 19000 Praha</t>
  </si>
  <si>
    <t>645028_1079/14_FP majetková a.s., Podvinný mlýn 2283/18, 19000 Praha</t>
  </si>
  <si>
    <t>645028_1079/18_FP majetková a.s., Podvinný mlýn 2283/18, 19000 Praha</t>
  </si>
  <si>
    <t>645028_428_FP majetková a.s., Podvinný mlýn 2283/18, 19000 Praha</t>
  </si>
  <si>
    <t>645028_435_FP majetková a.s., Podvinný mlýn 2283/18, 19000 Praha</t>
  </si>
  <si>
    <t>645028_939/48_FP majetková a.s., Podvinný mlýn 2283/18, 19000 Praha</t>
  </si>
  <si>
    <t>645028_939/64_FP majetková a.s., Podvinný mlýn 2283/18, 19000 Praha</t>
  </si>
  <si>
    <t>670529_1019/29_FP majetková a.s., Podvinný mlýn 2283/18, 19000 Praha</t>
  </si>
  <si>
    <t>670529_1026/3_FP majetková a.s., Podvinný mlýn 2283/18, 19000 Praha</t>
  </si>
  <si>
    <t>670529_120/18_FP majetková a.s., Podvinný mlýn 2283/18, 19000 Praha</t>
  </si>
  <si>
    <t>670529_120/21_FP majetková a.s., Podvinný mlýn 2283/18, 19000 Praha</t>
  </si>
  <si>
    <t>670529_120/43_FP majetková a.s., Podvinný mlýn 2283/18, 19000 Praha</t>
  </si>
  <si>
    <t>670529_120/48_FP majetková a.s., Podvinný mlýn 2283/18, 19000 Praha</t>
  </si>
  <si>
    <t>670529_1245_FP majetková a.s., Podvinný mlýn 2283/18, 19000 Praha</t>
  </si>
  <si>
    <t>670529_1251_FP majetková a.s., Podvinný mlýn 2283/18, 19000 Praha</t>
  </si>
  <si>
    <t>670529_1267_FP majetková a.s., Podvinný mlýn 2283/18, 19000 Praha</t>
  </si>
  <si>
    <t>670529_131/2/1_FP majetková a.s., Podvinný mlýn 2283/18, 19000 Praha</t>
  </si>
  <si>
    <t>670529_133//1_FP majetková a.s., Podvinný mlýn 2283/18, 19000 Praha</t>
  </si>
  <si>
    <t>670529_138/1_FP majetková a.s., Podvinný mlýn 2283/18, 19000 Praha</t>
  </si>
  <si>
    <t>670529_138/2/1_FP majetková a.s., Podvinný mlýn 2283/18, 19000 Praha</t>
  </si>
  <si>
    <t>670529_146//1_FP majetková a.s., Podvinný mlýn 2283/18, 19000 Praha</t>
  </si>
  <si>
    <t>670529_148//1_FP majetková a.s., Podvinný mlýn 2283/18, 19000 Praha</t>
  </si>
  <si>
    <t>670529_149_FP majetková a.s., Podvinný mlýn 2283/18, 19000 Praha</t>
  </si>
  <si>
    <t>670529_150_FP majetková a.s., Podvinný mlýn 2283/18, 19000 Praha</t>
  </si>
  <si>
    <t>670529_1528/4_FP majetková a.s., Podvinný mlýn 2283/18, 19000 Praha</t>
  </si>
  <si>
    <t>720976_1116_FP majetková a.s., Podvinný mlýn 2283/18, 19000 Praha</t>
  </si>
  <si>
    <t>720976_1119_FP majetková a.s., Podvinný mlýn 2283/18, 19000 Praha</t>
  </si>
  <si>
    <t>720976_1250/107_FP majetková a.s., Podvinný mlýn 2283/18, 19000 Praha</t>
  </si>
  <si>
    <t>720976_1250/94_FP majetková a.s., Podvinný mlýn 2283/18, 19000 Praha</t>
  </si>
  <si>
    <t>786101_185/12_FP majetková a.s., Podvinný mlýn 2283/18, 19000 Praha</t>
  </si>
  <si>
    <t>786101_720/5_FP majetková a.s., Podvinný mlýn 2283/18, 19000 Praha</t>
  </si>
  <si>
    <t>718823_2238/107_FP zemědělská s.r.o., Pražská 636, 25241 Dolní Břežany</t>
  </si>
  <si>
    <t>718823_2238/108_FP zemědělská s.r.o., Pražská 636, 25241 Dolní Břežany</t>
  </si>
  <si>
    <t>720976_1317/1_FP zemědělská s.r.o., Pražská 636, 25241 Dolní Břežany</t>
  </si>
  <si>
    <t>786101_185/9_FP zemědělská s.r.o., Pražská 636, 25241 Dolní Břežany</t>
  </si>
  <si>
    <t>786101_311/31_FP zemědělská s.r.o., Pražská 636, 25241 Dolní Břežany</t>
  </si>
  <si>
    <t>786101_720/1_FP zemědělská s.r.o., Pražská 636, 25241 Dolní Břežany</t>
  </si>
  <si>
    <t>786101_798_FP zemědělská s.r.o., Pražská 636, 25241 Dolní Břežany</t>
  </si>
  <si>
    <t>645028_1010/39_Friedelová Olga Mgr., U Cukrovaru 2511, 28802 Nymburk</t>
  </si>
  <si>
    <t>645028_1010/40_Friedelová Olga Mgr., U Cukrovaru 2511, 28802 Nymburk</t>
  </si>
  <si>
    <t>645028_1010/42_Friedelová Olga Mgr., U Cukrovaru 2511, 28802 Nymburk</t>
  </si>
  <si>
    <t>645028_437_Friedelová Olga Mgr., U Cukrovaru 2511, 28802 Nymburk</t>
  </si>
  <si>
    <t>645028_439_Friedelová Olga Mgr., U Cukrovaru 2511, 28802 Nymburk</t>
  </si>
  <si>
    <t>645028_449_Gabriel Jaromír, č.p. 278, 28912 Kostelní Lhota</t>
  </si>
  <si>
    <t>645028_939/43_Gabriel Jaromír, č.p. 278, 28912 Kostelní Lhota</t>
  </si>
  <si>
    <t>670529_1032_Groenenbergová Alice, Březovická 1360/23, 19300 Praha</t>
  </si>
  <si>
    <t>670529_1046_Groenenbergová Alice, Březovická 1360/23, 19300 Praha</t>
  </si>
  <si>
    <t>670529_1047_Groenenbergová Alice, Březovická 1360/23, 19300 Praha</t>
  </si>
  <si>
    <t>670529_1048_Groenenbergová Alice, Březovická 1360/23, 19300 Praha</t>
  </si>
  <si>
    <t>670529_1247_Groenenbergová Alice, Březovická 1360/23, 19300 Praha</t>
  </si>
  <si>
    <t>670529_1248_Groenenbergová Alice, Březovická 1360/23, 19300 Praha</t>
  </si>
  <si>
    <t>720976_1234_Hájková Magdalena, Spojovací 175, 29001 Písková Lhota</t>
  </si>
  <si>
    <t>720976_1250/103_Hájková Magdalena, Spojovací 175, 29001 Písková Lhota</t>
  </si>
  <si>
    <t>670529_1026/2_Haková Marie MUDr., Husova 263/82, 46005 Liberec</t>
  </si>
  <si>
    <t>645028_1010/38_Hálová Renata, U Nové silnice 3663, 58001 Havlíčkův Brod</t>
  </si>
  <si>
    <t>670529_1050_Hannibalová Dana, Hostouňská 432/24, 16100 Praha</t>
  </si>
  <si>
    <t>670529_1052/1_Hannibalová Dana, Hostouňská 432/24, 16100 Praha</t>
  </si>
  <si>
    <t>670529_120/29_Hannibalová Dana, Hostouňská 432/24, 16100 Praha</t>
  </si>
  <si>
    <t>670529_151/100_Hannibalová Dana, Hostouňská 432/24, 16100 Praha</t>
  </si>
  <si>
    <t>670529_1528/7_Hannibalová Dana, Hostouňská 432/24, 16100 Praha</t>
  </si>
  <si>
    <t>720976_1232_Hejduková Lucie, 1.Máje 77, 29001 Písková Lhota</t>
  </si>
  <si>
    <t>720976_1250/65_Hejduková Lucie, 1. Máje 77, 29001 Písková Lhota</t>
  </si>
  <si>
    <t>670529_1247_Hepnerová Klaudie, Branická 620/124, 14700 Praha</t>
  </si>
  <si>
    <t>670529_1248_Hepnerová Klaudie, Branická 620/124, 14700 Praha</t>
  </si>
  <si>
    <t>718823_2240/96_Hlavičková Marie, č.p. 163, 28912 Sadská</t>
  </si>
  <si>
    <t>670529_1247_Hlavničková Eva, Jednostranná 840/20, 19800 Praha</t>
  </si>
  <si>
    <t>670529_1248_Hlavničková Eva, Jednostranná 840/20, 19800 Praha</t>
  </si>
  <si>
    <t>670529_120/27_Hobík Stanislav, č.p. 69, 28912 Kostelní Lhota</t>
  </si>
  <si>
    <t>670529_1528/32_Hofman Josef, Družstevní 58, 28911 Vrbová Lhota</t>
  </si>
  <si>
    <t>718823_2240/94_Hojdnová Jitka, Milevská 1114/32, 14000 Praha</t>
  </si>
  <si>
    <t>720976_1106_Horáček Jiří, Hálkova 969, 28911 Pečky</t>
  </si>
  <si>
    <t>720976_1132_Horáček Jiří, Hálkova 969, 28911 Pečky</t>
  </si>
  <si>
    <t>720976_1133_Horáček Jiří, Hálkova 969, 28911 Pečky</t>
  </si>
  <si>
    <t>670529_1528/38_Horáček Josef, Tyršova 1620, 28802 Nymburk</t>
  </si>
  <si>
    <t>670529_1036_Horská Marie, V Lomu 958, 28002 Kolín</t>
  </si>
  <si>
    <t>670529_1037_Horská Marie, V Lomu 958, 28002 Kolín</t>
  </si>
  <si>
    <t>670529_1038_Horská Marie, V Lomu 958, 28002 Kolín</t>
  </si>
  <si>
    <t>670529_1039_Horská Marie, V Lomu 958, 28002 Kolín</t>
  </si>
  <si>
    <t>793833_155_Horyna Miroslav, Sportovní 382, 28914 Poříčany</t>
  </si>
  <si>
    <t>720976_1250/92_Hotovcová Kateřina, Na Kovárně 91, 28911 Vrbová Lhota</t>
  </si>
  <si>
    <t>670529_1528/43_Hotovec Rudolf, Na Kovárně 144, 28911 Vrbová Lhota</t>
  </si>
  <si>
    <t>720976_1134_Hotovec Rudolf, Na Kovárně 144, 28911 Vrbová Lhota</t>
  </si>
  <si>
    <t>720976_1135_Hotovec Rudolf, Na Kovárně 144, 28911 Vrbová Lhota</t>
  </si>
  <si>
    <t>786101_185/14_Hotovec Rudolf, Na Kovárně 144, 28911 Vrbová Lhota</t>
  </si>
  <si>
    <t>786101_720/7_Hotovec Rudolf, Na Kovárně 144, 28911 Vrbová Lhota</t>
  </si>
  <si>
    <t>670529_1528/43_Hotovec Václav, Lhotecká 863, 28911 Pečky</t>
  </si>
  <si>
    <t>720976_1107_Hovorková Kateřina, Máchova 1267/43, 28802 Nymburk</t>
  </si>
  <si>
    <t>670529_1014/3_Hrouda Václav, č.p. 304, 28912 Kostelní Lhota</t>
  </si>
  <si>
    <t>670529_120/45_Hrouda Václav, č.p. 304, 28912 Kostelní Lhota</t>
  </si>
  <si>
    <t>670529_1260_Hybler Vladimír, Větrná 2737/18, 40011 Ústí nad Labe</t>
  </si>
  <si>
    <t>786101_185/17_Janoušek Pavel, Žalovská 430/36, 18100 Praha</t>
  </si>
  <si>
    <t>786101_720/10_Janoušek Pavel, Žalovská 430/36, 18100 Praha</t>
  </si>
  <si>
    <t>720976_1250/104_Jehlička Josef Ing., Kapitána Jaroše 240, 28151 Velký Osek</t>
  </si>
  <si>
    <t>670529_151/75_Jeníková Božena, č.p. 157, 28912 Kostelní Lhota</t>
  </si>
  <si>
    <t>670529_130//1_Jína Jiří, Podolská 613/28, 14700 Praha</t>
  </si>
  <si>
    <t>670529_131/1/1_Jína Jiří, Podolská 613/28, 14700 Praha</t>
  </si>
  <si>
    <t>670529_151/65_Jína Jiří, Podolská 613/28, 14700 Praha</t>
  </si>
  <si>
    <t>720976_1139_Kalina Daniel, Jana Želivského 1790/35, 13000 Praha</t>
  </si>
  <si>
    <t>786101_185/23_Kalina Daniel, Jana Želivského 1790/35, 13000 Praha</t>
  </si>
  <si>
    <t>786101_311/29_Kalina Daniel, Jana Želivského 1790/35, 13000 Praha</t>
  </si>
  <si>
    <t>786101_720/16_Kalina Daniel, Jana Želivského 1790/35, 13000 Praha</t>
  </si>
  <si>
    <t>645028_1010/1_Kapička Jiří Ing., Vokrojova 3379/2, 14300 Praha</t>
  </si>
  <si>
    <t>645028_441_Kapička Jiří Ing., Vokrojova 3379/2, 14300 Praha</t>
  </si>
  <si>
    <t>645028_442_Kapička Jiří Ing., Vokrojova 3379/2, 14300 Praha</t>
  </si>
  <si>
    <t>645028_443_Kapička Jiří Ing., Vokrojova 3379/2, 14300 Praha</t>
  </si>
  <si>
    <t>645028_445_Kapička Jiří Ing., Vokrojova 3379/2, 14300 Praha</t>
  </si>
  <si>
    <t>645028_446_Kapička Jiří Ing., Vokrojova 3379/2, 14300 Praha</t>
  </si>
  <si>
    <t>718823_2238/81_Kašparová Eva, č.p. 93, 28103 Radim</t>
  </si>
  <si>
    <t>718823_2238/115_Kesner Jiří Ing., č.p. 5, 28002 Dománovice</t>
  </si>
  <si>
    <t>786101_119/1_Kesner Jiří Ing., č.p. 5, 28002 Dománovice</t>
  </si>
  <si>
    <t>670529_1014/3_Kodešová Blanka Ing., č.p. 38, 28912 Kostelní Lhota</t>
  </si>
  <si>
    <t>786101_185/20_Koláčný Josef, Dvorská 111, 28941 Pňov-Předhradí</t>
  </si>
  <si>
    <t>786101_720/13_Koláčný Josef, Dvorská 111, 28941 Pňov-Předhradí</t>
  </si>
  <si>
    <t>645028_1079/17_Konvalina Luboš, č.p. 40, 28913 Hořátev</t>
  </si>
  <si>
    <t>645028_939/62_Konvalina Luboš, č.p. 40, 28913 Hořátev</t>
  </si>
  <si>
    <t>786101_120/4_Kopecký Bedřich, Resslova 952, 28912 Sadská</t>
  </si>
  <si>
    <t>718823_2238/125_Koželský Josef, Míru 1067, 28002 Kolín</t>
  </si>
  <si>
    <t>720976_1493/3_Krajská správa a údržba silnic Středočeskéh, Zborovská 81/11, 15000 Praha</t>
  </si>
  <si>
    <t>786101_743/16_Krajská správa a údržba silnic Středočeskéh, Zborovská 81/11, 15000 Praha</t>
  </si>
  <si>
    <t>670529_1465/9_Krajská správa a údržba silnic Středočeského kraje, Zborovská 81/11, 15000 Praha</t>
  </si>
  <si>
    <t>718823_2240/81_Krejčová Marie, V Horkách 990, 28911 Pečky</t>
  </si>
  <si>
    <t>670529_151/42_Kuchař Antonín, č.p. 25, 28912 Kostelní Lhota</t>
  </si>
  <si>
    <t>670529_1014/2_Kuchař Josef, č.p. 43, 28912 Kostelní Lhota</t>
  </si>
  <si>
    <t>670529_1040_Kuchař Josef, č.p. 43, 28912 Kostelní Lhota</t>
  </si>
  <si>
    <t>670529_151/95_Kuchař Josef, č.p. 43, 28912 Kostelní Lhota</t>
  </si>
  <si>
    <t>720976_1273/1_Kurka Libor, Průběžná 13, 29001 Poděbrady</t>
  </si>
  <si>
    <t>720976_333_Kurka Libor, Průběžná 13, 29001 Poděbrady</t>
  </si>
  <si>
    <t>670529_120/26_Kvízová Zdeňka, č.p. 50, 28912 Kostelní Lhota</t>
  </si>
  <si>
    <t>670529_131/2/1_Lebedová Marcela, č. p. 248, 28912 Kostelní Lhota</t>
  </si>
  <si>
    <t>670529_133//1_Lebedová Marcela, č. p. 248, 28912 Kostelní Lhota</t>
  </si>
  <si>
    <t>670529_138/1_Lebedová Marcela, č. p. 248, 28912 Kostelní Lhota</t>
  </si>
  <si>
    <t>670529_138/2/1_Lebedová Marcela, č. p. 248, 28912 Kostelní Lhota</t>
  </si>
  <si>
    <t>670529_146//1_Lebedová Marcela, č. p. 248, 28912 Kostelní Lhota</t>
  </si>
  <si>
    <t>670529_148//1_Lebedová Marcela, č. p. 248, 28912 Kostelní Lhota</t>
  </si>
  <si>
    <t>720976_1316_Lesy České republiky, s.p., Přemyslova 1106/19, 50008 Hradec Králové</t>
  </si>
  <si>
    <t>786101_185/18_LOUDA REALITY a.s., č.p. 166, 29001 Choťánky</t>
  </si>
  <si>
    <t>786101_720/11_LOUDA REALITY a.s., č.p. 166, 29001 Choťánky</t>
  </si>
  <si>
    <t>670529_120/44_Mašková Marta Mgr., Třebešovská 2256/109, 19300 Praha</t>
  </si>
  <si>
    <t>670529_120/46_Mašková Marta Mgr., Třebešovská 2256/109, 19300 Praha</t>
  </si>
  <si>
    <t>670529_1026/4_Melíšková Jana, č.p. 15, 28911 Ratenice</t>
  </si>
  <si>
    <t>718823_1992/18_Město Pečky, Masarykovo nám. 78, 28911 Pečky</t>
  </si>
  <si>
    <t>718823_2240/79_Město Pečky, Masarykovo nám. 78, 28911 Pečky</t>
  </si>
  <si>
    <t>718823_2240/82_Město Pečky, Masarykovo nám. 78, 28911 Pečky</t>
  </si>
  <si>
    <t>786101_311/34_Mikolášek Aleš, Terezínská 702/7, 19000 Praha</t>
  </si>
  <si>
    <t>670529_120/24_Moravcová Věra, Prokopa Holého 968, 28911 Pečky</t>
  </si>
  <si>
    <t>670529_120/25_Moravcová Věra, Prokopa Holého 968, 28911 Pečky</t>
  </si>
  <si>
    <t>670529_120/50_Moravcová Věra, Prokopa Holého 968, 28911 Pečky</t>
  </si>
  <si>
    <t>718823_2238/100_Nágl Josef, Hostinského 1539/1, 15500 Praha</t>
  </si>
  <si>
    <t>670529_120/28_Němeček Václav, č.p. 7, 28912 Kostelní Lhota</t>
  </si>
  <si>
    <t>670529_120/31_Němeček Václav, č.p. 7, 28912 Kostelní Lhota</t>
  </si>
  <si>
    <t>670529_120/32_Němeček Václav, č.p. 7, 28912 Kostelní Lhota</t>
  </si>
  <si>
    <t>670529_120/33_Němeček Václav, č.p. 7, 28912 Kostelní Lhota</t>
  </si>
  <si>
    <t>670529_120/35_Němeček Václav, č.p. 7, 28912 Kostelní Lhota</t>
  </si>
  <si>
    <t>670529_151/30_Němeček Václav, č.p. 7, 28912 Kostelní Lhota</t>
  </si>
  <si>
    <t>670529_151/34_Němeček Václav, č.p. 7, 28912 Kostelní Lhota</t>
  </si>
  <si>
    <t>670529_151/40_Němeček Václav, č.p. 7, 28912 Kostelní Lhota</t>
  </si>
  <si>
    <t>670529_151/68_Němeček Václav, č.p. 7, 28912 Kostelní Lhota</t>
  </si>
  <si>
    <t>670529_151/69_Němeček Václav, č.p. 7, 28912 Kostelní Lhota</t>
  </si>
  <si>
    <t>670529_1031/1_Noll Roman, Hořátevská 52, 28913 Zvěřínek</t>
  </si>
  <si>
    <t>670529_1031/2_Noll Roman, Hořátevská 52, 28913 Zvěřínek</t>
  </si>
  <si>
    <t>670529_1528/19_Noll Roman, Hořátevská 52, 28913 Zvěřínek</t>
  </si>
  <si>
    <t>670529_1528/23_Noll Roman, Hořátevská 52, 28913 Zvěřínek</t>
  </si>
  <si>
    <t>670529_1528/28_Noll Roman, Hořátevská 52, 28913 Zvěřínek</t>
  </si>
  <si>
    <t>670529_1528/39_Noll Roman, Hořátevská 52, 28913 Zvěřínek</t>
  </si>
  <si>
    <t>670529_1528/41_Noll Roman, Hořátevská 52, 28913 Zvěřínek</t>
  </si>
  <si>
    <t>670529_1528/42_Noll Roman, Hořátevská 52, 28913 Zvěřínek</t>
  </si>
  <si>
    <t>670529_1528/5_Noll Roman, Hořátevská 52, 28913 Zvěřínek</t>
  </si>
  <si>
    <t>670529_1528/6_Noll Roman, Hořátevská 52, 28913 Zvěřínek</t>
  </si>
  <si>
    <t>670529_460_Noll Roman, Hořátevská 52, 28913 Zvěřínek</t>
  </si>
  <si>
    <t>793833_203/4_Noll Roman, Hořátevská 52, 28913 Zvěřínek</t>
  </si>
  <si>
    <t>670529_151/70_Novák Jiří, č.p. 62, 28912 Kostelní Lhota</t>
  </si>
  <si>
    <t>645028_939/59_Novotný Miroslav, č.p. 229, 28913 Hořátev</t>
  </si>
  <si>
    <t>645028_1010/48_Obec Hořátev, č.p. 17, 28913 Hořátev</t>
  </si>
  <si>
    <t>645028_1030_Obec Hořátev, č.p. 17, 28913 Hořátev</t>
  </si>
  <si>
    <t>645028_1172/11_Obec Hořátev, č.p. 17, 28913 Hořátev</t>
  </si>
  <si>
    <t>645028_448_Obec Hořátev, č.p. 17, 28913 Hořátev</t>
  </si>
  <si>
    <t>645028_450_Obec Hořátev, č.p. 17, 28913 Hořátev</t>
  </si>
  <si>
    <t>645028_921_Obec Hořátev, č.p. 17, 28913 Hořátev</t>
  </si>
  <si>
    <t>645028_939/42_Obec Hořátev, č.p. 17, 28913 Hořátev</t>
  </si>
  <si>
    <t>645028_939/45_Obec Hořátev, č.p. 17, 28913 Hořátev</t>
  </si>
  <si>
    <t>645028_939/49_Obec Hořátev, č.p. 17, 28913 Hořátev</t>
  </si>
  <si>
    <t>645028_939/52_Obec Hořátev, č.p. 17, 28913 Hořátev</t>
  </si>
  <si>
    <t>645028_939/53_Obec Hořátev, č.p. 17, 28913 Hořátev</t>
  </si>
  <si>
    <t>670529_1528/16_Obec Hořátev, č.p. 17, 28913 Hořátev</t>
  </si>
  <si>
    <t>670529_120/49_Obec Kostelní Lhota, č.p. 6, 28912 Kostelní Lhota</t>
  </si>
  <si>
    <t>670529_129//1_Obec Kostelní Lhota, č.p. 6, 28912 Kostelní Lhota</t>
  </si>
  <si>
    <t>670529_141_Obec Kostelní Lhota, č.p. 6, 28912 Kostelní Lhota</t>
  </si>
  <si>
    <t>670529_1466/2/1_Obec Kostelní Lhota, č.p. 6, 28912 Kostelní Lhota</t>
  </si>
  <si>
    <t>670529_1466/4_Obec Kostelní Lhota, č.p. 6, 28912 Kostelní Lhota</t>
  </si>
  <si>
    <t>670529_151/38_Obec Kostelní Lhota, č.p. 6, 28912 Kostelní Lhota</t>
  </si>
  <si>
    <t>670529_151/88_Obec Kostelní Lhota, č.p. 6, 28912 Kostelní Lhota</t>
  </si>
  <si>
    <t>670529_1526_Obec Kostelní Lhota, č.p. 6, 28912 Kostelní Lhota</t>
  </si>
  <si>
    <t>670529_1530/3_Obec Kostelní Lhota, č.p. 6, 28912 Kostelní Lhota</t>
  </si>
  <si>
    <t>670529_461_Obec Kostelní Lhota, č.p. 6, 28912 Kostelní Lhota</t>
  </si>
  <si>
    <t>720976_1143_Obec Písková Lhota, Poděbradská 17, 29001 Písková Lhota</t>
  </si>
  <si>
    <t>720976_1250/13_Obec Písková Lhota, Poděbradská 17, 29001 Písková Lhota</t>
  </si>
  <si>
    <t>720976_1250/168_Obec Písková Lhota, Poděbradská 17, 29001 Písková Lhota</t>
  </si>
  <si>
    <t>720976_1250/170_Obec Písková Lhota, Poděbradská 17, 29001 Písková Lhota</t>
  </si>
  <si>
    <t>720976_1284/2_Obec Písková Lhota, Poděbradská 17, 29001 Písková Lhota</t>
  </si>
  <si>
    <t>720976_1298/11_Obec Písková Lhota, Poděbradská 17, 29001 Písková Lhota</t>
  </si>
  <si>
    <t>720976_1298/12_Obec Písková Lhota, Poděbradská 17, 29001 Písková Lhota</t>
  </si>
  <si>
    <t>720976_1298/9_Obec Písková Lhota, Poděbradská 17, 29001 Písková Lhota</t>
  </si>
  <si>
    <t>720976_1326_Obec Písková Lhota, Poděbradská 17, 29001 Písková Lhota</t>
  </si>
  <si>
    <t>720976_1355_Obec Písková Lhota, Poděbradská 17, 29001 Písková Lhota</t>
  </si>
  <si>
    <t>720976_1567_Obec Písková Lhota, Poděbradská 17, 29001 Písková Lhota</t>
  </si>
  <si>
    <t>720976_1582_Obec Písková Lhota, Poděbradská 17, 29001 Písková Lhota</t>
  </si>
  <si>
    <t>720976_1683_Obec Písková Lhota, Poděbradská 17, 29001 Písková Lhota</t>
  </si>
  <si>
    <t>720976_327_Obec Písková Lhota, Poděbradská 17, 29001 Písková Lhota</t>
  </si>
  <si>
    <t>720976_329_Obec Písková Lhota, Poděbradská 17, 29001 Písková Lhota</t>
  </si>
  <si>
    <t>720976_331_Obec Písková Lhota, Poděbradská 17, 29001 Písková Lhota</t>
  </si>
  <si>
    <t>786101_185/24_Obec Vrbová Lhota, Poděbradská 25, 28911 Vrbová Lhota</t>
  </si>
  <si>
    <t>786101_185/30_Obec Vrbová Lhota, Poděbradská 25, 28911 Vrbová Lhota</t>
  </si>
  <si>
    <t>786101_311/28_Obec Vrbová Lhota, Poděbradská 25, 28911 Vrbová Lhota</t>
  </si>
  <si>
    <t>786101_720/17_Obec Vrbová Lhota, Poděbradská 25, 28911 Vrbová Lhota</t>
  </si>
  <si>
    <t>670529_1251_OJGAR, s.r.o., Křížová 1018/6, 15000 Praha</t>
  </si>
  <si>
    <t>670529_122_Pekárek Aleš Ing., Na Třebešíně 2419/62, 10000 Praha</t>
  </si>
  <si>
    <t>718823_2238/120_Pešková Marie, 0, Nová Ves u Kolína Raisova</t>
  </si>
  <si>
    <t>718823_2238/129_Pešková Marie, 0, Nová Ves u Kolína Raisova</t>
  </si>
  <si>
    <t>670529_143/2/1_Píša Radek, Rozdvojená 134, 46312 Šimonovice</t>
  </si>
  <si>
    <t>670529_144//1_Píša Radek, Rozdvojená 134, 46312 Šimonovice</t>
  </si>
  <si>
    <t>670529_145//1_Píša Radek, Rozdvojená 134, 46312 Šimonovice</t>
  </si>
  <si>
    <t>670529_1034_Plaček Václav, č.p. 54, 28912 Kostelní Lhota</t>
  </si>
  <si>
    <t>670529_120/38_Plaček Václav, č.p. 54, 28912 Kostelní Lhota</t>
  </si>
  <si>
    <t>670529_151/36_Plaček Václav, č.p. 54, 28912 Kostelní Lhota</t>
  </si>
  <si>
    <t>670529_151/80_Plaček Václav, č.p. 54, 28912 Kostelní Lhota</t>
  </si>
  <si>
    <t>670529_151/81_Plaček Václav, č.p. 54, 28912 Kostelní Lhota</t>
  </si>
  <si>
    <t>670529_1052/6_Poděbradka, a.s., Nymburská 239, Velké Zboží, 29001 Poděbrady</t>
  </si>
  <si>
    <t>786101_185/8_Pojikar Pavel Bc. Mgr., Na Kovárně 110, 28911 Vrbová Lhota</t>
  </si>
  <si>
    <t>786101_720/3_Pojikar Pavel Bc. Mgr., Na Kovárně 110, 28911 Vrbová Lhota</t>
  </si>
  <si>
    <t>645028_1079/12_Pokorný Luboš Ing., Pražská 45, 29001 Poděbrady</t>
  </si>
  <si>
    <t>670529_1260_Potměšil Karel, Družstevní 437, 78813 Rapotín</t>
  </si>
  <si>
    <t>793833_161_Poupa Bohuslav, 0, 28913 Písty</t>
  </si>
  <si>
    <t>718823_2238/127_Povodí Labe, státní podnik, Víta Nejedlého 951/8, 50003 Hradec Králové</t>
  </si>
  <si>
    <t>718823_2238/3_Povodí Labe, státní podnik, Víta Nejedlého 951/8, 50003 Hradec Králové</t>
  </si>
  <si>
    <t>718823_2238/4_Povodí Labe, státní podnik, Víta Nejedlého 951/8, 50003 Hradec Králové</t>
  </si>
  <si>
    <t>645028_1195_Povodí Labe, státní podnik, Víta Nejedlého 951/8, 50003 Hradec Králové</t>
  </si>
  <si>
    <t>645028_1196_Povodí Labe, státní podnik, Víta Nejedlého 951/8, 50003 Hradec Králové</t>
  </si>
  <si>
    <t>645028_1197_Povodí Labe, státní podnik, Víta Nejedlého 951/8, 50003 Hradec Králové</t>
  </si>
  <si>
    <t>645028_1198_Povodí Labe, státní podnik, Víta Nejedlého 951/8, 50003 Hradec Králové</t>
  </si>
  <si>
    <t>645028_1199_Povodí Labe, státní podnik, Víta Nejedlého 951/8, 50003 Hradec Králové</t>
  </si>
  <si>
    <t>645028_1200_Povodí Labe, státní podnik, Víta Nejedlého 951/8, 50003 Hradec Králové</t>
  </si>
  <si>
    <t>645028_1201/1_Povodí Labe, státní podnik, Víta Nejedlého 951/8, 50003 Hradec Králové</t>
  </si>
  <si>
    <t>645028_1201/2_Povodí Labe, státní podnik, Víta Nejedlého 951/8, 50003 Hradec Králové</t>
  </si>
  <si>
    <t>645028_1201/3_Povodí Labe, státní podnik, Víta Nejedlého 951/8, 50003 Hradec Králové</t>
  </si>
  <si>
    <t>645028_1202/1_Povodí Labe, státní podnik, Víta Nejedlého 951/8, 50003 Hradec Králové</t>
  </si>
  <si>
    <t>645028_1202/2_Povodí Labe, státní podnik, Víta Nejedlého 951/8, 50003 Hradec Králové</t>
  </si>
  <si>
    <t>645028_1203/1_Povodí Labe, státní podnik, Víta Nejedlého 951/8, 50003 Hradec Králové</t>
  </si>
  <si>
    <t>645028_1203/2_Povodí Labe, státní podnik, Víta Nejedlého 951/8, 50003 Hradec Králové</t>
  </si>
  <si>
    <t>645028_1204/1_Povodí Labe, státní podnik, Víta Nejedlého 951/8, 50003 Hradec Králové</t>
  </si>
  <si>
    <t>645028_1204/2_Povodí Labe, státní podnik, Víta Nejedlého 951/8, 50003 Hradec Králové</t>
  </si>
  <si>
    <t>645028_1205_Povodí Labe, státní podnik, Víta Nejedlého 951/8, 50003 Hradec Králové</t>
  </si>
  <si>
    <t>645028_1206_Povodí Labe, státní podnik, Víta Nejedlého 951/8, 50003 Hradec Králové</t>
  </si>
  <si>
    <t>645028_1207_Povodí Labe, státní podnik, Víta Nejedlého 951/8, 50003 Hradec Králové</t>
  </si>
  <si>
    <t>645028_1208_Povodí Labe, státní podnik, Víta Nejedlého 951/8, 50003 Hradec Králové</t>
  </si>
  <si>
    <t>645028_1209_Povodí Labe, státní podnik, Víta Nejedlého 951/8, 50003 Hradec Králové</t>
  </si>
  <si>
    <t>645028_1210_Povodí Labe, státní podnik, Víta Nejedlého 951/8, 50003 Hradec Králové</t>
  </si>
  <si>
    <t>645028_1211_Povodí Labe, státní podnik, Víta Nejedlého 951/8, 50003 Hradec Králové</t>
  </si>
  <si>
    <t>645028_425_Povodí Labe, státní podnik, Víta Nejedlého 951/8, 50003 Hradec Králové</t>
  </si>
  <si>
    <t>645028_429_Povodí Labe, státní podnik, Víta Nejedlého 951/8, 50003 Hradec Králové</t>
  </si>
  <si>
    <t>645028_430_Povodí Labe, státní podnik, Víta Nejedlého 951/8, 50003 Hradec Králové</t>
  </si>
  <si>
    <t>645028_433_Povodí Labe, státní podnik, Víta Nejedlého 951/8, 50003 Hradec Králové</t>
  </si>
  <si>
    <t>645028_434_Povodí Labe, státní podnik, Víta Nejedlého 951/8, 50003 Hradec Králové</t>
  </si>
  <si>
    <t>645028_444_Povodí Labe, státní podnik, Víta Nejedlého 951/8, 50003 Hradec Králové</t>
  </si>
  <si>
    <t>645028_451_Povodí Labe, státní podnik, Víta Nejedlého 951/8, 50003 Hradec Králové</t>
  </si>
  <si>
    <t>645028_452_Povodí Labe, státní podnik, Víta Nejedlého 951/8, 50003 Hradec Králové</t>
  </si>
  <si>
    <t>645028_453_Povodí Labe, státní podnik, Víta Nejedlého 951/8, 50003 Hradec Králové</t>
  </si>
  <si>
    <t>670529_1568_Povodí Labe, státní podnik, Víta Nejedlého 951/8, 50003 Hradec Králové</t>
  </si>
  <si>
    <t>670529_1569_Povodí Labe, státní podnik, Víta Nejedlého 951/8, 50003 Hradec Králové</t>
  </si>
  <si>
    <t>670529_1570_Povodí Labe, státní podnik, Víta Nejedlého 951/8, 50003 Hradec Králové</t>
  </si>
  <si>
    <t>670529_1571_Povodí Labe, státní podnik, Víta Nejedlého 951/8, 50003 Hradec Králové</t>
  </si>
  <si>
    <t>670529_1572/1_Povodí Labe, státní podnik, Víta Nejedlého 951/8, 50003 Hradec Králové</t>
  </si>
  <si>
    <t>670529_1572/2_Povodí Labe, státní podnik, Víta Nejedlého 951/8, 50003 Hradec Králové</t>
  </si>
  <si>
    <t>670529_1572/3_Povodí Labe, státní podnik, Víta Nejedlého 951/8, 50003 Hradec Králové</t>
  </si>
  <si>
    <t>670529_1573_Povodí Labe, státní podnik, Víta Nejedlého 951/8, 50003 Hradec Králové</t>
  </si>
  <si>
    <t>670529_1574_Povodí Labe, státní podnik, Víta Nejedlého 951/8, 50003 Hradec Králové</t>
  </si>
  <si>
    <t>670529_1575_Povodí Labe, státní podnik, Víta Nejedlého 951/8, 50003 Hradec Králové</t>
  </si>
  <si>
    <t>670529_1576_Povodí Labe, státní podnik, Víta Nejedlého 951/8, 50003 Hradec Králové</t>
  </si>
  <si>
    <t>670529_1577_Povodí Labe, státní podnik, Víta Nejedlého 951/8, 50003 Hradec Králové</t>
  </si>
  <si>
    <t>670529_1578_Povodí Labe, státní podnik, Víta Nejedlého 951/8, 50003 Hradec Králové</t>
  </si>
  <si>
    <t>670529_1579_Povodí Labe, státní podnik, Víta Nejedlého 951/8, 50003 Hradec Králové</t>
  </si>
  <si>
    <t>670529_1580_Povodí Labe, státní podnik, Víta Nejedlého 951/8, 50003 Hradec Králové</t>
  </si>
  <si>
    <t>670529_1581_Povodí Labe, státní podnik, Víta Nejedlého 951/8, 50003 Hradec Králové</t>
  </si>
  <si>
    <t>670529_1582_Povodí Labe, státní podnik, Víta Nejedlého 951/8, 50003 Hradec Králové</t>
  </si>
  <si>
    <t>670529_1583_Povodí Labe, státní podnik, Víta Nejedlého 951/8, 50003 Hradec Králové</t>
  </si>
  <si>
    <t>670529_1584_Povodí Labe, státní podnik, Víta Nejedlého 951/8, 50003 Hradec Králové</t>
  </si>
  <si>
    <t>670529_1585_Povodí Labe, státní podnik, Víta Nejedlého 951/8, 50003 Hradec Králové</t>
  </si>
  <si>
    <t>670529_1586_Povodí Labe, státní podnik, Víta Nejedlého 951/8, 50003 Hradec Králové</t>
  </si>
  <si>
    <t>670529_1587_Povodí Labe, státní podnik, Víta Nejedlého 951/8, 50003 Hradec Králové</t>
  </si>
  <si>
    <t>670529_1588_Povodí Labe, státní podnik, Víta Nejedlého 951/8, 50003 Hradec Králové</t>
  </si>
  <si>
    <t>670529_1589_Povodí Labe, státní podnik, Víta Nejedlého 951/8, 50003 Hradec Králové</t>
  </si>
  <si>
    <t>670529_1590_Povodí Labe, státní podnik, Víta Nejedlého 951/8, 50003 Hradec Králové</t>
  </si>
  <si>
    <t>670529_1591_Povodí Labe, státní podnik, Víta Nejedlého 951/8, 50003 Hradec Králové</t>
  </si>
  <si>
    <t>670529_1592/1_Povodí Labe, státní podnik, Víta Nejedlého 951/8, 50003 Hradec Králové</t>
  </si>
  <si>
    <t>670529_1592/2_Povodí Labe, státní podnik, Víta Nejedlého 951/8, 50003 Hradec Králové</t>
  </si>
  <si>
    <t>670529_1593_Povodí Labe, státní podnik, Víta Nejedlého 951/8, 50003 Hradec Králové</t>
  </si>
  <si>
    <t>670529_1593/1_Povodí Labe, státní podnik, Víta Nejedlého 951/8, 50003 Hradec Králové</t>
  </si>
  <si>
    <t>670529_1593/2_Povodí Labe, státní podnik, Víta Nejedlého 951/8, 50003 Hradec Králové</t>
  </si>
  <si>
    <t>670529_1593/3_Povodí Labe, státní podnik, Víta Nejedlého 951/8, 50003 Hradec Králové</t>
  </si>
  <si>
    <t>670529_1594_Povodí Labe, státní podnik, Víta Nejedlého 951/8, 50003 Hradec Králové</t>
  </si>
  <si>
    <t>670529_1595_Povodí Labe, státní podnik, Víta Nejedlého 951/8, 50003 Hradec Králové</t>
  </si>
  <si>
    <t>670529_1596_Povodí Labe, státní podnik, Víta Nejedlého 951/8, 50003 Hradec Králové</t>
  </si>
  <si>
    <t>670529_1597_Povodí Labe, státní podnik, Víta Nejedlého 951/8, 50003 Hradec Králové</t>
  </si>
  <si>
    <t>670529_1598_Povodí Labe, státní podnik, Víta Nejedlého 951/8, 50003 Hradec Králové</t>
  </si>
  <si>
    <t>670529_1599_Povodí Labe, státní podnik, Víta Nejedlého 951/8, 50003 Hradec Králové</t>
  </si>
  <si>
    <t>670529_1600/1_Povodí Labe, státní podnik, Víta Nejedlého 951/8, 50003 Hradec Králové</t>
  </si>
  <si>
    <t>670529_1600/2_Povodí Labe, státní podnik, Víta Nejedlého 951/8, 50003 Hradec Králové</t>
  </si>
  <si>
    <t>670529_1601_Povodí Labe, státní podnik, Víta Nejedlého 951/8, 50003 Hradec Králové</t>
  </si>
  <si>
    <t>670529_1602_Povodí Labe, státní podnik, Víta Nejedlého 951/8, 50003 Hradec Králové</t>
  </si>
  <si>
    <t>670529_1603_Povodí Labe, státní podnik, Víta Nejedlého 951/8, 50003 Hradec Králové</t>
  </si>
  <si>
    <t>670529_441_Povodí Labe, státní podnik, Víta Nejedlého 951/8, 50003 Hradec Králové</t>
  </si>
  <si>
    <t>670529_442_Povodí Labe, státní podnik, Víta Nejedlého 951/8, 50003 Hradec Králové</t>
  </si>
  <si>
    <t>670529_443_Povodí Labe, státní podnik, Víta Nejedlého 951/8, 50003 Hradec Králové</t>
  </si>
  <si>
    <t>670529_444_Povodí Labe, státní podnik, Víta Nejedlého 951/8, 50003 Hradec Králové</t>
  </si>
  <si>
    <t>670529_445_Povodí Labe, státní podnik, Víta Nejedlého 951/8, 50003 Hradec Králové</t>
  </si>
  <si>
    <t>670529_446_Povodí Labe, státní podnik, Víta Nejedlého 951/8, 50003 Hradec Králové</t>
  </si>
  <si>
    <t>670529_447_Povodí Labe, státní podnik, Víta Nejedlého 951/8, 50003 Hradec Králové</t>
  </si>
  <si>
    <t>670529_448_Povodí Labe, státní podnik, Víta Nejedlého 951/8, 50003 Hradec Králové</t>
  </si>
  <si>
    <t>670529_449_Povodí Labe, státní podnik, Víta Nejedlého 951/8, 50003 Hradec Králové</t>
  </si>
  <si>
    <t>670529_450_Povodí Labe, státní podnik, Víta Nejedlého 951/8, 50003 Hradec Králové</t>
  </si>
  <si>
    <t>670529_451_Povodí Labe, státní podnik, Víta Nejedlého 951/8, 50003 Hradec Králové</t>
  </si>
  <si>
    <t>670529_452_Povodí Labe, státní podnik, Víta Nejedlého 951/8, 50003 Hradec Králové</t>
  </si>
  <si>
    <t>670529_453_Povodí Labe, státní podnik, Víta Nejedlého 951/8, 50003 Hradec Králové</t>
  </si>
  <si>
    <t>670529_454_Povodí Labe, státní podnik, Víta Nejedlého 951/8, 50003 Hradec Králové</t>
  </si>
  <si>
    <t>670529_455_Povodí Labe, státní podnik, Víta Nejedlého 951/8, 50003 Hradec Králové</t>
  </si>
  <si>
    <t>670529_456_Povodí Labe, státní podnik, Víta Nejedlého 951/8, 50003 Hradec Králové</t>
  </si>
  <si>
    <t>670529_457_Povodí Labe, státní podnik, Víta Nejedlého 951/8, 50003 Hradec Králové</t>
  </si>
  <si>
    <t>670529_458_Povodí Labe, státní podnik, Víta Nejedlého 951/8, 50003 Hradec Králové</t>
  </si>
  <si>
    <t>670529_459_Povodí Labe, státní podnik, Víta Nejedlého 951/8, 50003 Hradec Králové</t>
  </si>
  <si>
    <t>670529_462_Povodí Labe, státní podnik, Víta Nejedlého 951/8, 50003 Hradec Králové</t>
  </si>
  <si>
    <t>720976_1583_Povodí Labe, státní podnik, Víta Nejedlého 951/8, 50003 Hradec Králové</t>
  </si>
  <si>
    <t>720976_1584/1_Povodí Labe, státní podnik, Víta Nejedlého 951/8, 50003 Hradec Králové</t>
  </si>
  <si>
    <t>720976_1584/2_Povodí Labe, státní podnik, Víta Nejedlého 951/8, 50003 Hradec Králové</t>
  </si>
  <si>
    <t>720976_1584/3_Povodí Labe, státní podnik, Víta Nejedlého 951/8, 50003 Hradec Králové</t>
  </si>
  <si>
    <t>720976_1585_Povodí Labe, státní podnik, Víta Nejedlého 951/8, 50003 Hradec Králové</t>
  </si>
  <si>
    <t>720976_1586/1_Povodí Labe, státní podnik, Víta Nejedlého 951/8, 50003 Hradec Králové</t>
  </si>
  <si>
    <t>720976_1586/2_Povodí Labe, státní podnik, Víta Nejedlého 951/8, 50003 Hradec Králové</t>
  </si>
  <si>
    <t>720976_1586/3_Povodí Labe, státní podnik, Víta Nejedlého 951/8, 50003 Hradec Králové</t>
  </si>
  <si>
    <t>720976_1586/4_Povodí Labe, státní podnik, Víta Nejedlého 951/8, 50003 Hradec Králové</t>
  </si>
  <si>
    <t>720976_1586/6_Povodí Labe, státní podnik, Víta Nejedlého 951/8, 50003 Hradec Králové</t>
  </si>
  <si>
    <t>720976_1586/7_Povodí Labe, státní podnik, Víta Nejedlého 951/8, 50003 Hradec Králové</t>
  </si>
  <si>
    <t>720976_1586/8_Povodí Labe, státní podnik, Víta Nejedlého 951/8, 50003 Hradec Králové</t>
  </si>
  <si>
    <t>720976_1587_Povodí Labe, státní podnik, Víta Nejedlého 951/8, 50003 Hradec Králové</t>
  </si>
  <si>
    <t>720976_1588_Povodí Labe, státní podnik, Víta Nejedlého 951/8, 50003 Hradec Králové</t>
  </si>
  <si>
    <t>720976_1589_Povodí Labe, státní podnik, Víta Nejedlého 951/8, 50003 Hradec Králové</t>
  </si>
  <si>
    <t>720976_1590_Povodí Labe, státní podnik, Víta Nejedlého 951/8, 50003 Hradec Králové</t>
  </si>
  <si>
    <t>720976_1591_Povodí Labe, státní podnik, Víta Nejedlého 951/8, 50003 Hradec Králové</t>
  </si>
  <si>
    <t>720976_1592_Povodí Labe, státní podnik, Víta Nejedlého 951/8, 50003 Hradec Králové</t>
  </si>
  <si>
    <t>720976_1593_Povodí Labe, státní podnik, Víta Nejedlého 951/8, 50003 Hradec Králové</t>
  </si>
  <si>
    <t>720976_1594_Povodí Labe, státní podnik, Víta Nejedlého 951/8, 50003 Hradec Králové</t>
  </si>
  <si>
    <t>720976_1595_Povodí Labe, státní podnik, Víta Nejedlého 951/8, 50003 Hradec Králové</t>
  </si>
  <si>
    <t>720976_1596_Povodí Labe, státní podnik, Víta Nejedlého 951/8, 50003 Hradec Králové</t>
  </si>
  <si>
    <t>720976_1597_Povodí Labe, státní podnik, Víta Nejedlého 951/8, 50003 Hradec Králové</t>
  </si>
  <si>
    <t>720976_328_Povodí Labe, státní podnik, Víta Nejedlého 951/8, 50003 Hradec Králové</t>
  </si>
  <si>
    <t>720976_330_Povodí Labe, státní podnik, Víta Nejedlého 951/8, 50003 Hradec Králové</t>
  </si>
  <si>
    <t>720976_332_Povodí Labe, státní podnik, Víta Nejedlého 951/8, 50003 Hradec Králové</t>
  </si>
  <si>
    <t>720976_334_Povodí Labe, státní podnik, Víta Nejedlého 951/8, 50003 Hradec Králové</t>
  </si>
  <si>
    <t>720976_338_Povodí Labe, státní podnik, Víta Nejedlého 951/8, 50003 Hradec Králové</t>
  </si>
  <si>
    <t>720976_339_Povodí Labe, státní podnik, Víta Nejedlého 951/8, 50003 Hradec Králové</t>
  </si>
  <si>
    <t>720976_340_Povodí Labe, státní podnik, Víta Nejedlého 951/8, 50003 Hradec Králové</t>
  </si>
  <si>
    <t>720976_341_Povodí Labe, státní podnik, Víta Nejedlého 951/8, 50003 Hradec Králové</t>
  </si>
  <si>
    <t>786101_246/5_Povodí Labe, státní podnik, Víta Nejedlého 951/8, 50003 Hradec Králové</t>
  </si>
  <si>
    <t>786101_256_Povodí Labe, státní podnik, Víta Nejedlého 951/8, 50003 Hradec Králové</t>
  </si>
  <si>
    <t>786101_257_Povodí Labe, státní podnik, Víta Nejedlého 951/8, 50003 Hradec Králové</t>
  </si>
  <si>
    <t>786101_258/1_Povodí Labe, státní podnik, Víta Nejedlého 951/8, 50003 Hradec Králové</t>
  </si>
  <si>
    <t>786101_258/2_Povodí Labe, státní podnik, Víta Nejedlého 951/8, 50003 Hradec Králové</t>
  </si>
  <si>
    <t>786101_745/1_Povodí Labe, státní podnik, Víta Nejedlého 951/8, 50003 Hradec Králové</t>
  </si>
  <si>
    <t>786101_745/6_Povodí Labe, státní podnik, Víta Nejedlého 951/8, 50003 Hradec Králové</t>
  </si>
  <si>
    <t>786101_749/1_Povodí Labe, státní podnik, Víta Nejedlého 951/8, 50003 Hradec Králové</t>
  </si>
  <si>
    <t>786101_749/2_Povodí Labe, státní podnik, Víta Nejedlého 951/8, 50003 Hradec Králové</t>
  </si>
  <si>
    <t>786101_752_Povodí Labe, státní podnik, Víta Nejedlého 951/8, 50003 Hradec Králové</t>
  </si>
  <si>
    <t>786101_754/1_Povodí Labe, státní podnik, Víta Nejedlého 951/8, 50003 Hradec Králové</t>
  </si>
  <si>
    <t>786101_754/2_Povodí Labe, státní podnik, Víta Nejedlého 951/8, 50003 Hradec Králové</t>
  </si>
  <si>
    <t>793833_192/10_Povodí Labe, státní podnik, Víta Nejedlého 951/8, 50003 Hradec Králové</t>
  </si>
  <si>
    <t>793833_192/11_Povodí Labe, státní podnik, Víta Nejedlého 951/8, 50003 Hradec Králové</t>
  </si>
  <si>
    <t>793833_192/15_Povodí Labe, státní podnik, Víta Nejedlého 951/8, 50003 Hradec Králové</t>
  </si>
  <si>
    <t>793833_192/16_Povodí Labe, státní podnik, Víta Nejedlého 951/8, 50003 Hradec Králové</t>
  </si>
  <si>
    <t>793833_377/10_Povodí Labe, státní podnik, Víta Nejedlého 951/8, 50003 Hradec Králové</t>
  </si>
  <si>
    <t>793833_377/2_Povodí Labe, státní podnik, Víta Nejedlého 951/8, 50003 Hradec Králové</t>
  </si>
  <si>
    <t>793833_377/6_Povodí Labe, státní podnik, Víta Nejedlého 951/8, 50003 Hradec Králové</t>
  </si>
  <si>
    <t>793833_377/9_Povodí Labe, státní podnik, Víta Nejedlého 951/8, 50003 Hradec Králové</t>
  </si>
  <si>
    <t>793833_385/1_Povodí Labe, státní podnik, Víta Nejedlého 951/8, 50003 Hradec Králové</t>
  </si>
  <si>
    <t>793833_385/2_Povodí Labe, státní podnik, Víta Nejedlého 951/8, 50003 Hradec Králové</t>
  </si>
  <si>
    <t>793833_392/1_Povodí Labe, státní podnik, Víta Nejedlého 951/8, 50003 Hradec Králové</t>
  </si>
  <si>
    <t>793833_392/2_Povodí Labe, státní podnik, Víta Nejedlého 951/8, 50003 Hradec Králové</t>
  </si>
  <si>
    <t>793833_392/4_Povodí Labe, státní podnik, Víta Nejedlého 951/8, 50003 Hradec Králové</t>
  </si>
  <si>
    <t>793833_393_Povodí Labe, státní podnik, Víta Nejedlého 951/8, 50003 Hradec Králové</t>
  </si>
  <si>
    <t>670529_120/42_Prachenský Ivan Ing., Dlouhá 706/20, 11000 Praha</t>
  </si>
  <si>
    <t>670529_120/17/2_Ředitelství silnic a dálnic ČR, Na Pankráci 546/56, 14000 Praha</t>
  </si>
  <si>
    <t>670529_136//2_Ředitelství silnic a dálnic ČR, Na Pankráci 546/56, 14000 Praha</t>
  </si>
  <si>
    <t>670529_138/2/2_Ředitelství silnic a dálnic ČR, Na Pankráci 546/56, 14000 Praha</t>
  </si>
  <si>
    <t>670529_139/1/2_Ředitelství silnic a dálnic ČR, Na Pankráci 546/56, 14000 Praha</t>
  </si>
  <si>
    <t>670529_143/2/2_Ředitelství silnic a dálnic ČR, Na Pankráci 546/56, 14000 Praha</t>
  </si>
  <si>
    <t>670529_144//2_Ředitelství silnic a dálnic ČR, Na Pankráci 546/56, 14000 Praha</t>
  </si>
  <si>
    <t>670529_145//2_Ředitelství silnic a dálnic ČR, Na Pankráci 546/56, 14000 Praha</t>
  </si>
  <si>
    <t>670529_146//2_Ředitelství silnic a dálnic ČR, Na Pankráci 546/56, 14000 Praha</t>
  </si>
  <si>
    <t>670529_1466/2/2_Ředitelství silnic a dálnic ČR, Na Pankráci 546/56, 14000 Praha</t>
  </si>
  <si>
    <t>670529_148//2_Ředitelství silnic a dálnic ČR, Na Pankráci 546/56, 14000 Praha</t>
  </si>
  <si>
    <t>720976_1250/9_Řiditelství silnic a dálnic ČR, Na Pankráci 546/56, 14000 Praha</t>
  </si>
  <si>
    <t>720976_1250/93_Roudná Světlana, Polabská 21, 29001 Písková Lhota</t>
  </si>
  <si>
    <t>786101_311/27_Šafránek Pavel, Poděbradská 147, 28911 Vrbová Lhota</t>
  </si>
  <si>
    <t>720976_1250/106_Šafránková Marie, Poděbradská 9, 29001 Písková Lhota</t>
  </si>
  <si>
    <t>793833_162/2_Šafránková Marie, Poděbradská 9, 29001 Písková Lhota</t>
  </si>
  <si>
    <t>793833_192/13_Šafránková Marie, Poděbradská 9, 29001 Písková Lhota</t>
  </si>
  <si>
    <t>670529_151/67_Sedláček Pavel, Letohradská 441, 28911 Pečky</t>
  </si>
  <si>
    <t>670529_1014/1_Sitná Lenka, č.p. 169, 28925 Straky</t>
  </si>
  <si>
    <t>670529_1020_Sitná Lenka, č.p. 169, 28925 Straky</t>
  </si>
  <si>
    <t>670529_1026/5_Sitná Lenka, č.p. 169, 28925 Straky</t>
  </si>
  <si>
    <t>670529_1528/36_SJM Dědek Martin a Dědková Hana, č.p. 241, 28913 Hořátev</t>
  </si>
  <si>
    <t>720976_1262_SJM Dědek Martin a Dědková Hana, č.p. 241, 28913 Hořátev</t>
  </si>
  <si>
    <t>793833_151/2_SJM Gross Petr a Grossová Jana, Nymburská 7, 28913 Zvěřínek</t>
  </si>
  <si>
    <t>786101_242_SJM Mengr Miroslav Ing. a Mengrová Jana Ing., Jasmínová 192, 29001 Poděbrady</t>
  </si>
  <si>
    <t>670529_151/33_SJM Němeček Václav a Němečková Taťána, č.p. 7, 28912 Kostelní Lhota</t>
  </si>
  <si>
    <t>793833_205_SJM Novák Jan a Nováková Zdeňka, Hořátevská 6, 28913 Zvěřínek</t>
  </si>
  <si>
    <t>670529_1281_SJM Novák Zdeněk a Nováková Jaroslava, Hořátevská 6, 28913 Zvěřínek</t>
  </si>
  <si>
    <t>645028_1010/43_SJM Tomášek Bohumil a Tomášková Vladimíra, Za Humny 539, 25092 Šestajovice</t>
  </si>
  <si>
    <t>645028_440_SJM Tomášek Bohumil a Tomášková Vladimíra, Za Humny 539, 25092 Šestajovice</t>
  </si>
  <si>
    <t>718823_2238/106_SJM Vaníček Jiří a Vaníčková Zdenka, Jeronýmova 383, 28911 Pečky</t>
  </si>
  <si>
    <t>718823_2238/123_SJM Vaníček Jiří a Vaníčková Zdenka, Jeronýmova 383, 28911 Pečky</t>
  </si>
  <si>
    <t>645028_939/54_Škrdla Pavel, č.p. 244, 28912 Kostelní Lhota</t>
  </si>
  <si>
    <t>670529_1528/40_Škrdlová Marie, č.p. 163, 29001 Písková Lhota</t>
  </si>
  <si>
    <t>645028_939/60_Slavík Tomáš, č.p. 160, 28905 Hradčany</t>
  </si>
  <si>
    <t>786101_745/5_Souček Josef, 0, 28102 Cerhenice</t>
  </si>
  <si>
    <t>786101_185/29_Špičáková Miloslava, Jungmannova 1056, 28911 Pečky</t>
  </si>
  <si>
    <t>786101_720/21_Špičáková Miloslava, Jungmannova 1056, 28911 Pečky</t>
  </si>
  <si>
    <t>793833_192/9_Správa železniční dopravní cesty, státní or, Dlážděná 1003/7, 11000 Praha</t>
  </si>
  <si>
    <t>793833_203/5_Správa železniční dopravní cesty, státní or, Dlážděná 1003/7, 11000 Praha</t>
  </si>
  <si>
    <t>793833_382/1_Správa železniční dopravní cesty, státní or, Dlážděná 1003/7, 11000 Praha</t>
  </si>
  <si>
    <t>670529_151/83_Staněk Josef, Hořanská 137, 28911 Tatce</t>
  </si>
  <si>
    <t>670529_151/74_Staněk Otakar, č.p. 23, 28912 Kostelní Lhota</t>
  </si>
  <si>
    <t>670529_1041_Šťastná Kamila Ing., Sokolovská 371/1, 18600 Praha</t>
  </si>
  <si>
    <t>670529_1043_Šťastná Kamila Ing., Sokolovská 371/1, 18600 Praha</t>
  </si>
  <si>
    <t>670529_151/44_Šťastný Milan Ing., Italská 1256/16, 12000 Praha</t>
  </si>
  <si>
    <t>670529_151/66_Šťastný Milan Ing., Italská 1256/16, 12000 Praha</t>
  </si>
  <si>
    <t>670529_1041_Šťastný Pavel Ing., Na Špitálce 1062/28, 16000 Praha</t>
  </si>
  <si>
    <t>645028_1260_Státní pozemkový úřad, Husinecká 1024/11a, 13000 Praha</t>
  </si>
  <si>
    <t>670529_1528/22_Státní pozemkový úřad, Husinecká 1024/11a, 13000 Praha</t>
  </si>
  <si>
    <t>670529_1528/29_Státní pozemkový úřad, Husinecká 1024/11a, 13000 Praha</t>
  </si>
  <si>
    <t>720976_1250/169_Státní pozemkový úřad, Husinecká 1024/11a, 13000 Praha</t>
  </si>
  <si>
    <t>720976_1263_Státní pozemkový úřad, Husinecká 1024/11a, 13000 Praha</t>
  </si>
  <si>
    <t>720976_336_Státní pozemkový úřad, Husinecká 1024/11a, 13000 Praha</t>
  </si>
  <si>
    <t>786101_185/13_Státní pozemkový úřad, Husinecká 1024/11a, 13000 Praha</t>
  </si>
  <si>
    <t>786101_720/6_Státní pozemkový úřad, Husinecká 1024/11a, 13000 Praha</t>
  </si>
  <si>
    <t>786101_745/2_Státní pozemkový úřad, Husinecká 1024/11a, 13000 Praha</t>
  </si>
  <si>
    <t>718823_2238/112_Štella Milan Ing, Gabinova 831/14, 15200 Praha</t>
  </si>
  <si>
    <t>718823_2238/103_Štella Milan Ing., Gabinova 831/14, 15200 Praha</t>
  </si>
  <si>
    <t>670529_1528/36_Štolc Miloslav, Poděbradská 19, 29001 Písková Lhota</t>
  </si>
  <si>
    <t>720976_335_Štolc Miloslav, Poděbradská 19, 29001 Písková Lhota</t>
  </si>
  <si>
    <t>720976_337_Štolc Miloslav, Poděbradská 19, 29001 Písková Lhota</t>
  </si>
  <si>
    <t>786101_185/31_Suda Pavel, Petrovická 244/4, 10000 Praha</t>
  </si>
  <si>
    <t>786101_246/9_Suda Pavel, Petrovická 244/4, 10000 Praha</t>
  </si>
  <si>
    <t>786101_720/23_Suda Pavel, Petrovická 244/4, 10000 Praha</t>
  </si>
  <si>
    <t>718823_2238/101_Svobodová Jarmila, č.p. 35, Praha</t>
  </si>
  <si>
    <t>670529_151/89_Tomanová Irena, Tyršova 226/23, 28802 Nymburk</t>
  </si>
  <si>
    <t>670529_151/91_Tomanová Irena, Tyršova 226/23, 28802 Nymburk</t>
  </si>
  <si>
    <t>670529_151/98_Tomanová Irena, Tyršova 226/23, 28802 Nymburk</t>
  </si>
  <si>
    <t>670529_140_Úřad pro zastupování státu ve věcech majetko, Rašínovo nábřeží 390/42, 12800 Praha</t>
  </si>
  <si>
    <t>720976_1313/2_Urban Stanislav, 28. října 905, 27711 Neratovice</t>
  </si>
  <si>
    <t>670529_1528/10_Urbánek František, č.p. 27, Hořátev</t>
  </si>
  <si>
    <t>786101_185/22_Urbánek Jan Ing., Na Chmelnici 383/27, 29001 Poděbrady</t>
  </si>
  <si>
    <t>786101_185/25_Urbánek Jan Ing., Na Chmelnici 383/27, 29001 Poděbrady</t>
  </si>
  <si>
    <t>786101_234/1_Urbánek Jan Ing., Na Chmelnici 383/27, 29001 Poděbrady</t>
  </si>
  <si>
    <t>786101_234/2_Urbánek Jan Ing., Na Chmelnici 383/27, 29001 Poděbrady</t>
  </si>
  <si>
    <t>786101_311/26_Urbánek Jan Ing., Na Chmelnici 383/27, 29001 Poděbrady</t>
  </si>
  <si>
    <t>786101_720/15_Urbánek Jan Ing., Na Chmelnici 383/27, 29001 Poděbrady</t>
  </si>
  <si>
    <t>786101_720/18_Urbánek Jan Ing., Na Chmelnici 383/27, 29001 Poděbrady</t>
  </si>
  <si>
    <t>786101_745/4_Urbánek Jan Ing., Na Chmelnici 383/27, 29001 Poděbrady</t>
  </si>
  <si>
    <t>786101_185/11_Vácha Tomáš, Přítoky č.p. 30, 28401 Miskovice</t>
  </si>
  <si>
    <t>786101_185/16_Vácha Tomáš, Přítoky č.p. 30, 28401 Miskovice</t>
  </si>
  <si>
    <t>786101_311/33_Vácha Tomáš, Přítoky č.p. 30, 28401 Miskovice</t>
  </si>
  <si>
    <t>786101_720/4_Vácha Tomáš, Přítoky č.p. 30, 28401 Miskovice</t>
  </si>
  <si>
    <t>786101_720/9_Vácha Tomáš, Přítoky č.p. 30, 28401 Miskovice</t>
  </si>
  <si>
    <t>720976_1242_Vašková Iva, Jasmínová 2138, 28802 Nymburk</t>
  </si>
  <si>
    <t>718823_2238/110_Vejtruba Josef, č.p. 109, 29001 Choťánky</t>
  </si>
  <si>
    <t>718823_2238/117_Vejtruba Josef, č.p. 109, 29001 Choťánky</t>
  </si>
  <si>
    <t>793833_200_Vršecká Lenka Mgr., Jihlavská 518/56, 14000 Praha</t>
  </si>
  <si>
    <t>786101_185/15_Weiss František, č.p. 46, 28911 Milčice</t>
  </si>
  <si>
    <t>786101_185/21_Weiss František, č.p. 46, 28911 Milčice</t>
  </si>
  <si>
    <t>786101_246/12_Weiss František, č.p. 46, 28911 Milčice</t>
  </si>
  <si>
    <t>786101_311/30_Weiss František, č.p. 46, 28911 Milčice</t>
  </si>
  <si>
    <t>786101_311/32_Weiss František, č.p. 46, 28911 Milčice</t>
  </si>
  <si>
    <t>786101_311/35_Weiss František, č.p. 46, 28911 Milčice</t>
  </si>
  <si>
    <t>786101_720/14_Weiss František, č.p. 46, 28911 Milčice</t>
  </si>
  <si>
    <t>786101_720/8_Weiss František, č.p. 46, 28911 Milčice</t>
  </si>
  <si>
    <t>786101_745/3_Weiss František, č.p. 46, 28911 Milčice</t>
  </si>
  <si>
    <t>720976_1229_Záhora Dalibor, Čimická 745/3, 18200 Praha</t>
  </si>
  <si>
    <t>718823_2240/72_Zajíc Jiří Ing., č.p. 426, 28103 Radim</t>
  </si>
  <si>
    <t>645028_1010/46_Zelinka Jakub, Smetanova 234/15, 26601 Beroun</t>
  </si>
  <si>
    <t>645028_1172/12_Zelinka Jakub, Smetanova 234/15, 26601 Beroun</t>
  </si>
  <si>
    <t>645028_447_Zelinka Jakub, Smetanova 234/15, 26601 Beroun</t>
  </si>
  <si>
    <t>645028_939/35_Zelinka Jakub, Smetanova 234/15, 26601 Beroun</t>
  </si>
  <si>
    <t>645028_939/50_Zemědělská společnost Písková Lhota a.s., Poděbradská 194, 29001 Písková Lhota</t>
  </si>
  <si>
    <t>670529_1044_Zemědělská společnost Písková Lhota a.s., Poděbradská 194, 29001 Písková Lhota</t>
  </si>
  <si>
    <t>670529_120/20_Zemědělská společnost Písková Lhota a.s., Poděbradská 194, 29001 Písková Lhota</t>
  </si>
  <si>
    <t>670529_120/36_Zemědělská společnost Písková Lhota a.s., Poděbradská 194, 29001 Písková Lhota</t>
  </si>
  <si>
    <t>670529_120/37_Zemědělská společnost Písková Lhota a.s., Poděbradská 194, 29001 Písková Lhota</t>
  </si>
  <si>
    <t>670529_120/40_Zemědělská společnost Písková Lhota a.s., Poděbradská 194, 29001 Písková Lhota</t>
  </si>
  <si>
    <t>670529_120/41_Zemědělská společnost Písková Lhota a.s., Poděbradská 194, 29001 Písková Lhota</t>
  </si>
  <si>
    <t>670529_127/50_Zemědělská společnost Písková Lhota a.s., Poděbradská 194, 29001 Písková Lhota</t>
  </si>
  <si>
    <t>670529_151/59_Zemědělská společnost Písková Lhota a.s., Poděbradská 194, 29001 Písková Lhota</t>
  </si>
  <si>
    <t>670529_151/99_Zemědělská společnost Písková Lhota a.s., Poděbradská 194, 29001 Písková Lhota</t>
  </si>
  <si>
    <t>720976_1247_Zemědělská společnost Písková Lhota a.s., Poděbradská 194, 29001 Písková Lhota</t>
  </si>
  <si>
    <t>720976_1250/137_Zemědělská společnost Písková Lhota a.s., Poděbradská 194, 29001 Písková Lhota</t>
  </si>
  <si>
    <t>720976_1250/105_Zemědělská společnost Sloveč, a.s., Pražská 744, 28903 Městec Králové</t>
  </si>
  <si>
    <t>720976_1250/112_Zemědělská společnost Sloveč, a.s., Pražská 744, 28903 Městec Králové</t>
  </si>
  <si>
    <t>718823_2240/80_Žert Zdeněk, č.p. 1, 28911 Dobřichov</t>
  </si>
  <si>
    <t>793833_162/1_Zimová Taťána, Nymburská 14, 28913 Zvěřínek</t>
  </si>
  <si>
    <t>793833_192/12_Zimová Taťána, Nymburská 14, 28913 Zvěřínek</t>
  </si>
  <si>
    <t>120/17/1</t>
  </si>
  <si>
    <t>2240/92</t>
  </si>
  <si>
    <t>2240/93</t>
  </si>
  <si>
    <t>_x001F_2240/98</t>
  </si>
  <si>
    <t>139/1/1</t>
  </si>
  <si>
    <t>2240/91</t>
  </si>
  <si>
    <t>2240/97</t>
  </si>
  <si>
    <t>136//1</t>
  </si>
  <si>
    <t>143/2/1</t>
  </si>
  <si>
    <t>144//1</t>
  </si>
  <si>
    <t>145//1</t>
  </si>
  <si>
    <t>138/2/1</t>
  </si>
  <si>
    <t>146//1</t>
  </si>
  <si>
    <t>148//1</t>
  </si>
  <si>
    <t>2240/96</t>
  </si>
  <si>
    <t>2240/94</t>
  </si>
  <si>
    <t>1466/2/1</t>
  </si>
  <si>
    <t>136//2</t>
  </si>
  <si>
    <t>138/2/2</t>
  </si>
  <si>
    <t>139/1/2</t>
  </si>
  <si>
    <t>143/2/2</t>
  </si>
  <si>
    <t>144//2</t>
  </si>
  <si>
    <t>145//2</t>
  </si>
  <si>
    <t>146//2</t>
  </si>
  <si>
    <t>1466/2/2</t>
  </si>
  <si>
    <t>148//2</t>
  </si>
  <si>
    <t>Antošová Renata Bc., Sokolovská 777/27, 32300 Plzeň</t>
  </si>
  <si>
    <t>Bravencová Daniela Ing., č.p. 154, 43967 Ročov</t>
  </si>
  <si>
    <t>Caňkář Petr, č.p. 144, 28913 Hořátev</t>
  </si>
  <si>
    <t>Dobiášová Jana,  Dr. Antonína Dvořáka 1596/31, 28802 Nymburk</t>
  </si>
  <si>
    <t>Doležalová Pavlína Mgr., Plynární 1712/3, 30100 Plzeň</t>
  </si>
  <si>
    <t>Douděra Josef, č.p. 96, 28912 Kostelní Lhota</t>
  </si>
  <si>
    <t>Douděrová Vlasta, č.p. 96, 28912 Kostelní Lhota</t>
  </si>
  <si>
    <t>Hejduková Lucie, 1. Máje 77, 29001 Písková Lhota</t>
  </si>
  <si>
    <t>Hlavničková Eva, Jednostranná 840/20, 19800 Praha</t>
  </si>
  <si>
    <t>Hotovec Václav, Lhotecká 863, 28911 Pečky</t>
  </si>
  <si>
    <t>Hybler Vladimír, Větrná 2737/18, 40011 Ústí nad Labe</t>
  </si>
  <si>
    <t>Kodešová Blanka Ing., č.p. 38, 28912 Kostelní Lhota</t>
  </si>
  <si>
    <t>Krajská správa a údržba silnic Středočeského kraje, Zborovská 81/11, 15000 Praha</t>
  </si>
  <si>
    <t>OJGAR, s.r.o., Křížová 1018/6, 15000 Praha</t>
  </si>
  <si>
    <t>Píša Radek, Rozdvojená 134, 46312 Šimonovice</t>
  </si>
  <si>
    <t>Poděbradka, a.s., Nymburská 239, Velké Zboží, 29001 Poděbrady</t>
  </si>
  <si>
    <t>Řiditelství silnic a dálnic ČR, Na Pankráci 546/56, 14000 Praha</t>
  </si>
  <si>
    <t>Šafránková Marie, Poděbradská 9, 29001 Písková Lhota</t>
  </si>
  <si>
    <t>SJM Němeček Václav a Němečková Taťána, č.p. 7, 28912 Kostelní Lhota</t>
  </si>
  <si>
    <t>Škrdlová Marie, č.p. 163, 29001 Písková Lhota</t>
  </si>
  <si>
    <t>Štella Milan Ing, Gabinova 831/14, 15200 Praha</t>
  </si>
  <si>
    <t>Urban Stanislav, 28. října 905, 27711 Neratovice</t>
  </si>
  <si>
    <t>Urbánek František, č.p. 27, Hořátev</t>
  </si>
  <si>
    <t>KN</t>
  </si>
  <si>
    <t>SO0</t>
  </si>
  <si>
    <t>PARCELY</t>
  </si>
  <si>
    <t>Shape</t>
  </si>
  <si>
    <t>Leng</t>
  </si>
  <si>
    <t>Area</t>
  </si>
  <si>
    <t>MsLink</t>
  </si>
  <si>
    <t>Ora</t>
  </si>
  <si>
    <t>O</t>
  </si>
  <si>
    <t>MsCtlg</t>
  </si>
  <si>
    <t>RefName</t>
  </si>
  <si>
    <t>SLOZ</t>
  </si>
  <si>
    <t>KOD</t>
  </si>
  <si>
    <t>STANOV</t>
  </si>
  <si>
    <t>F</t>
  </si>
  <si>
    <t>adr</t>
  </si>
  <si>
    <t>rozsah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</si>
</sst>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" fontId="0" fillId="0" borderId="0" xfId="0" applyNumberFormat="1"/>
    <xf numFmtId="11" fontId="0" fillId="0" borderId="0" xfId="0" applyNumberFormat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L649"/>
  <sheetViews>
    <sheetView topLeftCell="BP613" workbookViewId="0">
      <selection activeCell="CL2" sqref="CL2:CL649"/>
    </sheetView>
  </sheetViews>
  <sheetFormatPr defaultRowHeight="15" x14ac:dyDescent="0.25"/>
  <cols>
    <col min="23" max="23" width="19" customWidth="1"/>
    <col min="37" max="37" width="15.85546875" customWidth="1"/>
    <col min="38" max="38" width="16.42578125" customWidth="1"/>
    <col min="39" max="39" width="37.28515625" bestFit="1" customWidth="1"/>
  </cols>
  <sheetData>
    <row r="1" spans="1:9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</row>
    <row r="2" spans="1:90" x14ac:dyDescent="0.25">
      <c r="A2">
        <v>106</v>
      </c>
      <c r="B2" t="s">
        <v>74</v>
      </c>
      <c r="C2">
        <v>517</v>
      </c>
      <c r="D2">
        <v>1</v>
      </c>
      <c r="E2">
        <v>455</v>
      </c>
      <c r="F2">
        <v>170</v>
      </c>
      <c r="G2">
        <v>456</v>
      </c>
      <c r="H2">
        <v>212</v>
      </c>
      <c r="I2">
        <v>1933816204</v>
      </c>
      <c r="J2">
        <v>9100301</v>
      </c>
      <c r="K2">
        <v>718823</v>
      </c>
      <c r="L2">
        <v>702.92115899999999</v>
      </c>
      <c r="M2">
        <v>1488</v>
      </c>
      <c r="N2">
        <v>212</v>
      </c>
      <c r="O2">
        <v>1933816204</v>
      </c>
      <c r="P2">
        <v>100018</v>
      </c>
      <c r="Q2">
        <v>718823</v>
      </c>
      <c r="R2" t="s">
        <v>221</v>
      </c>
      <c r="S2">
        <v>5512</v>
      </c>
      <c r="T2">
        <v>2</v>
      </c>
      <c r="U2">
        <v>0</v>
      </c>
      <c r="V2" t="s">
        <v>75</v>
      </c>
      <c r="W2" t="s">
        <v>222</v>
      </c>
      <c r="X2">
        <v>0</v>
      </c>
      <c r="Y2" t="s">
        <v>78</v>
      </c>
      <c r="Z2" t="s">
        <v>75</v>
      </c>
      <c r="AA2" t="s">
        <v>223</v>
      </c>
      <c r="AB2" t="s">
        <v>75</v>
      </c>
      <c r="AC2" t="s">
        <v>75</v>
      </c>
      <c r="AD2" t="s">
        <v>75</v>
      </c>
      <c r="AE2">
        <v>0</v>
      </c>
      <c r="AF2">
        <v>0</v>
      </c>
      <c r="AG2" t="s">
        <v>75</v>
      </c>
      <c r="AH2">
        <v>702.92115899999999</v>
      </c>
      <c r="AI2">
        <v>5512.1425499999996</v>
      </c>
      <c r="AJ2" t="s">
        <v>79</v>
      </c>
      <c r="AK2" t="s">
        <v>224</v>
      </c>
      <c r="AL2" t="s">
        <v>225</v>
      </c>
      <c r="AM2" t="s">
        <v>182</v>
      </c>
      <c r="AN2" t="s">
        <v>75</v>
      </c>
      <c r="AO2" t="s">
        <v>75</v>
      </c>
      <c r="AP2" t="s">
        <v>75</v>
      </c>
      <c r="AQ2">
        <v>0</v>
      </c>
      <c r="AR2">
        <v>0</v>
      </c>
      <c r="AS2" t="s">
        <v>75</v>
      </c>
      <c r="AT2" t="s">
        <v>75</v>
      </c>
      <c r="AU2" t="s">
        <v>75</v>
      </c>
      <c r="AV2">
        <v>0</v>
      </c>
      <c r="AW2" t="s">
        <v>75</v>
      </c>
      <c r="AX2">
        <v>0</v>
      </c>
      <c r="AY2">
        <v>0</v>
      </c>
      <c r="AZ2">
        <v>0</v>
      </c>
      <c r="BA2" t="s">
        <v>75</v>
      </c>
      <c r="BB2" t="s">
        <v>75</v>
      </c>
      <c r="BC2" t="s">
        <v>75</v>
      </c>
      <c r="BD2">
        <v>0</v>
      </c>
      <c r="BE2" t="s">
        <v>75</v>
      </c>
      <c r="BF2" t="s">
        <v>75</v>
      </c>
      <c r="BG2" t="s">
        <v>75</v>
      </c>
      <c r="BH2">
        <v>0</v>
      </c>
      <c r="BI2">
        <v>0</v>
      </c>
      <c r="BJ2">
        <v>0</v>
      </c>
      <c r="BK2" t="s">
        <v>75</v>
      </c>
      <c r="BL2" t="s">
        <v>75</v>
      </c>
      <c r="BM2">
        <v>0</v>
      </c>
      <c r="BN2" t="s">
        <v>75</v>
      </c>
      <c r="BO2" t="s">
        <v>75</v>
      </c>
      <c r="BP2" t="s">
        <v>75</v>
      </c>
      <c r="BQ2" t="s">
        <v>75</v>
      </c>
      <c r="BR2">
        <v>0</v>
      </c>
      <c r="BS2" t="s">
        <v>75</v>
      </c>
      <c r="BT2">
        <v>0</v>
      </c>
      <c r="BU2">
        <v>0</v>
      </c>
      <c r="BV2">
        <v>5512</v>
      </c>
      <c r="BX2" t="str">
        <f>AK2&amp;", "&amp;AL2&amp;", "&amp;AM2</f>
        <v>Barták Jiří Ing., L. Dostalové 773, 29001 Poděbrady</v>
      </c>
      <c r="CD2" t="str">
        <f>W2&amp;"_"&amp;AK2&amp;", "&amp;AL2&amp;", "&amp;AM2</f>
        <v>718823_2238/109_Barták Jiří Ing., L. Dostalové 773, 29001 Poděbrady</v>
      </c>
      <c r="CL2" t="str">
        <f>BV:BV&amp;", "&amp;W:W</f>
        <v>5512, 718823_2238/109</v>
      </c>
    </row>
    <row r="3" spans="1:90" x14ac:dyDescent="0.25">
      <c r="A3">
        <v>108</v>
      </c>
      <c r="B3" t="s">
        <v>74</v>
      </c>
      <c r="C3">
        <v>519</v>
      </c>
      <c r="D3">
        <v>1</v>
      </c>
      <c r="E3">
        <v>457</v>
      </c>
      <c r="F3">
        <v>170</v>
      </c>
      <c r="G3">
        <v>458</v>
      </c>
      <c r="H3">
        <v>214</v>
      </c>
      <c r="I3">
        <v>1933818204</v>
      </c>
      <c r="J3">
        <v>9100301</v>
      </c>
      <c r="K3">
        <v>718823</v>
      </c>
      <c r="L3">
        <v>699.04459999999995</v>
      </c>
      <c r="M3">
        <v>1516</v>
      </c>
      <c r="N3">
        <v>214</v>
      </c>
      <c r="O3">
        <v>1933818204</v>
      </c>
      <c r="P3">
        <v>100018</v>
      </c>
      <c r="Q3">
        <v>718823</v>
      </c>
      <c r="R3" t="s">
        <v>226</v>
      </c>
      <c r="S3">
        <v>5054</v>
      </c>
      <c r="T3">
        <v>2</v>
      </c>
      <c r="U3">
        <v>0</v>
      </c>
      <c r="V3" t="s">
        <v>75</v>
      </c>
      <c r="W3" t="s">
        <v>227</v>
      </c>
      <c r="X3">
        <v>0</v>
      </c>
      <c r="Y3" t="s">
        <v>78</v>
      </c>
      <c r="Z3" t="s">
        <v>75</v>
      </c>
      <c r="AA3" t="s">
        <v>223</v>
      </c>
      <c r="AB3" t="s">
        <v>75</v>
      </c>
      <c r="AC3" t="s">
        <v>75</v>
      </c>
      <c r="AD3" t="s">
        <v>75</v>
      </c>
      <c r="AE3">
        <v>0</v>
      </c>
      <c r="AF3">
        <v>0</v>
      </c>
      <c r="AG3" t="s">
        <v>75</v>
      </c>
      <c r="AH3">
        <v>699.04459999999995</v>
      </c>
      <c r="AI3">
        <v>5054.2523000000001</v>
      </c>
      <c r="AJ3" t="s">
        <v>79</v>
      </c>
      <c r="AK3" t="s">
        <v>224</v>
      </c>
      <c r="AL3" t="s">
        <v>225</v>
      </c>
      <c r="AM3" t="s">
        <v>182</v>
      </c>
      <c r="AN3" t="s">
        <v>75</v>
      </c>
      <c r="AO3" t="s">
        <v>75</v>
      </c>
      <c r="AP3" t="s">
        <v>75</v>
      </c>
      <c r="AQ3">
        <v>0</v>
      </c>
      <c r="AR3">
        <v>0</v>
      </c>
      <c r="AS3" t="s">
        <v>75</v>
      </c>
      <c r="AT3" t="s">
        <v>75</v>
      </c>
      <c r="AU3" t="s">
        <v>75</v>
      </c>
      <c r="AV3">
        <v>0</v>
      </c>
      <c r="AW3" t="s">
        <v>75</v>
      </c>
      <c r="AX3">
        <v>0</v>
      </c>
      <c r="AY3">
        <v>0</v>
      </c>
      <c r="AZ3">
        <v>0</v>
      </c>
      <c r="BA3" t="s">
        <v>75</v>
      </c>
      <c r="BB3" t="s">
        <v>75</v>
      </c>
      <c r="BC3" t="s">
        <v>75</v>
      </c>
      <c r="BD3">
        <v>0</v>
      </c>
      <c r="BE3" t="s">
        <v>75</v>
      </c>
      <c r="BF3" t="s">
        <v>75</v>
      </c>
      <c r="BG3" t="s">
        <v>75</v>
      </c>
      <c r="BH3">
        <v>0</v>
      </c>
      <c r="BI3">
        <v>0</v>
      </c>
      <c r="BJ3">
        <v>0</v>
      </c>
      <c r="BK3" t="s">
        <v>75</v>
      </c>
      <c r="BL3" t="s">
        <v>75</v>
      </c>
      <c r="BM3">
        <v>0</v>
      </c>
      <c r="BN3" t="s">
        <v>75</v>
      </c>
      <c r="BO3" t="s">
        <v>75</v>
      </c>
      <c r="BP3" t="s">
        <v>75</v>
      </c>
      <c r="BQ3" t="s">
        <v>75</v>
      </c>
      <c r="BR3">
        <v>0</v>
      </c>
      <c r="BS3" t="s">
        <v>75</v>
      </c>
      <c r="BT3">
        <v>0</v>
      </c>
      <c r="BU3">
        <v>0</v>
      </c>
      <c r="BV3">
        <v>5054</v>
      </c>
      <c r="BX3" t="str">
        <f t="shared" ref="BX3:BX66" si="0">AK3&amp;", "&amp;AL3&amp;", "&amp;AM3</f>
        <v>Barták Jiří Ing., L. Dostalové 773, 29001 Poděbrady</v>
      </c>
      <c r="CD3" t="str">
        <f t="shared" ref="CD3:CD66" si="1">W3&amp;"_"&amp;AK3&amp;", "&amp;AL3&amp;", "&amp;AM3</f>
        <v>718823_2238/111_Barták Jiří Ing., L. Dostalové 773, 29001 Poděbrady</v>
      </c>
      <c r="CL3" t="str">
        <f t="shared" ref="CL3:CL66" si="2">BV:BV&amp;", "&amp;W:W</f>
        <v>5054, 718823_2238/111</v>
      </c>
    </row>
    <row r="4" spans="1:90" x14ac:dyDescent="0.25">
      <c r="A4">
        <v>110</v>
      </c>
      <c r="B4" t="s">
        <v>74</v>
      </c>
      <c r="C4">
        <v>521</v>
      </c>
      <c r="D4">
        <v>1</v>
      </c>
      <c r="E4">
        <v>459</v>
      </c>
      <c r="F4">
        <v>170</v>
      </c>
      <c r="G4">
        <v>460</v>
      </c>
      <c r="H4">
        <v>216</v>
      </c>
      <c r="I4">
        <v>1933820204</v>
      </c>
      <c r="J4">
        <v>9100301</v>
      </c>
      <c r="K4">
        <v>718823</v>
      </c>
      <c r="L4">
        <v>689.90549299999998</v>
      </c>
      <c r="M4">
        <v>1493</v>
      </c>
      <c r="N4">
        <v>216</v>
      </c>
      <c r="O4">
        <v>1933820204</v>
      </c>
      <c r="P4">
        <v>100018</v>
      </c>
      <c r="Q4">
        <v>718823</v>
      </c>
      <c r="R4" t="s">
        <v>228</v>
      </c>
      <c r="S4">
        <v>2450</v>
      </c>
      <c r="T4">
        <v>2</v>
      </c>
      <c r="U4">
        <v>0</v>
      </c>
      <c r="V4" t="s">
        <v>75</v>
      </c>
      <c r="W4" t="s">
        <v>229</v>
      </c>
      <c r="X4">
        <v>0</v>
      </c>
      <c r="Y4" t="s">
        <v>78</v>
      </c>
      <c r="Z4" t="s">
        <v>75</v>
      </c>
      <c r="AA4" t="s">
        <v>223</v>
      </c>
      <c r="AB4" t="s">
        <v>75</v>
      </c>
      <c r="AC4" t="s">
        <v>75</v>
      </c>
      <c r="AD4" t="s">
        <v>75</v>
      </c>
      <c r="AE4">
        <v>0</v>
      </c>
      <c r="AF4">
        <v>0</v>
      </c>
      <c r="AG4" t="s">
        <v>75</v>
      </c>
      <c r="AH4">
        <v>689.90549299999998</v>
      </c>
      <c r="AI4">
        <v>2450.1396</v>
      </c>
      <c r="AJ4" t="s">
        <v>79</v>
      </c>
      <c r="AK4" t="s">
        <v>224</v>
      </c>
      <c r="AL4" t="s">
        <v>225</v>
      </c>
      <c r="AM4" t="s">
        <v>182</v>
      </c>
      <c r="AN4" t="s">
        <v>75</v>
      </c>
      <c r="AO4" t="s">
        <v>75</v>
      </c>
      <c r="AP4" t="s">
        <v>75</v>
      </c>
      <c r="AQ4">
        <v>0</v>
      </c>
      <c r="AR4">
        <v>0</v>
      </c>
      <c r="AS4" t="s">
        <v>75</v>
      </c>
      <c r="AT4" t="s">
        <v>75</v>
      </c>
      <c r="AU4" t="s">
        <v>75</v>
      </c>
      <c r="AV4">
        <v>0</v>
      </c>
      <c r="AW4" t="s">
        <v>75</v>
      </c>
      <c r="AX4">
        <v>0</v>
      </c>
      <c r="AY4">
        <v>0</v>
      </c>
      <c r="AZ4">
        <v>0</v>
      </c>
      <c r="BA4" t="s">
        <v>75</v>
      </c>
      <c r="BB4" t="s">
        <v>75</v>
      </c>
      <c r="BC4" t="s">
        <v>75</v>
      </c>
      <c r="BD4">
        <v>0</v>
      </c>
      <c r="BE4" t="s">
        <v>75</v>
      </c>
      <c r="BF4" t="s">
        <v>75</v>
      </c>
      <c r="BG4" t="s">
        <v>75</v>
      </c>
      <c r="BH4">
        <v>0</v>
      </c>
      <c r="BI4">
        <v>0</v>
      </c>
      <c r="BJ4">
        <v>0</v>
      </c>
      <c r="BK4" t="s">
        <v>75</v>
      </c>
      <c r="BL4" t="s">
        <v>75</v>
      </c>
      <c r="BM4">
        <v>0</v>
      </c>
      <c r="BN4" t="s">
        <v>75</v>
      </c>
      <c r="BO4" t="s">
        <v>75</v>
      </c>
      <c r="BP4" t="s">
        <v>75</v>
      </c>
      <c r="BQ4" t="s">
        <v>75</v>
      </c>
      <c r="BR4">
        <v>0</v>
      </c>
      <c r="BS4" t="s">
        <v>75</v>
      </c>
      <c r="BT4">
        <v>0</v>
      </c>
      <c r="BU4">
        <v>0</v>
      </c>
      <c r="BV4">
        <v>2450</v>
      </c>
      <c r="BX4" t="str">
        <f t="shared" si="0"/>
        <v>Barták Jiří Ing., L. Dostalové 773, 29001 Poděbrady</v>
      </c>
      <c r="CD4" t="str">
        <f t="shared" si="1"/>
        <v>718823_2238/113_Barták Jiří Ing., L. Dostalové 773, 29001 Poděbrady</v>
      </c>
      <c r="CL4" t="str">
        <f t="shared" si="2"/>
        <v>2450, 718823_2238/113</v>
      </c>
    </row>
    <row r="5" spans="1:90" x14ac:dyDescent="0.25">
      <c r="A5">
        <v>111</v>
      </c>
      <c r="B5" t="s">
        <v>74</v>
      </c>
      <c r="C5">
        <v>522</v>
      </c>
      <c r="D5">
        <v>1</v>
      </c>
      <c r="E5">
        <v>460</v>
      </c>
      <c r="F5">
        <v>170</v>
      </c>
      <c r="G5">
        <v>461</v>
      </c>
      <c r="H5">
        <v>217</v>
      </c>
      <c r="I5">
        <v>1933821204</v>
      </c>
      <c r="J5">
        <v>9100301</v>
      </c>
      <c r="K5">
        <v>718823</v>
      </c>
      <c r="L5">
        <v>707.24893299999997</v>
      </c>
      <c r="M5">
        <v>1498</v>
      </c>
      <c r="N5">
        <v>217</v>
      </c>
      <c r="O5">
        <v>1933821204</v>
      </c>
      <c r="P5">
        <v>100018</v>
      </c>
      <c r="Q5">
        <v>718823</v>
      </c>
      <c r="R5" t="s">
        <v>230</v>
      </c>
      <c r="S5">
        <v>4653</v>
      </c>
      <c r="T5">
        <v>2</v>
      </c>
      <c r="U5">
        <v>0</v>
      </c>
      <c r="V5" t="s">
        <v>75</v>
      </c>
      <c r="W5" t="s">
        <v>231</v>
      </c>
      <c r="X5">
        <v>0</v>
      </c>
      <c r="Y5" t="s">
        <v>78</v>
      </c>
      <c r="Z5" t="s">
        <v>75</v>
      </c>
      <c r="AA5" t="s">
        <v>223</v>
      </c>
      <c r="AB5" t="s">
        <v>75</v>
      </c>
      <c r="AC5" t="s">
        <v>75</v>
      </c>
      <c r="AD5" t="s">
        <v>75</v>
      </c>
      <c r="AE5">
        <v>0</v>
      </c>
      <c r="AF5">
        <v>0</v>
      </c>
      <c r="AG5" t="s">
        <v>75</v>
      </c>
      <c r="AH5">
        <v>707.24893299999997</v>
      </c>
      <c r="AI5">
        <v>4652.7464</v>
      </c>
      <c r="AJ5" t="s">
        <v>79</v>
      </c>
      <c r="AK5" t="s">
        <v>224</v>
      </c>
      <c r="AL5" t="s">
        <v>225</v>
      </c>
      <c r="AM5" t="s">
        <v>182</v>
      </c>
      <c r="AN5" t="s">
        <v>75</v>
      </c>
      <c r="AO5" t="s">
        <v>75</v>
      </c>
      <c r="AP5" t="s">
        <v>75</v>
      </c>
      <c r="AQ5">
        <v>0</v>
      </c>
      <c r="AR5">
        <v>0</v>
      </c>
      <c r="AS5" t="s">
        <v>75</v>
      </c>
      <c r="AT5" t="s">
        <v>75</v>
      </c>
      <c r="AU5" t="s">
        <v>75</v>
      </c>
      <c r="AV5">
        <v>0</v>
      </c>
      <c r="AW5" t="s">
        <v>75</v>
      </c>
      <c r="AX5">
        <v>0</v>
      </c>
      <c r="AY5">
        <v>0</v>
      </c>
      <c r="AZ5">
        <v>0</v>
      </c>
      <c r="BA5" t="s">
        <v>75</v>
      </c>
      <c r="BB5" t="s">
        <v>75</v>
      </c>
      <c r="BC5" t="s">
        <v>75</v>
      </c>
      <c r="BD5">
        <v>0</v>
      </c>
      <c r="BE5" t="s">
        <v>75</v>
      </c>
      <c r="BF5" t="s">
        <v>75</v>
      </c>
      <c r="BG5" t="s">
        <v>75</v>
      </c>
      <c r="BH5">
        <v>0</v>
      </c>
      <c r="BI5">
        <v>0</v>
      </c>
      <c r="BJ5">
        <v>0</v>
      </c>
      <c r="BK5" t="s">
        <v>75</v>
      </c>
      <c r="BL5" t="s">
        <v>75</v>
      </c>
      <c r="BM5">
        <v>0</v>
      </c>
      <c r="BN5" t="s">
        <v>75</v>
      </c>
      <c r="BO5" t="s">
        <v>75</v>
      </c>
      <c r="BP5" t="s">
        <v>75</v>
      </c>
      <c r="BQ5" t="s">
        <v>75</v>
      </c>
      <c r="BR5">
        <v>0</v>
      </c>
      <c r="BS5" t="s">
        <v>75</v>
      </c>
      <c r="BT5">
        <v>0</v>
      </c>
      <c r="BU5">
        <v>0</v>
      </c>
      <c r="BV5">
        <v>4653</v>
      </c>
      <c r="BX5" t="str">
        <f t="shared" si="0"/>
        <v>Barták Jiří Ing., L. Dostalové 773, 29001 Poděbrady</v>
      </c>
      <c r="CD5" t="str">
        <f t="shared" si="1"/>
        <v>718823_2238/114_Barták Jiří Ing., L. Dostalové 773, 29001 Poděbrady</v>
      </c>
      <c r="CL5" t="str">
        <f t="shared" si="2"/>
        <v>4653, 718823_2238/114</v>
      </c>
    </row>
    <row r="6" spans="1:90" x14ac:dyDescent="0.25">
      <c r="A6">
        <v>113</v>
      </c>
      <c r="B6" t="s">
        <v>74</v>
      </c>
      <c r="C6">
        <v>524</v>
      </c>
      <c r="D6">
        <v>1</v>
      </c>
      <c r="E6">
        <v>462</v>
      </c>
      <c r="F6">
        <v>170</v>
      </c>
      <c r="G6">
        <v>463</v>
      </c>
      <c r="H6">
        <v>219</v>
      </c>
      <c r="I6">
        <v>1933823204</v>
      </c>
      <c r="J6">
        <v>9100301</v>
      </c>
      <c r="K6">
        <v>718823</v>
      </c>
      <c r="L6">
        <v>708.02771499999994</v>
      </c>
      <c r="M6">
        <v>1507</v>
      </c>
      <c r="N6">
        <v>219</v>
      </c>
      <c r="O6">
        <v>1933823204</v>
      </c>
      <c r="P6">
        <v>100018</v>
      </c>
      <c r="Q6">
        <v>718823</v>
      </c>
      <c r="R6" t="s">
        <v>232</v>
      </c>
      <c r="S6">
        <v>5187</v>
      </c>
      <c r="T6">
        <v>2</v>
      </c>
      <c r="U6">
        <v>0</v>
      </c>
      <c r="V6" t="s">
        <v>75</v>
      </c>
      <c r="W6" t="s">
        <v>233</v>
      </c>
      <c r="X6">
        <v>0</v>
      </c>
      <c r="Y6" t="s">
        <v>78</v>
      </c>
      <c r="Z6" t="s">
        <v>75</v>
      </c>
      <c r="AA6" t="s">
        <v>223</v>
      </c>
      <c r="AB6" t="s">
        <v>75</v>
      </c>
      <c r="AC6" t="s">
        <v>75</v>
      </c>
      <c r="AD6" t="s">
        <v>75</v>
      </c>
      <c r="AE6">
        <v>0</v>
      </c>
      <c r="AF6">
        <v>0</v>
      </c>
      <c r="AG6" t="s">
        <v>75</v>
      </c>
      <c r="AH6">
        <v>708.02771499999994</v>
      </c>
      <c r="AI6">
        <v>5187.2245999999996</v>
      </c>
      <c r="AJ6" t="s">
        <v>79</v>
      </c>
      <c r="AK6" t="s">
        <v>224</v>
      </c>
      <c r="AL6" t="s">
        <v>225</v>
      </c>
      <c r="AM6" t="s">
        <v>182</v>
      </c>
      <c r="AN6" t="s">
        <v>75</v>
      </c>
      <c r="AO6" t="s">
        <v>75</v>
      </c>
      <c r="AP6" t="s">
        <v>75</v>
      </c>
      <c r="AQ6">
        <v>0</v>
      </c>
      <c r="AR6">
        <v>0</v>
      </c>
      <c r="AS6" t="s">
        <v>75</v>
      </c>
      <c r="AT6" t="s">
        <v>75</v>
      </c>
      <c r="AU6" t="s">
        <v>75</v>
      </c>
      <c r="AV6">
        <v>0</v>
      </c>
      <c r="AW6" t="s">
        <v>75</v>
      </c>
      <c r="AX6">
        <v>0</v>
      </c>
      <c r="AY6">
        <v>0</v>
      </c>
      <c r="AZ6">
        <v>0</v>
      </c>
      <c r="BA6" t="s">
        <v>75</v>
      </c>
      <c r="BB6" t="s">
        <v>75</v>
      </c>
      <c r="BC6" t="s">
        <v>75</v>
      </c>
      <c r="BD6">
        <v>0</v>
      </c>
      <c r="BE6" t="s">
        <v>75</v>
      </c>
      <c r="BF6" t="s">
        <v>75</v>
      </c>
      <c r="BG6" t="s">
        <v>75</v>
      </c>
      <c r="BH6">
        <v>0</v>
      </c>
      <c r="BI6">
        <v>0</v>
      </c>
      <c r="BJ6">
        <v>0</v>
      </c>
      <c r="BK6" t="s">
        <v>75</v>
      </c>
      <c r="BL6" t="s">
        <v>75</v>
      </c>
      <c r="BM6">
        <v>0</v>
      </c>
      <c r="BN6" t="s">
        <v>75</v>
      </c>
      <c r="BO6" t="s">
        <v>75</v>
      </c>
      <c r="BP6" t="s">
        <v>75</v>
      </c>
      <c r="BQ6" t="s">
        <v>75</v>
      </c>
      <c r="BR6">
        <v>0</v>
      </c>
      <c r="BS6" t="s">
        <v>75</v>
      </c>
      <c r="BT6">
        <v>0</v>
      </c>
      <c r="BU6">
        <v>0</v>
      </c>
      <c r="BV6">
        <v>5187</v>
      </c>
      <c r="BX6" t="str">
        <f t="shared" si="0"/>
        <v>Barták Jiří Ing., L. Dostalové 773, 29001 Poděbrady</v>
      </c>
      <c r="CD6" t="str">
        <f t="shared" si="1"/>
        <v>718823_2238/116_Barták Jiří Ing., L. Dostalové 773, 29001 Poděbrady</v>
      </c>
      <c r="CL6" t="str">
        <f t="shared" si="2"/>
        <v>5187, 718823_2238/116</v>
      </c>
    </row>
    <row r="7" spans="1:90" x14ac:dyDescent="0.25">
      <c r="A7">
        <v>116</v>
      </c>
      <c r="B7" t="s">
        <v>74</v>
      </c>
      <c r="C7">
        <v>529</v>
      </c>
      <c r="D7">
        <v>1</v>
      </c>
      <c r="E7">
        <v>467</v>
      </c>
      <c r="F7">
        <v>170</v>
      </c>
      <c r="G7">
        <v>468</v>
      </c>
      <c r="H7">
        <v>1023</v>
      </c>
      <c r="I7">
        <v>1933904204</v>
      </c>
      <c r="J7">
        <v>9100301</v>
      </c>
      <c r="K7">
        <v>718823</v>
      </c>
      <c r="L7">
        <v>571.24615500000004</v>
      </c>
      <c r="M7">
        <v>1456</v>
      </c>
      <c r="N7">
        <v>1023</v>
      </c>
      <c r="O7">
        <v>1933904204</v>
      </c>
      <c r="P7">
        <v>100018</v>
      </c>
      <c r="Q7">
        <v>718823</v>
      </c>
      <c r="R7" t="s">
        <v>234</v>
      </c>
      <c r="S7">
        <v>4643</v>
      </c>
      <c r="T7">
        <v>2</v>
      </c>
      <c r="U7">
        <v>0</v>
      </c>
      <c r="V7" t="s">
        <v>75</v>
      </c>
      <c r="W7" t="s">
        <v>235</v>
      </c>
      <c r="X7">
        <v>0</v>
      </c>
      <c r="Y7" t="s">
        <v>78</v>
      </c>
      <c r="Z7" t="s">
        <v>75</v>
      </c>
      <c r="AA7" t="s">
        <v>223</v>
      </c>
      <c r="AB7" t="s">
        <v>75</v>
      </c>
      <c r="AC7" t="s">
        <v>75</v>
      </c>
      <c r="AD7" t="s">
        <v>75</v>
      </c>
      <c r="AE7">
        <v>0</v>
      </c>
      <c r="AF7">
        <v>0</v>
      </c>
      <c r="AG7" t="s">
        <v>75</v>
      </c>
      <c r="AH7">
        <v>571.24615500000004</v>
      </c>
      <c r="AI7">
        <v>4642.5729499999998</v>
      </c>
      <c r="AJ7" t="s">
        <v>79</v>
      </c>
      <c r="AK7" t="s">
        <v>224</v>
      </c>
      <c r="AL7" t="s">
        <v>225</v>
      </c>
      <c r="AM7" t="s">
        <v>182</v>
      </c>
      <c r="AN7" t="s">
        <v>75</v>
      </c>
      <c r="AO7" t="s">
        <v>75</v>
      </c>
      <c r="AP7" t="s">
        <v>75</v>
      </c>
      <c r="AQ7">
        <v>0</v>
      </c>
      <c r="AR7">
        <v>0</v>
      </c>
      <c r="AS7" t="s">
        <v>75</v>
      </c>
      <c r="AT7" t="s">
        <v>75</v>
      </c>
      <c r="AU7" t="s">
        <v>75</v>
      </c>
      <c r="AV7">
        <v>0</v>
      </c>
      <c r="AW7" t="s">
        <v>75</v>
      </c>
      <c r="AX7">
        <v>0</v>
      </c>
      <c r="AY7">
        <v>0</v>
      </c>
      <c r="AZ7">
        <v>0</v>
      </c>
      <c r="BA7" t="s">
        <v>75</v>
      </c>
      <c r="BB7" t="s">
        <v>75</v>
      </c>
      <c r="BC7" t="s">
        <v>75</v>
      </c>
      <c r="BD7">
        <v>0</v>
      </c>
      <c r="BE7" t="s">
        <v>75</v>
      </c>
      <c r="BF7" t="s">
        <v>75</v>
      </c>
      <c r="BG7" t="s">
        <v>75</v>
      </c>
      <c r="BH7">
        <v>0</v>
      </c>
      <c r="BI7">
        <v>0</v>
      </c>
      <c r="BJ7">
        <v>0</v>
      </c>
      <c r="BK7" t="s">
        <v>75</v>
      </c>
      <c r="BL7" t="s">
        <v>75</v>
      </c>
      <c r="BM7">
        <v>0</v>
      </c>
      <c r="BN7" t="s">
        <v>75</v>
      </c>
      <c r="BO7" t="s">
        <v>75</v>
      </c>
      <c r="BP7" t="s">
        <v>75</v>
      </c>
      <c r="BQ7" t="s">
        <v>75</v>
      </c>
      <c r="BR7">
        <v>0</v>
      </c>
      <c r="BS7" t="s">
        <v>75</v>
      </c>
      <c r="BT7">
        <v>0</v>
      </c>
      <c r="BU7">
        <v>0</v>
      </c>
      <c r="BV7">
        <v>4643</v>
      </c>
      <c r="BX7" t="str">
        <f t="shared" si="0"/>
        <v>Barták Jiří Ing., L. Dostalové 773, 29001 Poděbrady</v>
      </c>
      <c r="CD7" t="str">
        <f t="shared" si="1"/>
        <v>718823_2240/71_Barták Jiří Ing., L. Dostalové 773, 29001 Poděbrady</v>
      </c>
      <c r="CL7" t="str">
        <f t="shared" si="2"/>
        <v>4643, 718823_2240/71</v>
      </c>
    </row>
    <row r="8" spans="1:90" x14ac:dyDescent="0.25">
      <c r="A8">
        <v>118</v>
      </c>
      <c r="B8" t="s">
        <v>74</v>
      </c>
      <c r="C8">
        <v>531</v>
      </c>
      <c r="D8">
        <v>1</v>
      </c>
      <c r="E8">
        <v>469</v>
      </c>
      <c r="F8">
        <v>170</v>
      </c>
      <c r="G8">
        <v>470</v>
      </c>
      <c r="H8">
        <v>1179</v>
      </c>
      <c r="I8">
        <v>1933791204</v>
      </c>
      <c r="J8">
        <v>9100301</v>
      </c>
      <c r="K8">
        <v>718823</v>
      </c>
      <c r="L8">
        <v>673.49694399999998</v>
      </c>
      <c r="M8">
        <v>1468</v>
      </c>
      <c r="N8">
        <v>1179</v>
      </c>
      <c r="O8">
        <v>1933791204</v>
      </c>
      <c r="P8">
        <v>100018</v>
      </c>
      <c r="Q8">
        <v>718823</v>
      </c>
      <c r="R8" t="s">
        <v>236</v>
      </c>
      <c r="S8">
        <v>1905</v>
      </c>
      <c r="T8">
        <v>2</v>
      </c>
      <c r="U8">
        <v>0</v>
      </c>
      <c r="V8" t="s">
        <v>75</v>
      </c>
      <c r="W8" t="s">
        <v>237</v>
      </c>
      <c r="X8">
        <v>0</v>
      </c>
      <c r="Y8" t="s">
        <v>78</v>
      </c>
      <c r="Z8" t="s">
        <v>75</v>
      </c>
      <c r="AA8" t="s">
        <v>223</v>
      </c>
      <c r="AB8" t="s">
        <v>75</v>
      </c>
      <c r="AC8" t="s">
        <v>75</v>
      </c>
      <c r="AD8" t="s">
        <v>75</v>
      </c>
      <c r="AE8">
        <v>0</v>
      </c>
      <c r="AF8">
        <v>0</v>
      </c>
      <c r="AG8" t="s">
        <v>75</v>
      </c>
      <c r="AH8">
        <v>673.49694399999998</v>
      </c>
      <c r="AI8">
        <v>1904.7346</v>
      </c>
      <c r="AJ8" t="s">
        <v>79</v>
      </c>
      <c r="AK8" t="s">
        <v>224</v>
      </c>
      <c r="AL8" t="s">
        <v>225</v>
      </c>
      <c r="AM8" t="s">
        <v>182</v>
      </c>
      <c r="AN8" t="s">
        <v>75</v>
      </c>
      <c r="AO8" t="s">
        <v>75</v>
      </c>
      <c r="AP8" t="s">
        <v>75</v>
      </c>
      <c r="AQ8">
        <v>0</v>
      </c>
      <c r="AR8">
        <v>0</v>
      </c>
      <c r="AS8" t="s">
        <v>75</v>
      </c>
      <c r="AT8" t="s">
        <v>75</v>
      </c>
      <c r="AU8" t="s">
        <v>75</v>
      </c>
      <c r="AV8">
        <v>0</v>
      </c>
      <c r="AW8" t="s">
        <v>75</v>
      </c>
      <c r="AX8">
        <v>0</v>
      </c>
      <c r="AY8">
        <v>0</v>
      </c>
      <c r="AZ8">
        <v>0</v>
      </c>
      <c r="BA8" t="s">
        <v>75</v>
      </c>
      <c r="BB8" t="s">
        <v>75</v>
      </c>
      <c r="BC8" t="s">
        <v>75</v>
      </c>
      <c r="BD8">
        <v>0</v>
      </c>
      <c r="BE8" t="s">
        <v>75</v>
      </c>
      <c r="BF8" t="s">
        <v>75</v>
      </c>
      <c r="BG8" t="s">
        <v>75</v>
      </c>
      <c r="BH8">
        <v>0</v>
      </c>
      <c r="BI8">
        <v>0</v>
      </c>
      <c r="BJ8">
        <v>0</v>
      </c>
      <c r="BK8" t="s">
        <v>75</v>
      </c>
      <c r="BL8" t="s">
        <v>75</v>
      </c>
      <c r="BM8">
        <v>0</v>
      </c>
      <c r="BN8" t="s">
        <v>75</v>
      </c>
      <c r="BO8" t="s">
        <v>75</v>
      </c>
      <c r="BP8" t="s">
        <v>75</v>
      </c>
      <c r="BQ8" t="s">
        <v>75</v>
      </c>
      <c r="BR8">
        <v>0</v>
      </c>
      <c r="BS8" t="s">
        <v>75</v>
      </c>
      <c r="BT8">
        <v>0</v>
      </c>
      <c r="BU8">
        <v>0</v>
      </c>
      <c r="BV8">
        <v>1905</v>
      </c>
      <c r="BX8" t="str">
        <f t="shared" si="0"/>
        <v>Barták Jiří Ing., L. Dostalové 773, 29001 Poděbrady</v>
      </c>
      <c r="CD8" t="str">
        <f t="shared" si="1"/>
        <v>718823_2238/84_Barták Jiří Ing., L. Dostalové 773, 29001 Poděbrady</v>
      </c>
      <c r="CL8" t="str">
        <f t="shared" si="2"/>
        <v>1905, 718823_2238/84</v>
      </c>
    </row>
    <row r="9" spans="1:90" x14ac:dyDescent="0.25">
      <c r="A9">
        <v>119</v>
      </c>
      <c r="B9" t="s">
        <v>74</v>
      </c>
      <c r="C9">
        <v>532</v>
      </c>
      <c r="D9">
        <v>1</v>
      </c>
      <c r="E9">
        <v>470</v>
      </c>
      <c r="F9">
        <v>170</v>
      </c>
      <c r="G9">
        <v>471</v>
      </c>
      <c r="H9">
        <v>1180</v>
      </c>
      <c r="I9">
        <v>1933792204</v>
      </c>
      <c r="J9">
        <v>9100301</v>
      </c>
      <c r="K9">
        <v>718823</v>
      </c>
      <c r="L9">
        <v>728.556737</v>
      </c>
      <c r="M9">
        <v>1472</v>
      </c>
      <c r="N9">
        <v>1180</v>
      </c>
      <c r="O9">
        <v>1933792204</v>
      </c>
      <c r="P9">
        <v>100018</v>
      </c>
      <c r="Q9">
        <v>718823</v>
      </c>
      <c r="R9" t="s">
        <v>238</v>
      </c>
      <c r="S9">
        <v>10832</v>
      </c>
      <c r="T9">
        <v>2</v>
      </c>
      <c r="U9">
        <v>0</v>
      </c>
      <c r="V9" t="s">
        <v>75</v>
      </c>
      <c r="W9" t="s">
        <v>239</v>
      </c>
      <c r="X9">
        <v>0</v>
      </c>
      <c r="Y9" t="s">
        <v>78</v>
      </c>
      <c r="Z9" t="s">
        <v>75</v>
      </c>
      <c r="AA9" t="s">
        <v>223</v>
      </c>
      <c r="AB9" t="s">
        <v>75</v>
      </c>
      <c r="AC9" t="s">
        <v>75</v>
      </c>
      <c r="AD9" t="s">
        <v>75</v>
      </c>
      <c r="AE9">
        <v>0</v>
      </c>
      <c r="AF9">
        <v>0</v>
      </c>
      <c r="AG9" t="s">
        <v>75</v>
      </c>
      <c r="AH9">
        <v>728.556737</v>
      </c>
      <c r="AI9">
        <v>10831.756799999999</v>
      </c>
      <c r="AJ9" t="s">
        <v>79</v>
      </c>
      <c r="AK9" t="s">
        <v>224</v>
      </c>
      <c r="AL9" t="s">
        <v>225</v>
      </c>
      <c r="AM9" t="s">
        <v>182</v>
      </c>
      <c r="AN9" t="s">
        <v>75</v>
      </c>
      <c r="AO9" t="s">
        <v>75</v>
      </c>
      <c r="AP9" t="s">
        <v>75</v>
      </c>
      <c r="AQ9">
        <v>0</v>
      </c>
      <c r="AR9">
        <v>0</v>
      </c>
      <c r="AS9" t="s">
        <v>75</v>
      </c>
      <c r="AT9" t="s">
        <v>75</v>
      </c>
      <c r="AU9" t="s">
        <v>75</v>
      </c>
      <c r="AV9">
        <v>0</v>
      </c>
      <c r="AW9" t="s">
        <v>75</v>
      </c>
      <c r="AX9">
        <v>0</v>
      </c>
      <c r="AY9">
        <v>0</v>
      </c>
      <c r="AZ9">
        <v>0</v>
      </c>
      <c r="BA9" t="s">
        <v>75</v>
      </c>
      <c r="BB9" t="s">
        <v>75</v>
      </c>
      <c r="BC9" t="s">
        <v>75</v>
      </c>
      <c r="BD9">
        <v>0</v>
      </c>
      <c r="BE9" t="s">
        <v>75</v>
      </c>
      <c r="BF9" t="s">
        <v>75</v>
      </c>
      <c r="BG9" t="s">
        <v>75</v>
      </c>
      <c r="BH9">
        <v>0</v>
      </c>
      <c r="BI9">
        <v>0</v>
      </c>
      <c r="BJ9">
        <v>0</v>
      </c>
      <c r="BK9" t="s">
        <v>75</v>
      </c>
      <c r="BL9" t="s">
        <v>75</v>
      </c>
      <c r="BM9">
        <v>0</v>
      </c>
      <c r="BN9" t="s">
        <v>75</v>
      </c>
      <c r="BO9" t="s">
        <v>75</v>
      </c>
      <c r="BP9" t="s">
        <v>75</v>
      </c>
      <c r="BQ9" t="s">
        <v>75</v>
      </c>
      <c r="BR9">
        <v>0</v>
      </c>
      <c r="BS9" t="s">
        <v>75</v>
      </c>
      <c r="BT9">
        <v>0</v>
      </c>
      <c r="BU9">
        <v>0</v>
      </c>
      <c r="BV9">
        <v>10832</v>
      </c>
      <c r="BX9" t="str">
        <f t="shared" si="0"/>
        <v>Barták Jiří Ing., L. Dostalové 773, 29001 Poděbrady</v>
      </c>
      <c r="CD9" t="str">
        <f t="shared" si="1"/>
        <v>718823_2238/85_Barták Jiří Ing., L. Dostalové 773, 29001 Poděbrady</v>
      </c>
      <c r="CL9" t="str">
        <f t="shared" si="2"/>
        <v>10832, 718823_2238/85</v>
      </c>
    </row>
    <row r="10" spans="1:90" x14ac:dyDescent="0.25">
      <c r="A10">
        <v>120</v>
      </c>
      <c r="B10" t="s">
        <v>74</v>
      </c>
      <c r="C10">
        <v>533</v>
      </c>
      <c r="D10">
        <v>1</v>
      </c>
      <c r="E10">
        <v>471</v>
      </c>
      <c r="F10">
        <v>170</v>
      </c>
      <c r="G10">
        <v>472</v>
      </c>
      <c r="H10">
        <v>1181</v>
      </c>
      <c r="I10">
        <v>1933793204</v>
      </c>
      <c r="J10">
        <v>9100301</v>
      </c>
      <c r="K10">
        <v>718823</v>
      </c>
      <c r="L10">
        <v>677.01848399999994</v>
      </c>
      <c r="M10">
        <v>1475</v>
      </c>
      <c r="N10">
        <v>1181</v>
      </c>
      <c r="O10">
        <v>1933793204</v>
      </c>
      <c r="P10">
        <v>100018</v>
      </c>
      <c r="Q10">
        <v>718823</v>
      </c>
      <c r="R10" t="s">
        <v>240</v>
      </c>
      <c r="S10">
        <v>2269</v>
      </c>
      <c r="T10">
        <v>2</v>
      </c>
      <c r="U10">
        <v>0</v>
      </c>
      <c r="V10" t="s">
        <v>75</v>
      </c>
      <c r="W10" t="s">
        <v>241</v>
      </c>
      <c r="X10">
        <v>0</v>
      </c>
      <c r="Y10" t="s">
        <v>78</v>
      </c>
      <c r="Z10" t="s">
        <v>75</v>
      </c>
      <c r="AA10" t="s">
        <v>223</v>
      </c>
      <c r="AB10" t="s">
        <v>75</v>
      </c>
      <c r="AC10" t="s">
        <v>75</v>
      </c>
      <c r="AD10" t="s">
        <v>75</v>
      </c>
      <c r="AE10">
        <v>0</v>
      </c>
      <c r="AF10">
        <v>0</v>
      </c>
      <c r="AG10" t="s">
        <v>75</v>
      </c>
      <c r="AH10">
        <v>677.01848399999994</v>
      </c>
      <c r="AI10">
        <v>2269.2249000000002</v>
      </c>
      <c r="AJ10" t="s">
        <v>79</v>
      </c>
      <c r="AK10" t="s">
        <v>224</v>
      </c>
      <c r="AL10" t="s">
        <v>225</v>
      </c>
      <c r="AM10" t="s">
        <v>182</v>
      </c>
      <c r="AN10" t="s">
        <v>75</v>
      </c>
      <c r="AO10" t="s">
        <v>75</v>
      </c>
      <c r="AP10" t="s">
        <v>75</v>
      </c>
      <c r="AQ10">
        <v>0</v>
      </c>
      <c r="AR10">
        <v>0</v>
      </c>
      <c r="AS10" t="s">
        <v>75</v>
      </c>
      <c r="AT10" t="s">
        <v>75</v>
      </c>
      <c r="AU10" t="s">
        <v>75</v>
      </c>
      <c r="AV10">
        <v>0</v>
      </c>
      <c r="AW10" t="s">
        <v>75</v>
      </c>
      <c r="AX10">
        <v>0</v>
      </c>
      <c r="AY10">
        <v>0</v>
      </c>
      <c r="AZ10">
        <v>0</v>
      </c>
      <c r="BA10" t="s">
        <v>75</v>
      </c>
      <c r="BB10" t="s">
        <v>75</v>
      </c>
      <c r="BC10" t="s">
        <v>75</v>
      </c>
      <c r="BD10">
        <v>0</v>
      </c>
      <c r="BE10" t="s">
        <v>75</v>
      </c>
      <c r="BF10" t="s">
        <v>75</v>
      </c>
      <c r="BG10" t="s">
        <v>75</v>
      </c>
      <c r="BH10">
        <v>0</v>
      </c>
      <c r="BI10">
        <v>0</v>
      </c>
      <c r="BJ10">
        <v>0</v>
      </c>
      <c r="BK10" t="s">
        <v>75</v>
      </c>
      <c r="BL10" t="s">
        <v>75</v>
      </c>
      <c r="BM10">
        <v>0</v>
      </c>
      <c r="BN10" t="s">
        <v>75</v>
      </c>
      <c r="BO10" t="s">
        <v>75</v>
      </c>
      <c r="BP10" t="s">
        <v>75</v>
      </c>
      <c r="BQ10" t="s">
        <v>75</v>
      </c>
      <c r="BR10">
        <v>0</v>
      </c>
      <c r="BS10" t="s">
        <v>75</v>
      </c>
      <c r="BT10">
        <v>0</v>
      </c>
      <c r="BU10">
        <v>0</v>
      </c>
      <c r="BV10">
        <v>2269</v>
      </c>
      <c r="BX10" t="str">
        <f t="shared" si="0"/>
        <v>Barták Jiří Ing., L. Dostalové 773, 29001 Poděbrady</v>
      </c>
      <c r="CD10" t="str">
        <f t="shared" si="1"/>
        <v>718823_2238/86_Barták Jiří Ing., L. Dostalové 773, 29001 Poděbrady</v>
      </c>
      <c r="CL10" t="str">
        <f t="shared" si="2"/>
        <v>2269, 718823_2238/86</v>
      </c>
    </row>
    <row r="11" spans="1:90" x14ac:dyDescent="0.25">
      <c r="A11">
        <v>121</v>
      </c>
      <c r="B11" t="s">
        <v>74</v>
      </c>
      <c r="C11">
        <v>534</v>
      </c>
      <c r="D11">
        <v>1</v>
      </c>
      <c r="E11">
        <v>472</v>
      </c>
      <c r="F11">
        <v>170</v>
      </c>
      <c r="G11">
        <v>473</v>
      </c>
      <c r="H11">
        <v>1184</v>
      </c>
      <c r="I11">
        <v>1933796204</v>
      </c>
      <c r="J11">
        <v>9100301</v>
      </c>
      <c r="K11">
        <v>718823</v>
      </c>
      <c r="L11">
        <v>676.95873800000004</v>
      </c>
      <c r="M11">
        <v>1479</v>
      </c>
      <c r="N11">
        <v>1184</v>
      </c>
      <c r="O11">
        <v>1933796204</v>
      </c>
      <c r="P11">
        <v>100018</v>
      </c>
      <c r="Q11">
        <v>718823</v>
      </c>
      <c r="R11" t="s">
        <v>242</v>
      </c>
      <c r="S11">
        <v>2025</v>
      </c>
      <c r="T11">
        <v>2</v>
      </c>
      <c r="U11">
        <v>0</v>
      </c>
      <c r="V11" t="s">
        <v>75</v>
      </c>
      <c r="W11" t="s">
        <v>243</v>
      </c>
      <c r="X11">
        <v>0</v>
      </c>
      <c r="Y11" t="s">
        <v>78</v>
      </c>
      <c r="Z11" t="s">
        <v>75</v>
      </c>
      <c r="AA11" t="s">
        <v>223</v>
      </c>
      <c r="AB11" t="s">
        <v>75</v>
      </c>
      <c r="AC11" t="s">
        <v>75</v>
      </c>
      <c r="AD11" t="s">
        <v>75</v>
      </c>
      <c r="AE11">
        <v>0</v>
      </c>
      <c r="AF11">
        <v>0</v>
      </c>
      <c r="AG11" t="s">
        <v>75</v>
      </c>
      <c r="AH11">
        <v>676.95873800000004</v>
      </c>
      <c r="AI11">
        <v>2025.4786999999999</v>
      </c>
      <c r="AJ11" t="s">
        <v>79</v>
      </c>
      <c r="AK11" t="s">
        <v>224</v>
      </c>
      <c r="AL11" t="s">
        <v>225</v>
      </c>
      <c r="AM11" t="s">
        <v>182</v>
      </c>
      <c r="AN11" t="s">
        <v>75</v>
      </c>
      <c r="AO11" t="s">
        <v>75</v>
      </c>
      <c r="AP11" t="s">
        <v>75</v>
      </c>
      <c r="AQ11">
        <v>0</v>
      </c>
      <c r="AR11">
        <v>0</v>
      </c>
      <c r="AS11" t="s">
        <v>75</v>
      </c>
      <c r="AT11" t="s">
        <v>75</v>
      </c>
      <c r="AU11" t="s">
        <v>75</v>
      </c>
      <c r="AV11">
        <v>0</v>
      </c>
      <c r="AW11" t="s">
        <v>75</v>
      </c>
      <c r="AX11">
        <v>0</v>
      </c>
      <c r="AY11">
        <v>0</v>
      </c>
      <c r="AZ11">
        <v>0</v>
      </c>
      <c r="BA11" t="s">
        <v>75</v>
      </c>
      <c r="BB11" t="s">
        <v>75</v>
      </c>
      <c r="BC11" t="s">
        <v>75</v>
      </c>
      <c r="BD11">
        <v>0</v>
      </c>
      <c r="BE11" t="s">
        <v>75</v>
      </c>
      <c r="BF11" t="s">
        <v>75</v>
      </c>
      <c r="BG11" t="s">
        <v>75</v>
      </c>
      <c r="BH11">
        <v>0</v>
      </c>
      <c r="BI11">
        <v>0</v>
      </c>
      <c r="BJ11">
        <v>0</v>
      </c>
      <c r="BK11" t="s">
        <v>75</v>
      </c>
      <c r="BL11" t="s">
        <v>75</v>
      </c>
      <c r="BM11">
        <v>0</v>
      </c>
      <c r="BN11" t="s">
        <v>75</v>
      </c>
      <c r="BO11" t="s">
        <v>75</v>
      </c>
      <c r="BP11" t="s">
        <v>75</v>
      </c>
      <c r="BQ11" t="s">
        <v>75</v>
      </c>
      <c r="BR11">
        <v>0</v>
      </c>
      <c r="BS11" t="s">
        <v>75</v>
      </c>
      <c r="BT11">
        <v>0</v>
      </c>
      <c r="BU11">
        <v>0</v>
      </c>
      <c r="BV11">
        <v>2025</v>
      </c>
      <c r="BX11" t="str">
        <f t="shared" si="0"/>
        <v>Barták Jiří Ing., L. Dostalové 773, 29001 Poděbrady</v>
      </c>
      <c r="CD11" t="str">
        <f t="shared" si="1"/>
        <v>718823_2238/89_Barták Jiří Ing., L. Dostalové 773, 29001 Poděbrady</v>
      </c>
      <c r="CL11" t="str">
        <f t="shared" si="2"/>
        <v>2025, 718823_2238/89</v>
      </c>
    </row>
    <row r="12" spans="1:90" x14ac:dyDescent="0.25">
      <c r="A12">
        <v>122</v>
      </c>
      <c r="B12" t="s">
        <v>74</v>
      </c>
      <c r="C12">
        <v>535</v>
      </c>
      <c r="D12">
        <v>1</v>
      </c>
      <c r="E12">
        <v>473</v>
      </c>
      <c r="F12">
        <v>170</v>
      </c>
      <c r="G12">
        <v>474</v>
      </c>
      <c r="H12">
        <v>1185</v>
      </c>
      <c r="I12">
        <v>1933797204</v>
      </c>
      <c r="J12">
        <v>9100301</v>
      </c>
      <c r="K12">
        <v>718823</v>
      </c>
      <c r="L12">
        <v>677.06774499999995</v>
      </c>
      <c r="M12">
        <v>1481</v>
      </c>
      <c r="N12">
        <v>1185</v>
      </c>
      <c r="O12">
        <v>1933797204</v>
      </c>
      <c r="P12">
        <v>100018</v>
      </c>
      <c r="Q12">
        <v>718823</v>
      </c>
      <c r="R12" t="s">
        <v>244</v>
      </c>
      <c r="S12">
        <v>2065</v>
      </c>
      <c r="T12">
        <v>2</v>
      </c>
      <c r="U12">
        <v>0</v>
      </c>
      <c r="V12" t="s">
        <v>75</v>
      </c>
      <c r="W12" t="s">
        <v>245</v>
      </c>
      <c r="X12">
        <v>0</v>
      </c>
      <c r="Y12" t="s">
        <v>78</v>
      </c>
      <c r="Z12" t="s">
        <v>75</v>
      </c>
      <c r="AA12" t="s">
        <v>223</v>
      </c>
      <c r="AB12" t="s">
        <v>75</v>
      </c>
      <c r="AC12" t="s">
        <v>75</v>
      </c>
      <c r="AD12" t="s">
        <v>75</v>
      </c>
      <c r="AE12">
        <v>0</v>
      </c>
      <c r="AF12">
        <v>0</v>
      </c>
      <c r="AG12" t="s">
        <v>75</v>
      </c>
      <c r="AH12">
        <v>677.06774499999995</v>
      </c>
      <c r="AI12">
        <v>2064.6040499999999</v>
      </c>
      <c r="AJ12" t="s">
        <v>79</v>
      </c>
      <c r="AK12" t="s">
        <v>224</v>
      </c>
      <c r="AL12" t="s">
        <v>225</v>
      </c>
      <c r="AM12" t="s">
        <v>182</v>
      </c>
      <c r="AN12" t="s">
        <v>75</v>
      </c>
      <c r="AO12" t="s">
        <v>75</v>
      </c>
      <c r="AP12" t="s">
        <v>75</v>
      </c>
      <c r="AQ12">
        <v>0</v>
      </c>
      <c r="AR12">
        <v>0</v>
      </c>
      <c r="AS12" t="s">
        <v>75</v>
      </c>
      <c r="AT12" t="s">
        <v>75</v>
      </c>
      <c r="AU12" t="s">
        <v>75</v>
      </c>
      <c r="AV12">
        <v>0</v>
      </c>
      <c r="AW12" t="s">
        <v>75</v>
      </c>
      <c r="AX12">
        <v>0</v>
      </c>
      <c r="AY12">
        <v>0</v>
      </c>
      <c r="AZ12">
        <v>0</v>
      </c>
      <c r="BA12" t="s">
        <v>75</v>
      </c>
      <c r="BB12" t="s">
        <v>75</v>
      </c>
      <c r="BC12" t="s">
        <v>75</v>
      </c>
      <c r="BD12">
        <v>0</v>
      </c>
      <c r="BE12" t="s">
        <v>75</v>
      </c>
      <c r="BF12" t="s">
        <v>75</v>
      </c>
      <c r="BG12" t="s">
        <v>75</v>
      </c>
      <c r="BH12">
        <v>0</v>
      </c>
      <c r="BI12">
        <v>0</v>
      </c>
      <c r="BJ12">
        <v>0</v>
      </c>
      <c r="BK12" t="s">
        <v>75</v>
      </c>
      <c r="BL12" t="s">
        <v>75</v>
      </c>
      <c r="BM12">
        <v>0</v>
      </c>
      <c r="BN12" t="s">
        <v>75</v>
      </c>
      <c r="BO12" t="s">
        <v>75</v>
      </c>
      <c r="BP12" t="s">
        <v>75</v>
      </c>
      <c r="BQ12" t="s">
        <v>75</v>
      </c>
      <c r="BR12">
        <v>0</v>
      </c>
      <c r="BS12" t="s">
        <v>75</v>
      </c>
      <c r="BT12">
        <v>0</v>
      </c>
      <c r="BU12">
        <v>0</v>
      </c>
      <c r="BV12">
        <v>2065</v>
      </c>
      <c r="BX12" t="str">
        <f t="shared" si="0"/>
        <v>Barták Jiří Ing., L. Dostalové 773, 29001 Poděbrady</v>
      </c>
      <c r="CD12" t="str">
        <f t="shared" si="1"/>
        <v>718823_2238/90_Barták Jiří Ing., L. Dostalové 773, 29001 Poděbrady</v>
      </c>
      <c r="CL12" t="str">
        <f t="shared" si="2"/>
        <v>2065, 718823_2238/90</v>
      </c>
    </row>
    <row r="13" spans="1:90" x14ac:dyDescent="0.25">
      <c r="A13">
        <v>123</v>
      </c>
      <c r="B13" t="s">
        <v>74</v>
      </c>
      <c r="C13">
        <v>536</v>
      </c>
      <c r="D13">
        <v>1</v>
      </c>
      <c r="E13">
        <v>474</v>
      </c>
      <c r="F13">
        <v>170</v>
      </c>
      <c r="G13">
        <v>475</v>
      </c>
      <c r="H13">
        <v>1255</v>
      </c>
      <c r="I13">
        <v>1933907204</v>
      </c>
      <c r="J13">
        <v>9100301</v>
      </c>
      <c r="K13">
        <v>718823</v>
      </c>
      <c r="L13">
        <v>607.83966499999997</v>
      </c>
      <c r="M13">
        <v>1451</v>
      </c>
      <c r="N13">
        <v>1255</v>
      </c>
      <c r="O13">
        <v>1933907204</v>
      </c>
      <c r="P13">
        <v>100018</v>
      </c>
      <c r="Q13">
        <v>718823</v>
      </c>
      <c r="R13" t="s">
        <v>246</v>
      </c>
      <c r="S13">
        <v>5733</v>
      </c>
      <c r="T13">
        <v>2</v>
      </c>
      <c r="U13">
        <v>0</v>
      </c>
      <c r="V13" t="s">
        <v>75</v>
      </c>
      <c r="W13" t="s">
        <v>247</v>
      </c>
      <c r="X13">
        <v>0</v>
      </c>
      <c r="Y13" t="s">
        <v>78</v>
      </c>
      <c r="Z13" t="s">
        <v>75</v>
      </c>
      <c r="AA13" t="s">
        <v>223</v>
      </c>
      <c r="AB13" t="s">
        <v>75</v>
      </c>
      <c r="AC13" t="s">
        <v>75</v>
      </c>
      <c r="AD13" t="s">
        <v>75</v>
      </c>
      <c r="AE13">
        <v>0</v>
      </c>
      <c r="AF13">
        <v>0</v>
      </c>
      <c r="AG13" t="s">
        <v>75</v>
      </c>
      <c r="AH13">
        <v>607.83966499999997</v>
      </c>
      <c r="AI13">
        <v>5733.2276499999998</v>
      </c>
      <c r="AJ13" t="s">
        <v>79</v>
      </c>
      <c r="AK13" t="s">
        <v>224</v>
      </c>
      <c r="AL13" t="s">
        <v>225</v>
      </c>
      <c r="AM13" t="s">
        <v>182</v>
      </c>
      <c r="AN13" t="s">
        <v>75</v>
      </c>
      <c r="AO13" t="s">
        <v>75</v>
      </c>
      <c r="AP13" t="s">
        <v>75</v>
      </c>
      <c r="AQ13">
        <v>0</v>
      </c>
      <c r="AR13">
        <v>0</v>
      </c>
      <c r="AS13" t="s">
        <v>75</v>
      </c>
      <c r="AT13" t="s">
        <v>75</v>
      </c>
      <c r="AU13" t="s">
        <v>75</v>
      </c>
      <c r="AV13">
        <v>0</v>
      </c>
      <c r="AW13" t="s">
        <v>75</v>
      </c>
      <c r="AX13">
        <v>0</v>
      </c>
      <c r="AY13">
        <v>0</v>
      </c>
      <c r="AZ13">
        <v>0</v>
      </c>
      <c r="BA13" t="s">
        <v>75</v>
      </c>
      <c r="BB13" t="s">
        <v>75</v>
      </c>
      <c r="BC13" t="s">
        <v>75</v>
      </c>
      <c r="BD13">
        <v>0</v>
      </c>
      <c r="BE13" t="s">
        <v>75</v>
      </c>
      <c r="BF13" t="s">
        <v>75</v>
      </c>
      <c r="BG13" t="s">
        <v>75</v>
      </c>
      <c r="BH13">
        <v>0</v>
      </c>
      <c r="BI13">
        <v>0</v>
      </c>
      <c r="BJ13">
        <v>0</v>
      </c>
      <c r="BK13" t="s">
        <v>75</v>
      </c>
      <c r="BL13" t="s">
        <v>75</v>
      </c>
      <c r="BM13">
        <v>0</v>
      </c>
      <c r="BN13" t="s">
        <v>75</v>
      </c>
      <c r="BO13" t="s">
        <v>75</v>
      </c>
      <c r="BP13" t="s">
        <v>75</v>
      </c>
      <c r="BQ13" t="s">
        <v>75</v>
      </c>
      <c r="BR13">
        <v>0</v>
      </c>
      <c r="BS13" t="s">
        <v>75</v>
      </c>
      <c r="BT13">
        <v>0</v>
      </c>
      <c r="BU13">
        <v>0</v>
      </c>
      <c r="BV13">
        <v>5733</v>
      </c>
      <c r="BX13" t="str">
        <f t="shared" si="0"/>
        <v>Barták Jiří Ing., L. Dostalové 773, 29001 Poděbrady</v>
      </c>
      <c r="CD13" t="str">
        <f t="shared" si="1"/>
        <v>718823_2240/74_Barták Jiří Ing., L. Dostalové 773, 29001 Poděbrady</v>
      </c>
      <c r="CL13" t="str">
        <f t="shared" si="2"/>
        <v>5733, 718823_2240/74</v>
      </c>
    </row>
    <row r="14" spans="1:90" x14ac:dyDescent="0.25">
      <c r="A14">
        <v>124</v>
      </c>
      <c r="B14" t="s">
        <v>74</v>
      </c>
      <c r="C14">
        <v>537</v>
      </c>
      <c r="D14">
        <v>1</v>
      </c>
      <c r="E14">
        <v>475</v>
      </c>
      <c r="F14">
        <v>170</v>
      </c>
      <c r="G14">
        <v>476</v>
      </c>
      <c r="H14">
        <v>1256</v>
      </c>
      <c r="I14">
        <v>1933908204</v>
      </c>
      <c r="J14">
        <v>9100301</v>
      </c>
      <c r="K14">
        <v>718823</v>
      </c>
      <c r="L14">
        <v>1329.936438</v>
      </c>
      <c r="M14">
        <v>1428</v>
      </c>
      <c r="N14">
        <v>1256</v>
      </c>
      <c r="O14">
        <v>1933908204</v>
      </c>
      <c r="P14">
        <v>100018</v>
      </c>
      <c r="Q14">
        <v>718823</v>
      </c>
      <c r="R14" t="s">
        <v>248</v>
      </c>
      <c r="S14">
        <v>52314</v>
      </c>
      <c r="T14">
        <v>2</v>
      </c>
      <c r="U14">
        <v>0</v>
      </c>
      <c r="V14" t="s">
        <v>75</v>
      </c>
      <c r="W14" t="s">
        <v>249</v>
      </c>
      <c r="X14">
        <v>0</v>
      </c>
      <c r="Y14" t="s">
        <v>78</v>
      </c>
      <c r="Z14" t="s">
        <v>75</v>
      </c>
      <c r="AA14" t="s">
        <v>223</v>
      </c>
      <c r="AB14" t="s">
        <v>75</v>
      </c>
      <c r="AC14" t="s">
        <v>75</v>
      </c>
      <c r="AD14" t="s">
        <v>75</v>
      </c>
      <c r="AE14">
        <v>0</v>
      </c>
      <c r="AF14">
        <v>0</v>
      </c>
      <c r="AG14" t="s">
        <v>75</v>
      </c>
      <c r="AH14">
        <v>1329.936438</v>
      </c>
      <c r="AI14">
        <v>52314.216099999998</v>
      </c>
      <c r="AJ14" t="s">
        <v>79</v>
      </c>
      <c r="AK14" t="s">
        <v>224</v>
      </c>
      <c r="AL14" t="s">
        <v>225</v>
      </c>
      <c r="AM14" t="s">
        <v>182</v>
      </c>
      <c r="AN14" t="s">
        <v>75</v>
      </c>
      <c r="AO14" t="s">
        <v>75</v>
      </c>
      <c r="AP14" t="s">
        <v>75</v>
      </c>
      <c r="AQ14">
        <v>0</v>
      </c>
      <c r="AR14">
        <v>0</v>
      </c>
      <c r="AS14" t="s">
        <v>75</v>
      </c>
      <c r="AT14" t="s">
        <v>75</v>
      </c>
      <c r="AU14" t="s">
        <v>75</v>
      </c>
      <c r="AV14">
        <v>0</v>
      </c>
      <c r="AW14" t="s">
        <v>75</v>
      </c>
      <c r="AX14">
        <v>0</v>
      </c>
      <c r="AY14">
        <v>0</v>
      </c>
      <c r="AZ14">
        <v>0</v>
      </c>
      <c r="BA14" t="s">
        <v>75</v>
      </c>
      <c r="BB14" t="s">
        <v>75</v>
      </c>
      <c r="BC14" t="s">
        <v>75</v>
      </c>
      <c r="BD14">
        <v>0</v>
      </c>
      <c r="BE14" t="s">
        <v>75</v>
      </c>
      <c r="BF14" t="s">
        <v>75</v>
      </c>
      <c r="BG14" t="s">
        <v>75</v>
      </c>
      <c r="BH14">
        <v>0</v>
      </c>
      <c r="BI14">
        <v>0</v>
      </c>
      <c r="BJ14">
        <v>0</v>
      </c>
      <c r="BK14" t="s">
        <v>75</v>
      </c>
      <c r="BL14" t="s">
        <v>75</v>
      </c>
      <c r="BM14">
        <v>0</v>
      </c>
      <c r="BN14" t="s">
        <v>75</v>
      </c>
      <c r="BO14" t="s">
        <v>75</v>
      </c>
      <c r="BP14" t="s">
        <v>75</v>
      </c>
      <c r="BQ14" t="s">
        <v>75</v>
      </c>
      <c r="BR14">
        <v>0</v>
      </c>
      <c r="BS14" t="s">
        <v>75</v>
      </c>
      <c r="BT14">
        <v>0</v>
      </c>
      <c r="BU14">
        <v>0</v>
      </c>
      <c r="BV14">
        <v>52314</v>
      </c>
      <c r="BX14" t="str">
        <f t="shared" si="0"/>
        <v>Barták Jiří Ing., L. Dostalové 773, 29001 Poděbrady</v>
      </c>
      <c r="CD14" t="str">
        <f t="shared" si="1"/>
        <v>718823_2240/75_Barták Jiří Ing., L. Dostalové 773, 29001 Poděbrady</v>
      </c>
      <c r="CL14" t="str">
        <f t="shared" si="2"/>
        <v>52314, 718823_2240/75</v>
      </c>
    </row>
    <row r="15" spans="1:90" x14ac:dyDescent="0.25">
      <c r="A15">
        <v>127</v>
      </c>
      <c r="B15" t="s">
        <v>74</v>
      </c>
      <c r="C15">
        <v>543</v>
      </c>
      <c r="D15">
        <v>1</v>
      </c>
      <c r="E15">
        <v>481</v>
      </c>
      <c r="F15">
        <v>170</v>
      </c>
      <c r="G15">
        <v>482</v>
      </c>
      <c r="H15">
        <v>1427</v>
      </c>
      <c r="I15">
        <v>1933799204</v>
      </c>
      <c r="J15">
        <v>9100301</v>
      </c>
      <c r="K15">
        <v>718823</v>
      </c>
      <c r="L15">
        <v>690.15232100000003</v>
      </c>
      <c r="M15">
        <v>1466</v>
      </c>
      <c r="N15">
        <v>1427</v>
      </c>
      <c r="O15">
        <v>1933799204</v>
      </c>
      <c r="P15">
        <v>100018</v>
      </c>
      <c r="Q15">
        <v>718823</v>
      </c>
      <c r="R15" t="s">
        <v>250</v>
      </c>
      <c r="S15">
        <v>4389</v>
      </c>
      <c r="T15">
        <v>2</v>
      </c>
      <c r="U15">
        <v>0</v>
      </c>
      <c r="V15" t="s">
        <v>75</v>
      </c>
      <c r="W15" t="s">
        <v>251</v>
      </c>
      <c r="X15">
        <v>0</v>
      </c>
      <c r="Y15" t="s">
        <v>78</v>
      </c>
      <c r="Z15" t="s">
        <v>75</v>
      </c>
      <c r="AA15" t="s">
        <v>223</v>
      </c>
      <c r="AB15" t="s">
        <v>75</v>
      </c>
      <c r="AC15" t="s">
        <v>75</v>
      </c>
      <c r="AD15" t="s">
        <v>75</v>
      </c>
      <c r="AE15">
        <v>0</v>
      </c>
      <c r="AF15">
        <v>0</v>
      </c>
      <c r="AG15" t="s">
        <v>75</v>
      </c>
      <c r="AH15">
        <v>690.15232100000003</v>
      </c>
      <c r="AI15">
        <v>4388.7120500000001</v>
      </c>
      <c r="AJ15" t="s">
        <v>79</v>
      </c>
      <c r="AK15" t="s">
        <v>224</v>
      </c>
      <c r="AL15" t="s">
        <v>225</v>
      </c>
      <c r="AM15" t="s">
        <v>182</v>
      </c>
      <c r="AN15" t="s">
        <v>75</v>
      </c>
      <c r="AO15" t="s">
        <v>75</v>
      </c>
      <c r="AP15" t="s">
        <v>75</v>
      </c>
      <c r="AQ15">
        <v>0</v>
      </c>
      <c r="AR15">
        <v>0</v>
      </c>
      <c r="AS15" t="s">
        <v>75</v>
      </c>
      <c r="AT15" t="s">
        <v>75</v>
      </c>
      <c r="AU15" t="s">
        <v>75</v>
      </c>
      <c r="AV15">
        <v>0</v>
      </c>
      <c r="AW15" t="s">
        <v>75</v>
      </c>
      <c r="AX15">
        <v>0</v>
      </c>
      <c r="AY15">
        <v>0</v>
      </c>
      <c r="AZ15">
        <v>0</v>
      </c>
      <c r="BA15" t="s">
        <v>75</v>
      </c>
      <c r="BB15" t="s">
        <v>75</v>
      </c>
      <c r="BC15" t="s">
        <v>75</v>
      </c>
      <c r="BD15">
        <v>0</v>
      </c>
      <c r="BE15" t="s">
        <v>75</v>
      </c>
      <c r="BF15" t="s">
        <v>75</v>
      </c>
      <c r="BG15" t="s">
        <v>75</v>
      </c>
      <c r="BH15">
        <v>0</v>
      </c>
      <c r="BI15">
        <v>0</v>
      </c>
      <c r="BJ15">
        <v>0</v>
      </c>
      <c r="BK15" t="s">
        <v>75</v>
      </c>
      <c r="BL15" t="s">
        <v>75</v>
      </c>
      <c r="BM15">
        <v>0</v>
      </c>
      <c r="BN15" t="s">
        <v>75</v>
      </c>
      <c r="BO15" t="s">
        <v>75</v>
      </c>
      <c r="BP15" t="s">
        <v>75</v>
      </c>
      <c r="BQ15" t="s">
        <v>75</v>
      </c>
      <c r="BR15">
        <v>0</v>
      </c>
      <c r="BS15" t="s">
        <v>75</v>
      </c>
      <c r="BT15">
        <v>0</v>
      </c>
      <c r="BU15">
        <v>0</v>
      </c>
      <c r="BV15">
        <v>4389</v>
      </c>
      <c r="BX15" t="str">
        <f t="shared" si="0"/>
        <v>Barták Jiří Ing., L. Dostalové 773, 29001 Poděbrady</v>
      </c>
      <c r="CD15" t="str">
        <f t="shared" si="1"/>
        <v>718823_2238/92_Barták Jiří Ing., L. Dostalové 773, 29001 Poděbrady</v>
      </c>
      <c r="CL15" t="str">
        <f t="shared" si="2"/>
        <v>4389, 718823_2238/92</v>
      </c>
    </row>
    <row r="16" spans="1:90" x14ac:dyDescent="0.25">
      <c r="A16">
        <v>128</v>
      </c>
      <c r="B16" t="s">
        <v>74</v>
      </c>
      <c r="C16">
        <v>544</v>
      </c>
      <c r="D16">
        <v>1</v>
      </c>
      <c r="E16">
        <v>482</v>
      </c>
      <c r="F16">
        <v>170</v>
      </c>
      <c r="G16">
        <v>483</v>
      </c>
      <c r="H16">
        <v>1428</v>
      </c>
      <c r="I16">
        <v>1933800204</v>
      </c>
      <c r="J16">
        <v>9100301</v>
      </c>
      <c r="K16">
        <v>718823</v>
      </c>
      <c r="L16">
        <v>674.946189</v>
      </c>
      <c r="M16">
        <v>1467</v>
      </c>
      <c r="N16">
        <v>1428</v>
      </c>
      <c r="O16">
        <v>1933800204</v>
      </c>
      <c r="P16">
        <v>100018</v>
      </c>
      <c r="Q16">
        <v>718823</v>
      </c>
      <c r="R16" t="s">
        <v>252</v>
      </c>
      <c r="S16">
        <v>2169</v>
      </c>
      <c r="T16">
        <v>2</v>
      </c>
      <c r="U16">
        <v>0</v>
      </c>
      <c r="V16" t="s">
        <v>75</v>
      </c>
      <c r="W16" t="s">
        <v>253</v>
      </c>
      <c r="X16">
        <v>0</v>
      </c>
      <c r="Y16" t="s">
        <v>78</v>
      </c>
      <c r="Z16" t="s">
        <v>75</v>
      </c>
      <c r="AA16" t="s">
        <v>223</v>
      </c>
      <c r="AB16" t="s">
        <v>75</v>
      </c>
      <c r="AC16" t="s">
        <v>75</v>
      </c>
      <c r="AD16" t="s">
        <v>75</v>
      </c>
      <c r="AE16">
        <v>0</v>
      </c>
      <c r="AF16">
        <v>0</v>
      </c>
      <c r="AG16" t="s">
        <v>75</v>
      </c>
      <c r="AH16">
        <v>674.946189</v>
      </c>
      <c r="AI16">
        <v>2169.1370999999999</v>
      </c>
      <c r="AJ16" t="s">
        <v>79</v>
      </c>
      <c r="AK16" t="s">
        <v>224</v>
      </c>
      <c r="AL16" t="s">
        <v>225</v>
      </c>
      <c r="AM16" t="s">
        <v>182</v>
      </c>
      <c r="AN16" t="s">
        <v>75</v>
      </c>
      <c r="AO16" t="s">
        <v>75</v>
      </c>
      <c r="AP16" t="s">
        <v>75</v>
      </c>
      <c r="AQ16">
        <v>0</v>
      </c>
      <c r="AR16">
        <v>0</v>
      </c>
      <c r="AS16" t="s">
        <v>75</v>
      </c>
      <c r="AT16" t="s">
        <v>75</v>
      </c>
      <c r="AU16" t="s">
        <v>75</v>
      </c>
      <c r="AV16">
        <v>0</v>
      </c>
      <c r="AW16" t="s">
        <v>75</v>
      </c>
      <c r="AX16">
        <v>0</v>
      </c>
      <c r="AY16">
        <v>0</v>
      </c>
      <c r="AZ16">
        <v>0</v>
      </c>
      <c r="BA16" t="s">
        <v>75</v>
      </c>
      <c r="BB16" t="s">
        <v>75</v>
      </c>
      <c r="BC16" t="s">
        <v>75</v>
      </c>
      <c r="BD16">
        <v>0</v>
      </c>
      <c r="BE16" t="s">
        <v>75</v>
      </c>
      <c r="BF16" t="s">
        <v>75</v>
      </c>
      <c r="BG16" t="s">
        <v>75</v>
      </c>
      <c r="BH16">
        <v>0</v>
      </c>
      <c r="BI16">
        <v>0</v>
      </c>
      <c r="BJ16">
        <v>0</v>
      </c>
      <c r="BK16" t="s">
        <v>75</v>
      </c>
      <c r="BL16" t="s">
        <v>75</v>
      </c>
      <c r="BM16">
        <v>0</v>
      </c>
      <c r="BN16" t="s">
        <v>75</v>
      </c>
      <c r="BO16" t="s">
        <v>75</v>
      </c>
      <c r="BP16" t="s">
        <v>75</v>
      </c>
      <c r="BQ16" t="s">
        <v>75</v>
      </c>
      <c r="BR16">
        <v>0</v>
      </c>
      <c r="BS16" t="s">
        <v>75</v>
      </c>
      <c r="BT16">
        <v>0</v>
      </c>
      <c r="BU16">
        <v>0</v>
      </c>
      <c r="BV16">
        <v>2169</v>
      </c>
      <c r="BX16" t="str">
        <f t="shared" si="0"/>
        <v>Barták Jiří Ing., L. Dostalové 773, 29001 Poděbrady</v>
      </c>
      <c r="CD16" t="str">
        <f t="shared" si="1"/>
        <v>718823_2238/93_Barták Jiří Ing., L. Dostalové 773, 29001 Poděbrady</v>
      </c>
      <c r="CL16" t="str">
        <f t="shared" si="2"/>
        <v>2169, 718823_2238/93</v>
      </c>
    </row>
    <row r="17" spans="1:90" x14ac:dyDescent="0.25">
      <c r="A17">
        <v>132</v>
      </c>
      <c r="B17" t="s">
        <v>74</v>
      </c>
      <c r="C17">
        <v>548</v>
      </c>
      <c r="D17">
        <v>1</v>
      </c>
      <c r="E17">
        <v>486</v>
      </c>
      <c r="F17">
        <v>170</v>
      </c>
      <c r="G17">
        <v>487</v>
      </c>
      <c r="H17">
        <v>1433</v>
      </c>
      <c r="I17">
        <v>1933805204</v>
      </c>
      <c r="J17">
        <v>9100301</v>
      </c>
      <c r="K17">
        <v>718823</v>
      </c>
      <c r="L17">
        <v>674.60533999999996</v>
      </c>
      <c r="M17">
        <v>1474</v>
      </c>
      <c r="N17">
        <v>1433</v>
      </c>
      <c r="O17">
        <v>1933805204</v>
      </c>
      <c r="P17">
        <v>100018</v>
      </c>
      <c r="Q17">
        <v>718823</v>
      </c>
      <c r="R17" t="s">
        <v>254</v>
      </c>
      <c r="S17">
        <v>1921</v>
      </c>
      <c r="T17">
        <v>2</v>
      </c>
      <c r="U17">
        <v>0</v>
      </c>
      <c r="V17" t="s">
        <v>75</v>
      </c>
      <c r="W17" t="s">
        <v>255</v>
      </c>
      <c r="X17">
        <v>0</v>
      </c>
      <c r="Y17" t="s">
        <v>78</v>
      </c>
      <c r="Z17" t="s">
        <v>75</v>
      </c>
      <c r="AA17" t="s">
        <v>223</v>
      </c>
      <c r="AB17" t="s">
        <v>75</v>
      </c>
      <c r="AC17" t="s">
        <v>75</v>
      </c>
      <c r="AD17" t="s">
        <v>75</v>
      </c>
      <c r="AE17">
        <v>0</v>
      </c>
      <c r="AF17">
        <v>0</v>
      </c>
      <c r="AG17" t="s">
        <v>75</v>
      </c>
      <c r="AH17">
        <v>674.60533999999996</v>
      </c>
      <c r="AI17">
        <v>1920.60115</v>
      </c>
      <c r="AJ17" t="s">
        <v>79</v>
      </c>
      <c r="AK17" t="s">
        <v>224</v>
      </c>
      <c r="AL17" t="s">
        <v>225</v>
      </c>
      <c r="AM17" t="s">
        <v>182</v>
      </c>
      <c r="AN17" t="s">
        <v>75</v>
      </c>
      <c r="AO17" t="s">
        <v>75</v>
      </c>
      <c r="AP17" t="s">
        <v>75</v>
      </c>
      <c r="AQ17">
        <v>0</v>
      </c>
      <c r="AR17">
        <v>0</v>
      </c>
      <c r="AS17" t="s">
        <v>75</v>
      </c>
      <c r="AT17" t="s">
        <v>75</v>
      </c>
      <c r="AU17" t="s">
        <v>75</v>
      </c>
      <c r="AV17">
        <v>0</v>
      </c>
      <c r="AW17" t="s">
        <v>75</v>
      </c>
      <c r="AX17">
        <v>0</v>
      </c>
      <c r="AY17">
        <v>0</v>
      </c>
      <c r="AZ17">
        <v>0</v>
      </c>
      <c r="BA17" t="s">
        <v>75</v>
      </c>
      <c r="BB17" t="s">
        <v>75</v>
      </c>
      <c r="BC17" t="s">
        <v>75</v>
      </c>
      <c r="BD17">
        <v>0</v>
      </c>
      <c r="BE17" t="s">
        <v>75</v>
      </c>
      <c r="BF17" t="s">
        <v>75</v>
      </c>
      <c r="BG17" t="s">
        <v>75</v>
      </c>
      <c r="BH17">
        <v>0</v>
      </c>
      <c r="BI17">
        <v>0</v>
      </c>
      <c r="BJ17">
        <v>0</v>
      </c>
      <c r="BK17" t="s">
        <v>75</v>
      </c>
      <c r="BL17" t="s">
        <v>75</v>
      </c>
      <c r="BM17">
        <v>0</v>
      </c>
      <c r="BN17" t="s">
        <v>75</v>
      </c>
      <c r="BO17" t="s">
        <v>75</v>
      </c>
      <c r="BP17" t="s">
        <v>75</v>
      </c>
      <c r="BQ17" t="s">
        <v>75</v>
      </c>
      <c r="BR17">
        <v>0</v>
      </c>
      <c r="BS17" t="s">
        <v>75</v>
      </c>
      <c r="BT17">
        <v>0</v>
      </c>
      <c r="BU17">
        <v>0</v>
      </c>
      <c r="BV17">
        <v>1921</v>
      </c>
      <c r="BX17" t="str">
        <f t="shared" si="0"/>
        <v>Barták Jiří Ing., L. Dostalové 773, 29001 Poděbrady</v>
      </c>
      <c r="CD17" t="str">
        <f t="shared" si="1"/>
        <v>718823_2238/98_Barták Jiří Ing., L. Dostalové 773, 29001 Poděbrady</v>
      </c>
      <c r="CL17" t="str">
        <f t="shared" si="2"/>
        <v>1921, 718823_2238/98</v>
      </c>
    </row>
    <row r="18" spans="1:90" x14ac:dyDescent="0.25">
      <c r="A18">
        <v>142</v>
      </c>
      <c r="B18" t="s">
        <v>74</v>
      </c>
      <c r="C18">
        <v>558</v>
      </c>
      <c r="D18">
        <v>1</v>
      </c>
      <c r="E18">
        <v>496</v>
      </c>
      <c r="F18">
        <v>170</v>
      </c>
      <c r="G18">
        <v>497</v>
      </c>
      <c r="H18">
        <v>2396</v>
      </c>
      <c r="I18">
        <v>1933809204</v>
      </c>
      <c r="J18">
        <v>9100301</v>
      </c>
      <c r="K18">
        <v>718823</v>
      </c>
      <c r="L18">
        <v>677.82731200000001</v>
      </c>
      <c r="M18">
        <v>1480</v>
      </c>
      <c r="N18">
        <v>2396</v>
      </c>
      <c r="O18">
        <v>1933809204</v>
      </c>
      <c r="P18">
        <v>100018</v>
      </c>
      <c r="Q18">
        <v>718823</v>
      </c>
      <c r="R18" t="s">
        <v>256</v>
      </c>
      <c r="S18">
        <v>2162</v>
      </c>
      <c r="T18">
        <v>2</v>
      </c>
      <c r="U18">
        <v>0</v>
      </c>
      <c r="V18" t="s">
        <v>75</v>
      </c>
      <c r="W18" t="s">
        <v>257</v>
      </c>
      <c r="X18">
        <v>0</v>
      </c>
      <c r="Y18" t="s">
        <v>78</v>
      </c>
      <c r="Z18" t="s">
        <v>75</v>
      </c>
      <c r="AA18" t="s">
        <v>223</v>
      </c>
      <c r="AB18" t="s">
        <v>75</v>
      </c>
      <c r="AC18" t="s">
        <v>75</v>
      </c>
      <c r="AD18" t="s">
        <v>75</v>
      </c>
      <c r="AE18">
        <v>0</v>
      </c>
      <c r="AF18">
        <v>0</v>
      </c>
      <c r="AG18" t="s">
        <v>75</v>
      </c>
      <c r="AH18">
        <v>677.82731200000001</v>
      </c>
      <c r="AI18">
        <v>2161.7656999999999</v>
      </c>
      <c r="AJ18" t="s">
        <v>79</v>
      </c>
      <c r="AK18" t="s">
        <v>224</v>
      </c>
      <c r="AL18" t="s">
        <v>225</v>
      </c>
      <c r="AM18" t="s">
        <v>182</v>
      </c>
      <c r="AN18" t="s">
        <v>75</v>
      </c>
      <c r="AO18" t="s">
        <v>75</v>
      </c>
      <c r="AP18" t="s">
        <v>75</v>
      </c>
      <c r="AQ18">
        <v>0</v>
      </c>
      <c r="AR18">
        <v>0</v>
      </c>
      <c r="AS18" t="s">
        <v>75</v>
      </c>
      <c r="AT18" t="s">
        <v>75</v>
      </c>
      <c r="AU18" t="s">
        <v>75</v>
      </c>
      <c r="AV18">
        <v>0</v>
      </c>
      <c r="AW18" t="s">
        <v>75</v>
      </c>
      <c r="AX18">
        <v>0</v>
      </c>
      <c r="AY18">
        <v>0</v>
      </c>
      <c r="AZ18">
        <v>0</v>
      </c>
      <c r="BA18" t="s">
        <v>75</v>
      </c>
      <c r="BB18" t="s">
        <v>75</v>
      </c>
      <c r="BC18" t="s">
        <v>75</v>
      </c>
      <c r="BD18">
        <v>0</v>
      </c>
      <c r="BE18" t="s">
        <v>75</v>
      </c>
      <c r="BF18" t="s">
        <v>75</v>
      </c>
      <c r="BG18" t="s">
        <v>75</v>
      </c>
      <c r="BH18">
        <v>0</v>
      </c>
      <c r="BI18">
        <v>0</v>
      </c>
      <c r="BJ18">
        <v>0</v>
      </c>
      <c r="BK18" t="s">
        <v>75</v>
      </c>
      <c r="BL18" t="s">
        <v>75</v>
      </c>
      <c r="BM18">
        <v>0</v>
      </c>
      <c r="BN18" t="s">
        <v>75</v>
      </c>
      <c r="BO18" t="s">
        <v>75</v>
      </c>
      <c r="BP18" t="s">
        <v>75</v>
      </c>
      <c r="BQ18" t="s">
        <v>75</v>
      </c>
      <c r="BR18">
        <v>0</v>
      </c>
      <c r="BS18" t="s">
        <v>75</v>
      </c>
      <c r="BT18">
        <v>0</v>
      </c>
      <c r="BU18">
        <v>0</v>
      </c>
      <c r="BV18">
        <v>2162</v>
      </c>
      <c r="BX18" t="str">
        <f t="shared" si="0"/>
        <v>Barták Jiří Ing., L. Dostalové 773, 29001 Poděbrady</v>
      </c>
      <c r="CD18" t="str">
        <f t="shared" si="1"/>
        <v>718823_2238/102_Barták Jiří Ing., L. Dostalové 773, 29001 Poděbrady</v>
      </c>
      <c r="CL18" t="str">
        <f t="shared" si="2"/>
        <v>2162, 718823_2238/102</v>
      </c>
    </row>
    <row r="19" spans="1:90" x14ac:dyDescent="0.25">
      <c r="A19">
        <v>144</v>
      </c>
      <c r="B19" t="s">
        <v>74</v>
      </c>
      <c r="C19">
        <v>560</v>
      </c>
      <c r="D19">
        <v>1</v>
      </c>
      <c r="E19">
        <v>498</v>
      </c>
      <c r="F19">
        <v>170</v>
      </c>
      <c r="G19">
        <v>499</v>
      </c>
      <c r="H19">
        <v>2398</v>
      </c>
      <c r="I19">
        <v>1933811204</v>
      </c>
      <c r="J19">
        <v>9100301</v>
      </c>
      <c r="K19">
        <v>718823</v>
      </c>
      <c r="L19">
        <v>712.83837200000005</v>
      </c>
      <c r="M19">
        <v>1502</v>
      </c>
      <c r="N19">
        <v>2398</v>
      </c>
      <c r="O19">
        <v>1933811204</v>
      </c>
      <c r="P19">
        <v>100018</v>
      </c>
      <c r="Q19">
        <v>718823</v>
      </c>
      <c r="R19" t="s">
        <v>258</v>
      </c>
      <c r="S19">
        <v>5073</v>
      </c>
      <c r="T19">
        <v>2</v>
      </c>
      <c r="U19">
        <v>0</v>
      </c>
      <c r="V19" t="s">
        <v>75</v>
      </c>
      <c r="W19" t="s">
        <v>259</v>
      </c>
      <c r="X19">
        <v>0</v>
      </c>
      <c r="Y19" t="s">
        <v>78</v>
      </c>
      <c r="Z19" t="s">
        <v>75</v>
      </c>
      <c r="AA19" t="s">
        <v>223</v>
      </c>
      <c r="AB19" t="s">
        <v>75</v>
      </c>
      <c r="AC19" t="s">
        <v>75</v>
      </c>
      <c r="AD19" t="s">
        <v>75</v>
      </c>
      <c r="AE19">
        <v>0</v>
      </c>
      <c r="AF19">
        <v>0</v>
      </c>
      <c r="AG19" t="s">
        <v>75</v>
      </c>
      <c r="AH19">
        <v>712.83837200000005</v>
      </c>
      <c r="AI19">
        <v>5072.7686000000003</v>
      </c>
      <c r="AJ19" t="s">
        <v>79</v>
      </c>
      <c r="AK19" t="s">
        <v>224</v>
      </c>
      <c r="AL19" t="s">
        <v>225</v>
      </c>
      <c r="AM19" t="s">
        <v>182</v>
      </c>
      <c r="AN19" t="s">
        <v>75</v>
      </c>
      <c r="AO19" t="s">
        <v>75</v>
      </c>
      <c r="AP19" t="s">
        <v>75</v>
      </c>
      <c r="AQ19">
        <v>0</v>
      </c>
      <c r="AR19">
        <v>0</v>
      </c>
      <c r="AS19" t="s">
        <v>75</v>
      </c>
      <c r="AT19" t="s">
        <v>75</v>
      </c>
      <c r="AU19" t="s">
        <v>75</v>
      </c>
      <c r="AV19">
        <v>0</v>
      </c>
      <c r="AW19" t="s">
        <v>75</v>
      </c>
      <c r="AX19">
        <v>0</v>
      </c>
      <c r="AY19">
        <v>0</v>
      </c>
      <c r="AZ19">
        <v>0</v>
      </c>
      <c r="BA19" t="s">
        <v>75</v>
      </c>
      <c r="BB19" t="s">
        <v>75</v>
      </c>
      <c r="BC19" t="s">
        <v>75</v>
      </c>
      <c r="BD19">
        <v>0</v>
      </c>
      <c r="BE19" t="s">
        <v>75</v>
      </c>
      <c r="BF19" t="s">
        <v>75</v>
      </c>
      <c r="BG19" t="s">
        <v>75</v>
      </c>
      <c r="BH19">
        <v>0</v>
      </c>
      <c r="BI19">
        <v>0</v>
      </c>
      <c r="BJ19">
        <v>0</v>
      </c>
      <c r="BK19" t="s">
        <v>75</v>
      </c>
      <c r="BL19" t="s">
        <v>75</v>
      </c>
      <c r="BM19">
        <v>0</v>
      </c>
      <c r="BN19" t="s">
        <v>75</v>
      </c>
      <c r="BO19" t="s">
        <v>75</v>
      </c>
      <c r="BP19" t="s">
        <v>75</v>
      </c>
      <c r="BQ19" t="s">
        <v>75</v>
      </c>
      <c r="BR19">
        <v>0</v>
      </c>
      <c r="BS19" t="s">
        <v>75</v>
      </c>
      <c r="BT19">
        <v>0</v>
      </c>
      <c r="BU19">
        <v>0</v>
      </c>
      <c r="BV19">
        <v>5073</v>
      </c>
      <c r="BX19" t="str">
        <f t="shared" si="0"/>
        <v>Barták Jiří Ing., L. Dostalové 773, 29001 Poděbrady</v>
      </c>
      <c r="CD19" t="str">
        <f t="shared" si="1"/>
        <v>718823_2238/104_Barták Jiří Ing., L. Dostalové 773, 29001 Poděbrady</v>
      </c>
      <c r="CL19" t="str">
        <f t="shared" si="2"/>
        <v>5073, 718823_2238/104</v>
      </c>
    </row>
    <row r="20" spans="1:90" x14ac:dyDescent="0.25">
      <c r="A20">
        <v>145</v>
      </c>
      <c r="B20" t="s">
        <v>74</v>
      </c>
      <c r="C20">
        <v>561</v>
      </c>
      <c r="D20">
        <v>1</v>
      </c>
      <c r="E20">
        <v>499</v>
      </c>
      <c r="F20">
        <v>170</v>
      </c>
      <c r="G20">
        <v>500</v>
      </c>
      <c r="H20">
        <v>2399</v>
      </c>
      <c r="I20">
        <v>1933812204</v>
      </c>
      <c r="J20">
        <v>9100301</v>
      </c>
      <c r="K20">
        <v>718823</v>
      </c>
      <c r="L20">
        <v>677.834879</v>
      </c>
      <c r="M20">
        <v>1482</v>
      </c>
      <c r="N20">
        <v>2399</v>
      </c>
      <c r="O20">
        <v>1933812204</v>
      </c>
      <c r="P20">
        <v>100018</v>
      </c>
      <c r="Q20">
        <v>718823</v>
      </c>
      <c r="R20" t="s">
        <v>260</v>
      </c>
      <c r="S20">
        <v>2070</v>
      </c>
      <c r="T20">
        <v>2</v>
      </c>
      <c r="U20">
        <v>0</v>
      </c>
      <c r="V20" t="s">
        <v>75</v>
      </c>
      <c r="W20" t="s">
        <v>261</v>
      </c>
      <c r="X20">
        <v>0</v>
      </c>
      <c r="Y20" t="s">
        <v>78</v>
      </c>
      <c r="Z20" t="s">
        <v>75</v>
      </c>
      <c r="AA20" t="s">
        <v>223</v>
      </c>
      <c r="AB20" t="s">
        <v>75</v>
      </c>
      <c r="AC20" t="s">
        <v>75</v>
      </c>
      <c r="AD20" t="s">
        <v>75</v>
      </c>
      <c r="AE20">
        <v>0</v>
      </c>
      <c r="AF20">
        <v>0</v>
      </c>
      <c r="AG20" t="s">
        <v>75</v>
      </c>
      <c r="AH20">
        <v>677.834879</v>
      </c>
      <c r="AI20">
        <v>2070.1343000000002</v>
      </c>
      <c r="AJ20" t="s">
        <v>79</v>
      </c>
      <c r="AK20" t="s">
        <v>224</v>
      </c>
      <c r="AL20" t="s">
        <v>225</v>
      </c>
      <c r="AM20" t="s">
        <v>182</v>
      </c>
      <c r="AN20" t="s">
        <v>75</v>
      </c>
      <c r="AO20" t="s">
        <v>75</v>
      </c>
      <c r="AP20" t="s">
        <v>75</v>
      </c>
      <c r="AQ20">
        <v>0</v>
      </c>
      <c r="AR20">
        <v>0</v>
      </c>
      <c r="AS20" t="s">
        <v>75</v>
      </c>
      <c r="AT20" t="s">
        <v>75</v>
      </c>
      <c r="AU20" t="s">
        <v>75</v>
      </c>
      <c r="AV20">
        <v>0</v>
      </c>
      <c r="AW20" t="s">
        <v>75</v>
      </c>
      <c r="AX20">
        <v>0</v>
      </c>
      <c r="AY20">
        <v>0</v>
      </c>
      <c r="AZ20">
        <v>0</v>
      </c>
      <c r="BA20" t="s">
        <v>75</v>
      </c>
      <c r="BB20" t="s">
        <v>75</v>
      </c>
      <c r="BC20" t="s">
        <v>75</v>
      </c>
      <c r="BD20">
        <v>0</v>
      </c>
      <c r="BE20" t="s">
        <v>75</v>
      </c>
      <c r="BF20" t="s">
        <v>75</v>
      </c>
      <c r="BG20" t="s">
        <v>75</v>
      </c>
      <c r="BH20">
        <v>0</v>
      </c>
      <c r="BI20">
        <v>0</v>
      </c>
      <c r="BJ20">
        <v>0</v>
      </c>
      <c r="BK20" t="s">
        <v>75</v>
      </c>
      <c r="BL20" t="s">
        <v>75</v>
      </c>
      <c r="BM20">
        <v>0</v>
      </c>
      <c r="BN20" t="s">
        <v>75</v>
      </c>
      <c r="BO20" t="s">
        <v>75</v>
      </c>
      <c r="BP20" t="s">
        <v>75</v>
      </c>
      <c r="BQ20" t="s">
        <v>75</v>
      </c>
      <c r="BR20">
        <v>0</v>
      </c>
      <c r="BS20" t="s">
        <v>75</v>
      </c>
      <c r="BT20">
        <v>0</v>
      </c>
      <c r="BU20">
        <v>0</v>
      </c>
      <c r="BV20">
        <v>2070</v>
      </c>
      <c r="BX20" t="str">
        <f t="shared" si="0"/>
        <v>Barták Jiří Ing., L. Dostalové 773, 29001 Poděbrady</v>
      </c>
      <c r="CD20" t="str">
        <f t="shared" si="1"/>
        <v>718823_2238/105_Barták Jiří Ing., L. Dostalové 773, 29001 Poděbrady</v>
      </c>
      <c r="CL20" t="str">
        <f t="shared" si="2"/>
        <v>2070, 718823_2238/105</v>
      </c>
    </row>
    <row r="21" spans="1:90" x14ac:dyDescent="0.25">
      <c r="A21">
        <v>149</v>
      </c>
      <c r="B21" t="s">
        <v>74</v>
      </c>
      <c r="C21">
        <v>565</v>
      </c>
      <c r="D21">
        <v>1</v>
      </c>
      <c r="E21">
        <v>503</v>
      </c>
      <c r="F21">
        <v>170</v>
      </c>
      <c r="G21">
        <v>504</v>
      </c>
      <c r="H21">
        <v>2650</v>
      </c>
      <c r="I21">
        <v>1933825204</v>
      </c>
      <c r="J21">
        <v>9100301</v>
      </c>
      <c r="K21">
        <v>718823</v>
      </c>
      <c r="L21">
        <v>698.30073600000003</v>
      </c>
      <c r="M21">
        <v>1522</v>
      </c>
      <c r="N21">
        <v>2650</v>
      </c>
      <c r="O21">
        <v>1933825204</v>
      </c>
      <c r="P21">
        <v>100018</v>
      </c>
      <c r="Q21">
        <v>718823</v>
      </c>
      <c r="R21" t="s">
        <v>262</v>
      </c>
      <c r="S21">
        <v>4919</v>
      </c>
      <c r="T21">
        <v>2</v>
      </c>
      <c r="U21">
        <v>0</v>
      </c>
      <c r="V21" t="s">
        <v>75</v>
      </c>
      <c r="W21" t="s">
        <v>263</v>
      </c>
      <c r="X21">
        <v>0</v>
      </c>
      <c r="Y21" t="s">
        <v>78</v>
      </c>
      <c r="Z21" t="s">
        <v>75</v>
      </c>
      <c r="AA21" t="s">
        <v>223</v>
      </c>
      <c r="AB21" t="s">
        <v>75</v>
      </c>
      <c r="AC21" t="s">
        <v>75</v>
      </c>
      <c r="AD21" t="s">
        <v>75</v>
      </c>
      <c r="AE21">
        <v>0</v>
      </c>
      <c r="AF21">
        <v>0</v>
      </c>
      <c r="AG21" t="s">
        <v>75</v>
      </c>
      <c r="AH21">
        <v>698.30073600000003</v>
      </c>
      <c r="AI21">
        <v>4918.8532500000001</v>
      </c>
      <c r="AJ21" t="s">
        <v>79</v>
      </c>
      <c r="AK21" t="s">
        <v>224</v>
      </c>
      <c r="AL21" t="s">
        <v>225</v>
      </c>
      <c r="AM21" t="s">
        <v>182</v>
      </c>
      <c r="AN21" t="s">
        <v>75</v>
      </c>
      <c r="AO21" t="s">
        <v>75</v>
      </c>
      <c r="AP21" t="s">
        <v>75</v>
      </c>
      <c r="AQ21">
        <v>0</v>
      </c>
      <c r="AR21">
        <v>0</v>
      </c>
      <c r="AS21" t="s">
        <v>75</v>
      </c>
      <c r="AT21" t="s">
        <v>75</v>
      </c>
      <c r="AU21" t="s">
        <v>75</v>
      </c>
      <c r="AV21">
        <v>0</v>
      </c>
      <c r="AW21" t="s">
        <v>75</v>
      </c>
      <c r="AX21">
        <v>0</v>
      </c>
      <c r="AY21">
        <v>0</v>
      </c>
      <c r="AZ21">
        <v>0</v>
      </c>
      <c r="BA21" t="s">
        <v>75</v>
      </c>
      <c r="BB21" t="s">
        <v>75</v>
      </c>
      <c r="BC21" t="s">
        <v>75</v>
      </c>
      <c r="BD21">
        <v>0</v>
      </c>
      <c r="BE21" t="s">
        <v>75</v>
      </c>
      <c r="BF21" t="s">
        <v>75</v>
      </c>
      <c r="BG21" t="s">
        <v>75</v>
      </c>
      <c r="BH21">
        <v>0</v>
      </c>
      <c r="BI21">
        <v>0</v>
      </c>
      <c r="BJ21">
        <v>0</v>
      </c>
      <c r="BK21" t="s">
        <v>75</v>
      </c>
      <c r="BL21" t="s">
        <v>75</v>
      </c>
      <c r="BM21">
        <v>0</v>
      </c>
      <c r="BN21" t="s">
        <v>75</v>
      </c>
      <c r="BO21" t="s">
        <v>75</v>
      </c>
      <c r="BP21" t="s">
        <v>75</v>
      </c>
      <c r="BQ21" t="s">
        <v>75</v>
      </c>
      <c r="BR21">
        <v>0</v>
      </c>
      <c r="BS21" t="s">
        <v>75</v>
      </c>
      <c r="BT21">
        <v>0</v>
      </c>
      <c r="BU21">
        <v>0</v>
      </c>
      <c r="BV21">
        <v>4919</v>
      </c>
      <c r="BX21" t="str">
        <f t="shared" si="0"/>
        <v>Barták Jiří Ing., L. Dostalové 773, 29001 Poděbrady</v>
      </c>
      <c r="CD21" t="str">
        <f t="shared" si="1"/>
        <v>718823_2238/118_Barták Jiří Ing., L. Dostalové 773, 29001 Poděbrady</v>
      </c>
      <c r="CL21" t="str">
        <f t="shared" si="2"/>
        <v>4919, 718823_2238/118</v>
      </c>
    </row>
    <row r="22" spans="1:90" x14ac:dyDescent="0.25">
      <c r="A22">
        <v>151</v>
      </c>
      <c r="B22" t="s">
        <v>74</v>
      </c>
      <c r="C22">
        <v>567</v>
      </c>
      <c r="D22">
        <v>1</v>
      </c>
      <c r="E22">
        <v>505</v>
      </c>
      <c r="F22">
        <v>170</v>
      </c>
      <c r="G22">
        <v>506</v>
      </c>
      <c r="H22">
        <v>2654</v>
      </c>
      <c r="I22">
        <v>1933829204</v>
      </c>
      <c r="J22">
        <v>9100301</v>
      </c>
      <c r="K22">
        <v>718823</v>
      </c>
      <c r="L22">
        <v>641.71758299999999</v>
      </c>
      <c r="M22">
        <v>1533</v>
      </c>
      <c r="N22">
        <v>2654</v>
      </c>
      <c r="O22">
        <v>1933829204</v>
      </c>
      <c r="P22">
        <v>100018</v>
      </c>
      <c r="Q22">
        <v>718823</v>
      </c>
      <c r="R22" t="s">
        <v>264</v>
      </c>
      <c r="S22">
        <v>8958</v>
      </c>
      <c r="T22">
        <v>2</v>
      </c>
      <c r="U22">
        <v>0</v>
      </c>
      <c r="V22" t="s">
        <v>75</v>
      </c>
      <c r="W22" t="s">
        <v>265</v>
      </c>
      <c r="X22">
        <v>0</v>
      </c>
      <c r="Y22" t="s">
        <v>78</v>
      </c>
      <c r="Z22" t="s">
        <v>75</v>
      </c>
      <c r="AA22" t="s">
        <v>223</v>
      </c>
      <c r="AB22" t="s">
        <v>75</v>
      </c>
      <c r="AC22" t="s">
        <v>75</v>
      </c>
      <c r="AD22" t="s">
        <v>75</v>
      </c>
      <c r="AE22">
        <v>0</v>
      </c>
      <c r="AF22">
        <v>0</v>
      </c>
      <c r="AG22" t="s">
        <v>75</v>
      </c>
      <c r="AH22">
        <v>641.71758299999999</v>
      </c>
      <c r="AI22">
        <v>8958.4925999999996</v>
      </c>
      <c r="AJ22" t="s">
        <v>79</v>
      </c>
      <c r="AK22" t="s">
        <v>224</v>
      </c>
      <c r="AL22" t="s">
        <v>225</v>
      </c>
      <c r="AM22" t="s">
        <v>182</v>
      </c>
      <c r="AN22" t="s">
        <v>75</v>
      </c>
      <c r="AO22" t="s">
        <v>75</v>
      </c>
      <c r="AP22" t="s">
        <v>75</v>
      </c>
      <c r="AQ22">
        <v>0</v>
      </c>
      <c r="AR22">
        <v>0</v>
      </c>
      <c r="AS22" t="s">
        <v>75</v>
      </c>
      <c r="AT22" t="s">
        <v>75</v>
      </c>
      <c r="AU22" t="s">
        <v>75</v>
      </c>
      <c r="AV22">
        <v>0</v>
      </c>
      <c r="AW22" t="s">
        <v>75</v>
      </c>
      <c r="AX22">
        <v>0</v>
      </c>
      <c r="AY22">
        <v>0</v>
      </c>
      <c r="AZ22">
        <v>0</v>
      </c>
      <c r="BA22" t="s">
        <v>75</v>
      </c>
      <c r="BB22" t="s">
        <v>75</v>
      </c>
      <c r="BC22" t="s">
        <v>75</v>
      </c>
      <c r="BD22">
        <v>0</v>
      </c>
      <c r="BE22" t="s">
        <v>75</v>
      </c>
      <c r="BF22" t="s">
        <v>75</v>
      </c>
      <c r="BG22" t="s">
        <v>75</v>
      </c>
      <c r="BH22">
        <v>0</v>
      </c>
      <c r="BI22">
        <v>0</v>
      </c>
      <c r="BJ22">
        <v>0</v>
      </c>
      <c r="BK22" t="s">
        <v>75</v>
      </c>
      <c r="BL22" t="s">
        <v>75</v>
      </c>
      <c r="BM22">
        <v>0</v>
      </c>
      <c r="BN22" t="s">
        <v>75</v>
      </c>
      <c r="BO22" t="s">
        <v>75</v>
      </c>
      <c r="BP22" t="s">
        <v>75</v>
      </c>
      <c r="BQ22" t="s">
        <v>75</v>
      </c>
      <c r="BR22">
        <v>0</v>
      </c>
      <c r="BS22" t="s">
        <v>75</v>
      </c>
      <c r="BT22">
        <v>0</v>
      </c>
      <c r="BU22">
        <v>0</v>
      </c>
      <c r="BV22">
        <v>8958</v>
      </c>
      <c r="BX22" t="str">
        <f t="shared" si="0"/>
        <v>Barták Jiří Ing., L. Dostalové 773, 29001 Poděbrady</v>
      </c>
      <c r="CD22" t="str">
        <f t="shared" si="1"/>
        <v>718823_2238/122_Barták Jiří Ing., L. Dostalové 773, 29001 Poděbrady</v>
      </c>
      <c r="CL22" t="str">
        <f t="shared" si="2"/>
        <v>8958, 718823_2238/122</v>
      </c>
    </row>
    <row r="23" spans="1:90" x14ac:dyDescent="0.25">
      <c r="A23">
        <v>154</v>
      </c>
      <c r="B23" t="s">
        <v>74</v>
      </c>
      <c r="C23">
        <v>570</v>
      </c>
      <c r="D23">
        <v>1</v>
      </c>
      <c r="E23">
        <v>508</v>
      </c>
      <c r="F23">
        <v>170</v>
      </c>
      <c r="G23">
        <v>509</v>
      </c>
      <c r="H23">
        <v>3722</v>
      </c>
      <c r="I23">
        <v>33077370010</v>
      </c>
      <c r="J23">
        <v>9100301</v>
      </c>
      <c r="K23">
        <v>718823</v>
      </c>
      <c r="L23">
        <v>62.893372999999997</v>
      </c>
      <c r="M23">
        <v>1523</v>
      </c>
      <c r="N23">
        <v>3722</v>
      </c>
      <c r="O23">
        <v>33077370010</v>
      </c>
      <c r="P23">
        <v>100028</v>
      </c>
      <c r="Q23">
        <v>718823</v>
      </c>
      <c r="R23" t="s">
        <v>266</v>
      </c>
      <c r="S23">
        <v>71</v>
      </c>
      <c r="T23">
        <v>13</v>
      </c>
      <c r="U23">
        <v>0</v>
      </c>
      <c r="V23">
        <v>16412770010</v>
      </c>
      <c r="W23" t="s">
        <v>267</v>
      </c>
      <c r="X23">
        <v>0</v>
      </c>
      <c r="Y23" t="s">
        <v>78</v>
      </c>
      <c r="Z23" t="s">
        <v>75</v>
      </c>
      <c r="AA23" t="s">
        <v>223</v>
      </c>
      <c r="AB23" t="s">
        <v>75</v>
      </c>
      <c r="AC23" t="s">
        <v>75</v>
      </c>
      <c r="AD23" t="s">
        <v>75</v>
      </c>
      <c r="AE23">
        <v>0</v>
      </c>
      <c r="AF23">
        <v>0</v>
      </c>
      <c r="AG23" t="s">
        <v>75</v>
      </c>
      <c r="AH23">
        <v>62.893372999999997</v>
      </c>
      <c r="AI23">
        <v>70.954650000000001</v>
      </c>
      <c r="AJ23" t="s">
        <v>79</v>
      </c>
      <c r="AK23" t="s">
        <v>224</v>
      </c>
      <c r="AL23" t="s">
        <v>225</v>
      </c>
      <c r="AM23" t="s">
        <v>182</v>
      </c>
      <c r="AN23" t="s">
        <v>75</v>
      </c>
      <c r="AO23" t="s">
        <v>75</v>
      </c>
      <c r="AP23" t="s">
        <v>75</v>
      </c>
      <c r="AQ23">
        <v>0</v>
      </c>
      <c r="AR23">
        <v>0</v>
      </c>
      <c r="AS23" t="s">
        <v>75</v>
      </c>
      <c r="AT23" t="s">
        <v>75</v>
      </c>
      <c r="AU23" t="s">
        <v>75</v>
      </c>
      <c r="AV23">
        <v>0</v>
      </c>
      <c r="AW23" t="s">
        <v>75</v>
      </c>
      <c r="AX23">
        <v>0</v>
      </c>
      <c r="AY23">
        <v>0</v>
      </c>
      <c r="AZ23">
        <v>0</v>
      </c>
      <c r="BA23" t="s">
        <v>75</v>
      </c>
      <c r="BB23" t="s">
        <v>75</v>
      </c>
      <c r="BC23" t="s">
        <v>75</v>
      </c>
      <c r="BD23">
        <v>0</v>
      </c>
      <c r="BE23" t="s">
        <v>75</v>
      </c>
      <c r="BF23" t="s">
        <v>75</v>
      </c>
      <c r="BG23" t="s">
        <v>75</v>
      </c>
      <c r="BH23">
        <v>0</v>
      </c>
      <c r="BI23">
        <v>0</v>
      </c>
      <c r="BJ23">
        <v>0</v>
      </c>
      <c r="BK23" t="s">
        <v>75</v>
      </c>
      <c r="BL23" t="s">
        <v>75</v>
      </c>
      <c r="BM23">
        <v>0</v>
      </c>
      <c r="BN23" t="s">
        <v>75</v>
      </c>
      <c r="BO23" t="s">
        <v>75</v>
      </c>
      <c r="BP23" t="s">
        <v>75</v>
      </c>
      <c r="BQ23" t="s">
        <v>75</v>
      </c>
      <c r="BR23">
        <v>0</v>
      </c>
      <c r="BS23" t="s">
        <v>75</v>
      </c>
      <c r="BT23">
        <v>0</v>
      </c>
      <c r="BU23">
        <v>0</v>
      </c>
      <c r="BV23">
        <v>71</v>
      </c>
      <c r="BX23" t="str">
        <f t="shared" si="0"/>
        <v>Barták Jiří Ing., L. Dostalové 773, 29001 Poděbrady</v>
      </c>
      <c r="CD23" t="str">
        <f t="shared" si="1"/>
        <v>718823_2238/128_Barták Jiří Ing., L. Dostalové 773, 29001 Poděbrady</v>
      </c>
      <c r="CL23" t="str">
        <f t="shared" si="2"/>
        <v>71, 718823_2238/128</v>
      </c>
    </row>
    <row r="24" spans="1:90" x14ac:dyDescent="0.25">
      <c r="A24">
        <v>222</v>
      </c>
      <c r="B24" t="s">
        <v>74</v>
      </c>
      <c r="C24">
        <v>638</v>
      </c>
      <c r="D24">
        <v>1</v>
      </c>
      <c r="E24">
        <v>575</v>
      </c>
      <c r="F24">
        <v>170</v>
      </c>
      <c r="G24">
        <v>576</v>
      </c>
      <c r="H24">
        <v>1709</v>
      </c>
      <c r="I24">
        <v>23547597010</v>
      </c>
      <c r="J24">
        <v>9100301</v>
      </c>
      <c r="K24">
        <v>720976</v>
      </c>
      <c r="L24">
        <v>455.90720499999998</v>
      </c>
      <c r="M24">
        <v>1566</v>
      </c>
      <c r="N24">
        <v>1709</v>
      </c>
      <c r="O24">
        <v>23547597010</v>
      </c>
      <c r="P24">
        <v>100018</v>
      </c>
      <c r="Q24">
        <v>720976</v>
      </c>
      <c r="R24" t="s">
        <v>268</v>
      </c>
      <c r="S24">
        <v>3448</v>
      </c>
      <c r="T24">
        <v>2</v>
      </c>
      <c r="U24">
        <v>0</v>
      </c>
      <c r="V24" t="s">
        <v>75</v>
      </c>
      <c r="W24" t="s">
        <v>269</v>
      </c>
      <c r="X24">
        <v>0</v>
      </c>
      <c r="Y24" t="s">
        <v>78</v>
      </c>
      <c r="Z24" t="s">
        <v>75</v>
      </c>
      <c r="AA24" t="s">
        <v>223</v>
      </c>
      <c r="AB24" t="s">
        <v>75</v>
      </c>
      <c r="AC24" t="s">
        <v>75</v>
      </c>
      <c r="AD24" t="s">
        <v>75</v>
      </c>
      <c r="AE24">
        <v>0</v>
      </c>
      <c r="AF24">
        <v>0</v>
      </c>
      <c r="AG24" t="s">
        <v>75</v>
      </c>
      <c r="AH24">
        <v>455.90720499999998</v>
      </c>
      <c r="AI24">
        <v>3359.7858999999999</v>
      </c>
      <c r="AJ24" t="s">
        <v>79</v>
      </c>
      <c r="AK24" t="s">
        <v>224</v>
      </c>
      <c r="AL24" t="s">
        <v>225</v>
      </c>
      <c r="AM24" t="s">
        <v>182</v>
      </c>
      <c r="AN24" t="s">
        <v>75</v>
      </c>
      <c r="AO24" t="s">
        <v>75</v>
      </c>
      <c r="AP24" t="s">
        <v>75</v>
      </c>
      <c r="AQ24">
        <v>0</v>
      </c>
      <c r="AR24">
        <v>0</v>
      </c>
      <c r="AS24" t="s">
        <v>75</v>
      </c>
      <c r="AT24" t="s">
        <v>75</v>
      </c>
      <c r="AU24" t="s">
        <v>75</v>
      </c>
      <c r="AV24">
        <v>0</v>
      </c>
      <c r="AW24" t="s">
        <v>75</v>
      </c>
      <c r="AX24">
        <v>0</v>
      </c>
      <c r="AY24">
        <v>0</v>
      </c>
      <c r="AZ24">
        <v>0</v>
      </c>
      <c r="BA24" t="s">
        <v>75</v>
      </c>
      <c r="BB24" t="s">
        <v>75</v>
      </c>
      <c r="BC24" t="s">
        <v>75</v>
      </c>
      <c r="BD24">
        <v>0</v>
      </c>
      <c r="BE24" t="s">
        <v>75</v>
      </c>
      <c r="BF24" t="s">
        <v>75</v>
      </c>
      <c r="BG24" t="s">
        <v>75</v>
      </c>
      <c r="BH24">
        <v>0</v>
      </c>
      <c r="BI24">
        <v>0</v>
      </c>
      <c r="BJ24">
        <v>0</v>
      </c>
      <c r="BK24" t="s">
        <v>75</v>
      </c>
      <c r="BL24" t="s">
        <v>75</v>
      </c>
      <c r="BM24">
        <v>0</v>
      </c>
      <c r="BN24" t="s">
        <v>75</v>
      </c>
      <c r="BO24" t="s">
        <v>75</v>
      </c>
      <c r="BP24" t="s">
        <v>75</v>
      </c>
      <c r="BQ24" t="s">
        <v>75</v>
      </c>
      <c r="BR24">
        <v>0</v>
      </c>
      <c r="BS24" t="s">
        <v>75</v>
      </c>
      <c r="BT24">
        <v>0</v>
      </c>
      <c r="BU24">
        <v>0</v>
      </c>
      <c r="BV24">
        <v>3360</v>
      </c>
      <c r="BX24" t="str">
        <f t="shared" si="0"/>
        <v>Barták Jiří Ing., L. Dostalové 773, 29001 Poděbrady</v>
      </c>
      <c r="CD24" t="str">
        <f t="shared" si="1"/>
        <v>720976_1121/1_Barták Jiří Ing., L. Dostalové 773, 29001 Poděbrady</v>
      </c>
      <c r="CL24" t="str">
        <f t="shared" si="2"/>
        <v>3360, 720976_1121/1</v>
      </c>
    </row>
    <row r="25" spans="1:90" x14ac:dyDescent="0.25">
      <c r="A25">
        <v>228</v>
      </c>
      <c r="B25" t="s">
        <v>74</v>
      </c>
      <c r="C25">
        <v>644</v>
      </c>
      <c r="D25">
        <v>1</v>
      </c>
      <c r="E25">
        <v>581</v>
      </c>
      <c r="F25">
        <v>170</v>
      </c>
      <c r="G25">
        <v>582</v>
      </c>
      <c r="H25">
        <v>1840</v>
      </c>
      <c r="I25">
        <v>23547544010</v>
      </c>
      <c r="J25">
        <v>9100301</v>
      </c>
      <c r="K25">
        <v>720976</v>
      </c>
      <c r="L25">
        <v>253.61987300000001</v>
      </c>
      <c r="M25">
        <v>1564</v>
      </c>
      <c r="N25">
        <v>1840</v>
      </c>
      <c r="O25">
        <v>23547544010</v>
      </c>
      <c r="P25">
        <v>100018</v>
      </c>
      <c r="Q25">
        <v>720976</v>
      </c>
      <c r="R25">
        <v>1131</v>
      </c>
      <c r="S25">
        <v>834</v>
      </c>
      <c r="T25">
        <v>2</v>
      </c>
      <c r="U25">
        <v>0</v>
      </c>
      <c r="V25" t="s">
        <v>75</v>
      </c>
      <c r="W25" t="s">
        <v>270</v>
      </c>
      <c r="X25">
        <v>0</v>
      </c>
      <c r="Y25" t="s">
        <v>78</v>
      </c>
      <c r="Z25" t="s">
        <v>75</v>
      </c>
      <c r="AA25" t="s">
        <v>223</v>
      </c>
      <c r="AB25" t="s">
        <v>75</v>
      </c>
      <c r="AC25" t="s">
        <v>75</v>
      </c>
      <c r="AD25" t="s">
        <v>75</v>
      </c>
      <c r="AE25">
        <v>0</v>
      </c>
      <c r="AF25">
        <v>0</v>
      </c>
      <c r="AG25" t="s">
        <v>75</v>
      </c>
      <c r="AH25">
        <v>253.61987300000001</v>
      </c>
      <c r="AI25">
        <v>828.94889999999998</v>
      </c>
      <c r="AJ25" t="s">
        <v>79</v>
      </c>
      <c r="AK25" t="s">
        <v>224</v>
      </c>
      <c r="AL25" t="s">
        <v>225</v>
      </c>
      <c r="AM25" t="s">
        <v>182</v>
      </c>
      <c r="AN25" t="s">
        <v>75</v>
      </c>
      <c r="AO25" t="s">
        <v>75</v>
      </c>
      <c r="AP25" t="s">
        <v>75</v>
      </c>
      <c r="AQ25">
        <v>0</v>
      </c>
      <c r="AR25">
        <v>0</v>
      </c>
      <c r="AS25" t="s">
        <v>75</v>
      </c>
      <c r="AT25" t="s">
        <v>75</v>
      </c>
      <c r="AU25" t="s">
        <v>75</v>
      </c>
      <c r="AV25">
        <v>0</v>
      </c>
      <c r="AW25" t="s">
        <v>75</v>
      </c>
      <c r="AX25">
        <v>0</v>
      </c>
      <c r="AY25">
        <v>0</v>
      </c>
      <c r="AZ25">
        <v>0</v>
      </c>
      <c r="BA25" t="s">
        <v>75</v>
      </c>
      <c r="BB25" t="s">
        <v>75</v>
      </c>
      <c r="BC25" t="s">
        <v>75</v>
      </c>
      <c r="BD25">
        <v>0</v>
      </c>
      <c r="BE25" t="s">
        <v>75</v>
      </c>
      <c r="BF25" t="s">
        <v>75</v>
      </c>
      <c r="BG25" t="s">
        <v>75</v>
      </c>
      <c r="BH25">
        <v>0</v>
      </c>
      <c r="BI25">
        <v>0</v>
      </c>
      <c r="BJ25">
        <v>0</v>
      </c>
      <c r="BK25" t="s">
        <v>75</v>
      </c>
      <c r="BL25" t="s">
        <v>75</v>
      </c>
      <c r="BM25">
        <v>0</v>
      </c>
      <c r="BN25" t="s">
        <v>75</v>
      </c>
      <c r="BO25" t="s">
        <v>75</v>
      </c>
      <c r="BP25" t="s">
        <v>75</v>
      </c>
      <c r="BQ25" t="s">
        <v>75</v>
      </c>
      <c r="BR25">
        <v>0</v>
      </c>
      <c r="BS25" t="s">
        <v>75</v>
      </c>
      <c r="BT25">
        <v>0</v>
      </c>
      <c r="BU25">
        <v>0</v>
      </c>
      <c r="BV25">
        <v>829</v>
      </c>
      <c r="BX25" t="str">
        <f t="shared" si="0"/>
        <v>Barták Jiří Ing., L. Dostalové 773, 29001 Poděbrady</v>
      </c>
      <c r="CD25" t="str">
        <f t="shared" si="1"/>
        <v>720976_1131_Barták Jiří Ing., L. Dostalové 773, 29001 Poděbrady</v>
      </c>
      <c r="CL25" t="str">
        <f t="shared" si="2"/>
        <v>829, 720976_1131</v>
      </c>
    </row>
    <row r="26" spans="1:90" x14ac:dyDescent="0.25">
      <c r="A26">
        <v>255</v>
      </c>
      <c r="B26" t="s">
        <v>74</v>
      </c>
      <c r="C26">
        <v>671</v>
      </c>
      <c r="D26">
        <v>1</v>
      </c>
      <c r="E26">
        <v>608</v>
      </c>
      <c r="F26">
        <v>170</v>
      </c>
      <c r="G26">
        <v>609</v>
      </c>
      <c r="H26">
        <v>2651</v>
      </c>
      <c r="I26">
        <v>23547605010</v>
      </c>
      <c r="J26">
        <v>9100301</v>
      </c>
      <c r="K26">
        <v>720976</v>
      </c>
      <c r="L26">
        <v>258.70115700000002</v>
      </c>
      <c r="M26">
        <v>1565</v>
      </c>
      <c r="N26">
        <v>2651</v>
      </c>
      <c r="O26">
        <v>23547605010</v>
      </c>
      <c r="P26">
        <v>100018</v>
      </c>
      <c r="Q26">
        <v>720976</v>
      </c>
      <c r="R26">
        <v>1148</v>
      </c>
      <c r="S26">
        <v>3210</v>
      </c>
      <c r="T26">
        <v>2</v>
      </c>
      <c r="U26">
        <v>0</v>
      </c>
      <c r="V26" t="s">
        <v>75</v>
      </c>
      <c r="W26" t="s">
        <v>271</v>
      </c>
      <c r="X26">
        <v>0</v>
      </c>
      <c r="Y26" t="s">
        <v>78</v>
      </c>
      <c r="Z26" t="s">
        <v>75</v>
      </c>
      <c r="AA26" t="s">
        <v>223</v>
      </c>
      <c r="AB26" t="s">
        <v>75</v>
      </c>
      <c r="AC26" t="s">
        <v>75</v>
      </c>
      <c r="AD26" t="s">
        <v>75</v>
      </c>
      <c r="AE26">
        <v>0</v>
      </c>
      <c r="AF26">
        <v>0</v>
      </c>
      <c r="AG26" t="s">
        <v>75</v>
      </c>
      <c r="AH26">
        <v>258.70115700000002</v>
      </c>
      <c r="AI26">
        <v>3181.6480499999998</v>
      </c>
      <c r="AJ26" t="s">
        <v>79</v>
      </c>
      <c r="AK26" t="s">
        <v>224</v>
      </c>
      <c r="AL26" t="s">
        <v>225</v>
      </c>
      <c r="AM26" t="s">
        <v>182</v>
      </c>
      <c r="AN26" t="s">
        <v>75</v>
      </c>
      <c r="AO26" t="s">
        <v>75</v>
      </c>
      <c r="AP26" t="s">
        <v>75</v>
      </c>
      <c r="AQ26">
        <v>0</v>
      </c>
      <c r="AR26">
        <v>0</v>
      </c>
      <c r="AS26" t="s">
        <v>75</v>
      </c>
      <c r="AT26" t="s">
        <v>75</v>
      </c>
      <c r="AU26" t="s">
        <v>75</v>
      </c>
      <c r="AV26">
        <v>0</v>
      </c>
      <c r="AW26" t="s">
        <v>75</v>
      </c>
      <c r="AX26">
        <v>0</v>
      </c>
      <c r="AY26">
        <v>0</v>
      </c>
      <c r="AZ26">
        <v>0</v>
      </c>
      <c r="BA26" t="s">
        <v>75</v>
      </c>
      <c r="BB26" t="s">
        <v>75</v>
      </c>
      <c r="BC26" t="s">
        <v>75</v>
      </c>
      <c r="BD26">
        <v>0</v>
      </c>
      <c r="BE26" t="s">
        <v>75</v>
      </c>
      <c r="BF26" t="s">
        <v>75</v>
      </c>
      <c r="BG26" t="s">
        <v>75</v>
      </c>
      <c r="BH26">
        <v>0</v>
      </c>
      <c r="BI26">
        <v>0</v>
      </c>
      <c r="BJ26">
        <v>0</v>
      </c>
      <c r="BK26" t="s">
        <v>75</v>
      </c>
      <c r="BL26" t="s">
        <v>75</v>
      </c>
      <c r="BM26">
        <v>0</v>
      </c>
      <c r="BN26" t="s">
        <v>75</v>
      </c>
      <c r="BO26" t="s">
        <v>75</v>
      </c>
      <c r="BP26" t="s">
        <v>75</v>
      </c>
      <c r="BQ26" t="s">
        <v>75</v>
      </c>
      <c r="BR26">
        <v>0</v>
      </c>
      <c r="BS26" t="s">
        <v>75</v>
      </c>
      <c r="BT26">
        <v>0</v>
      </c>
      <c r="BU26">
        <v>0</v>
      </c>
      <c r="BV26">
        <v>3182</v>
      </c>
      <c r="BX26" t="str">
        <f t="shared" si="0"/>
        <v>Barták Jiří Ing., L. Dostalové 773, 29001 Poděbrady</v>
      </c>
      <c r="CD26" t="str">
        <f t="shared" si="1"/>
        <v>720976_1148_Barták Jiří Ing., L. Dostalové 773, 29001 Poděbrady</v>
      </c>
      <c r="CL26" t="str">
        <f t="shared" si="2"/>
        <v>3182, 720976_1148</v>
      </c>
    </row>
    <row r="27" spans="1:90" x14ac:dyDescent="0.25">
      <c r="A27">
        <v>379</v>
      </c>
      <c r="B27" t="s">
        <v>74</v>
      </c>
      <c r="C27">
        <v>2063</v>
      </c>
      <c r="D27">
        <v>1</v>
      </c>
      <c r="E27">
        <v>9</v>
      </c>
      <c r="F27">
        <v>0</v>
      </c>
      <c r="G27">
        <v>13</v>
      </c>
      <c r="H27">
        <v>0</v>
      </c>
      <c r="I27" t="s">
        <v>75</v>
      </c>
      <c r="J27" t="s">
        <v>75</v>
      </c>
      <c r="K27">
        <v>670529</v>
      </c>
      <c r="L27">
        <v>0</v>
      </c>
      <c r="M27">
        <v>0</v>
      </c>
      <c r="N27">
        <v>788</v>
      </c>
      <c r="O27" t="s">
        <v>75</v>
      </c>
      <c r="P27" t="s">
        <v>75</v>
      </c>
      <c r="Q27">
        <v>0</v>
      </c>
      <c r="R27" t="s">
        <v>272</v>
      </c>
      <c r="S27">
        <v>0</v>
      </c>
      <c r="T27">
        <v>0</v>
      </c>
      <c r="U27">
        <v>0</v>
      </c>
      <c r="V27" t="s">
        <v>75</v>
      </c>
      <c r="W27" t="s">
        <v>273</v>
      </c>
      <c r="X27">
        <v>0</v>
      </c>
      <c r="Y27" t="s">
        <v>75</v>
      </c>
      <c r="Z27" t="s">
        <v>75</v>
      </c>
      <c r="AA27" t="s">
        <v>75</v>
      </c>
      <c r="AB27" t="s">
        <v>75</v>
      </c>
      <c r="AC27">
        <v>9</v>
      </c>
      <c r="AD27" t="s">
        <v>272</v>
      </c>
      <c r="AE27">
        <v>-698458.94629999995</v>
      </c>
      <c r="AF27">
        <v>-1045671.2861</v>
      </c>
      <c r="AG27" t="s">
        <v>78</v>
      </c>
      <c r="AH27">
        <v>702.58822999999995</v>
      </c>
      <c r="AI27">
        <v>2766.735686</v>
      </c>
      <c r="AJ27" t="s">
        <v>79</v>
      </c>
      <c r="AK27" t="s">
        <v>224</v>
      </c>
      <c r="AL27" t="s">
        <v>225</v>
      </c>
      <c r="AM27" t="s">
        <v>182</v>
      </c>
      <c r="AN27" t="s">
        <v>75</v>
      </c>
      <c r="AO27" t="s">
        <v>75</v>
      </c>
      <c r="AP27" t="s">
        <v>75</v>
      </c>
      <c r="AQ27">
        <v>0</v>
      </c>
      <c r="AR27">
        <v>0</v>
      </c>
      <c r="AS27" t="s">
        <v>75</v>
      </c>
      <c r="AT27" t="s">
        <v>75</v>
      </c>
      <c r="AU27" t="s">
        <v>75</v>
      </c>
      <c r="AV27">
        <v>0</v>
      </c>
      <c r="AW27" t="s">
        <v>75</v>
      </c>
      <c r="AX27">
        <v>0</v>
      </c>
      <c r="AY27">
        <v>0</v>
      </c>
      <c r="AZ27">
        <v>0</v>
      </c>
      <c r="BA27" t="s">
        <v>75</v>
      </c>
      <c r="BB27" t="s">
        <v>75</v>
      </c>
      <c r="BC27" t="s">
        <v>75</v>
      </c>
      <c r="BD27">
        <v>0</v>
      </c>
      <c r="BE27" t="s">
        <v>75</v>
      </c>
      <c r="BF27" t="s">
        <v>75</v>
      </c>
      <c r="BG27" t="s">
        <v>75</v>
      </c>
      <c r="BH27">
        <v>0</v>
      </c>
      <c r="BI27">
        <v>0</v>
      </c>
      <c r="BJ27">
        <v>0</v>
      </c>
      <c r="BK27" t="s">
        <v>75</v>
      </c>
      <c r="BL27" t="s">
        <v>75</v>
      </c>
      <c r="BM27">
        <v>0</v>
      </c>
      <c r="BN27" t="s">
        <v>75</v>
      </c>
      <c r="BO27" t="s">
        <v>75</v>
      </c>
      <c r="BP27" t="s">
        <v>75</v>
      </c>
      <c r="BQ27" t="s">
        <v>75</v>
      </c>
      <c r="BR27">
        <v>0</v>
      </c>
      <c r="BS27" t="s">
        <v>75</v>
      </c>
      <c r="BT27">
        <v>0</v>
      </c>
      <c r="BU27">
        <v>0</v>
      </c>
      <c r="BV27">
        <v>2767</v>
      </c>
      <c r="BX27" t="str">
        <f t="shared" si="0"/>
        <v>Barták Jiří Ing., L. Dostalové 773, 29001 Poděbrady</v>
      </c>
      <c r="CD27" t="str">
        <f t="shared" si="1"/>
        <v>670529_151/87_Barták Jiří Ing., L. Dostalové 773, 29001 Poděbrady</v>
      </c>
      <c r="CL27" t="str">
        <f t="shared" si="2"/>
        <v>2767, 670529_151/87</v>
      </c>
    </row>
    <row r="28" spans="1:90" x14ac:dyDescent="0.25">
      <c r="A28">
        <v>380</v>
      </c>
      <c r="B28" t="s">
        <v>74</v>
      </c>
      <c r="C28">
        <v>2064</v>
      </c>
      <c r="D28">
        <v>1</v>
      </c>
      <c r="E28">
        <v>10</v>
      </c>
      <c r="F28">
        <v>0</v>
      </c>
      <c r="G28">
        <v>14</v>
      </c>
      <c r="H28">
        <v>0</v>
      </c>
      <c r="I28" t="s">
        <v>75</v>
      </c>
      <c r="J28" t="s">
        <v>75</v>
      </c>
      <c r="K28">
        <v>670529</v>
      </c>
      <c r="L28">
        <v>0</v>
      </c>
      <c r="M28">
        <v>0</v>
      </c>
      <c r="N28">
        <v>789</v>
      </c>
      <c r="O28" t="s">
        <v>75</v>
      </c>
      <c r="P28" t="s">
        <v>75</v>
      </c>
      <c r="Q28">
        <v>0</v>
      </c>
      <c r="R28" t="s">
        <v>274</v>
      </c>
      <c r="S28">
        <v>0</v>
      </c>
      <c r="T28">
        <v>0</v>
      </c>
      <c r="U28">
        <v>0</v>
      </c>
      <c r="V28" t="s">
        <v>75</v>
      </c>
      <c r="W28" t="s">
        <v>275</v>
      </c>
      <c r="X28">
        <v>0</v>
      </c>
      <c r="Y28" t="s">
        <v>75</v>
      </c>
      <c r="Z28" t="s">
        <v>75</v>
      </c>
      <c r="AA28" t="s">
        <v>75</v>
      </c>
      <c r="AB28" t="s">
        <v>75</v>
      </c>
      <c r="AC28">
        <v>9</v>
      </c>
      <c r="AD28" t="s">
        <v>274</v>
      </c>
      <c r="AE28">
        <v>-698465.15850000002</v>
      </c>
      <c r="AF28">
        <v>-1045661.9677</v>
      </c>
      <c r="AG28" t="s">
        <v>78</v>
      </c>
      <c r="AH28">
        <v>688.41929800000003</v>
      </c>
      <c r="AI28">
        <v>2779.4890359999999</v>
      </c>
      <c r="AJ28" t="s">
        <v>79</v>
      </c>
      <c r="AK28" t="s">
        <v>224</v>
      </c>
      <c r="AL28" t="s">
        <v>225</v>
      </c>
      <c r="AM28" t="s">
        <v>182</v>
      </c>
      <c r="AN28" t="s">
        <v>75</v>
      </c>
      <c r="AO28" t="s">
        <v>75</v>
      </c>
      <c r="AP28" t="s">
        <v>75</v>
      </c>
      <c r="AQ28">
        <v>0</v>
      </c>
      <c r="AR28">
        <v>0</v>
      </c>
      <c r="AS28" t="s">
        <v>75</v>
      </c>
      <c r="AT28" t="s">
        <v>75</v>
      </c>
      <c r="AU28" t="s">
        <v>75</v>
      </c>
      <c r="AV28">
        <v>0</v>
      </c>
      <c r="AW28" t="s">
        <v>75</v>
      </c>
      <c r="AX28">
        <v>0</v>
      </c>
      <c r="AY28">
        <v>0</v>
      </c>
      <c r="AZ28">
        <v>0</v>
      </c>
      <c r="BA28" t="s">
        <v>75</v>
      </c>
      <c r="BB28" t="s">
        <v>75</v>
      </c>
      <c r="BC28" t="s">
        <v>75</v>
      </c>
      <c r="BD28">
        <v>0</v>
      </c>
      <c r="BE28" t="s">
        <v>75</v>
      </c>
      <c r="BF28" t="s">
        <v>75</v>
      </c>
      <c r="BG28" t="s">
        <v>75</v>
      </c>
      <c r="BH28">
        <v>0</v>
      </c>
      <c r="BI28">
        <v>0</v>
      </c>
      <c r="BJ28">
        <v>0</v>
      </c>
      <c r="BK28" t="s">
        <v>75</v>
      </c>
      <c r="BL28" t="s">
        <v>75</v>
      </c>
      <c r="BM28">
        <v>0</v>
      </c>
      <c r="BN28" t="s">
        <v>75</v>
      </c>
      <c r="BO28" t="s">
        <v>75</v>
      </c>
      <c r="BP28" t="s">
        <v>75</v>
      </c>
      <c r="BQ28" t="s">
        <v>75</v>
      </c>
      <c r="BR28">
        <v>0</v>
      </c>
      <c r="BS28" t="s">
        <v>75</v>
      </c>
      <c r="BT28">
        <v>0</v>
      </c>
      <c r="BU28">
        <v>0</v>
      </c>
      <c r="BV28">
        <v>2779</v>
      </c>
      <c r="BX28" t="str">
        <f t="shared" si="0"/>
        <v>Barták Jiří Ing., L. Dostalové 773, 29001 Poděbrady</v>
      </c>
      <c r="CD28" t="str">
        <f t="shared" si="1"/>
        <v>670529_151/86_Barták Jiří Ing., L. Dostalové 773, 29001 Poděbrady</v>
      </c>
      <c r="CL28" t="str">
        <f t="shared" si="2"/>
        <v>2779, 670529_151/86</v>
      </c>
    </row>
    <row r="29" spans="1:90" x14ac:dyDescent="0.25">
      <c r="A29">
        <v>381</v>
      </c>
      <c r="B29" t="s">
        <v>74</v>
      </c>
      <c r="C29">
        <v>2065</v>
      </c>
      <c r="D29">
        <v>1</v>
      </c>
      <c r="E29">
        <v>11</v>
      </c>
      <c r="F29">
        <v>0</v>
      </c>
      <c r="G29">
        <v>16</v>
      </c>
      <c r="H29">
        <v>0</v>
      </c>
      <c r="I29" t="s">
        <v>75</v>
      </c>
      <c r="J29" t="s">
        <v>75</v>
      </c>
      <c r="K29">
        <v>670529</v>
      </c>
      <c r="L29">
        <v>0</v>
      </c>
      <c r="M29">
        <v>0</v>
      </c>
      <c r="N29">
        <v>790</v>
      </c>
      <c r="O29" t="s">
        <v>75</v>
      </c>
      <c r="P29" t="s">
        <v>75</v>
      </c>
      <c r="Q29">
        <v>0</v>
      </c>
      <c r="R29" t="s">
        <v>276</v>
      </c>
      <c r="S29">
        <v>0</v>
      </c>
      <c r="T29">
        <v>0</v>
      </c>
      <c r="U29">
        <v>0</v>
      </c>
      <c r="V29" t="s">
        <v>75</v>
      </c>
      <c r="W29" t="s">
        <v>277</v>
      </c>
      <c r="X29">
        <v>0</v>
      </c>
      <c r="Y29" t="s">
        <v>75</v>
      </c>
      <c r="Z29" t="s">
        <v>75</v>
      </c>
      <c r="AA29" t="s">
        <v>75</v>
      </c>
      <c r="AB29" t="s">
        <v>75</v>
      </c>
      <c r="AC29">
        <v>9</v>
      </c>
      <c r="AD29" t="s">
        <v>276</v>
      </c>
      <c r="AE29">
        <v>-698466.19389999995</v>
      </c>
      <c r="AF29">
        <v>-1045653.3395999999</v>
      </c>
      <c r="AG29" t="s">
        <v>78</v>
      </c>
      <c r="AH29">
        <v>674.31955200000004</v>
      </c>
      <c r="AI29">
        <v>2695.0040859999999</v>
      </c>
      <c r="AJ29" t="s">
        <v>79</v>
      </c>
      <c r="AK29" t="s">
        <v>224</v>
      </c>
      <c r="AL29" t="s">
        <v>225</v>
      </c>
      <c r="AM29" t="s">
        <v>182</v>
      </c>
      <c r="AN29" t="s">
        <v>75</v>
      </c>
      <c r="AO29" t="s">
        <v>75</v>
      </c>
      <c r="AP29" t="s">
        <v>75</v>
      </c>
      <c r="AQ29">
        <v>0</v>
      </c>
      <c r="AR29">
        <v>0</v>
      </c>
      <c r="AS29" t="s">
        <v>75</v>
      </c>
      <c r="AT29" t="s">
        <v>75</v>
      </c>
      <c r="AU29" t="s">
        <v>75</v>
      </c>
      <c r="AV29">
        <v>0</v>
      </c>
      <c r="AW29" t="s">
        <v>75</v>
      </c>
      <c r="AX29">
        <v>0</v>
      </c>
      <c r="AY29">
        <v>0</v>
      </c>
      <c r="AZ29">
        <v>0</v>
      </c>
      <c r="BA29" t="s">
        <v>75</v>
      </c>
      <c r="BB29" t="s">
        <v>75</v>
      </c>
      <c r="BC29" t="s">
        <v>75</v>
      </c>
      <c r="BD29">
        <v>0</v>
      </c>
      <c r="BE29" t="s">
        <v>75</v>
      </c>
      <c r="BF29" t="s">
        <v>75</v>
      </c>
      <c r="BG29" t="s">
        <v>75</v>
      </c>
      <c r="BH29">
        <v>0</v>
      </c>
      <c r="BI29">
        <v>0</v>
      </c>
      <c r="BJ29">
        <v>0</v>
      </c>
      <c r="BK29" t="s">
        <v>75</v>
      </c>
      <c r="BL29" t="s">
        <v>75</v>
      </c>
      <c r="BM29">
        <v>0</v>
      </c>
      <c r="BN29" t="s">
        <v>75</v>
      </c>
      <c r="BO29" t="s">
        <v>75</v>
      </c>
      <c r="BP29" t="s">
        <v>75</v>
      </c>
      <c r="BQ29" t="s">
        <v>75</v>
      </c>
      <c r="BR29">
        <v>0</v>
      </c>
      <c r="BS29" t="s">
        <v>75</v>
      </c>
      <c r="BT29">
        <v>0</v>
      </c>
      <c r="BU29">
        <v>0</v>
      </c>
      <c r="BV29">
        <v>2695</v>
      </c>
      <c r="BX29" t="str">
        <f t="shared" si="0"/>
        <v>Barták Jiří Ing., L. Dostalové 773, 29001 Poděbrady</v>
      </c>
      <c r="CD29" t="str">
        <f t="shared" si="1"/>
        <v>670529_151/85_Barták Jiří Ing., L. Dostalové 773, 29001 Poděbrady</v>
      </c>
      <c r="CL29" t="str">
        <f t="shared" si="2"/>
        <v>2695, 670529_151/85</v>
      </c>
    </row>
    <row r="30" spans="1:90" x14ac:dyDescent="0.25">
      <c r="A30">
        <v>385</v>
      </c>
      <c r="B30" t="s">
        <v>74</v>
      </c>
      <c r="C30">
        <v>2069</v>
      </c>
      <c r="D30">
        <v>1</v>
      </c>
      <c r="E30">
        <v>15</v>
      </c>
      <c r="F30">
        <v>0</v>
      </c>
      <c r="G30">
        <v>19</v>
      </c>
      <c r="H30">
        <v>0</v>
      </c>
      <c r="I30" t="s">
        <v>75</v>
      </c>
      <c r="J30" t="s">
        <v>75</v>
      </c>
      <c r="K30">
        <v>670529</v>
      </c>
      <c r="L30">
        <v>0</v>
      </c>
      <c r="M30">
        <v>0</v>
      </c>
      <c r="N30">
        <v>794</v>
      </c>
      <c r="O30" t="s">
        <v>75</v>
      </c>
      <c r="P30" t="s">
        <v>75</v>
      </c>
      <c r="Q30">
        <v>0</v>
      </c>
      <c r="R30" t="s">
        <v>278</v>
      </c>
      <c r="S30">
        <v>0</v>
      </c>
      <c r="T30">
        <v>0</v>
      </c>
      <c r="U30">
        <v>0</v>
      </c>
      <c r="V30" t="s">
        <v>75</v>
      </c>
      <c r="W30" t="s">
        <v>279</v>
      </c>
      <c r="X30">
        <v>0</v>
      </c>
      <c r="Y30" t="s">
        <v>75</v>
      </c>
      <c r="Z30" t="s">
        <v>75</v>
      </c>
      <c r="AA30" t="s">
        <v>75</v>
      </c>
      <c r="AB30" t="s">
        <v>75</v>
      </c>
      <c r="AC30">
        <v>9</v>
      </c>
      <c r="AD30" t="s">
        <v>278</v>
      </c>
      <c r="AE30">
        <v>-698388.88589999999</v>
      </c>
      <c r="AF30">
        <v>-1045636.0833000001</v>
      </c>
      <c r="AG30" t="s">
        <v>78</v>
      </c>
      <c r="AH30">
        <v>609.26816299999996</v>
      </c>
      <c r="AI30">
        <v>2972.505815</v>
      </c>
      <c r="AJ30" t="s">
        <v>79</v>
      </c>
      <c r="AK30" t="s">
        <v>224</v>
      </c>
      <c r="AL30" t="s">
        <v>225</v>
      </c>
      <c r="AM30" t="s">
        <v>182</v>
      </c>
      <c r="AN30" t="s">
        <v>75</v>
      </c>
      <c r="AO30" t="s">
        <v>75</v>
      </c>
      <c r="AP30" t="s">
        <v>75</v>
      </c>
      <c r="AQ30">
        <v>0</v>
      </c>
      <c r="AR30">
        <v>0</v>
      </c>
      <c r="AS30" t="s">
        <v>75</v>
      </c>
      <c r="AT30" t="s">
        <v>75</v>
      </c>
      <c r="AU30" t="s">
        <v>75</v>
      </c>
      <c r="AV30">
        <v>0</v>
      </c>
      <c r="AW30" t="s">
        <v>75</v>
      </c>
      <c r="AX30">
        <v>0</v>
      </c>
      <c r="AY30">
        <v>0</v>
      </c>
      <c r="AZ30">
        <v>0</v>
      </c>
      <c r="BA30" t="s">
        <v>75</v>
      </c>
      <c r="BB30" t="s">
        <v>75</v>
      </c>
      <c r="BC30" t="s">
        <v>75</v>
      </c>
      <c r="BD30">
        <v>0</v>
      </c>
      <c r="BE30" t="s">
        <v>75</v>
      </c>
      <c r="BF30" t="s">
        <v>75</v>
      </c>
      <c r="BG30" t="s">
        <v>75</v>
      </c>
      <c r="BH30">
        <v>0</v>
      </c>
      <c r="BI30">
        <v>0</v>
      </c>
      <c r="BJ30">
        <v>0</v>
      </c>
      <c r="BK30" t="s">
        <v>75</v>
      </c>
      <c r="BL30" t="s">
        <v>75</v>
      </c>
      <c r="BM30">
        <v>0</v>
      </c>
      <c r="BN30" t="s">
        <v>75</v>
      </c>
      <c r="BO30" t="s">
        <v>75</v>
      </c>
      <c r="BP30" t="s">
        <v>75</v>
      </c>
      <c r="BQ30" t="s">
        <v>75</v>
      </c>
      <c r="BR30">
        <v>0</v>
      </c>
      <c r="BS30" t="s">
        <v>75</v>
      </c>
      <c r="BT30">
        <v>0</v>
      </c>
      <c r="BU30">
        <v>0</v>
      </c>
      <c r="BV30">
        <v>2973</v>
      </c>
      <c r="BX30" t="str">
        <f t="shared" si="0"/>
        <v>Barták Jiří Ing., L. Dostalové 773, 29001 Poděbrady</v>
      </c>
      <c r="CD30" t="str">
        <f t="shared" si="1"/>
        <v>670529_151/79_Barták Jiří Ing., L. Dostalové 773, 29001 Poděbrady</v>
      </c>
      <c r="CL30" t="str">
        <f t="shared" si="2"/>
        <v>2973, 670529_151/79</v>
      </c>
    </row>
    <row r="31" spans="1:90" x14ac:dyDescent="0.25">
      <c r="A31">
        <v>402</v>
      </c>
      <c r="B31" t="s">
        <v>74</v>
      </c>
      <c r="C31">
        <v>2086</v>
      </c>
      <c r="D31">
        <v>1</v>
      </c>
      <c r="E31">
        <v>32</v>
      </c>
      <c r="F31">
        <v>0</v>
      </c>
      <c r="G31">
        <v>43</v>
      </c>
      <c r="H31">
        <v>0</v>
      </c>
      <c r="I31" t="s">
        <v>75</v>
      </c>
      <c r="J31" t="s">
        <v>75</v>
      </c>
      <c r="K31">
        <v>670529</v>
      </c>
      <c r="L31">
        <v>0</v>
      </c>
      <c r="M31">
        <v>0</v>
      </c>
      <c r="N31">
        <v>700</v>
      </c>
      <c r="O31" t="s">
        <v>75</v>
      </c>
      <c r="P31" t="s">
        <v>75</v>
      </c>
      <c r="Q31">
        <v>0</v>
      </c>
      <c r="R31" t="s">
        <v>280</v>
      </c>
      <c r="S31">
        <v>0</v>
      </c>
      <c r="T31">
        <v>0</v>
      </c>
      <c r="U31">
        <v>0</v>
      </c>
      <c r="V31" t="s">
        <v>75</v>
      </c>
      <c r="W31" t="s">
        <v>281</v>
      </c>
      <c r="X31">
        <v>0</v>
      </c>
      <c r="Y31" t="s">
        <v>75</v>
      </c>
      <c r="Z31" t="s">
        <v>75</v>
      </c>
      <c r="AA31" t="s">
        <v>75</v>
      </c>
      <c r="AB31" t="s">
        <v>75</v>
      </c>
      <c r="AC31">
        <v>9</v>
      </c>
      <c r="AD31" t="s">
        <v>280</v>
      </c>
      <c r="AE31">
        <v>-698340.91350000002</v>
      </c>
      <c r="AF31">
        <v>-1045396.2215</v>
      </c>
      <c r="AG31" t="s">
        <v>78</v>
      </c>
      <c r="AH31">
        <v>188.03521699999999</v>
      </c>
      <c r="AI31">
        <v>1040.8894600000001</v>
      </c>
      <c r="AJ31" t="s">
        <v>79</v>
      </c>
      <c r="AK31" t="s">
        <v>224</v>
      </c>
      <c r="AL31" t="s">
        <v>225</v>
      </c>
      <c r="AM31" t="s">
        <v>182</v>
      </c>
      <c r="AN31" t="s">
        <v>75</v>
      </c>
      <c r="AO31" t="s">
        <v>75</v>
      </c>
      <c r="AP31" t="s">
        <v>75</v>
      </c>
      <c r="AQ31">
        <v>0</v>
      </c>
      <c r="AR31">
        <v>0</v>
      </c>
      <c r="AS31" t="s">
        <v>75</v>
      </c>
      <c r="AT31" t="s">
        <v>75</v>
      </c>
      <c r="AU31" t="s">
        <v>75</v>
      </c>
      <c r="AV31">
        <v>0</v>
      </c>
      <c r="AW31" t="s">
        <v>75</v>
      </c>
      <c r="AX31">
        <v>0</v>
      </c>
      <c r="AY31">
        <v>0</v>
      </c>
      <c r="AZ31">
        <v>0</v>
      </c>
      <c r="BA31" t="s">
        <v>75</v>
      </c>
      <c r="BB31" t="s">
        <v>75</v>
      </c>
      <c r="BC31" t="s">
        <v>75</v>
      </c>
      <c r="BD31">
        <v>0</v>
      </c>
      <c r="BE31" t="s">
        <v>75</v>
      </c>
      <c r="BF31" t="s">
        <v>75</v>
      </c>
      <c r="BG31" t="s">
        <v>75</v>
      </c>
      <c r="BH31">
        <v>0</v>
      </c>
      <c r="BI31">
        <v>0</v>
      </c>
      <c r="BJ31">
        <v>0</v>
      </c>
      <c r="BK31" t="s">
        <v>75</v>
      </c>
      <c r="BL31" t="s">
        <v>75</v>
      </c>
      <c r="BM31">
        <v>0</v>
      </c>
      <c r="BN31" t="s">
        <v>75</v>
      </c>
      <c r="BO31" t="s">
        <v>75</v>
      </c>
      <c r="BP31" t="s">
        <v>75</v>
      </c>
      <c r="BQ31" t="s">
        <v>75</v>
      </c>
      <c r="BR31">
        <v>0</v>
      </c>
      <c r="BS31" t="s">
        <v>75</v>
      </c>
      <c r="BT31">
        <v>0</v>
      </c>
      <c r="BU31">
        <v>0</v>
      </c>
      <c r="BV31">
        <v>1041</v>
      </c>
      <c r="BX31" t="str">
        <f t="shared" si="0"/>
        <v>Barták Jiří Ing., L. Dostalové 773, 29001 Poděbrady</v>
      </c>
      <c r="CD31" t="str">
        <f t="shared" si="1"/>
        <v>670529_151/60_Barták Jiří Ing., L. Dostalové 773, 29001 Poděbrady</v>
      </c>
      <c r="CL31" t="str">
        <f t="shared" si="2"/>
        <v>1041, 670529_151/60</v>
      </c>
    </row>
    <row r="32" spans="1:90" x14ac:dyDescent="0.25">
      <c r="A32">
        <v>409</v>
      </c>
      <c r="B32" t="s">
        <v>74</v>
      </c>
      <c r="C32">
        <v>2093</v>
      </c>
      <c r="D32">
        <v>1</v>
      </c>
      <c r="E32">
        <v>39</v>
      </c>
      <c r="F32">
        <v>0</v>
      </c>
      <c r="G32">
        <v>56</v>
      </c>
      <c r="H32">
        <v>0</v>
      </c>
      <c r="I32" t="s">
        <v>75</v>
      </c>
      <c r="J32" t="s">
        <v>75</v>
      </c>
      <c r="K32">
        <v>670529</v>
      </c>
      <c r="L32">
        <v>0</v>
      </c>
      <c r="M32">
        <v>0</v>
      </c>
      <c r="N32">
        <v>770</v>
      </c>
      <c r="O32" t="s">
        <v>75</v>
      </c>
      <c r="P32" t="s">
        <v>75</v>
      </c>
      <c r="Q32">
        <v>0</v>
      </c>
      <c r="R32" t="s">
        <v>282</v>
      </c>
      <c r="S32">
        <v>0</v>
      </c>
      <c r="T32">
        <v>0</v>
      </c>
      <c r="U32">
        <v>0</v>
      </c>
      <c r="V32" t="s">
        <v>75</v>
      </c>
      <c r="W32" t="s">
        <v>283</v>
      </c>
      <c r="X32">
        <v>0</v>
      </c>
      <c r="Y32" t="s">
        <v>75</v>
      </c>
      <c r="Z32" t="s">
        <v>75</v>
      </c>
      <c r="AA32" t="s">
        <v>75</v>
      </c>
      <c r="AB32" t="s">
        <v>75</v>
      </c>
      <c r="AC32">
        <v>9</v>
      </c>
      <c r="AD32" t="s">
        <v>282</v>
      </c>
      <c r="AE32">
        <v>-698482.75989999995</v>
      </c>
      <c r="AF32">
        <v>-1045195.0135999999</v>
      </c>
      <c r="AG32" t="s">
        <v>78</v>
      </c>
      <c r="AH32">
        <v>783.51781900000003</v>
      </c>
      <c r="AI32">
        <v>8009.8332840000003</v>
      </c>
      <c r="AJ32" t="s">
        <v>79</v>
      </c>
      <c r="AK32" t="s">
        <v>224</v>
      </c>
      <c r="AL32" t="s">
        <v>225</v>
      </c>
      <c r="AM32" t="s">
        <v>182</v>
      </c>
      <c r="AN32" t="s">
        <v>75</v>
      </c>
      <c r="AO32" t="s">
        <v>75</v>
      </c>
      <c r="AP32" t="s">
        <v>75</v>
      </c>
      <c r="AQ32">
        <v>0</v>
      </c>
      <c r="AR32">
        <v>0</v>
      </c>
      <c r="AS32" t="s">
        <v>75</v>
      </c>
      <c r="AT32" t="s">
        <v>75</v>
      </c>
      <c r="AU32" t="s">
        <v>75</v>
      </c>
      <c r="AV32">
        <v>0</v>
      </c>
      <c r="AW32" t="s">
        <v>75</v>
      </c>
      <c r="AX32">
        <v>0</v>
      </c>
      <c r="AY32">
        <v>0</v>
      </c>
      <c r="AZ32">
        <v>0</v>
      </c>
      <c r="BA32" t="s">
        <v>75</v>
      </c>
      <c r="BB32" t="s">
        <v>75</v>
      </c>
      <c r="BC32" t="s">
        <v>75</v>
      </c>
      <c r="BD32">
        <v>0</v>
      </c>
      <c r="BE32" t="s">
        <v>75</v>
      </c>
      <c r="BF32" t="s">
        <v>75</v>
      </c>
      <c r="BG32" t="s">
        <v>75</v>
      </c>
      <c r="BH32">
        <v>0</v>
      </c>
      <c r="BI32">
        <v>0</v>
      </c>
      <c r="BJ32">
        <v>0</v>
      </c>
      <c r="BK32" t="s">
        <v>75</v>
      </c>
      <c r="BL32" t="s">
        <v>75</v>
      </c>
      <c r="BM32">
        <v>0</v>
      </c>
      <c r="BN32" t="s">
        <v>75</v>
      </c>
      <c r="BO32" t="s">
        <v>75</v>
      </c>
      <c r="BP32" t="s">
        <v>75</v>
      </c>
      <c r="BQ32" t="s">
        <v>75</v>
      </c>
      <c r="BR32">
        <v>0</v>
      </c>
      <c r="BS32" t="s">
        <v>75</v>
      </c>
      <c r="BT32">
        <v>0</v>
      </c>
      <c r="BU32">
        <v>0</v>
      </c>
      <c r="BV32">
        <v>8010</v>
      </c>
      <c r="BX32" t="str">
        <f t="shared" si="0"/>
        <v>Barták Jiří Ing., L. Dostalové 773, 29001 Poděbrady</v>
      </c>
      <c r="CD32" t="str">
        <f t="shared" si="1"/>
        <v>670529_151/43_Barták Jiří Ing., L. Dostalové 773, 29001 Poděbrady</v>
      </c>
      <c r="CL32" t="str">
        <f t="shared" si="2"/>
        <v>8010, 670529_151/43</v>
      </c>
    </row>
    <row r="33" spans="1:90" x14ac:dyDescent="0.25">
      <c r="A33">
        <v>421</v>
      </c>
      <c r="B33" t="s">
        <v>74</v>
      </c>
      <c r="C33">
        <v>2105</v>
      </c>
      <c r="D33">
        <v>1</v>
      </c>
      <c r="E33">
        <v>51</v>
      </c>
      <c r="F33">
        <v>0</v>
      </c>
      <c r="G33">
        <v>64</v>
      </c>
      <c r="H33">
        <v>0</v>
      </c>
      <c r="I33" t="s">
        <v>75</v>
      </c>
      <c r="J33" t="s">
        <v>75</v>
      </c>
      <c r="K33">
        <v>670529</v>
      </c>
      <c r="L33">
        <v>0</v>
      </c>
      <c r="M33">
        <v>0</v>
      </c>
      <c r="N33">
        <v>815</v>
      </c>
      <c r="O33" t="s">
        <v>75</v>
      </c>
      <c r="P33" t="s">
        <v>75</v>
      </c>
      <c r="Q33">
        <v>0</v>
      </c>
      <c r="R33" t="s">
        <v>284</v>
      </c>
      <c r="S33">
        <v>0</v>
      </c>
      <c r="T33">
        <v>0</v>
      </c>
      <c r="U33">
        <v>0</v>
      </c>
      <c r="V33" t="s">
        <v>75</v>
      </c>
      <c r="W33" t="s">
        <v>285</v>
      </c>
      <c r="X33">
        <v>0</v>
      </c>
      <c r="Y33" t="s">
        <v>75</v>
      </c>
      <c r="Z33" t="s">
        <v>75</v>
      </c>
      <c r="AA33" t="s">
        <v>75</v>
      </c>
      <c r="AB33" t="s">
        <v>75</v>
      </c>
      <c r="AC33">
        <v>9</v>
      </c>
      <c r="AD33" t="s">
        <v>284</v>
      </c>
      <c r="AE33">
        <v>-698402.1054</v>
      </c>
      <c r="AF33">
        <v>-1045113.5368999999</v>
      </c>
      <c r="AG33" t="s">
        <v>78</v>
      </c>
      <c r="AH33">
        <v>56.404027999999997</v>
      </c>
      <c r="AI33">
        <v>67.767916</v>
      </c>
      <c r="AJ33" t="s">
        <v>79</v>
      </c>
      <c r="AK33" t="s">
        <v>224</v>
      </c>
      <c r="AL33" t="s">
        <v>225</v>
      </c>
      <c r="AM33" t="s">
        <v>182</v>
      </c>
      <c r="AN33" t="s">
        <v>75</v>
      </c>
      <c r="AO33" t="s">
        <v>75</v>
      </c>
      <c r="AP33" t="s">
        <v>75</v>
      </c>
      <c r="AQ33">
        <v>0</v>
      </c>
      <c r="AR33">
        <v>0</v>
      </c>
      <c r="AS33" t="s">
        <v>75</v>
      </c>
      <c r="AT33" t="s">
        <v>75</v>
      </c>
      <c r="AU33" t="s">
        <v>75</v>
      </c>
      <c r="AV33">
        <v>0</v>
      </c>
      <c r="AW33" t="s">
        <v>75</v>
      </c>
      <c r="AX33">
        <v>0</v>
      </c>
      <c r="AY33">
        <v>0</v>
      </c>
      <c r="AZ33">
        <v>0</v>
      </c>
      <c r="BA33" t="s">
        <v>75</v>
      </c>
      <c r="BB33" t="s">
        <v>75</v>
      </c>
      <c r="BC33" t="s">
        <v>75</v>
      </c>
      <c r="BD33">
        <v>0</v>
      </c>
      <c r="BE33" t="s">
        <v>75</v>
      </c>
      <c r="BF33" t="s">
        <v>75</v>
      </c>
      <c r="BG33" t="s">
        <v>75</v>
      </c>
      <c r="BH33">
        <v>0</v>
      </c>
      <c r="BI33">
        <v>0</v>
      </c>
      <c r="BJ33">
        <v>0</v>
      </c>
      <c r="BK33" t="s">
        <v>75</v>
      </c>
      <c r="BL33" t="s">
        <v>75</v>
      </c>
      <c r="BM33">
        <v>0</v>
      </c>
      <c r="BN33" t="s">
        <v>75</v>
      </c>
      <c r="BO33" t="s">
        <v>75</v>
      </c>
      <c r="BP33" t="s">
        <v>75</v>
      </c>
      <c r="BQ33" t="s">
        <v>75</v>
      </c>
      <c r="BR33">
        <v>0</v>
      </c>
      <c r="BS33" t="s">
        <v>75</v>
      </c>
      <c r="BT33">
        <v>0</v>
      </c>
      <c r="BU33">
        <v>0</v>
      </c>
      <c r="BV33">
        <v>68</v>
      </c>
      <c r="BX33" t="str">
        <f t="shared" si="0"/>
        <v>Barták Jiří Ing., L. Dostalové 773, 29001 Poděbrady</v>
      </c>
      <c r="CD33" t="str">
        <f t="shared" si="1"/>
        <v>670529_151/51_Barták Jiří Ing., L. Dostalové 773, 29001 Poděbrady</v>
      </c>
      <c r="CL33" t="str">
        <f t="shared" si="2"/>
        <v>68, 670529_151/51</v>
      </c>
    </row>
    <row r="34" spans="1:90" x14ac:dyDescent="0.25">
      <c r="A34">
        <v>448</v>
      </c>
      <c r="B34" t="s">
        <v>74</v>
      </c>
      <c r="C34">
        <v>2132</v>
      </c>
      <c r="D34">
        <v>1</v>
      </c>
      <c r="E34">
        <v>78</v>
      </c>
      <c r="F34">
        <v>0</v>
      </c>
      <c r="G34">
        <v>121</v>
      </c>
      <c r="H34">
        <v>0</v>
      </c>
      <c r="I34" t="s">
        <v>75</v>
      </c>
      <c r="J34" t="s">
        <v>75</v>
      </c>
      <c r="K34">
        <v>670529</v>
      </c>
      <c r="L34">
        <v>0</v>
      </c>
      <c r="M34">
        <v>0</v>
      </c>
      <c r="N34">
        <v>666</v>
      </c>
      <c r="O34" t="s">
        <v>75</v>
      </c>
      <c r="P34" t="s">
        <v>75</v>
      </c>
      <c r="Q34">
        <v>0</v>
      </c>
      <c r="R34" t="s">
        <v>286</v>
      </c>
      <c r="S34">
        <v>0</v>
      </c>
      <c r="T34">
        <v>0</v>
      </c>
      <c r="U34">
        <v>0</v>
      </c>
      <c r="V34" t="s">
        <v>75</v>
      </c>
      <c r="W34" t="s">
        <v>287</v>
      </c>
      <c r="X34">
        <v>0</v>
      </c>
      <c r="Y34" t="s">
        <v>75</v>
      </c>
      <c r="Z34" t="s">
        <v>75</v>
      </c>
      <c r="AA34" t="s">
        <v>75</v>
      </c>
      <c r="AB34" t="s">
        <v>75</v>
      </c>
      <c r="AC34">
        <v>9</v>
      </c>
      <c r="AD34" t="s">
        <v>286</v>
      </c>
      <c r="AE34">
        <v>-698419.94720000005</v>
      </c>
      <c r="AF34">
        <v>-1044464.384</v>
      </c>
      <c r="AG34" t="s">
        <v>78</v>
      </c>
      <c r="AH34">
        <v>473.27793000000003</v>
      </c>
      <c r="AI34">
        <v>3133.3194480000002</v>
      </c>
      <c r="AJ34" t="s">
        <v>79</v>
      </c>
      <c r="AK34" t="s">
        <v>224</v>
      </c>
      <c r="AL34" t="s">
        <v>225</v>
      </c>
      <c r="AM34" t="s">
        <v>182</v>
      </c>
      <c r="AN34" t="s">
        <v>75</v>
      </c>
      <c r="AO34" t="s">
        <v>75</v>
      </c>
      <c r="AP34" t="s">
        <v>75</v>
      </c>
      <c r="AQ34">
        <v>0</v>
      </c>
      <c r="AR34">
        <v>0</v>
      </c>
      <c r="AS34" t="s">
        <v>75</v>
      </c>
      <c r="AT34" t="s">
        <v>75</v>
      </c>
      <c r="AU34" t="s">
        <v>75</v>
      </c>
      <c r="AV34">
        <v>0</v>
      </c>
      <c r="AW34" t="s">
        <v>75</v>
      </c>
      <c r="AX34">
        <v>0</v>
      </c>
      <c r="AY34">
        <v>0</v>
      </c>
      <c r="AZ34">
        <v>0</v>
      </c>
      <c r="BA34" t="s">
        <v>75</v>
      </c>
      <c r="BB34" t="s">
        <v>75</v>
      </c>
      <c r="BC34" t="s">
        <v>75</v>
      </c>
      <c r="BD34">
        <v>0</v>
      </c>
      <c r="BE34" t="s">
        <v>75</v>
      </c>
      <c r="BF34" t="s">
        <v>75</v>
      </c>
      <c r="BG34" t="s">
        <v>75</v>
      </c>
      <c r="BH34">
        <v>0</v>
      </c>
      <c r="BI34">
        <v>0</v>
      </c>
      <c r="BJ34">
        <v>0</v>
      </c>
      <c r="BK34" t="s">
        <v>75</v>
      </c>
      <c r="BL34" t="s">
        <v>75</v>
      </c>
      <c r="BM34">
        <v>0</v>
      </c>
      <c r="BN34" t="s">
        <v>75</v>
      </c>
      <c r="BO34" t="s">
        <v>75</v>
      </c>
      <c r="BP34" t="s">
        <v>75</v>
      </c>
      <c r="BQ34" t="s">
        <v>75</v>
      </c>
      <c r="BR34">
        <v>0</v>
      </c>
      <c r="BS34" t="s">
        <v>75</v>
      </c>
      <c r="BT34">
        <v>0</v>
      </c>
      <c r="BU34">
        <v>0</v>
      </c>
      <c r="BV34">
        <v>3133</v>
      </c>
      <c r="BX34" t="str">
        <f t="shared" si="0"/>
        <v>Barták Jiří Ing., L. Dostalové 773, 29001 Poděbrady</v>
      </c>
      <c r="CD34" t="str">
        <f t="shared" si="1"/>
        <v>670529_120/22_Barták Jiří Ing., L. Dostalové 773, 29001 Poděbrady</v>
      </c>
      <c r="CL34" t="str">
        <f t="shared" si="2"/>
        <v>3133, 670529_120/22</v>
      </c>
    </row>
    <row r="35" spans="1:90" x14ac:dyDescent="0.25">
      <c r="A35">
        <v>449</v>
      </c>
      <c r="B35" t="s">
        <v>74</v>
      </c>
      <c r="C35">
        <v>2133</v>
      </c>
      <c r="D35">
        <v>1</v>
      </c>
      <c r="E35">
        <v>79</v>
      </c>
      <c r="F35">
        <v>0</v>
      </c>
      <c r="G35">
        <v>127</v>
      </c>
      <c r="H35">
        <v>0</v>
      </c>
      <c r="I35" t="s">
        <v>75</v>
      </c>
      <c r="J35" t="s">
        <v>75</v>
      </c>
      <c r="K35">
        <v>670529</v>
      </c>
      <c r="L35">
        <v>0</v>
      </c>
      <c r="M35">
        <v>0</v>
      </c>
      <c r="N35">
        <v>667</v>
      </c>
      <c r="O35" t="s">
        <v>75</v>
      </c>
      <c r="P35" t="s">
        <v>75</v>
      </c>
      <c r="Q35">
        <v>0</v>
      </c>
      <c r="R35" t="s">
        <v>288</v>
      </c>
      <c r="S35">
        <v>0</v>
      </c>
      <c r="T35">
        <v>0</v>
      </c>
      <c r="U35">
        <v>0</v>
      </c>
      <c r="V35" t="s">
        <v>75</v>
      </c>
      <c r="W35" t="s">
        <v>289</v>
      </c>
      <c r="X35">
        <v>0</v>
      </c>
      <c r="Y35" t="s">
        <v>75</v>
      </c>
      <c r="Z35" t="s">
        <v>75</v>
      </c>
      <c r="AA35" t="s">
        <v>75</v>
      </c>
      <c r="AB35" t="s">
        <v>75</v>
      </c>
      <c r="AC35">
        <v>9</v>
      </c>
      <c r="AD35" t="s">
        <v>288</v>
      </c>
      <c r="AE35">
        <v>-698428.23019999999</v>
      </c>
      <c r="AF35">
        <v>-1044437.4642</v>
      </c>
      <c r="AG35" t="s">
        <v>78</v>
      </c>
      <c r="AH35">
        <v>461.32304499999998</v>
      </c>
      <c r="AI35">
        <v>2801.4098949999998</v>
      </c>
      <c r="AJ35" t="s">
        <v>79</v>
      </c>
      <c r="AK35" t="s">
        <v>224</v>
      </c>
      <c r="AL35" t="s">
        <v>225</v>
      </c>
      <c r="AM35" t="s">
        <v>182</v>
      </c>
      <c r="AN35" t="s">
        <v>75</v>
      </c>
      <c r="AO35" t="s">
        <v>75</v>
      </c>
      <c r="AP35" t="s">
        <v>75</v>
      </c>
      <c r="AQ35">
        <v>0</v>
      </c>
      <c r="AR35">
        <v>0</v>
      </c>
      <c r="AS35" t="s">
        <v>75</v>
      </c>
      <c r="AT35" t="s">
        <v>75</v>
      </c>
      <c r="AU35" t="s">
        <v>75</v>
      </c>
      <c r="AV35">
        <v>0</v>
      </c>
      <c r="AW35" t="s">
        <v>75</v>
      </c>
      <c r="AX35">
        <v>0</v>
      </c>
      <c r="AY35">
        <v>0</v>
      </c>
      <c r="AZ35">
        <v>0</v>
      </c>
      <c r="BA35" t="s">
        <v>75</v>
      </c>
      <c r="BB35" t="s">
        <v>75</v>
      </c>
      <c r="BC35" t="s">
        <v>75</v>
      </c>
      <c r="BD35">
        <v>0</v>
      </c>
      <c r="BE35" t="s">
        <v>75</v>
      </c>
      <c r="BF35" t="s">
        <v>75</v>
      </c>
      <c r="BG35" t="s">
        <v>75</v>
      </c>
      <c r="BH35">
        <v>0</v>
      </c>
      <c r="BI35">
        <v>0</v>
      </c>
      <c r="BJ35">
        <v>0</v>
      </c>
      <c r="BK35" t="s">
        <v>75</v>
      </c>
      <c r="BL35" t="s">
        <v>75</v>
      </c>
      <c r="BM35">
        <v>0</v>
      </c>
      <c r="BN35" t="s">
        <v>75</v>
      </c>
      <c r="BO35" t="s">
        <v>75</v>
      </c>
      <c r="BP35" t="s">
        <v>75</v>
      </c>
      <c r="BQ35" t="s">
        <v>75</v>
      </c>
      <c r="BR35">
        <v>0</v>
      </c>
      <c r="BS35" t="s">
        <v>75</v>
      </c>
      <c r="BT35">
        <v>0</v>
      </c>
      <c r="BU35">
        <v>0</v>
      </c>
      <c r="BV35">
        <v>2801</v>
      </c>
      <c r="BX35" t="str">
        <f t="shared" si="0"/>
        <v>Barták Jiří Ing., L. Dostalové 773, 29001 Poděbrady</v>
      </c>
      <c r="CD35" t="str">
        <f t="shared" si="1"/>
        <v>670529_120/23_Barták Jiří Ing., L. Dostalové 773, 29001 Poděbrady</v>
      </c>
      <c r="CL35" t="str">
        <f t="shared" si="2"/>
        <v>2801, 670529_120/23</v>
      </c>
    </row>
    <row r="36" spans="1:90" x14ac:dyDescent="0.25">
      <c r="A36">
        <v>623</v>
      </c>
      <c r="B36" t="s">
        <v>74</v>
      </c>
      <c r="C36">
        <v>0</v>
      </c>
      <c r="D36">
        <v>0</v>
      </c>
      <c r="E36">
        <v>0</v>
      </c>
      <c r="F36">
        <v>0</v>
      </c>
      <c r="G36">
        <v>0</v>
      </c>
      <c r="H36" t="s">
        <v>75</v>
      </c>
      <c r="I36" t="s">
        <v>75</v>
      </c>
      <c r="J36" t="s">
        <v>75</v>
      </c>
      <c r="K36">
        <v>0</v>
      </c>
      <c r="L36">
        <v>0</v>
      </c>
      <c r="M36">
        <v>2411</v>
      </c>
      <c r="N36" t="s">
        <v>75</v>
      </c>
      <c r="O36" t="s">
        <v>75</v>
      </c>
      <c r="P36" t="s">
        <v>75</v>
      </c>
      <c r="Q36">
        <v>0</v>
      </c>
      <c r="R36" t="s">
        <v>75</v>
      </c>
      <c r="S36">
        <v>0</v>
      </c>
      <c r="T36">
        <v>0</v>
      </c>
      <c r="U36">
        <v>0</v>
      </c>
      <c r="V36" t="s">
        <v>75</v>
      </c>
      <c r="W36" t="s">
        <v>290</v>
      </c>
      <c r="X36">
        <v>0</v>
      </c>
      <c r="Y36" t="s">
        <v>75</v>
      </c>
      <c r="Z36" t="s">
        <v>75</v>
      </c>
      <c r="AA36" t="s">
        <v>75</v>
      </c>
      <c r="AB36" t="s">
        <v>75</v>
      </c>
      <c r="AC36" t="s">
        <v>75</v>
      </c>
      <c r="AD36">
        <v>1129</v>
      </c>
      <c r="AE36">
        <v>0</v>
      </c>
      <c r="AF36">
        <v>0</v>
      </c>
      <c r="AG36" t="s">
        <v>75</v>
      </c>
      <c r="AH36">
        <v>0</v>
      </c>
      <c r="AI36">
        <v>0</v>
      </c>
      <c r="AJ36" t="s">
        <v>75</v>
      </c>
      <c r="AK36" t="s">
        <v>224</v>
      </c>
      <c r="AL36" t="s">
        <v>225</v>
      </c>
      <c r="AM36" t="s">
        <v>182</v>
      </c>
      <c r="AN36" t="s">
        <v>75</v>
      </c>
      <c r="AO36" t="s">
        <v>75</v>
      </c>
      <c r="AP36" t="s">
        <v>75</v>
      </c>
      <c r="AQ36">
        <v>0</v>
      </c>
      <c r="AR36">
        <v>0</v>
      </c>
      <c r="AS36" t="s">
        <v>75</v>
      </c>
      <c r="AT36" t="s">
        <v>75</v>
      </c>
      <c r="AU36" t="s">
        <v>75</v>
      </c>
      <c r="AV36">
        <v>0</v>
      </c>
      <c r="AW36">
        <v>1129</v>
      </c>
      <c r="AX36">
        <v>0</v>
      </c>
      <c r="AY36">
        <v>0</v>
      </c>
      <c r="AZ36">
        <v>0</v>
      </c>
      <c r="BA36" t="s">
        <v>75</v>
      </c>
      <c r="BB36" t="s">
        <v>291</v>
      </c>
      <c r="BC36" t="s">
        <v>292</v>
      </c>
      <c r="BD36">
        <v>2226</v>
      </c>
      <c r="BE36" t="s">
        <v>293</v>
      </c>
      <c r="BF36" t="s">
        <v>293</v>
      </c>
      <c r="BG36" t="s">
        <v>294</v>
      </c>
      <c r="BH36">
        <v>10725</v>
      </c>
      <c r="BI36">
        <v>2002001</v>
      </c>
      <c r="BJ36">
        <v>1</v>
      </c>
      <c r="BK36" t="s">
        <v>295</v>
      </c>
      <c r="BL36" t="s">
        <v>296</v>
      </c>
      <c r="BM36">
        <v>21</v>
      </c>
      <c r="BN36" t="s">
        <v>297</v>
      </c>
      <c r="BO36" t="s">
        <v>297</v>
      </c>
      <c r="BP36">
        <v>1129</v>
      </c>
      <c r="BQ36" t="s">
        <v>294</v>
      </c>
      <c r="BR36">
        <v>6.7169619999999997</v>
      </c>
      <c r="BS36">
        <v>1129</v>
      </c>
      <c r="BT36">
        <v>2001001</v>
      </c>
      <c r="BU36">
        <v>10725</v>
      </c>
      <c r="BV36">
        <v>2462</v>
      </c>
      <c r="BX36" t="str">
        <f t="shared" si="0"/>
        <v>Barták Jiří Ing., L. Dostalové 773, 29001 Poděbrady</v>
      </c>
      <c r="CD36" t="str">
        <f t="shared" si="1"/>
        <v>720976_1129_Barták Jiří Ing., L. Dostalové 773, 29001 Poděbrady</v>
      </c>
      <c r="CL36" t="str">
        <f t="shared" si="2"/>
        <v>2462, 720976_1129</v>
      </c>
    </row>
    <row r="37" spans="1:90" x14ac:dyDescent="0.25">
      <c r="A37">
        <v>628</v>
      </c>
      <c r="B37" t="s">
        <v>74</v>
      </c>
      <c r="C37">
        <v>0</v>
      </c>
      <c r="D37">
        <v>0</v>
      </c>
      <c r="E37">
        <v>0</v>
      </c>
      <c r="F37">
        <v>0</v>
      </c>
      <c r="G37">
        <v>0</v>
      </c>
      <c r="H37" t="s">
        <v>75</v>
      </c>
      <c r="I37" t="s">
        <v>75</v>
      </c>
      <c r="J37" t="s">
        <v>75</v>
      </c>
      <c r="K37">
        <v>0</v>
      </c>
      <c r="L37">
        <v>0</v>
      </c>
      <c r="M37">
        <v>87</v>
      </c>
      <c r="N37" t="s">
        <v>75</v>
      </c>
      <c r="O37" t="s">
        <v>75</v>
      </c>
      <c r="P37" t="s">
        <v>75</v>
      </c>
      <c r="Q37">
        <v>0</v>
      </c>
      <c r="R37" t="s">
        <v>75</v>
      </c>
      <c r="S37">
        <v>0</v>
      </c>
      <c r="T37">
        <v>0</v>
      </c>
      <c r="U37">
        <v>0</v>
      </c>
      <c r="V37" t="s">
        <v>75</v>
      </c>
      <c r="W37" t="s">
        <v>298</v>
      </c>
      <c r="X37">
        <v>0</v>
      </c>
      <c r="Y37" t="s">
        <v>75</v>
      </c>
      <c r="Z37" t="s">
        <v>75</v>
      </c>
      <c r="AA37" t="s">
        <v>75</v>
      </c>
      <c r="AB37" t="s">
        <v>75</v>
      </c>
      <c r="AC37" t="s">
        <v>75</v>
      </c>
      <c r="AD37" t="s">
        <v>299</v>
      </c>
      <c r="AE37">
        <v>0</v>
      </c>
      <c r="AF37">
        <v>0</v>
      </c>
      <c r="AG37" t="s">
        <v>75</v>
      </c>
      <c r="AH37">
        <v>0</v>
      </c>
      <c r="AI37">
        <v>0</v>
      </c>
      <c r="AJ37" t="s">
        <v>75</v>
      </c>
      <c r="AK37" t="s">
        <v>224</v>
      </c>
      <c r="AL37" t="s">
        <v>225</v>
      </c>
      <c r="AM37" t="s">
        <v>182</v>
      </c>
      <c r="AN37" t="s">
        <v>75</v>
      </c>
      <c r="AO37" t="s">
        <v>75</v>
      </c>
      <c r="AP37" t="s">
        <v>75</v>
      </c>
      <c r="AQ37">
        <v>0</v>
      </c>
      <c r="AR37">
        <v>0</v>
      </c>
      <c r="AS37" t="s">
        <v>75</v>
      </c>
      <c r="AT37" t="s">
        <v>75</v>
      </c>
      <c r="AU37" t="s">
        <v>75</v>
      </c>
      <c r="AV37">
        <v>0</v>
      </c>
      <c r="AW37" t="s">
        <v>299</v>
      </c>
      <c r="AX37">
        <v>0</v>
      </c>
      <c r="AY37">
        <v>0</v>
      </c>
      <c r="AZ37">
        <v>0</v>
      </c>
      <c r="BA37" t="s">
        <v>75</v>
      </c>
      <c r="BB37" t="s">
        <v>291</v>
      </c>
      <c r="BC37">
        <v>8245</v>
      </c>
      <c r="BD37">
        <v>4786</v>
      </c>
      <c r="BE37" t="s">
        <v>300</v>
      </c>
      <c r="BF37" t="s">
        <v>300</v>
      </c>
      <c r="BG37" t="s">
        <v>301</v>
      </c>
      <c r="BH37">
        <v>3347</v>
      </c>
      <c r="BI37">
        <v>2002001</v>
      </c>
      <c r="BJ37">
        <v>1</v>
      </c>
      <c r="BK37" t="s">
        <v>295</v>
      </c>
      <c r="BL37" t="s">
        <v>302</v>
      </c>
      <c r="BM37">
        <v>21</v>
      </c>
      <c r="BN37" t="s">
        <v>303</v>
      </c>
      <c r="BO37" t="s">
        <v>303</v>
      </c>
      <c r="BP37" t="s">
        <v>299</v>
      </c>
      <c r="BQ37" t="s">
        <v>301</v>
      </c>
      <c r="BR37">
        <v>17.037592</v>
      </c>
      <c r="BS37" t="s">
        <v>299</v>
      </c>
      <c r="BT37">
        <v>2001001</v>
      </c>
      <c r="BU37">
        <v>3347</v>
      </c>
      <c r="BV37">
        <v>1296</v>
      </c>
      <c r="BX37" t="str">
        <f t="shared" si="0"/>
        <v>Barták Jiří Ing., L. Dostalové 773, 29001 Poděbrady</v>
      </c>
      <c r="CD37" t="str">
        <f t="shared" si="1"/>
        <v>670529_139/2/1_Barták Jiří Ing., L. Dostalové 773, 29001 Poděbrady</v>
      </c>
      <c r="CL37" t="str">
        <f t="shared" si="2"/>
        <v>1296, 670529_139/2/1</v>
      </c>
    </row>
    <row r="38" spans="1:90" x14ac:dyDescent="0.25">
      <c r="A38">
        <v>493</v>
      </c>
      <c r="B38" t="s">
        <v>74</v>
      </c>
      <c r="C38">
        <v>2177</v>
      </c>
      <c r="D38">
        <v>1</v>
      </c>
      <c r="E38">
        <v>123</v>
      </c>
      <c r="F38">
        <v>0</v>
      </c>
      <c r="G38">
        <v>204</v>
      </c>
      <c r="H38">
        <v>0</v>
      </c>
      <c r="I38" t="s">
        <v>75</v>
      </c>
      <c r="J38" t="s">
        <v>75</v>
      </c>
      <c r="K38">
        <v>670529</v>
      </c>
      <c r="L38">
        <v>0</v>
      </c>
      <c r="M38">
        <v>0</v>
      </c>
      <c r="N38">
        <v>123</v>
      </c>
      <c r="O38" t="s">
        <v>75</v>
      </c>
      <c r="P38" t="s">
        <v>75</v>
      </c>
      <c r="Q38">
        <v>0</v>
      </c>
      <c r="R38" t="s">
        <v>304</v>
      </c>
      <c r="S38">
        <v>0</v>
      </c>
      <c r="T38">
        <v>0</v>
      </c>
      <c r="U38">
        <v>0</v>
      </c>
      <c r="V38" t="s">
        <v>75</v>
      </c>
      <c r="W38" t="s">
        <v>305</v>
      </c>
      <c r="X38">
        <v>0</v>
      </c>
      <c r="Y38" t="s">
        <v>75</v>
      </c>
      <c r="Z38" t="s">
        <v>75</v>
      </c>
      <c r="AA38" t="s">
        <v>75</v>
      </c>
      <c r="AB38" t="s">
        <v>75</v>
      </c>
      <c r="AC38">
        <v>9</v>
      </c>
      <c r="AD38" t="s">
        <v>304</v>
      </c>
      <c r="AE38">
        <v>-698201.50809999998</v>
      </c>
      <c r="AF38">
        <v>-1043304.0166</v>
      </c>
      <c r="AG38" t="s">
        <v>78</v>
      </c>
      <c r="AH38">
        <v>836.38021700000002</v>
      </c>
      <c r="AI38">
        <v>26524.209804999999</v>
      </c>
      <c r="AJ38" t="s">
        <v>79</v>
      </c>
      <c r="AK38" t="s">
        <v>306</v>
      </c>
      <c r="AL38" t="s">
        <v>307</v>
      </c>
      <c r="AM38" t="s">
        <v>308</v>
      </c>
      <c r="AN38" t="s">
        <v>75</v>
      </c>
      <c r="AO38" t="s">
        <v>75</v>
      </c>
      <c r="AP38" t="s">
        <v>75</v>
      </c>
      <c r="AQ38">
        <v>0</v>
      </c>
      <c r="AR38">
        <v>0</v>
      </c>
      <c r="AS38" t="s">
        <v>75</v>
      </c>
      <c r="AT38" t="s">
        <v>75</v>
      </c>
      <c r="AU38" t="s">
        <v>75</v>
      </c>
      <c r="AV38">
        <v>0</v>
      </c>
      <c r="AW38" t="s">
        <v>75</v>
      </c>
      <c r="AX38">
        <v>0</v>
      </c>
      <c r="AY38">
        <v>0</v>
      </c>
      <c r="AZ38">
        <v>0</v>
      </c>
      <c r="BA38" t="s">
        <v>75</v>
      </c>
      <c r="BB38" t="s">
        <v>75</v>
      </c>
      <c r="BC38" t="s">
        <v>75</v>
      </c>
      <c r="BD38">
        <v>0</v>
      </c>
      <c r="BE38" t="s">
        <v>75</v>
      </c>
      <c r="BF38" t="s">
        <v>75</v>
      </c>
      <c r="BG38" t="s">
        <v>75</v>
      </c>
      <c r="BH38">
        <v>0</v>
      </c>
      <c r="BI38">
        <v>0</v>
      </c>
      <c r="BJ38">
        <v>0</v>
      </c>
      <c r="BK38" t="s">
        <v>75</v>
      </c>
      <c r="BL38" t="s">
        <v>75</v>
      </c>
      <c r="BM38">
        <v>0</v>
      </c>
      <c r="BN38" t="s">
        <v>75</v>
      </c>
      <c r="BO38" t="s">
        <v>75</v>
      </c>
      <c r="BP38" t="s">
        <v>75</v>
      </c>
      <c r="BQ38" t="s">
        <v>75</v>
      </c>
      <c r="BR38">
        <v>0</v>
      </c>
      <c r="BS38" t="s">
        <v>75</v>
      </c>
      <c r="BT38">
        <v>0</v>
      </c>
      <c r="BU38">
        <v>0</v>
      </c>
      <c r="BV38">
        <v>26524</v>
      </c>
      <c r="BX38" t="str">
        <f t="shared" si="0"/>
        <v>Beranová Jana Mgr., Průhon 608/59, 25001 Brandýs nad Labem-Stará Boleslav</v>
      </c>
      <c r="CD38" t="str">
        <f t="shared" si="1"/>
        <v>670529_1029/1_Beranová Jana Mgr., Průhon 608/59, 25001 Brandýs nad Labem-Stará Boleslav</v>
      </c>
      <c r="CL38" t="str">
        <f t="shared" si="2"/>
        <v>26524, 670529_1029/1</v>
      </c>
    </row>
    <row r="39" spans="1:90" x14ac:dyDescent="0.25">
      <c r="A39">
        <v>273</v>
      </c>
      <c r="B39" t="s">
        <v>74</v>
      </c>
      <c r="C39">
        <v>1627</v>
      </c>
      <c r="D39">
        <v>1</v>
      </c>
      <c r="E39">
        <v>1429</v>
      </c>
      <c r="F39">
        <v>170</v>
      </c>
      <c r="G39">
        <v>1441</v>
      </c>
      <c r="H39">
        <v>337</v>
      </c>
      <c r="I39">
        <v>58320808010</v>
      </c>
      <c r="J39">
        <v>9100301</v>
      </c>
      <c r="K39">
        <v>786101</v>
      </c>
      <c r="L39">
        <v>43.110086000000003</v>
      </c>
      <c r="M39">
        <v>1441</v>
      </c>
      <c r="N39">
        <v>337</v>
      </c>
      <c r="O39">
        <v>58320808010</v>
      </c>
      <c r="P39">
        <v>100018</v>
      </c>
      <c r="Q39">
        <v>786101</v>
      </c>
      <c r="R39" t="s">
        <v>309</v>
      </c>
      <c r="S39">
        <v>54</v>
      </c>
      <c r="T39">
        <v>14</v>
      </c>
      <c r="U39">
        <v>17</v>
      </c>
      <c r="V39" t="s">
        <v>75</v>
      </c>
      <c r="W39" t="s">
        <v>310</v>
      </c>
      <c r="X39">
        <v>0</v>
      </c>
      <c r="Y39" t="s">
        <v>78</v>
      </c>
      <c r="Z39" t="s">
        <v>75</v>
      </c>
      <c r="AA39" t="s">
        <v>223</v>
      </c>
      <c r="AB39" t="s">
        <v>75</v>
      </c>
      <c r="AC39" t="s">
        <v>75</v>
      </c>
      <c r="AD39" t="s">
        <v>75</v>
      </c>
      <c r="AE39">
        <v>0</v>
      </c>
      <c r="AF39">
        <v>0</v>
      </c>
      <c r="AG39" t="s">
        <v>75</v>
      </c>
      <c r="AH39">
        <v>43.110086000000003</v>
      </c>
      <c r="AI39">
        <v>52.826500000000003</v>
      </c>
      <c r="AJ39" t="s">
        <v>79</v>
      </c>
      <c r="AK39" t="s">
        <v>311</v>
      </c>
      <c r="AL39" t="s">
        <v>312</v>
      </c>
      <c r="AM39" t="s">
        <v>313</v>
      </c>
      <c r="AN39" t="s">
        <v>75</v>
      </c>
      <c r="AO39" t="s">
        <v>75</v>
      </c>
      <c r="AP39" t="s">
        <v>75</v>
      </c>
      <c r="AQ39">
        <v>0</v>
      </c>
      <c r="AR39">
        <v>0</v>
      </c>
      <c r="AS39" t="s">
        <v>75</v>
      </c>
      <c r="AT39" t="s">
        <v>75</v>
      </c>
      <c r="AU39" t="s">
        <v>75</v>
      </c>
      <c r="AV39">
        <v>0</v>
      </c>
      <c r="AW39" t="s">
        <v>75</v>
      </c>
      <c r="AX39">
        <v>0</v>
      </c>
      <c r="AY39">
        <v>0</v>
      </c>
      <c r="AZ39">
        <v>0</v>
      </c>
      <c r="BA39" t="s">
        <v>75</v>
      </c>
      <c r="BB39" t="s">
        <v>75</v>
      </c>
      <c r="BC39" t="s">
        <v>75</v>
      </c>
      <c r="BD39">
        <v>0</v>
      </c>
      <c r="BE39" t="s">
        <v>75</v>
      </c>
      <c r="BF39" t="s">
        <v>75</v>
      </c>
      <c r="BG39" t="s">
        <v>75</v>
      </c>
      <c r="BH39">
        <v>0</v>
      </c>
      <c r="BI39">
        <v>0</v>
      </c>
      <c r="BJ39">
        <v>0</v>
      </c>
      <c r="BK39" t="s">
        <v>75</v>
      </c>
      <c r="BL39" t="s">
        <v>75</v>
      </c>
      <c r="BM39">
        <v>0</v>
      </c>
      <c r="BN39" t="s">
        <v>75</v>
      </c>
      <c r="BO39" t="s">
        <v>75</v>
      </c>
      <c r="BP39" t="s">
        <v>75</v>
      </c>
      <c r="BQ39" t="s">
        <v>75</v>
      </c>
      <c r="BR39">
        <v>0</v>
      </c>
      <c r="BS39" t="s">
        <v>75</v>
      </c>
      <c r="BT39">
        <v>0</v>
      </c>
      <c r="BU39">
        <v>0</v>
      </c>
      <c r="BV39">
        <v>53</v>
      </c>
      <c r="BX39" t="str">
        <f t="shared" si="0"/>
        <v>Bílek Bedřich, K Hájkům 633, 28504 Uhlířské Janovice</v>
      </c>
      <c r="CD39" t="str">
        <f t="shared" si="1"/>
        <v>786101_720/20_Bílek Bedřich, K Hájkům 633, 28504 Uhlířské Janovice</v>
      </c>
      <c r="CL39" t="str">
        <f t="shared" si="2"/>
        <v>53, 786101_720/20</v>
      </c>
    </row>
    <row r="40" spans="1:90" x14ac:dyDescent="0.25">
      <c r="A40">
        <v>308</v>
      </c>
      <c r="B40" t="s">
        <v>74</v>
      </c>
      <c r="C40">
        <v>1667</v>
      </c>
      <c r="D40">
        <v>1</v>
      </c>
      <c r="E40">
        <v>1469</v>
      </c>
      <c r="F40">
        <v>170</v>
      </c>
      <c r="G40">
        <v>1481</v>
      </c>
      <c r="H40">
        <v>1726</v>
      </c>
      <c r="I40">
        <v>58319920010</v>
      </c>
      <c r="J40">
        <v>9100301</v>
      </c>
      <c r="K40">
        <v>786101</v>
      </c>
      <c r="L40">
        <v>571.45440699999995</v>
      </c>
      <c r="M40">
        <v>1435</v>
      </c>
      <c r="N40">
        <v>1726</v>
      </c>
      <c r="O40">
        <v>58319920010</v>
      </c>
      <c r="P40">
        <v>100018</v>
      </c>
      <c r="Q40">
        <v>786101</v>
      </c>
      <c r="R40" t="s">
        <v>314</v>
      </c>
      <c r="S40">
        <v>5451</v>
      </c>
      <c r="T40">
        <v>2</v>
      </c>
      <c r="U40">
        <v>0</v>
      </c>
      <c r="V40" t="s">
        <v>75</v>
      </c>
      <c r="W40" t="s">
        <v>315</v>
      </c>
      <c r="X40">
        <v>0</v>
      </c>
      <c r="Y40" t="s">
        <v>78</v>
      </c>
      <c r="Z40" t="s">
        <v>75</v>
      </c>
      <c r="AA40" t="s">
        <v>223</v>
      </c>
      <c r="AB40" t="s">
        <v>75</v>
      </c>
      <c r="AC40" t="s">
        <v>75</v>
      </c>
      <c r="AD40" t="s">
        <v>75</v>
      </c>
      <c r="AE40">
        <v>0</v>
      </c>
      <c r="AF40">
        <v>0</v>
      </c>
      <c r="AG40" t="s">
        <v>75</v>
      </c>
      <c r="AH40">
        <v>571.45440699999995</v>
      </c>
      <c r="AI40">
        <v>5363.1340499999997</v>
      </c>
      <c r="AJ40" t="s">
        <v>79</v>
      </c>
      <c r="AK40" t="s">
        <v>311</v>
      </c>
      <c r="AL40" t="s">
        <v>312</v>
      </c>
      <c r="AM40" t="s">
        <v>313</v>
      </c>
      <c r="AN40" t="s">
        <v>75</v>
      </c>
      <c r="AO40" t="s">
        <v>75</v>
      </c>
      <c r="AP40" t="s">
        <v>75</v>
      </c>
      <c r="AQ40">
        <v>0</v>
      </c>
      <c r="AR40">
        <v>0</v>
      </c>
      <c r="AS40" t="s">
        <v>75</v>
      </c>
      <c r="AT40" t="s">
        <v>75</v>
      </c>
      <c r="AU40" t="s">
        <v>75</v>
      </c>
      <c r="AV40">
        <v>0</v>
      </c>
      <c r="AW40" t="s">
        <v>75</v>
      </c>
      <c r="AX40">
        <v>0</v>
      </c>
      <c r="AY40">
        <v>0</v>
      </c>
      <c r="AZ40">
        <v>0</v>
      </c>
      <c r="BA40" t="s">
        <v>75</v>
      </c>
      <c r="BB40" t="s">
        <v>75</v>
      </c>
      <c r="BC40" t="s">
        <v>75</v>
      </c>
      <c r="BD40">
        <v>0</v>
      </c>
      <c r="BE40" t="s">
        <v>75</v>
      </c>
      <c r="BF40" t="s">
        <v>75</v>
      </c>
      <c r="BG40" t="s">
        <v>75</v>
      </c>
      <c r="BH40">
        <v>0</v>
      </c>
      <c r="BI40">
        <v>0</v>
      </c>
      <c r="BJ40">
        <v>0</v>
      </c>
      <c r="BK40" t="s">
        <v>75</v>
      </c>
      <c r="BL40" t="s">
        <v>75</v>
      </c>
      <c r="BM40">
        <v>0</v>
      </c>
      <c r="BN40" t="s">
        <v>75</v>
      </c>
      <c r="BO40" t="s">
        <v>75</v>
      </c>
      <c r="BP40" t="s">
        <v>75</v>
      </c>
      <c r="BQ40" t="s">
        <v>75</v>
      </c>
      <c r="BR40">
        <v>0</v>
      </c>
      <c r="BS40" t="s">
        <v>75</v>
      </c>
      <c r="BT40">
        <v>0</v>
      </c>
      <c r="BU40">
        <v>0</v>
      </c>
      <c r="BV40">
        <v>5363</v>
      </c>
      <c r="BX40" t="str">
        <f t="shared" si="0"/>
        <v>Bílek Bedřich, K Hájkům 633, 28504 Uhlířské Janovice</v>
      </c>
      <c r="CD40" t="str">
        <f t="shared" si="1"/>
        <v>786101_185/27_Bílek Bedřich, K Hájkům 633, 28504 Uhlířské Janovice</v>
      </c>
      <c r="CL40" t="str">
        <f t="shared" si="2"/>
        <v>5363, 786101_185/27</v>
      </c>
    </row>
    <row r="41" spans="1:90" x14ac:dyDescent="0.25">
      <c r="A41">
        <v>125</v>
      </c>
      <c r="B41" t="s">
        <v>74</v>
      </c>
      <c r="C41">
        <v>538</v>
      </c>
      <c r="D41">
        <v>1</v>
      </c>
      <c r="E41">
        <v>476</v>
      </c>
      <c r="F41">
        <v>170</v>
      </c>
      <c r="G41">
        <v>477</v>
      </c>
      <c r="H41">
        <v>1258</v>
      </c>
      <c r="I41">
        <v>1933910204</v>
      </c>
      <c r="J41">
        <v>9100301</v>
      </c>
      <c r="K41">
        <v>718823</v>
      </c>
      <c r="L41">
        <v>598.25939600000004</v>
      </c>
      <c r="M41">
        <v>1454</v>
      </c>
      <c r="N41">
        <v>1258</v>
      </c>
      <c r="O41">
        <v>1933910204</v>
      </c>
      <c r="P41">
        <v>100018</v>
      </c>
      <c r="Q41">
        <v>718823</v>
      </c>
      <c r="R41" t="s">
        <v>316</v>
      </c>
      <c r="S41">
        <v>4431</v>
      </c>
      <c r="T41">
        <v>2</v>
      </c>
      <c r="U41">
        <v>0</v>
      </c>
      <c r="V41" t="s">
        <v>75</v>
      </c>
      <c r="W41" t="s">
        <v>317</v>
      </c>
      <c r="X41">
        <v>0</v>
      </c>
      <c r="Y41" t="s">
        <v>78</v>
      </c>
      <c r="Z41" t="s">
        <v>75</v>
      </c>
      <c r="AA41" t="s">
        <v>223</v>
      </c>
      <c r="AB41" t="s">
        <v>75</v>
      </c>
      <c r="AC41" t="s">
        <v>75</v>
      </c>
      <c r="AD41" t="s">
        <v>75</v>
      </c>
      <c r="AE41">
        <v>0</v>
      </c>
      <c r="AF41">
        <v>0</v>
      </c>
      <c r="AG41" t="s">
        <v>75</v>
      </c>
      <c r="AH41">
        <v>598.25939600000004</v>
      </c>
      <c r="AI41">
        <v>4431.3675000000003</v>
      </c>
      <c r="AJ41" t="s">
        <v>146</v>
      </c>
      <c r="AK41" t="s">
        <v>318</v>
      </c>
      <c r="AL41" t="s">
        <v>319</v>
      </c>
      <c r="AM41" t="s">
        <v>320</v>
      </c>
      <c r="AN41" t="s">
        <v>75</v>
      </c>
      <c r="AO41" t="s">
        <v>75</v>
      </c>
      <c r="AP41" t="s">
        <v>75</v>
      </c>
      <c r="AQ41">
        <v>0</v>
      </c>
      <c r="AR41">
        <v>0</v>
      </c>
      <c r="AS41" t="s">
        <v>75</v>
      </c>
      <c r="AT41" t="s">
        <v>75</v>
      </c>
      <c r="AU41" t="s">
        <v>75</v>
      </c>
      <c r="AV41">
        <v>0</v>
      </c>
      <c r="AW41" t="s">
        <v>75</v>
      </c>
      <c r="AX41">
        <v>0</v>
      </c>
      <c r="AY41">
        <v>0</v>
      </c>
      <c r="AZ41">
        <v>0</v>
      </c>
      <c r="BA41" t="s">
        <v>75</v>
      </c>
      <c r="BB41" t="s">
        <v>75</v>
      </c>
      <c r="BC41" t="s">
        <v>75</v>
      </c>
      <c r="BD41">
        <v>0</v>
      </c>
      <c r="BE41" t="s">
        <v>75</v>
      </c>
      <c r="BF41" t="s">
        <v>75</v>
      </c>
      <c r="BG41" t="s">
        <v>75</v>
      </c>
      <c r="BH41">
        <v>0</v>
      </c>
      <c r="BI41">
        <v>0</v>
      </c>
      <c r="BJ41">
        <v>0</v>
      </c>
      <c r="BK41" t="s">
        <v>75</v>
      </c>
      <c r="BL41" t="s">
        <v>75</v>
      </c>
      <c r="BM41">
        <v>0</v>
      </c>
      <c r="BN41" t="s">
        <v>75</v>
      </c>
      <c r="BO41" t="s">
        <v>75</v>
      </c>
      <c r="BP41" t="s">
        <v>75</v>
      </c>
      <c r="BQ41" t="s">
        <v>75</v>
      </c>
      <c r="BR41">
        <v>0</v>
      </c>
      <c r="BS41" t="s">
        <v>75</v>
      </c>
      <c r="BT41">
        <v>0</v>
      </c>
      <c r="BU41">
        <v>0</v>
      </c>
      <c r="BV41">
        <v>4431</v>
      </c>
      <c r="BX41" t="str">
        <f t="shared" si="0"/>
        <v>Bláhová Alice, Hurbanova 1169/1, 14200 Praha</v>
      </c>
      <c r="CD41" t="str">
        <f t="shared" si="1"/>
        <v>718823_2240/77_Bláhová Alice, Hurbanova 1169/1, 14200 Praha</v>
      </c>
      <c r="CL41" t="str">
        <f t="shared" si="2"/>
        <v>4431, 718823_2240/77</v>
      </c>
    </row>
    <row r="42" spans="1:90" x14ac:dyDescent="0.25">
      <c r="A42">
        <v>126</v>
      </c>
      <c r="B42" t="s">
        <v>74</v>
      </c>
      <c r="C42">
        <v>542</v>
      </c>
      <c r="D42">
        <v>1</v>
      </c>
      <c r="E42">
        <v>480</v>
      </c>
      <c r="F42">
        <v>170</v>
      </c>
      <c r="G42">
        <v>481</v>
      </c>
      <c r="H42">
        <v>1426</v>
      </c>
      <c r="I42">
        <v>1933798204</v>
      </c>
      <c r="J42">
        <v>9100301</v>
      </c>
      <c r="K42">
        <v>718823</v>
      </c>
      <c r="L42">
        <v>706.15472299999999</v>
      </c>
      <c r="M42">
        <v>1483</v>
      </c>
      <c r="N42">
        <v>1426</v>
      </c>
      <c r="O42">
        <v>1933798204</v>
      </c>
      <c r="P42">
        <v>100018</v>
      </c>
      <c r="Q42">
        <v>718823</v>
      </c>
      <c r="R42" t="s">
        <v>321</v>
      </c>
      <c r="S42">
        <v>6714</v>
      </c>
      <c r="T42">
        <v>2</v>
      </c>
      <c r="U42">
        <v>0</v>
      </c>
      <c r="V42" t="s">
        <v>75</v>
      </c>
      <c r="W42" t="s">
        <v>322</v>
      </c>
      <c r="X42">
        <v>0</v>
      </c>
      <c r="Y42" t="s">
        <v>78</v>
      </c>
      <c r="Z42" t="s">
        <v>75</v>
      </c>
      <c r="AA42" t="s">
        <v>223</v>
      </c>
      <c r="AB42" t="s">
        <v>75</v>
      </c>
      <c r="AC42" t="s">
        <v>75</v>
      </c>
      <c r="AD42" t="s">
        <v>75</v>
      </c>
      <c r="AE42">
        <v>0</v>
      </c>
      <c r="AF42">
        <v>0</v>
      </c>
      <c r="AG42" t="s">
        <v>75</v>
      </c>
      <c r="AH42">
        <v>706.15472299999999</v>
      </c>
      <c r="AI42">
        <v>6714.4234999999999</v>
      </c>
      <c r="AJ42" t="s">
        <v>146</v>
      </c>
      <c r="AK42" t="s">
        <v>318</v>
      </c>
      <c r="AL42" t="s">
        <v>319</v>
      </c>
      <c r="AM42" t="s">
        <v>320</v>
      </c>
      <c r="AN42" t="s">
        <v>75</v>
      </c>
      <c r="AO42" t="s">
        <v>75</v>
      </c>
      <c r="AP42" t="s">
        <v>75</v>
      </c>
      <c r="AQ42">
        <v>0</v>
      </c>
      <c r="AR42">
        <v>0</v>
      </c>
      <c r="AS42" t="s">
        <v>75</v>
      </c>
      <c r="AT42" t="s">
        <v>75</v>
      </c>
      <c r="AU42" t="s">
        <v>75</v>
      </c>
      <c r="AV42">
        <v>0</v>
      </c>
      <c r="AW42" t="s">
        <v>75</v>
      </c>
      <c r="AX42">
        <v>0</v>
      </c>
      <c r="AY42">
        <v>0</v>
      </c>
      <c r="AZ42">
        <v>0</v>
      </c>
      <c r="BA42" t="s">
        <v>75</v>
      </c>
      <c r="BB42" t="s">
        <v>75</v>
      </c>
      <c r="BC42" t="s">
        <v>75</v>
      </c>
      <c r="BD42">
        <v>0</v>
      </c>
      <c r="BE42" t="s">
        <v>75</v>
      </c>
      <c r="BF42" t="s">
        <v>75</v>
      </c>
      <c r="BG42" t="s">
        <v>75</v>
      </c>
      <c r="BH42">
        <v>0</v>
      </c>
      <c r="BI42">
        <v>0</v>
      </c>
      <c r="BJ42">
        <v>0</v>
      </c>
      <c r="BK42" t="s">
        <v>75</v>
      </c>
      <c r="BL42" t="s">
        <v>75</v>
      </c>
      <c r="BM42">
        <v>0</v>
      </c>
      <c r="BN42" t="s">
        <v>75</v>
      </c>
      <c r="BO42" t="s">
        <v>75</v>
      </c>
      <c r="BP42" t="s">
        <v>75</v>
      </c>
      <c r="BQ42" t="s">
        <v>75</v>
      </c>
      <c r="BR42">
        <v>0</v>
      </c>
      <c r="BS42" t="s">
        <v>75</v>
      </c>
      <c r="BT42">
        <v>0</v>
      </c>
      <c r="BU42">
        <v>0</v>
      </c>
      <c r="BV42">
        <v>6714</v>
      </c>
      <c r="BX42" t="str">
        <f t="shared" si="0"/>
        <v>Bláhová Alice, Hurbanova 1169/1, 14200 Praha</v>
      </c>
      <c r="CD42" t="str">
        <f t="shared" si="1"/>
        <v>718823_2238/91_Bláhová Alice, Hurbanova 1169/1, 14200 Praha</v>
      </c>
      <c r="CL42" t="str">
        <f t="shared" si="2"/>
        <v>6714, 718823_2238/91</v>
      </c>
    </row>
    <row r="43" spans="1:90" x14ac:dyDescent="0.25">
      <c r="A43">
        <v>131</v>
      </c>
      <c r="B43" t="s">
        <v>74</v>
      </c>
      <c r="C43">
        <v>547</v>
      </c>
      <c r="D43">
        <v>1</v>
      </c>
      <c r="E43">
        <v>485</v>
      </c>
      <c r="F43">
        <v>170</v>
      </c>
      <c r="G43">
        <v>486</v>
      </c>
      <c r="H43">
        <v>1432</v>
      </c>
      <c r="I43">
        <v>1933804204</v>
      </c>
      <c r="J43">
        <v>9100301</v>
      </c>
      <c r="K43">
        <v>718823</v>
      </c>
      <c r="L43">
        <v>689.453034</v>
      </c>
      <c r="M43">
        <v>1492</v>
      </c>
      <c r="N43">
        <v>1432</v>
      </c>
      <c r="O43">
        <v>1933804204</v>
      </c>
      <c r="P43">
        <v>100018</v>
      </c>
      <c r="Q43">
        <v>718823</v>
      </c>
      <c r="R43" t="s">
        <v>323</v>
      </c>
      <c r="S43">
        <v>2388</v>
      </c>
      <c r="T43">
        <v>2</v>
      </c>
      <c r="U43">
        <v>0</v>
      </c>
      <c r="V43" t="s">
        <v>75</v>
      </c>
      <c r="W43" t="s">
        <v>324</v>
      </c>
      <c r="X43">
        <v>0</v>
      </c>
      <c r="Y43" t="s">
        <v>78</v>
      </c>
      <c r="Z43" t="s">
        <v>75</v>
      </c>
      <c r="AA43" t="s">
        <v>223</v>
      </c>
      <c r="AB43" t="s">
        <v>75</v>
      </c>
      <c r="AC43" t="s">
        <v>75</v>
      </c>
      <c r="AD43" t="s">
        <v>75</v>
      </c>
      <c r="AE43">
        <v>0</v>
      </c>
      <c r="AF43">
        <v>0</v>
      </c>
      <c r="AG43" t="s">
        <v>75</v>
      </c>
      <c r="AH43">
        <v>689.453034</v>
      </c>
      <c r="AI43">
        <v>2388.2705000000001</v>
      </c>
      <c r="AJ43" t="s">
        <v>146</v>
      </c>
      <c r="AK43" t="s">
        <v>325</v>
      </c>
      <c r="AL43" t="s">
        <v>326</v>
      </c>
      <c r="AM43" t="s">
        <v>327</v>
      </c>
      <c r="AN43" t="s">
        <v>75</v>
      </c>
      <c r="AO43" t="s">
        <v>75</v>
      </c>
      <c r="AP43" t="s">
        <v>75</v>
      </c>
      <c r="AQ43">
        <v>0</v>
      </c>
      <c r="AR43">
        <v>0</v>
      </c>
      <c r="AS43" t="s">
        <v>75</v>
      </c>
      <c r="AT43" t="s">
        <v>75</v>
      </c>
      <c r="AU43" t="s">
        <v>75</v>
      </c>
      <c r="AV43">
        <v>0</v>
      </c>
      <c r="AW43" t="s">
        <v>75</v>
      </c>
      <c r="AX43">
        <v>0</v>
      </c>
      <c r="AY43">
        <v>0</v>
      </c>
      <c r="AZ43">
        <v>0</v>
      </c>
      <c r="BA43" t="s">
        <v>75</v>
      </c>
      <c r="BB43" t="s">
        <v>75</v>
      </c>
      <c r="BC43" t="s">
        <v>75</v>
      </c>
      <c r="BD43">
        <v>0</v>
      </c>
      <c r="BE43" t="s">
        <v>75</v>
      </c>
      <c r="BF43" t="s">
        <v>75</v>
      </c>
      <c r="BG43" t="s">
        <v>75</v>
      </c>
      <c r="BH43">
        <v>0</v>
      </c>
      <c r="BI43">
        <v>0</v>
      </c>
      <c r="BJ43">
        <v>0</v>
      </c>
      <c r="BK43" t="s">
        <v>75</v>
      </c>
      <c r="BL43" t="s">
        <v>75</v>
      </c>
      <c r="BM43">
        <v>0</v>
      </c>
      <c r="BN43" t="s">
        <v>75</v>
      </c>
      <c r="BO43" t="s">
        <v>75</v>
      </c>
      <c r="BP43" t="s">
        <v>75</v>
      </c>
      <c r="BQ43" t="s">
        <v>75</v>
      </c>
      <c r="BR43">
        <v>0</v>
      </c>
      <c r="BS43" t="s">
        <v>75</v>
      </c>
      <c r="BT43">
        <v>0</v>
      </c>
      <c r="BU43">
        <v>0</v>
      </c>
      <c r="BV43">
        <v>2388</v>
      </c>
      <c r="BX43" t="str">
        <f t="shared" si="0"/>
        <v>Blechová Milada, Přemyslova 60, 28911 Pečky</v>
      </c>
      <c r="CD43" t="str">
        <f t="shared" si="1"/>
        <v>718823_2238/97_Blechová Milada, Přemyslova 60, 28911 Pečky</v>
      </c>
      <c r="CL43" t="str">
        <f t="shared" si="2"/>
        <v>2388, 718823_2238/97</v>
      </c>
    </row>
    <row r="44" spans="1:90" x14ac:dyDescent="0.25">
      <c r="A44">
        <v>637</v>
      </c>
      <c r="B44" t="s">
        <v>74</v>
      </c>
      <c r="C44">
        <v>0</v>
      </c>
      <c r="D44">
        <v>0</v>
      </c>
      <c r="E44">
        <v>0</v>
      </c>
      <c r="F44">
        <v>0</v>
      </c>
      <c r="G44">
        <v>0</v>
      </c>
      <c r="H44" t="s">
        <v>75</v>
      </c>
      <c r="I44" t="s">
        <v>75</v>
      </c>
      <c r="J44" t="s">
        <v>75</v>
      </c>
      <c r="K44">
        <v>0</v>
      </c>
      <c r="L44">
        <v>0</v>
      </c>
      <c r="M44">
        <v>2973</v>
      </c>
      <c r="N44" t="s">
        <v>75</v>
      </c>
      <c r="O44" t="s">
        <v>75</v>
      </c>
      <c r="P44" t="s">
        <v>75</v>
      </c>
      <c r="Q44">
        <v>0</v>
      </c>
      <c r="R44" t="s">
        <v>75</v>
      </c>
      <c r="S44">
        <v>0</v>
      </c>
      <c r="T44">
        <v>0</v>
      </c>
      <c r="U44">
        <v>0</v>
      </c>
      <c r="V44" t="s">
        <v>75</v>
      </c>
      <c r="W44" t="s">
        <v>328</v>
      </c>
      <c r="X44">
        <v>0</v>
      </c>
      <c r="Y44" t="s">
        <v>75</v>
      </c>
      <c r="Z44" t="s">
        <v>75</v>
      </c>
      <c r="AA44" t="s">
        <v>75</v>
      </c>
      <c r="AB44" t="s">
        <v>75</v>
      </c>
      <c r="AC44" t="s">
        <v>75</v>
      </c>
      <c r="AD44" t="s">
        <v>329</v>
      </c>
      <c r="AE44">
        <v>0</v>
      </c>
      <c r="AF44">
        <v>0</v>
      </c>
      <c r="AG44" t="s">
        <v>75</v>
      </c>
      <c r="AH44">
        <v>0</v>
      </c>
      <c r="AI44">
        <v>0</v>
      </c>
      <c r="AJ44" t="s">
        <v>75</v>
      </c>
      <c r="AK44" t="s">
        <v>330</v>
      </c>
      <c r="AL44" t="s">
        <v>331</v>
      </c>
      <c r="AM44" t="s">
        <v>332</v>
      </c>
      <c r="AN44" t="s">
        <v>75</v>
      </c>
      <c r="AO44" t="s">
        <v>75</v>
      </c>
      <c r="AP44" t="s">
        <v>75</v>
      </c>
      <c r="AQ44">
        <v>0</v>
      </c>
      <c r="AR44">
        <v>0</v>
      </c>
      <c r="AS44" t="s">
        <v>75</v>
      </c>
      <c r="AT44" t="s">
        <v>75</v>
      </c>
      <c r="AU44" t="s">
        <v>75</v>
      </c>
      <c r="AV44">
        <v>0</v>
      </c>
      <c r="AW44" t="s">
        <v>329</v>
      </c>
      <c r="AX44">
        <v>0</v>
      </c>
      <c r="AY44">
        <v>0</v>
      </c>
      <c r="AZ44">
        <v>0</v>
      </c>
      <c r="BA44" t="s">
        <v>75</v>
      </c>
      <c r="BB44" t="s">
        <v>291</v>
      </c>
      <c r="BC44">
        <v>8204</v>
      </c>
      <c r="BD44">
        <v>7668</v>
      </c>
      <c r="BE44" t="s">
        <v>300</v>
      </c>
      <c r="BF44" t="s">
        <v>300</v>
      </c>
      <c r="BG44" t="s">
        <v>301</v>
      </c>
      <c r="BH44">
        <v>3314</v>
      </c>
      <c r="BI44">
        <v>2002001</v>
      </c>
      <c r="BJ44">
        <v>1</v>
      </c>
      <c r="BK44" t="s">
        <v>295</v>
      </c>
      <c r="BL44" t="s">
        <v>333</v>
      </c>
      <c r="BM44">
        <v>21</v>
      </c>
      <c r="BN44" t="s">
        <v>303</v>
      </c>
      <c r="BO44" t="s">
        <v>303</v>
      </c>
      <c r="BP44" t="s">
        <v>329</v>
      </c>
      <c r="BQ44" t="s">
        <v>301</v>
      </c>
      <c r="BR44">
        <v>14.146036</v>
      </c>
      <c r="BS44" t="s">
        <v>329</v>
      </c>
      <c r="BT44">
        <v>2001001</v>
      </c>
      <c r="BU44">
        <v>3314</v>
      </c>
      <c r="BV44">
        <v>1329</v>
      </c>
      <c r="BX44" t="str">
        <f t="shared" si="0"/>
        <v>Bravencová Daniela Ing., č. p. 154, 43967 Ročov</v>
      </c>
      <c r="CD44" t="str">
        <f t="shared" si="1"/>
        <v>670529_127/51_Bravencová Daniela Ing., č. p. 154, 43967 Ročov</v>
      </c>
      <c r="CL44" t="str">
        <f t="shared" si="2"/>
        <v>1329, 670529_127/51</v>
      </c>
    </row>
    <row r="45" spans="1:90" x14ac:dyDescent="0.25">
      <c r="A45">
        <v>639</v>
      </c>
      <c r="B45" t="s">
        <v>74</v>
      </c>
      <c r="C45">
        <v>0</v>
      </c>
      <c r="D45">
        <v>0</v>
      </c>
      <c r="E45">
        <v>0</v>
      </c>
      <c r="F45">
        <v>0</v>
      </c>
      <c r="G45">
        <v>0</v>
      </c>
      <c r="H45" t="s">
        <v>75</v>
      </c>
      <c r="I45" t="s">
        <v>75</v>
      </c>
      <c r="J45" t="s">
        <v>75</v>
      </c>
      <c r="K45">
        <v>0</v>
      </c>
      <c r="L45">
        <v>0</v>
      </c>
      <c r="M45">
        <v>2996</v>
      </c>
      <c r="N45" t="s">
        <v>75</v>
      </c>
      <c r="O45" t="s">
        <v>75</v>
      </c>
      <c r="P45" t="s">
        <v>75</v>
      </c>
      <c r="Q45">
        <v>0</v>
      </c>
      <c r="R45" t="s">
        <v>75</v>
      </c>
      <c r="S45">
        <v>0</v>
      </c>
      <c r="T45">
        <v>0</v>
      </c>
      <c r="U45">
        <v>0</v>
      </c>
      <c r="V45" t="s">
        <v>75</v>
      </c>
      <c r="W45" t="s">
        <v>334</v>
      </c>
      <c r="X45">
        <v>0</v>
      </c>
      <c r="Y45" t="s">
        <v>75</v>
      </c>
      <c r="Z45" t="s">
        <v>75</v>
      </c>
      <c r="AA45" t="s">
        <v>75</v>
      </c>
      <c r="AB45" t="s">
        <v>75</v>
      </c>
      <c r="AC45" t="s">
        <v>75</v>
      </c>
      <c r="AD45" t="s">
        <v>335</v>
      </c>
      <c r="AE45">
        <v>0</v>
      </c>
      <c r="AF45">
        <v>0</v>
      </c>
      <c r="AG45" t="s">
        <v>75</v>
      </c>
      <c r="AH45">
        <v>0</v>
      </c>
      <c r="AI45">
        <v>0</v>
      </c>
      <c r="AJ45" t="s">
        <v>75</v>
      </c>
      <c r="AK45" t="s">
        <v>330</v>
      </c>
      <c r="AL45" t="s">
        <v>331</v>
      </c>
      <c r="AM45" t="s">
        <v>332</v>
      </c>
      <c r="AN45" t="s">
        <v>75</v>
      </c>
      <c r="AO45" t="s">
        <v>75</v>
      </c>
      <c r="AP45" t="s">
        <v>75</v>
      </c>
      <c r="AQ45">
        <v>0</v>
      </c>
      <c r="AR45">
        <v>0</v>
      </c>
      <c r="AS45" t="s">
        <v>75</v>
      </c>
      <c r="AT45" t="s">
        <v>75</v>
      </c>
      <c r="AU45" t="s">
        <v>75</v>
      </c>
      <c r="AV45">
        <v>0</v>
      </c>
      <c r="AW45" t="s">
        <v>335</v>
      </c>
      <c r="AX45">
        <v>0</v>
      </c>
      <c r="AY45">
        <v>0</v>
      </c>
      <c r="AZ45">
        <v>0</v>
      </c>
      <c r="BA45" t="s">
        <v>75</v>
      </c>
      <c r="BB45" t="s">
        <v>291</v>
      </c>
      <c r="BC45" t="s">
        <v>336</v>
      </c>
      <c r="BD45">
        <v>7691</v>
      </c>
      <c r="BE45" t="s">
        <v>300</v>
      </c>
      <c r="BF45" t="s">
        <v>300</v>
      </c>
      <c r="BG45" t="s">
        <v>301</v>
      </c>
      <c r="BH45">
        <v>3315</v>
      </c>
      <c r="BI45">
        <v>2002001</v>
      </c>
      <c r="BJ45">
        <v>1</v>
      </c>
      <c r="BK45" t="s">
        <v>295</v>
      </c>
      <c r="BL45" t="s">
        <v>337</v>
      </c>
      <c r="BM45">
        <v>21</v>
      </c>
      <c r="BN45" t="s">
        <v>303</v>
      </c>
      <c r="BO45" t="s">
        <v>303</v>
      </c>
      <c r="BP45" t="s">
        <v>335</v>
      </c>
      <c r="BQ45" t="s">
        <v>301</v>
      </c>
      <c r="BR45">
        <v>15.547501</v>
      </c>
      <c r="BS45" t="s">
        <v>335</v>
      </c>
      <c r="BT45">
        <v>2001001</v>
      </c>
      <c r="BU45">
        <v>3315</v>
      </c>
      <c r="BV45">
        <v>1339</v>
      </c>
      <c r="BX45" t="str">
        <f t="shared" si="0"/>
        <v>Bravencová Daniela Ing., č. p. 154, 43967 Ročov</v>
      </c>
      <c r="CD45" t="str">
        <f t="shared" si="1"/>
        <v>670529_127/52_Bravencová Daniela Ing., č. p. 154, 43967 Ročov</v>
      </c>
      <c r="CL45" t="str">
        <f t="shared" si="2"/>
        <v>1339, 670529_127/52</v>
      </c>
    </row>
    <row r="46" spans="1:90" x14ac:dyDescent="0.25">
      <c r="A46">
        <v>272</v>
      </c>
      <c r="B46" t="s">
        <v>74</v>
      </c>
      <c r="C46">
        <v>1626</v>
      </c>
      <c r="D46">
        <v>1</v>
      </c>
      <c r="E46">
        <v>1428</v>
      </c>
      <c r="F46">
        <v>170</v>
      </c>
      <c r="G46">
        <v>1440</v>
      </c>
      <c r="H46">
        <v>321</v>
      </c>
      <c r="I46">
        <v>58320807010</v>
      </c>
      <c r="J46">
        <v>9100301</v>
      </c>
      <c r="K46">
        <v>786101</v>
      </c>
      <c r="L46">
        <v>92.237741</v>
      </c>
      <c r="M46">
        <v>1442</v>
      </c>
      <c r="N46">
        <v>321</v>
      </c>
      <c r="O46">
        <v>58320807010</v>
      </c>
      <c r="P46">
        <v>100018</v>
      </c>
      <c r="Q46">
        <v>786101</v>
      </c>
      <c r="R46" t="s">
        <v>338</v>
      </c>
      <c r="S46">
        <v>140</v>
      </c>
      <c r="T46">
        <v>14</v>
      </c>
      <c r="U46">
        <v>17</v>
      </c>
      <c r="V46" t="s">
        <v>75</v>
      </c>
      <c r="W46" t="s">
        <v>339</v>
      </c>
      <c r="X46">
        <v>0</v>
      </c>
      <c r="Y46" t="s">
        <v>78</v>
      </c>
      <c r="Z46" t="s">
        <v>75</v>
      </c>
      <c r="AA46" t="s">
        <v>223</v>
      </c>
      <c r="AB46" t="s">
        <v>75</v>
      </c>
      <c r="AC46" t="s">
        <v>75</v>
      </c>
      <c r="AD46" t="s">
        <v>75</v>
      </c>
      <c r="AE46">
        <v>0</v>
      </c>
      <c r="AF46">
        <v>0</v>
      </c>
      <c r="AG46" t="s">
        <v>75</v>
      </c>
      <c r="AH46">
        <v>92.237741</v>
      </c>
      <c r="AI46">
        <v>138.68045000000001</v>
      </c>
      <c r="AJ46" t="s">
        <v>79</v>
      </c>
      <c r="AK46" t="s">
        <v>340</v>
      </c>
      <c r="AL46" t="s">
        <v>341</v>
      </c>
      <c r="AM46" t="s">
        <v>342</v>
      </c>
      <c r="AN46" t="s">
        <v>75</v>
      </c>
      <c r="AO46" t="s">
        <v>75</v>
      </c>
      <c r="AP46" t="s">
        <v>75</v>
      </c>
      <c r="AQ46">
        <v>0</v>
      </c>
      <c r="AR46">
        <v>0</v>
      </c>
      <c r="AS46" t="s">
        <v>75</v>
      </c>
      <c r="AT46" t="s">
        <v>75</v>
      </c>
      <c r="AU46" t="s">
        <v>75</v>
      </c>
      <c r="AV46">
        <v>0</v>
      </c>
      <c r="AW46" t="s">
        <v>75</v>
      </c>
      <c r="AX46">
        <v>0</v>
      </c>
      <c r="AY46">
        <v>0</v>
      </c>
      <c r="AZ46">
        <v>0</v>
      </c>
      <c r="BA46" t="s">
        <v>75</v>
      </c>
      <c r="BB46" t="s">
        <v>75</v>
      </c>
      <c r="BC46" t="s">
        <v>75</v>
      </c>
      <c r="BD46">
        <v>0</v>
      </c>
      <c r="BE46" t="s">
        <v>75</v>
      </c>
      <c r="BF46" t="s">
        <v>75</v>
      </c>
      <c r="BG46" t="s">
        <v>75</v>
      </c>
      <c r="BH46">
        <v>0</v>
      </c>
      <c r="BI46">
        <v>0</v>
      </c>
      <c r="BJ46">
        <v>0</v>
      </c>
      <c r="BK46" t="s">
        <v>75</v>
      </c>
      <c r="BL46" t="s">
        <v>75</v>
      </c>
      <c r="BM46">
        <v>0</v>
      </c>
      <c r="BN46" t="s">
        <v>75</v>
      </c>
      <c r="BO46" t="s">
        <v>75</v>
      </c>
      <c r="BP46" t="s">
        <v>75</v>
      </c>
      <c r="BQ46" t="s">
        <v>75</v>
      </c>
      <c r="BR46">
        <v>0</v>
      </c>
      <c r="BS46" t="s">
        <v>75</v>
      </c>
      <c r="BT46">
        <v>0</v>
      </c>
      <c r="BU46">
        <v>0</v>
      </c>
      <c r="BV46">
        <v>139</v>
      </c>
      <c r="BX46" t="str">
        <f t="shared" si="0"/>
        <v>Buldra Milan, Lesní 302, 29001 Sokoleč</v>
      </c>
      <c r="CD46" t="str">
        <f t="shared" si="1"/>
        <v>786101_720/19_Buldra Milan, Lesní 302, 29001 Sokoleč</v>
      </c>
      <c r="CL46" t="str">
        <f t="shared" si="2"/>
        <v>139, 786101_720/19</v>
      </c>
    </row>
    <row r="47" spans="1:90" x14ac:dyDescent="0.25">
      <c r="A47">
        <v>307</v>
      </c>
      <c r="B47" t="s">
        <v>74</v>
      </c>
      <c r="C47">
        <v>1666</v>
      </c>
      <c r="D47">
        <v>1</v>
      </c>
      <c r="E47">
        <v>1468</v>
      </c>
      <c r="F47">
        <v>170</v>
      </c>
      <c r="G47">
        <v>1480</v>
      </c>
      <c r="H47">
        <v>1725</v>
      </c>
      <c r="I47">
        <v>58319919010</v>
      </c>
      <c r="J47">
        <v>9100301</v>
      </c>
      <c r="K47">
        <v>786101</v>
      </c>
      <c r="L47">
        <v>741.20058800000004</v>
      </c>
      <c r="M47">
        <v>1436</v>
      </c>
      <c r="N47">
        <v>1725</v>
      </c>
      <c r="O47">
        <v>58319919010</v>
      </c>
      <c r="P47">
        <v>100018</v>
      </c>
      <c r="Q47">
        <v>786101</v>
      </c>
      <c r="R47" t="s">
        <v>343</v>
      </c>
      <c r="S47">
        <v>11549</v>
      </c>
      <c r="T47">
        <v>2</v>
      </c>
      <c r="U47">
        <v>0</v>
      </c>
      <c r="V47" t="s">
        <v>75</v>
      </c>
      <c r="W47" t="s">
        <v>344</v>
      </c>
      <c r="X47">
        <v>0</v>
      </c>
      <c r="Y47" t="s">
        <v>78</v>
      </c>
      <c r="Z47" t="s">
        <v>75</v>
      </c>
      <c r="AA47" t="s">
        <v>223</v>
      </c>
      <c r="AB47" t="s">
        <v>75</v>
      </c>
      <c r="AC47" t="s">
        <v>75</v>
      </c>
      <c r="AD47" t="s">
        <v>75</v>
      </c>
      <c r="AE47">
        <v>0</v>
      </c>
      <c r="AF47">
        <v>0</v>
      </c>
      <c r="AG47" t="s">
        <v>75</v>
      </c>
      <c r="AH47">
        <v>741.20058800000004</v>
      </c>
      <c r="AI47">
        <v>11464.04485</v>
      </c>
      <c r="AJ47" t="s">
        <v>79</v>
      </c>
      <c r="AK47" t="s">
        <v>340</v>
      </c>
      <c r="AL47" t="s">
        <v>341</v>
      </c>
      <c r="AM47" t="s">
        <v>342</v>
      </c>
      <c r="AN47" t="s">
        <v>75</v>
      </c>
      <c r="AO47" t="s">
        <v>75</v>
      </c>
      <c r="AP47" t="s">
        <v>75</v>
      </c>
      <c r="AQ47">
        <v>0</v>
      </c>
      <c r="AR47">
        <v>0</v>
      </c>
      <c r="AS47" t="s">
        <v>75</v>
      </c>
      <c r="AT47" t="s">
        <v>75</v>
      </c>
      <c r="AU47" t="s">
        <v>75</v>
      </c>
      <c r="AV47">
        <v>0</v>
      </c>
      <c r="AW47" t="s">
        <v>75</v>
      </c>
      <c r="AX47">
        <v>0</v>
      </c>
      <c r="AY47">
        <v>0</v>
      </c>
      <c r="AZ47">
        <v>0</v>
      </c>
      <c r="BA47" t="s">
        <v>75</v>
      </c>
      <c r="BB47" t="s">
        <v>75</v>
      </c>
      <c r="BC47" t="s">
        <v>75</v>
      </c>
      <c r="BD47">
        <v>0</v>
      </c>
      <c r="BE47" t="s">
        <v>75</v>
      </c>
      <c r="BF47" t="s">
        <v>75</v>
      </c>
      <c r="BG47" t="s">
        <v>75</v>
      </c>
      <c r="BH47">
        <v>0</v>
      </c>
      <c r="BI47">
        <v>0</v>
      </c>
      <c r="BJ47">
        <v>0</v>
      </c>
      <c r="BK47" t="s">
        <v>75</v>
      </c>
      <c r="BL47" t="s">
        <v>75</v>
      </c>
      <c r="BM47">
        <v>0</v>
      </c>
      <c r="BN47" t="s">
        <v>75</v>
      </c>
      <c r="BO47" t="s">
        <v>75</v>
      </c>
      <c r="BP47" t="s">
        <v>75</v>
      </c>
      <c r="BQ47" t="s">
        <v>75</v>
      </c>
      <c r="BR47">
        <v>0</v>
      </c>
      <c r="BS47" t="s">
        <v>75</v>
      </c>
      <c r="BT47">
        <v>0</v>
      </c>
      <c r="BU47">
        <v>0</v>
      </c>
      <c r="BV47">
        <v>11464</v>
      </c>
      <c r="BX47" t="str">
        <f t="shared" si="0"/>
        <v>Buldra Milan, Lesní 302, 29001 Sokoleč</v>
      </c>
      <c r="CD47" t="str">
        <f t="shared" si="1"/>
        <v>786101_185/26_Buldra Milan, Lesní 302, 29001 Sokoleč</v>
      </c>
      <c r="CL47" t="str">
        <f t="shared" si="2"/>
        <v>11464, 786101_185/26</v>
      </c>
    </row>
    <row r="48" spans="1:90" x14ac:dyDescent="0.25">
      <c r="A48">
        <v>391</v>
      </c>
      <c r="B48" t="s">
        <v>74</v>
      </c>
      <c r="C48">
        <v>2075</v>
      </c>
      <c r="D48">
        <v>1</v>
      </c>
      <c r="E48">
        <v>21</v>
      </c>
      <c r="F48">
        <v>0</v>
      </c>
      <c r="G48">
        <v>25</v>
      </c>
      <c r="H48">
        <v>0</v>
      </c>
      <c r="I48" t="s">
        <v>75</v>
      </c>
      <c r="J48" t="s">
        <v>75</v>
      </c>
      <c r="K48">
        <v>670529</v>
      </c>
      <c r="L48">
        <v>0</v>
      </c>
      <c r="M48">
        <v>0</v>
      </c>
      <c r="N48">
        <v>800</v>
      </c>
      <c r="O48" t="s">
        <v>75</v>
      </c>
      <c r="P48" t="s">
        <v>75</v>
      </c>
      <c r="Q48">
        <v>0</v>
      </c>
      <c r="R48" t="s">
        <v>345</v>
      </c>
      <c r="S48">
        <v>0</v>
      </c>
      <c r="T48">
        <v>0</v>
      </c>
      <c r="U48">
        <v>0</v>
      </c>
      <c r="V48" t="s">
        <v>75</v>
      </c>
      <c r="W48" t="s">
        <v>346</v>
      </c>
      <c r="X48">
        <v>0</v>
      </c>
      <c r="Y48" t="s">
        <v>75</v>
      </c>
      <c r="Z48" t="s">
        <v>75</v>
      </c>
      <c r="AA48" t="s">
        <v>75</v>
      </c>
      <c r="AB48" t="s">
        <v>75</v>
      </c>
      <c r="AC48">
        <v>9</v>
      </c>
      <c r="AD48" t="s">
        <v>345</v>
      </c>
      <c r="AE48">
        <v>-698369.88879999996</v>
      </c>
      <c r="AF48">
        <v>-1045566.1096</v>
      </c>
      <c r="AG48" t="s">
        <v>78</v>
      </c>
      <c r="AH48">
        <v>483.16642100000001</v>
      </c>
      <c r="AI48">
        <v>2924.2967920000001</v>
      </c>
      <c r="AJ48" t="s">
        <v>79</v>
      </c>
      <c r="AK48" t="s">
        <v>347</v>
      </c>
      <c r="AL48" t="s">
        <v>348</v>
      </c>
      <c r="AM48" t="s">
        <v>176</v>
      </c>
      <c r="AN48" t="s">
        <v>75</v>
      </c>
      <c r="AO48" t="s">
        <v>75</v>
      </c>
      <c r="AP48" t="s">
        <v>75</v>
      </c>
      <c r="AQ48">
        <v>0</v>
      </c>
      <c r="AR48">
        <v>0</v>
      </c>
      <c r="AS48" t="s">
        <v>75</v>
      </c>
      <c r="AT48" t="s">
        <v>75</v>
      </c>
      <c r="AU48" t="s">
        <v>75</v>
      </c>
      <c r="AV48">
        <v>0</v>
      </c>
      <c r="AW48" t="s">
        <v>75</v>
      </c>
      <c r="AX48">
        <v>0</v>
      </c>
      <c r="AY48">
        <v>0</v>
      </c>
      <c r="AZ48">
        <v>0</v>
      </c>
      <c r="BA48" t="s">
        <v>75</v>
      </c>
      <c r="BB48" t="s">
        <v>75</v>
      </c>
      <c r="BC48" t="s">
        <v>75</v>
      </c>
      <c r="BD48">
        <v>0</v>
      </c>
      <c r="BE48" t="s">
        <v>75</v>
      </c>
      <c r="BF48" t="s">
        <v>75</v>
      </c>
      <c r="BG48" t="s">
        <v>75</v>
      </c>
      <c r="BH48">
        <v>0</v>
      </c>
      <c r="BI48">
        <v>0</v>
      </c>
      <c r="BJ48">
        <v>0</v>
      </c>
      <c r="BK48" t="s">
        <v>75</v>
      </c>
      <c r="BL48" t="s">
        <v>75</v>
      </c>
      <c r="BM48">
        <v>0</v>
      </c>
      <c r="BN48" t="s">
        <v>75</v>
      </c>
      <c r="BO48" t="s">
        <v>75</v>
      </c>
      <c r="BP48" t="s">
        <v>75</v>
      </c>
      <c r="BQ48" t="s">
        <v>75</v>
      </c>
      <c r="BR48">
        <v>0</v>
      </c>
      <c r="BS48" t="s">
        <v>75</v>
      </c>
      <c r="BT48">
        <v>0</v>
      </c>
      <c r="BU48">
        <v>0</v>
      </c>
      <c r="BV48">
        <v>2924</v>
      </c>
      <c r="BX48" t="str">
        <f t="shared" si="0"/>
        <v>Bureš Zdeněk, č.p. 176, 28912 Kostelní Lhota</v>
      </c>
      <c r="CD48" t="str">
        <f t="shared" si="1"/>
        <v>670529_151/72_Bureš Zdeněk, č.p. 176, 28912 Kostelní Lhota</v>
      </c>
      <c r="CL48" t="str">
        <f t="shared" si="2"/>
        <v>2924, 670529_151/72</v>
      </c>
    </row>
    <row r="49" spans="1:90" x14ac:dyDescent="0.25">
      <c r="A49">
        <v>404</v>
      </c>
      <c r="B49" t="s">
        <v>74</v>
      </c>
      <c r="C49">
        <v>2088</v>
      </c>
      <c r="D49">
        <v>1</v>
      </c>
      <c r="E49">
        <v>34</v>
      </c>
      <c r="F49">
        <v>0</v>
      </c>
      <c r="G49">
        <v>48</v>
      </c>
      <c r="H49">
        <v>0</v>
      </c>
      <c r="I49" t="s">
        <v>75</v>
      </c>
      <c r="J49" t="s">
        <v>75</v>
      </c>
      <c r="K49">
        <v>670529</v>
      </c>
      <c r="L49">
        <v>0</v>
      </c>
      <c r="M49">
        <v>0</v>
      </c>
      <c r="N49">
        <v>701</v>
      </c>
      <c r="O49" t="s">
        <v>75</v>
      </c>
      <c r="P49" t="s">
        <v>75</v>
      </c>
      <c r="Q49">
        <v>0</v>
      </c>
      <c r="R49" t="s">
        <v>349</v>
      </c>
      <c r="S49">
        <v>0</v>
      </c>
      <c r="T49">
        <v>0</v>
      </c>
      <c r="U49">
        <v>0</v>
      </c>
      <c r="V49" t="s">
        <v>75</v>
      </c>
      <c r="W49" t="s">
        <v>350</v>
      </c>
      <c r="X49">
        <v>0</v>
      </c>
      <c r="Y49" t="s">
        <v>75</v>
      </c>
      <c r="Z49" t="s">
        <v>75</v>
      </c>
      <c r="AA49" t="s">
        <v>75</v>
      </c>
      <c r="AB49" t="s">
        <v>75</v>
      </c>
      <c r="AC49">
        <v>9</v>
      </c>
      <c r="AD49" t="s">
        <v>349</v>
      </c>
      <c r="AE49">
        <v>-698354.02830000001</v>
      </c>
      <c r="AF49">
        <v>-1045341.0015</v>
      </c>
      <c r="AG49" t="s">
        <v>78</v>
      </c>
      <c r="AH49">
        <v>171.48560900000001</v>
      </c>
      <c r="AI49">
        <v>1264.8988059999999</v>
      </c>
      <c r="AJ49" t="s">
        <v>79</v>
      </c>
      <c r="AK49" t="s">
        <v>347</v>
      </c>
      <c r="AL49" t="s">
        <v>348</v>
      </c>
      <c r="AM49" t="s">
        <v>176</v>
      </c>
      <c r="AN49" t="s">
        <v>75</v>
      </c>
      <c r="AO49" t="s">
        <v>75</v>
      </c>
      <c r="AP49" t="s">
        <v>75</v>
      </c>
      <c r="AQ49">
        <v>0</v>
      </c>
      <c r="AR49">
        <v>0</v>
      </c>
      <c r="AS49" t="s">
        <v>75</v>
      </c>
      <c r="AT49" t="s">
        <v>75</v>
      </c>
      <c r="AU49" t="s">
        <v>75</v>
      </c>
      <c r="AV49">
        <v>0</v>
      </c>
      <c r="AW49" t="s">
        <v>75</v>
      </c>
      <c r="AX49">
        <v>0</v>
      </c>
      <c r="AY49">
        <v>0</v>
      </c>
      <c r="AZ49">
        <v>0</v>
      </c>
      <c r="BA49" t="s">
        <v>75</v>
      </c>
      <c r="BB49" t="s">
        <v>75</v>
      </c>
      <c r="BC49" t="s">
        <v>75</v>
      </c>
      <c r="BD49">
        <v>0</v>
      </c>
      <c r="BE49" t="s">
        <v>75</v>
      </c>
      <c r="BF49" t="s">
        <v>75</v>
      </c>
      <c r="BG49" t="s">
        <v>75</v>
      </c>
      <c r="BH49">
        <v>0</v>
      </c>
      <c r="BI49">
        <v>0</v>
      </c>
      <c r="BJ49">
        <v>0</v>
      </c>
      <c r="BK49" t="s">
        <v>75</v>
      </c>
      <c r="BL49" t="s">
        <v>75</v>
      </c>
      <c r="BM49">
        <v>0</v>
      </c>
      <c r="BN49" t="s">
        <v>75</v>
      </c>
      <c r="BO49" t="s">
        <v>75</v>
      </c>
      <c r="BP49" t="s">
        <v>75</v>
      </c>
      <c r="BQ49" t="s">
        <v>75</v>
      </c>
      <c r="BR49">
        <v>0</v>
      </c>
      <c r="BS49" t="s">
        <v>75</v>
      </c>
      <c r="BT49">
        <v>0</v>
      </c>
      <c r="BU49">
        <v>0</v>
      </c>
      <c r="BV49">
        <v>1265</v>
      </c>
      <c r="BX49" t="str">
        <f t="shared" si="0"/>
        <v>Bureš Zdeněk, č.p. 176, 28912 Kostelní Lhota</v>
      </c>
      <c r="CD49" t="str">
        <f t="shared" si="1"/>
        <v>670529_151/58_Bureš Zdeněk, č.p. 176, 28912 Kostelní Lhota</v>
      </c>
      <c r="CL49" t="str">
        <f t="shared" si="2"/>
        <v>1265, 670529_151/58</v>
      </c>
    </row>
    <row r="50" spans="1:90" x14ac:dyDescent="0.25">
      <c r="A50">
        <v>412</v>
      </c>
      <c r="B50" t="s">
        <v>74</v>
      </c>
      <c r="C50">
        <v>2096</v>
      </c>
      <c r="D50">
        <v>1</v>
      </c>
      <c r="E50">
        <v>42</v>
      </c>
      <c r="F50">
        <v>0</v>
      </c>
      <c r="G50">
        <v>60</v>
      </c>
      <c r="H50">
        <v>0</v>
      </c>
      <c r="I50" t="s">
        <v>75</v>
      </c>
      <c r="J50" t="s">
        <v>75</v>
      </c>
      <c r="K50">
        <v>670529</v>
      </c>
      <c r="L50">
        <v>0</v>
      </c>
      <c r="M50">
        <v>0</v>
      </c>
      <c r="N50">
        <v>812</v>
      </c>
      <c r="O50" t="s">
        <v>75</v>
      </c>
      <c r="P50" t="s">
        <v>75</v>
      </c>
      <c r="Q50">
        <v>0</v>
      </c>
      <c r="R50" t="s">
        <v>351</v>
      </c>
      <c r="S50">
        <v>0</v>
      </c>
      <c r="T50">
        <v>0</v>
      </c>
      <c r="U50">
        <v>0</v>
      </c>
      <c r="V50" t="s">
        <v>75</v>
      </c>
      <c r="W50" t="s">
        <v>352</v>
      </c>
      <c r="X50">
        <v>0</v>
      </c>
      <c r="Y50" t="s">
        <v>75</v>
      </c>
      <c r="Z50" t="s">
        <v>75</v>
      </c>
      <c r="AA50" t="s">
        <v>75</v>
      </c>
      <c r="AB50" t="s">
        <v>75</v>
      </c>
      <c r="AC50">
        <v>9</v>
      </c>
      <c r="AD50" t="s">
        <v>351</v>
      </c>
      <c r="AE50">
        <v>-698399.35939999996</v>
      </c>
      <c r="AF50">
        <v>-1045161.7595</v>
      </c>
      <c r="AG50" t="s">
        <v>78</v>
      </c>
      <c r="AH50">
        <v>48.638525999999999</v>
      </c>
      <c r="AI50">
        <v>73.445076999999998</v>
      </c>
      <c r="AJ50" t="s">
        <v>79</v>
      </c>
      <c r="AK50" t="s">
        <v>353</v>
      </c>
      <c r="AL50" t="s">
        <v>354</v>
      </c>
      <c r="AM50" t="s">
        <v>355</v>
      </c>
      <c r="AN50" t="s">
        <v>75</v>
      </c>
      <c r="AO50" t="s">
        <v>75</v>
      </c>
      <c r="AP50" t="s">
        <v>75</v>
      </c>
      <c r="AQ50">
        <v>0</v>
      </c>
      <c r="AR50">
        <v>0</v>
      </c>
      <c r="AS50" t="s">
        <v>75</v>
      </c>
      <c r="AT50" t="s">
        <v>75</v>
      </c>
      <c r="AU50" t="s">
        <v>75</v>
      </c>
      <c r="AV50">
        <v>0</v>
      </c>
      <c r="AW50" t="s">
        <v>75</v>
      </c>
      <c r="AX50">
        <v>0</v>
      </c>
      <c r="AY50">
        <v>0</v>
      </c>
      <c r="AZ50">
        <v>0</v>
      </c>
      <c r="BA50" t="s">
        <v>75</v>
      </c>
      <c r="BB50" t="s">
        <v>75</v>
      </c>
      <c r="BC50" t="s">
        <v>75</v>
      </c>
      <c r="BD50">
        <v>0</v>
      </c>
      <c r="BE50" t="s">
        <v>75</v>
      </c>
      <c r="BF50" t="s">
        <v>75</v>
      </c>
      <c r="BG50" t="s">
        <v>75</v>
      </c>
      <c r="BH50">
        <v>0</v>
      </c>
      <c r="BI50">
        <v>0</v>
      </c>
      <c r="BJ50">
        <v>0</v>
      </c>
      <c r="BK50" t="s">
        <v>75</v>
      </c>
      <c r="BL50" t="s">
        <v>75</v>
      </c>
      <c r="BM50">
        <v>0</v>
      </c>
      <c r="BN50" t="s">
        <v>75</v>
      </c>
      <c r="BO50" t="s">
        <v>75</v>
      </c>
      <c r="BP50" t="s">
        <v>75</v>
      </c>
      <c r="BQ50" t="s">
        <v>75</v>
      </c>
      <c r="BR50">
        <v>0</v>
      </c>
      <c r="BS50" t="s">
        <v>75</v>
      </c>
      <c r="BT50">
        <v>0</v>
      </c>
      <c r="BU50">
        <v>0</v>
      </c>
      <c r="BV50">
        <v>73</v>
      </c>
      <c r="BX50" t="str">
        <f t="shared" si="0"/>
        <v>Burianová Eliška Ing., Masarykova 1251, 25230 Řevnice</v>
      </c>
      <c r="CD50" t="str">
        <f t="shared" si="1"/>
        <v>670529_151/47_Burianová Eliška Ing., Masarykova 1251, 25230 Řevnice</v>
      </c>
      <c r="CL50" t="str">
        <f t="shared" si="2"/>
        <v>73, 670529_151/47</v>
      </c>
    </row>
    <row r="51" spans="1:90" x14ac:dyDescent="0.25">
      <c r="A51">
        <v>413</v>
      </c>
      <c r="B51" t="s">
        <v>74</v>
      </c>
      <c r="C51">
        <v>2097</v>
      </c>
      <c r="D51">
        <v>1</v>
      </c>
      <c r="E51">
        <v>43</v>
      </c>
      <c r="F51">
        <v>0</v>
      </c>
      <c r="G51">
        <v>62</v>
      </c>
      <c r="H51">
        <v>0</v>
      </c>
      <c r="I51" t="s">
        <v>75</v>
      </c>
      <c r="J51" t="s">
        <v>75</v>
      </c>
      <c r="K51">
        <v>670529</v>
      </c>
      <c r="L51">
        <v>0</v>
      </c>
      <c r="M51">
        <v>0</v>
      </c>
      <c r="N51">
        <v>811</v>
      </c>
      <c r="O51" t="s">
        <v>75</v>
      </c>
      <c r="P51" t="s">
        <v>75</v>
      </c>
      <c r="Q51">
        <v>0</v>
      </c>
      <c r="R51" t="s">
        <v>356</v>
      </c>
      <c r="S51">
        <v>0</v>
      </c>
      <c r="T51">
        <v>0</v>
      </c>
      <c r="U51">
        <v>0</v>
      </c>
      <c r="V51" t="s">
        <v>75</v>
      </c>
      <c r="W51" t="s">
        <v>357</v>
      </c>
      <c r="X51">
        <v>0</v>
      </c>
      <c r="Y51" t="s">
        <v>75</v>
      </c>
      <c r="Z51" t="s">
        <v>75</v>
      </c>
      <c r="AA51" t="s">
        <v>75</v>
      </c>
      <c r="AB51" t="s">
        <v>75</v>
      </c>
      <c r="AC51">
        <v>9</v>
      </c>
      <c r="AD51" t="s">
        <v>356</v>
      </c>
      <c r="AE51">
        <v>-698405.26699999999</v>
      </c>
      <c r="AF51">
        <v>-1045140.9795</v>
      </c>
      <c r="AG51" t="s">
        <v>78</v>
      </c>
      <c r="AH51">
        <v>43.184750000000001</v>
      </c>
      <c r="AI51">
        <v>54.626137</v>
      </c>
      <c r="AJ51" t="s">
        <v>79</v>
      </c>
      <c r="AK51" t="s">
        <v>353</v>
      </c>
      <c r="AL51" t="s">
        <v>354</v>
      </c>
      <c r="AM51" t="s">
        <v>355</v>
      </c>
      <c r="AN51" t="s">
        <v>75</v>
      </c>
      <c r="AO51" t="s">
        <v>75</v>
      </c>
      <c r="AP51" t="s">
        <v>75</v>
      </c>
      <c r="AQ51">
        <v>0</v>
      </c>
      <c r="AR51">
        <v>0</v>
      </c>
      <c r="AS51" t="s">
        <v>75</v>
      </c>
      <c r="AT51" t="s">
        <v>75</v>
      </c>
      <c r="AU51" t="s">
        <v>75</v>
      </c>
      <c r="AV51">
        <v>0</v>
      </c>
      <c r="AW51" t="s">
        <v>75</v>
      </c>
      <c r="AX51">
        <v>0</v>
      </c>
      <c r="AY51">
        <v>0</v>
      </c>
      <c r="AZ51">
        <v>0</v>
      </c>
      <c r="BA51" t="s">
        <v>75</v>
      </c>
      <c r="BB51" t="s">
        <v>75</v>
      </c>
      <c r="BC51" t="s">
        <v>75</v>
      </c>
      <c r="BD51">
        <v>0</v>
      </c>
      <c r="BE51" t="s">
        <v>75</v>
      </c>
      <c r="BF51" t="s">
        <v>75</v>
      </c>
      <c r="BG51" t="s">
        <v>75</v>
      </c>
      <c r="BH51">
        <v>0</v>
      </c>
      <c r="BI51">
        <v>0</v>
      </c>
      <c r="BJ51">
        <v>0</v>
      </c>
      <c r="BK51" t="s">
        <v>75</v>
      </c>
      <c r="BL51" t="s">
        <v>75</v>
      </c>
      <c r="BM51">
        <v>0</v>
      </c>
      <c r="BN51" t="s">
        <v>75</v>
      </c>
      <c r="BO51" t="s">
        <v>75</v>
      </c>
      <c r="BP51" t="s">
        <v>75</v>
      </c>
      <c r="BQ51" t="s">
        <v>75</v>
      </c>
      <c r="BR51">
        <v>0</v>
      </c>
      <c r="BS51" t="s">
        <v>75</v>
      </c>
      <c r="BT51">
        <v>0</v>
      </c>
      <c r="BU51">
        <v>0</v>
      </c>
      <c r="BV51">
        <v>55</v>
      </c>
      <c r="BX51" t="str">
        <f t="shared" si="0"/>
        <v>Burianová Eliška Ing., Masarykova 1251, 25230 Řevnice</v>
      </c>
      <c r="CD51" t="str">
        <f t="shared" si="1"/>
        <v>670529_151/48_Burianová Eliška Ing., Masarykova 1251, 25230 Řevnice</v>
      </c>
      <c r="CL51" t="str">
        <f t="shared" si="2"/>
        <v>55, 670529_151/48</v>
      </c>
    </row>
    <row r="52" spans="1:90" x14ac:dyDescent="0.25">
      <c r="A52">
        <v>474</v>
      </c>
      <c r="B52" t="s">
        <v>74</v>
      </c>
      <c r="C52">
        <v>2158</v>
      </c>
      <c r="D52">
        <v>1</v>
      </c>
      <c r="E52">
        <v>104</v>
      </c>
      <c r="F52">
        <v>0</v>
      </c>
      <c r="G52">
        <v>149</v>
      </c>
      <c r="H52">
        <v>0</v>
      </c>
      <c r="I52" t="s">
        <v>75</v>
      </c>
      <c r="J52" t="s">
        <v>75</v>
      </c>
      <c r="K52">
        <v>670529</v>
      </c>
      <c r="L52">
        <v>0</v>
      </c>
      <c r="M52">
        <v>0</v>
      </c>
      <c r="N52">
        <v>681</v>
      </c>
      <c r="O52" t="s">
        <v>75</v>
      </c>
      <c r="P52" t="s">
        <v>75</v>
      </c>
      <c r="Q52">
        <v>0</v>
      </c>
      <c r="R52" t="s">
        <v>358</v>
      </c>
      <c r="S52">
        <v>0</v>
      </c>
      <c r="T52">
        <v>0</v>
      </c>
      <c r="U52">
        <v>0</v>
      </c>
      <c r="V52" t="s">
        <v>75</v>
      </c>
      <c r="W52" t="s">
        <v>359</v>
      </c>
      <c r="X52">
        <v>0</v>
      </c>
      <c r="Y52" t="s">
        <v>75</v>
      </c>
      <c r="Z52" t="s">
        <v>75</v>
      </c>
      <c r="AA52" t="s">
        <v>75</v>
      </c>
      <c r="AB52" t="s">
        <v>75</v>
      </c>
      <c r="AC52">
        <v>9</v>
      </c>
      <c r="AD52" t="s">
        <v>358</v>
      </c>
      <c r="AE52">
        <v>-698281.55200000003</v>
      </c>
      <c r="AF52">
        <v>-1044286.6446</v>
      </c>
      <c r="AG52" t="s">
        <v>78</v>
      </c>
      <c r="AH52">
        <v>476.10861399999999</v>
      </c>
      <c r="AI52">
        <v>3010.764991</v>
      </c>
      <c r="AJ52" t="s">
        <v>79</v>
      </c>
      <c r="AK52" t="s">
        <v>353</v>
      </c>
      <c r="AL52" t="s">
        <v>354</v>
      </c>
      <c r="AM52" t="s">
        <v>355</v>
      </c>
      <c r="AN52" t="s">
        <v>75</v>
      </c>
      <c r="AO52" t="s">
        <v>75</v>
      </c>
      <c r="AP52" t="s">
        <v>75</v>
      </c>
      <c r="AQ52">
        <v>0</v>
      </c>
      <c r="AR52">
        <v>0</v>
      </c>
      <c r="AS52" t="s">
        <v>75</v>
      </c>
      <c r="AT52" t="s">
        <v>75</v>
      </c>
      <c r="AU52" t="s">
        <v>75</v>
      </c>
      <c r="AV52">
        <v>0</v>
      </c>
      <c r="AW52" t="s">
        <v>75</v>
      </c>
      <c r="AX52">
        <v>0</v>
      </c>
      <c r="AY52">
        <v>0</v>
      </c>
      <c r="AZ52">
        <v>0</v>
      </c>
      <c r="BA52" t="s">
        <v>75</v>
      </c>
      <c r="BB52" t="s">
        <v>75</v>
      </c>
      <c r="BC52" t="s">
        <v>75</v>
      </c>
      <c r="BD52">
        <v>0</v>
      </c>
      <c r="BE52" t="s">
        <v>75</v>
      </c>
      <c r="BF52" t="s">
        <v>75</v>
      </c>
      <c r="BG52" t="s">
        <v>75</v>
      </c>
      <c r="BH52">
        <v>0</v>
      </c>
      <c r="BI52">
        <v>0</v>
      </c>
      <c r="BJ52">
        <v>0</v>
      </c>
      <c r="BK52" t="s">
        <v>75</v>
      </c>
      <c r="BL52" t="s">
        <v>75</v>
      </c>
      <c r="BM52">
        <v>0</v>
      </c>
      <c r="BN52" t="s">
        <v>75</v>
      </c>
      <c r="BO52" t="s">
        <v>75</v>
      </c>
      <c r="BP52" t="s">
        <v>75</v>
      </c>
      <c r="BQ52" t="s">
        <v>75</v>
      </c>
      <c r="BR52">
        <v>0</v>
      </c>
      <c r="BS52" t="s">
        <v>75</v>
      </c>
      <c r="BT52">
        <v>0</v>
      </c>
      <c r="BU52">
        <v>0</v>
      </c>
      <c r="BV52">
        <v>3011</v>
      </c>
      <c r="BX52" t="str">
        <f t="shared" si="0"/>
        <v>Burianová Eliška Ing., Masarykova 1251, 25230 Řevnice</v>
      </c>
      <c r="CD52" t="str">
        <f t="shared" si="1"/>
        <v>670529_120/39_Burianová Eliška Ing., Masarykova 1251, 25230 Řevnice</v>
      </c>
      <c r="CL52" t="str">
        <f t="shared" si="2"/>
        <v>3011, 670529_120/39</v>
      </c>
    </row>
    <row r="53" spans="1:90" x14ac:dyDescent="0.25">
      <c r="A53">
        <v>520</v>
      </c>
      <c r="B53" t="s">
        <v>74</v>
      </c>
      <c r="C53">
        <v>2204</v>
      </c>
      <c r="D53">
        <v>1</v>
      </c>
      <c r="E53">
        <v>150</v>
      </c>
      <c r="F53">
        <v>0</v>
      </c>
      <c r="G53">
        <v>259</v>
      </c>
      <c r="H53">
        <v>0</v>
      </c>
      <c r="I53" t="s">
        <v>75</v>
      </c>
      <c r="J53" t="s">
        <v>75</v>
      </c>
      <c r="K53">
        <v>670529</v>
      </c>
      <c r="L53">
        <v>0</v>
      </c>
      <c r="M53">
        <v>0</v>
      </c>
      <c r="N53">
        <v>1159</v>
      </c>
      <c r="O53" t="s">
        <v>75</v>
      </c>
      <c r="P53" t="s">
        <v>75</v>
      </c>
      <c r="Q53">
        <v>0</v>
      </c>
      <c r="R53" t="s">
        <v>360</v>
      </c>
      <c r="S53">
        <v>0</v>
      </c>
      <c r="T53">
        <v>0</v>
      </c>
      <c r="U53">
        <v>0</v>
      </c>
      <c r="V53" t="s">
        <v>75</v>
      </c>
      <c r="W53" t="s">
        <v>361</v>
      </c>
      <c r="X53">
        <v>0</v>
      </c>
      <c r="Y53" t="s">
        <v>75</v>
      </c>
      <c r="Z53" t="s">
        <v>75</v>
      </c>
      <c r="AA53" t="s">
        <v>75</v>
      </c>
      <c r="AB53" t="s">
        <v>75</v>
      </c>
      <c r="AC53">
        <v>9</v>
      </c>
      <c r="AD53" t="s">
        <v>360</v>
      </c>
      <c r="AE53">
        <v>-699313.96089999995</v>
      </c>
      <c r="AF53">
        <v>-1042423.1003</v>
      </c>
      <c r="AG53" t="s">
        <v>78</v>
      </c>
      <c r="AH53">
        <v>43.391877000000001</v>
      </c>
      <c r="AI53">
        <v>49.440426000000002</v>
      </c>
      <c r="AJ53" t="s">
        <v>362</v>
      </c>
      <c r="AK53" t="s">
        <v>363</v>
      </c>
      <c r="AL53" t="s">
        <v>364</v>
      </c>
      <c r="AM53" t="s">
        <v>176</v>
      </c>
      <c r="AN53" t="s">
        <v>75</v>
      </c>
      <c r="AO53" t="s">
        <v>75</v>
      </c>
      <c r="AP53" t="s">
        <v>75</v>
      </c>
      <c r="AQ53">
        <v>0</v>
      </c>
      <c r="AR53">
        <v>0</v>
      </c>
      <c r="AS53" t="s">
        <v>75</v>
      </c>
      <c r="AT53" t="s">
        <v>75</v>
      </c>
      <c r="AU53" t="s">
        <v>75</v>
      </c>
      <c r="AV53">
        <v>0</v>
      </c>
      <c r="AW53" t="s">
        <v>75</v>
      </c>
      <c r="AX53">
        <v>0</v>
      </c>
      <c r="AY53">
        <v>0</v>
      </c>
      <c r="AZ53">
        <v>0</v>
      </c>
      <c r="BA53" t="s">
        <v>75</v>
      </c>
      <c r="BB53" t="s">
        <v>75</v>
      </c>
      <c r="BC53" t="s">
        <v>75</v>
      </c>
      <c r="BD53">
        <v>0</v>
      </c>
      <c r="BE53" t="s">
        <v>75</v>
      </c>
      <c r="BF53" t="s">
        <v>75</v>
      </c>
      <c r="BG53" t="s">
        <v>75</v>
      </c>
      <c r="BH53">
        <v>0</v>
      </c>
      <c r="BI53">
        <v>0</v>
      </c>
      <c r="BJ53">
        <v>0</v>
      </c>
      <c r="BK53" t="s">
        <v>75</v>
      </c>
      <c r="BL53" t="s">
        <v>75</v>
      </c>
      <c r="BM53">
        <v>0</v>
      </c>
      <c r="BN53" t="s">
        <v>75</v>
      </c>
      <c r="BO53" t="s">
        <v>75</v>
      </c>
      <c r="BP53" t="s">
        <v>75</v>
      </c>
      <c r="BQ53" t="s">
        <v>75</v>
      </c>
      <c r="BR53">
        <v>0</v>
      </c>
      <c r="BS53" t="s">
        <v>75</v>
      </c>
      <c r="BT53">
        <v>0</v>
      </c>
      <c r="BU53">
        <v>0</v>
      </c>
      <c r="BV53">
        <v>49</v>
      </c>
      <c r="BX53" t="str">
        <f t="shared" si="0"/>
        <v>Bydžovský Oldřich, č.p. 258, 28912 Kostelní Lhota</v>
      </c>
      <c r="CD53" t="str">
        <f t="shared" si="1"/>
        <v>670529_1019/28_Bydžovský Oldřich, č.p. 258, 28912 Kostelní Lhota</v>
      </c>
      <c r="CL53" t="str">
        <f t="shared" si="2"/>
        <v>49, 670529_1019/28</v>
      </c>
    </row>
    <row r="54" spans="1:90" x14ac:dyDescent="0.25">
      <c r="A54">
        <v>518</v>
      </c>
      <c r="B54" t="s">
        <v>74</v>
      </c>
      <c r="C54">
        <v>2202</v>
      </c>
      <c r="D54">
        <v>1</v>
      </c>
      <c r="E54">
        <v>148</v>
      </c>
      <c r="F54">
        <v>0</v>
      </c>
      <c r="G54">
        <v>257</v>
      </c>
      <c r="H54">
        <v>0</v>
      </c>
      <c r="I54" t="s">
        <v>75</v>
      </c>
      <c r="J54" t="s">
        <v>75</v>
      </c>
      <c r="K54">
        <v>670529</v>
      </c>
      <c r="L54">
        <v>0</v>
      </c>
      <c r="M54">
        <v>0</v>
      </c>
      <c r="N54">
        <v>179</v>
      </c>
      <c r="O54" t="s">
        <v>75</v>
      </c>
      <c r="P54" t="s">
        <v>75</v>
      </c>
      <c r="Q54">
        <v>0</v>
      </c>
      <c r="R54">
        <v>1280</v>
      </c>
      <c r="S54">
        <v>0</v>
      </c>
      <c r="T54">
        <v>0</v>
      </c>
      <c r="U54">
        <v>0</v>
      </c>
      <c r="V54" t="s">
        <v>75</v>
      </c>
      <c r="W54" t="s">
        <v>150</v>
      </c>
      <c r="X54">
        <v>0</v>
      </c>
      <c r="Y54" t="s">
        <v>75</v>
      </c>
      <c r="Z54" t="s">
        <v>75</v>
      </c>
      <c r="AA54" t="s">
        <v>75</v>
      </c>
      <c r="AB54" t="s">
        <v>75</v>
      </c>
      <c r="AC54">
        <v>9</v>
      </c>
      <c r="AD54">
        <v>1280</v>
      </c>
      <c r="AE54">
        <v>-699340.25670000003</v>
      </c>
      <c r="AF54">
        <v>-1042475.0759000001</v>
      </c>
      <c r="AG54" t="s">
        <v>78</v>
      </c>
      <c r="AH54">
        <v>370.85205200000001</v>
      </c>
      <c r="AI54">
        <v>7016.0124059999998</v>
      </c>
      <c r="AJ54" t="s">
        <v>79</v>
      </c>
      <c r="AK54" t="s">
        <v>151</v>
      </c>
      <c r="AL54" t="s">
        <v>152</v>
      </c>
      <c r="AM54" t="s">
        <v>153</v>
      </c>
      <c r="AN54" t="s">
        <v>75</v>
      </c>
      <c r="AO54" t="s">
        <v>75</v>
      </c>
      <c r="AP54" t="s">
        <v>75</v>
      </c>
      <c r="AQ54">
        <v>0</v>
      </c>
      <c r="AR54">
        <v>0</v>
      </c>
      <c r="AS54" t="s">
        <v>75</v>
      </c>
      <c r="AT54" t="s">
        <v>75</v>
      </c>
      <c r="AU54" t="s">
        <v>75</v>
      </c>
      <c r="AV54">
        <v>0</v>
      </c>
      <c r="AW54" t="s">
        <v>75</v>
      </c>
      <c r="AX54">
        <v>0</v>
      </c>
      <c r="AY54">
        <v>0</v>
      </c>
      <c r="AZ54">
        <v>0</v>
      </c>
      <c r="BA54" t="s">
        <v>75</v>
      </c>
      <c r="BB54" t="s">
        <v>75</v>
      </c>
      <c r="BC54" t="s">
        <v>75</v>
      </c>
      <c r="BD54">
        <v>0</v>
      </c>
      <c r="BE54" t="s">
        <v>75</v>
      </c>
      <c r="BF54" t="s">
        <v>75</v>
      </c>
      <c r="BG54" t="s">
        <v>75</v>
      </c>
      <c r="BH54">
        <v>0</v>
      </c>
      <c r="BI54">
        <v>0</v>
      </c>
      <c r="BJ54">
        <v>0</v>
      </c>
      <c r="BK54" t="s">
        <v>75</v>
      </c>
      <c r="BL54" t="s">
        <v>75</v>
      </c>
      <c r="BM54">
        <v>0</v>
      </c>
      <c r="BN54" t="s">
        <v>75</v>
      </c>
      <c r="BO54" t="s">
        <v>75</v>
      </c>
      <c r="BP54" t="s">
        <v>75</v>
      </c>
      <c r="BQ54" t="s">
        <v>75</v>
      </c>
      <c r="BR54">
        <v>0</v>
      </c>
      <c r="BS54" t="s">
        <v>75</v>
      </c>
      <c r="BT54">
        <v>0</v>
      </c>
      <c r="BU54">
        <v>0</v>
      </c>
      <c r="BV54">
        <v>7016</v>
      </c>
      <c r="BX54" t="str">
        <f t="shared" si="0"/>
        <v>Caňkář Jaroslav, č.p. 70, 28913 Hořátev</v>
      </c>
      <c r="CD54" t="str">
        <f t="shared" si="1"/>
        <v>670529_1280/_Caňkář Jaroslav, č.p. 70, 28913 Hořátev</v>
      </c>
      <c r="CL54" t="str">
        <f t="shared" si="2"/>
        <v>7016, 670529_1280/</v>
      </c>
    </row>
    <row r="55" spans="1:90" x14ac:dyDescent="0.25">
      <c r="A55">
        <v>392</v>
      </c>
      <c r="B55" t="s">
        <v>74</v>
      </c>
      <c r="C55">
        <v>2076</v>
      </c>
      <c r="D55">
        <v>1</v>
      </c>
      <c r="E55">
        <v>22</v>
      </c>
      <c r="F55">
        <v>0</v>
      </c>
      <c r="G55">
        <v>26</v>
      </c>
      <c r="H55">
        <v>0</v>
      </c>
      <c r="I55" t="s">
        <v>75</v>
      </c>
      <c r="J55" t="s">
        <v>75</v>
      </c>
      <c r="K55">
        <v>670529</v>
      </c>
      <c r="L55">
        <v>0</v>
      </c>
      <c r="M55">
        <v>0</v>
      </c>
      <c r="N55">
        <v>801</v>
      </c>
      <c r="O55" t="s">
        <v>75</v>
      </c>
      <c r="P55" t="s">
        <v>75</v>
      </c>
      <c r="Q55">
        <v>0</v>
      </c>
      <c r="R55" t="s">
        <v>365</v>
      </c>
      <c r="S55">
        <v>0</v>
      </c>
      <c r="T55">
        <v>0</v>
      </c>
      <c r="U55">
        <v>0</v>
      </c>
      <c r="V55" t="s">
        <v>75</v>
      </c>
      <c r="W55" t="s">
        <v>366</v>
      </c>
      <c r="X55">
        <v>0</v>
      </c>
      <c r="Y55" t="s">
        <v>75</v>
      </c>
      <c r="Z55" t="s">
        <v>75</v>
      </c>
      <c r="AA55" t="s">
        <v>75</v>
      </c>
      <c r="AB55" t="s">
        <v>75</v>
      </c>
      <c r="AC55">
        <v>9</v>
      </c>
      <c r="AD55" t="s">
        <v>365</v>
      </c>
      <c r="AE55">
        <v>-698357.38320000004</v>
      </c>
      <c r="AF55">
        <v>-1045553.4492</v>
      </c>
      <c r="AG55" t="s">
        <v>78</v>
      </c>
      <c r="AH55">
        <v>463.694435</v>
      </c>
      <c r="AI55">
        <v>3148.1991050000001</v>
      </c>
      <c r="AJ55" t="s">
        <v>79</v>
      </c>
      <c r="AK55" t="s">
        <v>151</v>
      </c>
      <c r="AL55" t="s">
        <v>152</v>
      </c>
      <c r="AM55" t="s">
        <v>153</v>
      </c>
      <c r="AN55" t="s">
        <v>75</v>
      </c>
      <c r="AO55" t="s">
        <v>75</v>
      </c>
      <c r="AP55" t="s">
        <v>75</v>
      </c>
      <c r="AQ55">
        <v>0</v>
      </c>
      <c r="AR55">
        <v>0</v>
      </c>
      <c r="AS55" t="s">
        <v>75</v>
      </c>
      <c r="AT55" t="s">
        <v>75</v>
      </c>
      <c r="AU55" t="s">
        <v>75</v>
      </c>
      <c r="AV55">
        <v>0</v>
      </c>
      <c r="AW55" t="s">
        <v>75</v>
      </c>
      <c r="AX55">
        <v>0</v>
      </c>
      <c r="AY55">
        <v>0</v>
      </c>
      <c r="AZ55">
        <v>0</v>
      </c>
      <c r="BA55" t="s">
        <v>75</v>
      </c>
      <c r="BB55" t="s">
        <v>75</v>
      </c>
      <c r="BC55" t="s">
        <v>75</v>
      </c>
      <c r="BD55">
        <v>0</v>
      </c>
      <c r="BE55" t="s">
        <v>75</v>
      </c>
      <c r="BF55" t="s">
        <v>75</v>
      </c>
      <c r="BG55" t="s">
        <v>75</v>
      </c>
      <c r="BH55">
        <v>0</v>
      </c>
      <c r="BI55">
        <v>0</v>
      </c>
      <c r="BJ55">
        <v>0</v>
      </c>
      <c r="BK55" t="s">
        <v>75</v>
      </c>
      <c r="BL55" t="s">
        <v>75</v>
      </c>
      <c r="BM55">
        <v>0</v>
      </c>
      <c r="BN55" t="s">
        <v>75</v>
      </c>
      <c r="BO55" t="s">
        <v>75</v>
      </c>
      <c r="BP55" t="s">
        <v>75</v>
      </c>
      <c r="BQ55" t="s">
        <v>75</v>
      </c>
      <c r="BR55">
        <v>0</v>
      </c>
      <c r="BS55" t="s">
        <v>75</v>
      </c>
      <c r="BT55">
        <v>0</v>
      </c>
      <c r="BU55">
        <v>0</v>
      </c>
      <c r="BV55">
        <v>3148</v>
      </c>
      <c r="BX55" t="str">
        <f t="shared" si="0"/>
        <v>Caňkář Jaroslav, č.p. 70, 28913 Hořátev</v>
      </c>
      <c r="CD55" t="str">
        <f t="shared" si="1"/>
        <v>670529_151/71_Caňkář Jaroslav, č.p. 70, 28913 Hořátev</v>
      </c>
      <c r="CL55" t="str">
        <f t="shared" si="2"/>
        <v>3148, 670529_151/71</v>
      </c>
    </row>
    <row r="56" spans="1:90" x14ac:dyDescent="0.25">
      <c r="A56">
        <v>399</v>
      </c>
      <c r="B56" t="s">
        <v>74</v>
      </c>
      <c r="C56">
        <v>2083</v>
      </c>
      <c r="D56">
        <v>1</v>
      </c>
      <c r="E56">
        <v>29</v>
      </c>
      <c r="F56">
        <v>0</v>
      </c>
      <c r="G56">
        <v>36</v>
      </c>
      <c r="H56">
        <v>0</v>
      </c>
      <c r="I56" t="s">
        <v>75</v>
      </c>
      <c r="J56" t="s">
        <v>75</v>
      </c>
      <c r="K56">
        <v>670529</v>
      </c>
      <c r="L56">
        <v>0</v>
      </c>
      <c r="M56">
        <v>0</v>
      </c>
      <c r="N56">
        <v>697</v>
      </c>
      <c r="O56" t="s">
        <v>75</v>
      </c>
      <c r="P56" t="s">
        <v>75</v>
      </c>
      <c r="Q56">
        <v>0</v>
      </c>
      <c r="R56" t="s">
        <v>367</v>
      </c>
      <c r="S56">
        <v>0</v>
      </c>
      <c r="T56">
        <v>0</v>
      </c>
      <c r="U56">
        <v>0</v>
      </c>
      <c r="V56" t="s">
        <v>75</v>
      </c>
      <c r="W56" t="s">
        <v>368</v>
      </c>
      <c r="X56">
        <v>0</v>
      </c>
      <c r="Y56" t="s">
        <v>75</v>
      </c>
      <c r="Z56" t="s">
        <v>75</v>
      </c>
      <c r="AA56" t="s">
        <v>75</v>
      </c>
      <c r="AB56" t="s">
        <v>75</v>
      </c>
      <c r="AC56">
        <v>9</v>
      </c>
      <c r="AD56" t="s">
        <v>367</v>
      </c>
      <c r="AE56">
        <v>-698351.95750000002</v>
      </c>
      <c r="AF56">
        <v>-1045442.1231</v>
      </c>
      <c r="AG56" t="s">
        <v>78</v>
      </c>
      <c r="AH56">
        <v>266.48918900000001</v>
      </c>
      <c r="AI56">
        <v>1296.265533</v>
      </c>
      <c r="AJ56" t="s">
        <v>79</v>
      </c>
      <c r="AK56" t="s">
        <v>151</v>
      </c>
      <c r="AL56" t="s">
        <v>152</v>
      </c>
      <c r="AM56" t="s">
        <v>153</v>
      </c>
      <c r="AN56" t="s">
        <v>75</v>
      </c>
      <c r="AO56" t="s">
        <v>75</v>
      </c>
      <c r="AP56" t="s">
        <v>75</v>
      </c>
      <c r="AQ56">
        <v>0</v>
      </c>
      <c r="AR56">
        <v>0</v>
      </c>
      <c r="AS56" t="s">
        <v>75</v>
      </c>
      <c r="AT56" t="s">
        <v>75</v>
      </c>
      <c r="AU56" t="s">
        <v>75</v>
      </c>
      <c r="AV56">
        <v>0</v>
      </c>
      <c r="AW56" t="s">
        <v>75</v>
      </c>
      <c r="AX56">
        <v>0</v>
      </c>
      <c r="AY56">
        <v>0</v>
      </c>
      <c r="AZ56">
        <v>0</v>
      </c>
      <c r="BA56" t="s">
        <v>75</v>
      </c>
      <c r="BB56" t="s">
        <v>75</v>
      </c>
      <c r="BC56" t="s">
        <v>75</v>
      </c>
      <c r="BD56">
        <v>0</v>
      </c>
      <c r="BE56" t="s">
        <v>75</v>
      </c>
      <c r="BF56" t="s">
        <v>75</v>
      </c>
      <c r="BG56" t="s">
        <v>75</v>
      </c>
      <c r="BH56">
        <v>0</v>
      </c>
      <c r="BI56">
        <v>0</v>
      </c>
      <c r="BJ56">
        <v>0</v>
      </c>
      <c r="BK56" t="s">
        <v>75</v>
      </c>
      <c r="BL56" t="s">
        <v>75</v>
      </c>
      <c r="BM56">
        <v>0</v>
      </c>
      <c r="BN56" t="s">
        <v>75</v>
      </c>
      <c r="BO56" t="s">
        <v>75</v>
      </c>
      <c r="BP56" t="s">
        <v>75</v>
      </c>
      <c r="BQ56" t="s">
        <v>75</v>
      </c>
      <c r="BR56">
        <v>0</v>
      </c>
      <c r="BS56" t="s">
        <v>75</v>
      </c>
      <c r="BT56">
        <v>0</v>
      </c>
      <c r="BU56">
        <v>0</v>
      </c>
      <c r="BV56">
        <v>1296</v>
      </c>
      <c r="BX56" t="str">
        <f t="shared" si="0"/>
        <v>Caňkář Jaroslav, č.p. 70, 28913 Hořátev</v>
      </c>
      <c r="CD56" t="str">
        <f t="shared" si="1"/>
        <v>670529_151/63_Caňkář Jaroslav, č.p. 70, 28913 Hořátev</v>
      </c>
      <c r="CL56" t="str">
        <f t="shared" si="2"/>
        <v>1296, 670529_151/63</v>
      </c>
    </row>
    <row r="57" spans="1:90" x14ac:dyDescent="0.25">
      <c r="A57">
        <v>400</v>
      </c>
      <c r="B57" t="s">
        <v>74</v>
      </c>
      <c r="C57">
        <v>2084</v>
      </c>
      <c r="D57">
        <v>1</v>
      </c>
      <c r="E57">
        <v>30</v>
      </c>
      <c r="F57">
        <v>0</v>
      </c>
      <c r="G57">
        <v>37</v>
      </c>
      <c r="H57">
        <v>0</v>
      </c>
      <c r="I57" t="s">
        <v>75</v>
      </c>
      <c r="J57" t="s">
        <v>75</v>
      </c>
      <c r="K57">
        <v>670529</v>
      </c>
      <c r="L57">
        <v>0</v>
      </c>
      <c r="M57">
        <v>0</v>
      </c>
      <c r="N57">
        <v>698</v>
      </c>
      <c r="O57" t="s">
        <v>75</v>
      </c>
      <c r="P57" t="s">
        <v>75</v>
      </c>
      <c r="Q57">
        <v>0</v>
      </c>
      <c r="R57" t="s">
        <v>369</v>
      </c>
      <c r="S57">
        <v>0</v>
      </c>
      <c r="T57">
        <v>0</v>
      </c>
      <c r="U57">
        <v>0</v>
      </c>
      <c r="V57" t="s">
        <v>75</v>
      </c>
      <c r="W57" t="s">
        <v>370</v>
      </c>
      <c r="X57">
        <v>0</v>
      </c>
      <c r="Y57" t="s">
        <v>75</v>
      </c>
      <c r="Z57" t="s">
        <v>75</v>
      </c>
      <c r="AA57" t="s">
        <v>75</v>
      </c>
      <c r="AB57" t="s">
        <v>75</v>
      </c>
      <c r="AC57">
        <v>9</v>
      </c>
      <c r="AD57" t="s">
        <v>369</v>
      </c>
      <c r="AE57">
        <v>-698353.33799999999</v>
      </c>
      <c r="AF57">
        <v>-1045425.5571</v>
      </c>
      <c r="AG57" t="s">
        <v>78</v>
      </c>
      <c r="AH57">
        <v>268.52906000000002</v>
      </c>
      <c r="AI57">
        <v>2680.0162030000001</v>
      </c>
      <c r="AJ57" t="s">
        <v>79</v>
      </c>
      <c r="AK57" t="s">
        <v>151</v>
      </c>
      <c r="AL57" t="s">
        <v>152</v>
      </c>
      <c r="AM57" t="s">
        <v>153</v>
      </c>
      <c r="AN57" t="s">
        <v>75</v>
      </c>
      <c r="AO57" t="s">
        <v>75</v>
      </c>
      <c r="AP57" t="s">
        <v>75</v>
      </c>
      <c r="AQ57">
        <v>0</v>
      </c>
      <c r="AR57">
        <v>0</v>
      </c>
      <c r="AS57" t="s">
        <v>75</v>
      </c>
      <c r="AT57" t="s">
        <v>75</v>
      </c>
      <c r="AU57" t="s">
        <v>75</v>
      </c>
      <c r="AV57">
        <v>0</v>
      </c>
      <c r="AW57" t="s">
        <v>75</v>
      </c>
      <c r="AX57">
        <v>0</v>
      </c>
      <c r="AY57">
        <v>0</v>
      </c>
      <c r="AZ57">
        <v>0</v>
      </c>
      <c r="BA57" t="s">
        <v>75</v>
      </c>
      <c r="BB57" t="s">
        <v>75</v>
      </c>
      <c r="BC57" t="s">
        <v>75</v>
      </c>
      <c r="BD57">
        <v>0</v>
      </c>
      <c r="BE57" t="s">
        <v>75</v>
      </c>
      <c r="BF57" t="s">
        <v>75</v>
      </c>
      <c r="BG57" t="s">
        <v>75</v>
      </c>
      <c r="BH57">
        <v>0</v>
      </c>
      <c r="BI57">
        <v>0</v>
      </c>
      <c r="BJ57">
        <v>0</v>
      </c>
      <c r="BK57" t="s">
        <v>75</v>
      </c>
      <c r="BL57" t="s">
        <v>75</v>
      </c>
      <c r="BM57">
        <v>0</v>
      </c>
      <c r="BN57" t="s">
        <v>75</v>
      </c>
      <c r="BO57" t="s">
        <v>75</v>
      </c>
      <c r="BP57" t="s">
        <v>75</v>
      </c>
      <c r="BQ57" t="s">
        <v>75</v>
      </c>
      <c r="BR57">
        <v>0</v>
      </c>
      <c r="BS57" t="s">
        <v>75</v>
      </c>
      <c r="BT57">
        <v>0</v>
      </c>
      <c r="BU57">
        <v>0</v>
      </c>
      <c r="BV57">
        <v>2680</v>
      </c>
      <c r="BX57" t="str">
        <f t="shared" si="0"/>
        <v>Caňkář Jaroslav, č.p. 70, 28913 Hořátev</v>
      </c>
      <c r="CD57" t="str">
        <f t="shared" si="1"/>
        <v>670529_151/62_Caňkář Jaroslav, č.p. 70, 28913 Hořátev</v>
      </c>
      <c r="CL57" t="str">
        <f t="shared" si="2"/>
        <v>2680, 670529_151/62</v>
      </c>
    </row>
    <row r="58" spans="1:90" x14ac:dyDescent="0.25">
      <c r="A58">
        <v>401</v>
      </c>
      <c r="B58" t="s">
        <v>74</v>
      </c>
      <c r="C58">
        <v>2085</v>
      </c>
      <c r="D58">
        <v>1</v>
      </c>
      <c r="E58">
        <v>31</v>
      </c>
      <c r="F58">
        <v>0</v>
      </c>
      <c r="G58">
        <v>40</v>
      </c>
      <c r="H58">
        <v>0</v>
      </c>
      <c r="I58" t="s">
        <v>75</v>
      </c>
      <c r="J58" t="s">
        <v>75</v>
      </c>
      <c r="K58">
        <v>670529</v>
      </c>
      <c r="L58">
        <v>0</v>
      </c>
      <c r="M58">
        <v>0</v>
      </c>
      <c r="N58">
        <v>699</v>
      </c>
      <c r="O58" t="s">
        <v>75</v>
      </c>
      <c r="P58" t="s">
        <v>75</v>
      </c>
      <c r="Q58">
        <v>0</v>
      </c>
      <c r="R58" t="s">
        <v>371</v>
      </c>
      <c r="S58">
        <v>0</v>
      </c>
      <c r="T58">
        <v>0</v>
      </c>
      <c r="U58">
        <v>0</v>
      </c>
      <c r="V58" t="s">
        <v>75</v>
      </c>
      <c r="W58" t="s">
        <v>372</v>
      </c>
      <c r="X58">
        <v>0</v>
      </c>
      <c r="Y58" t="s">
        <v>75</v>
      </c>
      <c r="Z58" t="s">
        <v>75</v>
      </c>
      <c r="AA58" t="s">
        <v>75</v>
      </c>
      <c r="AB58" t="s">
        <v>75</v>
      </c>
      <c r="AC58">
        <v>9</v>
      </c>
      <c r="AD58" t="s">
        <v>371</v>
      </c>
      <c r="AE58">
        <v>-698346.43550000002</v>
      </c>
      <c r="AF58">
        <v>-1045405.5398</v>
      </c>
      <c r="AG58" t="s">
        <v>78</v>
      </c>
      <c r="AH58">
        <v>208.834734</v>
      </c>
      <c r="AI58">
        <v>1117.739356</v>
      </c>
      <c r="AJ58" t="s">
        <v>79</v>
      </c>
      <c r="AK58" t="s">
        <v>151</v>
      </c>
      <c r="AL58" t="s">
        <v>152</v>
      </c>
      <c r="AM58" t="s">
        <v>153</v>
      </c>
      <c r="AN58" t="s">
        <v>75</v>
      </c>
      <c r="AO58" t="s">
        <v>75</v>
      </c>
      <c r="AP58" t="s">
        <v>75</v>
      </c>
      <c r="AQ58">
        <v>0</v>
      </c>
      <c r="AR58">
        <v>0</v>
      </c>
      <c r="AS58" t="s">
        <v>75</v>
      </c>
      <c r="AT58" t="s">
        <v>75</v>
      </c>
      <c r="AU58" t="s">
        <v>75</v>
      </c>
      <c r="AV58">
        <v>0</v>
      </c>
      <c r="AW58" t="s">
        <v>75</v>
      </c>
      <c r="AX58">
        <v>0</v>
      </c>
      <c r="AY58">
        <v>0</v>
      </c>
      <c r="AZ58">
        <v>0</v>
      </c>
      <c r="BA58" t="s">
        <v>75</v>
      </c>
      <c r="BB58" t="s">
        <v>75</v>
      </c>
      <c r="BC58" t="s">
        <v>75</v>
      </c>
      <c r="BD58">
        <v>0</v>
      </c>
      <c r="BE58" t="s">
        <v>75</v>
      </c>
      <c r="BF58" t="s">
        <v>75</v>
      </c>
      <c r="BG58" t="s">
        <v>75</v>
      </c>
      <c r="BH58">
        <v>0</v>
      </c>
      <c r="BI58">
        <v>0</v>
      </c>
      <c r="BJ58">
        <v>0</v>
      </c>
      <c r="BK58" t="s">
        <v>75</v>
      </c>
      <c r="BL58" t="s">
        <v>75</v>
      </c>
      <c r="BM58">
        <v>0</v>
      </c>
      <c r="BN58" t="s">
        <v>75</v>
      </c>
      <c r="BO58" t="s">
        <v>75</v>
      </c>
      <c r="BP58" t="s">
        <v>75</v>
      </c>
      <c r="BQ58" t="s">
        <v>75</v>
      </c>
      <c r="BR58">
        <v>0</v>
      </c>
      <c r="BS58" t="s">
        <v>75</v>
      </c>
      <c r="BT58">
        <v>0</v>
      </c>
      <c r="BU58">
        <v>0</v>
      </c>
      <c r="BV58">
        <v>1118</v>
      </c>
      <c r="BX58" t="str">
        <f t="shared" si="0"/>
        <v>Caňkář Jaroslav, č.p. 70, 28913 Hořátev</v>
      </c>
      <c r="CD58" t="str">
        <f t="shared" si="1"/>
        <v>670529_151/61_Caňkář Jaroslav, č.p. 70, 28913 Hořátev</v>
      </c>
      <c r="CL58" t="str">
        <f t="shared" si="2"/>
        <v>1118, 670529_151/61</v>
      </c>
    </row>
    <row r="59" spans="1:90" x14ac:dyDescent="0.25">
      <c r="A59">
        <v>411</v>
      </c>
      <c r="B59" t="s">
        <v>74</v>
      </c>
      <c r="C59">
        <v>2095</v>
      </c>
      <c r="D59">
        <v>1</v>
      </c>
      <c r="E59">
        <v>41</v>
      </c>
      <c r="F59">
        <v>0</v>
      </c>
      <c r="G59">
        <v>57</v>
      </c>
      <c r="H59">
        <v>0</v>
      </c>
      <c r="I59" t="s">
        <v>75</v>
      </c>
      <c r="J59" t="s">
        <v>75</v>
      </c>
      <c r="K59">
        <v>670529</v>
      </c>
      <c r="L59">
        <v>0</v>
      </c>
      <c r="M59">
        <v>0</v>
      </c>
      <c r="N59">
        <v>813</v>
      </c>
      <c r="O59" t="s">
        <v>75</v>
      </c>
      <c r="P59" t="s">
        <v>75</v>
      </c>
      <c r="Q59">
        <v>0</v>
      </c>
      <c r="R59" t="s">
        <v>373</v>
      </c>
      <c r="S59">
        <v>0</v>
      </c>
      <c r="T59">
        <v>0</v>
      </c>
      <c r="U59">
        <v>0</v>
      </c>
      <c r="V59" t="s">
        <v>75</v>
      </c>
      <c r="W59" t="s">
        <v>374</v>
      </c>
      <c r="X59">
        <v>0</v>
      </c>
      <c r="Y59" t="s">
        <v>75</v>
      </c>
      <c r="Z59" t="s">
        <v>75</v>
      </c>
      <c r="AA59" t="s">
        <v>75</v>
      </c>
      <c r="AB59" t="s">
        <v>75</v>
      </c>
      <c r="AC59">
        <v>9</v>
      </c>
      <c r="AD59" t="s">
        <v>373</v>
      </c>
      <c r="AE59">
        <v>-698388.36470000003</v>
      </c>
      <c r="AF59">
        <v>-1045178.3406999999</v>
      </c>
      <c r="AG59" t="s">
        <v>78</v>
      </c>
      <c r="AH59">
        <v>62.070017</v>
      </c>
      <c r="AI59">
        <v>98.821610000000007</v>
      </c>
      <c r="AJ59" t="s">
        <v>79</v>
      </c>
      <c r="AK59" t="s">
        <v>151</v>
      </c>
      <c r="AL59" t="s">
        <v>152</v>
      </c>
      <c r="AM59" t="s">
        <v>153</v>
      </c>
      <c r="AN59" t="s">
        <v>75</v>
      </c>
      <c r="AO59" t="s">
        <v>75</v>
      </c>
      <c r="AP59" t="s">
        <v>75</v>
      </c>
      <c r="AQ59">
        <v>0</v>
      </c>
      <c r="AR59">
        <v>0</v>
      </c>
      <c r="AS59" t="s">
        <v>75</v>
      </c>
      <c r="AT59" t="s">
        <v>75</v>
      </c>
      <c r="AU59" t="s">
        <v>75</v>
      </c>
      <c r="AV59">
        <v>0</v>
      </c>
      <c r="AW59" t="s">
        <v>75</v>
      </c>
      <c r="AX59">
        <v>0</v>
      </c>
      <c r="AY59">
        <v>0</v>
      </c>
      <c r="AZ59">
        <v>0</v>
      </c>
      <c r="BA59" t="s">
        <v>75</v>
      </c>
      <c r="BB59" t="s">
        <v>75</v>
      </c>
      <c r="BC59" t="s">
        <v>75</v>
      </c>
      <c r="BD59">
        <v>0</v>
      </c>
      <c r="BE59" t="s">
        <v>75</v>
      </c>
      <c r="BF59" t="s">
        <v>75</v>
      </c>
      <c r="BG59" t="s">
        <v>75</v>
      </c>
      <c r="BH59">
        <v>0</v>
      </c>
      <c r="BI59">
        <v>0</v>
      </c>
      <c r="BJ59">
        <v>0</v>
      </c>
      <c r="BK59" t="s">
        <v>75</v>
      </c>
      <c r="BL59" t="s">
        <v>75</v>
      </c>
      <c r="BM59">
        <v>0</v>
      </c>
      <c r="BN59" t="s">
        <v>75</v>
      </c>
      <c r="BO59" t="s">
        <v>75</v>
      </c>
      <c r="BP59" t="s">
        <v>75</v>
      </c>
      <c r="BQ59" t="s">
        <v>75</v>
      </c>
      <c r="BR59">
        <v>0</v>
      </c>
      <c r="BS59" t="s">
        <v>75</v>
      </c>
      <c r="BT59">
        <v>0</v>
      </c>
      <c r="BU59">
        <v>0</v>
      </c>
      <c r="BV59">
        <v>99</v>
      </c>
      <c r="BX59" t="str">
        <f t="shared" si="0"/>
        <v>Caňkář Jaroslav, č.p. 70, 28913 Hořátev</v>
      </c>
      <c r="CD59" t="str">
        <f t="shared" si="1"/>
        <v>670529_151/46_Caňkář Jaroslav, č.p. 70, 28913 Hořátev</v>
      </c>
      <c r="CL59" t="str">
        <f t="shared" si="2"/>
        <v>99, 670529_151/46</v>
      </c>
    </row>
    <row r="60" spans="1:90" x14ac:dyDescent="0.25">
      <c r="A60">
        <v>415</v>
      </c>
      <c r="B60" t="s">
        <v>74</v>
      </c>
      <c r="C60">
        <v>2099</v>
      </c>
      <c r="D60">
        <v>1</v>
      </c>
      <c r="E60">
        <v>45</v>
      </c>
      <c r="F60">
        <v>0</v>
      </c>
      <c r="G60">
        <v>61</v>
      </c>
      <c r="H60">
        <v>0</v>
      </c>
      <c r="I60" t="s">
        <v>75</v>
      </c>
      <c r="J60" t="s">
        <v>75</v>
      </c>
      <c r="K60">
        <v>670529</v>
      </c>
      <c r="L60">
        <v>0</v>
      </c>
      <c r="M60">
        <v>0</v>
      </c>
      <c r="N60">
        <v>764</v>
      </c>
      <c r="O60" t="s">
        <v>75</v>
      </c>
      <c r="P60" t="s">
        <v>75</v>
      </c>
      <c r="Q60">
        <v>0</v>
      </c>
      <c r="R60" t="s">
        <v>373</v>
      </c>
      <c r="S60">
        <v>0</v>
      </c>
      <c r="T60">
        <v>0</v>
      </c>
      <c r="U60">
        <v>0</v>
      </c>
      <c r="V60" t="s">
        <v>75</v>
      </c>
      <c r="W60" t="s">
        <v>374</v>
      </c>
      <c r="X60">
        <v>0</v>
      </c>
      <c r="Y60" t="s">
        <v>75</v>
      </c>
      <c r="Z60" t="s">
        <v>75</v>
      </c>
      <c r="AA60" t="s">
        <v>75</v>
      </c>
      <c r="AB60" t="s">
        <v>75</v>
      </c>
      <c r="AC60">
        <v>9</v>
      </c>
      <c r="AD60" t="s">
        <v>373</v>
      </c>
      <c r="AE60">
        <v>-698466.88419999997</v>
      </c>
      <c r="AF60">
        <v>-1045158.0852</v>
      </c>
      <c r="AG60" t="s">
        <v>78</v>
      </c>
      <c r="AH60">
        <v>650.29100900000003</v>
      </c>
      <c r="AI60">
        <v>4171.6293100000003</v>
      </c>
      <c r="AJ60" t="s">
        <v>79</v>
      </c>
      <c r="AK60" t="s">
        <v>151</v>
      </c>
      <c r="AL60" t="s">
        <v>152</v>
      </c>
      <c r="AM60" t="s">
        <v>153</v>
      </c>
      <c r="AN60" t="s">
        <v>75</v>
      </c>
      <c r="AO60" t="s">
        <v>75</v>
      </c>
      <c r="AP60" t="s">
        <v>75</v>
      </c>
      <c r="AQ60">
        <v>0</v>
      </c>
      <c r="AR60">
        <v>0</v>
      </c>
      <c r="AS60" t="s">
        <v>75</v>
      </c>
      <c r="AT60" t="s">
        <v>75</v>
      </c>
      <c r="AU60" t="s">
        <v>75</v>
      </c>
      <c r="AV60">
        <v>0</v>
      </c>
      <c r="AW60" t="s">
        <v>75</v>
      </c>
      <c r="AX60">
        <v>0</v>
      </c>
      <c r="AY60">
        <v>0</v>
      </c>
      <c r="AZ60">
        <v>0</v>
      </c>
      <c r="BA60" t="s">
        <v>75</v>
      </c>
      <c r="BB60" t="s">
        <v>75</v>
      </c>
      <c r="BC60" t="s">
        <v>75</v>
      </c>
      <c r="BD60">
        <v>0</v>
      </c>
      <c r="BE60" t="s">
        <v>75</v>
      </c>
      <c r="BF60" t="s">
        <v>75</v>
      </c>
      <c r="BG60" t="s">
        <v>75</v>
      </c>
      <c r="BH60">
        <v>0</v>
      </c>
      <c r="BI60">
        <v>0</v>
      </c>
      <c r="BJ60">
        <v>0</v>
      </c>
      <c r="BK60" t="s">
        <v>75</v>
      </c>
      <c r="BL60" t="s">
        <v>75</v>
      </c>
      <c r="BM60">
        <v>0</v>
      </c>
      <c r="BN60" t="s">
        <v>75</v>
      </c>
      <c r="BO60" t="s">
        <v>75</v>
      </c>
      <c r="BP60" t="s">
        <v>75</v>
      </c>
      <c r="BQ60" t="s">
        <v>75</v>
      </c>
      <c r="BR60">
        <v>0</v>
      </c>
      <c r="BS60" t="s">
        <v>75</v>
      </c>
      <c r="BT60">
        <v>0</v>
      </c>
      <c r="BU60">
        <v>0</v>
      </c>
      <c r="BV60">
        <v>4172</v>
      </c>
      <c r="BX60" t="str">
        <f t="shared" si="0"/>
        <v>Caňkář Jaroslav, č.p. 70, 28913 Hořátev</v>
      </c>
      <c r="CD60" t="str">
        <f t="shared" si="1"/>
        <v>670529_151/46_Caňkář Jaroslav, č.p. 70, 28913 Hořátev</v>
      </c>
      <c r="CL60" t="str">
        <f t="shared" si="2"/>
        <v>4172, 670529_151/46</v>
      </c>
    </row>
    <row r="61" spans="1:90" x14ac:dyDescent="0.25">
      <c r="A61">
        <v>420</v>
      </c>
      <c r="B61" t="s">
        <v>74</v>
      </c>
      <c r="C61">
        <v>2104</v>
      </c>
      <c r="D61">
        <v>1</v>
      </c>
      <c r="E61">
        <v>50</v>
      </c>
      <c r="F61">
        <v>0</v>
      </c>
      <c r="G61">
        <v>63</v>
      </c>
      <c r="H61">
        <v>0</v>
      </c>
      <c r="I61" t="s">
        <v>75</v>
      </c>
      <c r="J61" t="s">
        <v>75</v>
      </c>
      <c r="K61">
        <v>670529</v>
      </c>
      <c r="L61">
        <v>0</v>
      </c>
      <c r="M61">
        <v>0</v>
      </c>
      <c r="N61">
        <v>810</v>
      </c>
      <c r="O61" t="s">
        <v>75</v>
      </c>
      <c r="P61" t="s">
        <v>75</v>
      </c>
      <c r="Q61">
        <v>0</v>
      </c>
      <c r="R61" t="s">
        <v>375</v>
      </c>
      <c r="S61">
        <v>0</v>
      </c>
      <c r="T61">
        <v>0</v>
      </c>
      <c r="U61">
        <v>0</v>
      </c>
      <c r="V61" t="s">
        <v>75</v>
      </c>
      <c r="W61" t="s">
        <v>376</v>
      </c>
      <c r="X61">
        <v>0</v>
      </c>
      <c r="Y61" t="s">
        <v>75</v>
      </c>
      <c r="Z61" t="s">
        <v>75</v>
      </c>
      <c r="AA61" t="s">
        <v>75</v>
      </c>
      <c r="AB61" t="s">
        <v>75</v>
      </c>
      <c r="AC61">
        <v>9</v>
      </c>
      <c r="AD61" t="s">
        <v>375</v>
      </c>
      <c r="AE61">
        <v>-698406.34050000005</v>
      </c>
      <c r="AF61">
        <v>-1045122.0548</v>
      </c>
      <c r="AG61" t="s">
        <v>78</v>
      </c>
      <c r="AH61">
        <v>45.43694</v>
      </c>
      <c r="AI61">
        <v>55.031528999999999</v>
      </c>
      <c r="AJ61" t="s">
        <v>79</v>
      </c>
      <c r="AK61" t="s">
        <v>151</v>
      </c>
      <c r="AL61" t="s">
        <v>152</v>
      </c>
      <c r="AM61" t="s">
        <v>153</v>
      </c>
      <c r="AN61" t="s">
        <v>75</v>
      </c>
      <c r="AO61" t="s">
        <v>75</v>
      </c>
      <c r="AP61" t="s">
        <v>75</v>
      </c>
      <c r="AQ61">
        <v>0</v>
      </c>
      <c r="AR61">
        <v>0</v>
      </c>
      <c r="AS61" t="s">
        <v>75</v>
      </c>
      <c r="AT61" t="s">
        <v>75</v>
      </c>
      <c r="AU61" t="s">
        <v>75</v>
      </c>
      <c r="AV61">
        <v>0</v>
      </c>
      <c r="AW61" t="s">
        <v>75</v>
      </c>
      <c r="AX61">
        <v>0</v>
      </c>
      <c r="AY61">
        <v>0</v>
      </c>
      <c r="AZ61">
        <v>0</v>
      </c>
      <c r="BA61" t="s">
        <v>75</v>
      </c>
      <c r="BB61" t="s">
        <v>75</v>
      </c>
      <c r="BC61" t="s">
        <v>75</v>
      </c>
      <c r="BD61">
        <v>0</v>
      </c>
      <c r="BE61" t="s">
        <v>75</v>
      </c>
      <c r="BF61" t="s">
        <v>75</v>
      </c>
      <c r="BG61" t="s">
        <v>75</v>
      </c>
      <c r="BH61">
        <v>0</v>
      </c>
      <c r="BI61">
        <v>0</v>
      </c>
      <c r="BJ61">
        <v>0</v>
      </c>
      <c r="BK61" t="s">
        <v>75</v>
      </c>
      <c r="BL61" t="s">
        <v>75</v>
      </c>
      <c r="BM61">
        <v>0</v>
      </c>
      <c r="BN61" t="s">
        <v>75</v>
      </c>
      <c r="BO61" t="s">
        <v>75</v>
      </c>
      <c r="BP61" t="s">
        <v>75</v>
      </c>
      <c r="BQ61" t="s">
        <v>75</v>
      </c>
      <c r="BR61">
        <v>0</v>
      </c>
      <c r="BS61" t="s">
        <v>75</v>
      </c>
      <c r="BT61">
        <v>0</v>
      </c>
      <c r="BU61">
        <v>0</v>
      </c>
      <c r="BV61">
        <v>55</v>
      </c>
      <c r="BX61" t="str">
        <f t="shared" si="0"/>
        <v>Caňkář Jaroslav, č.p. 70, 28913 Hořátev</v>
      </c>
      <c r="CD61" t="str">
        <f t="shared" si="1"/>
        <v>670529_151/49_Caňkář Jaroslav, č.p. 70, 28913 Hořátev</v>
      </c>
      <c r="CL61" t="str">
        <f t="shared" si="2"/>
        <v>55, 670529_151/49</v>
      </c>
    </row>
    <row r="62" spans="1:90" x14ac:dyDescent="0.25">
      <c r="A62">
        <v>445</v>
      </c>
      <c r="B62" t="s">
        <v>74</v>
      </c>
      <c r="C62">
        <v>2129</v>
      </c>
      <c r="D62">
        <v>1</v>
      </c>
      <c r="E62">
        <v>75</v>
      </c>
      <c r="F62">
        <v>0</v>
      </c>
      <c r="G62">
        <v>112</v>
      </c>
      <c r="H62">
        <v>0</v>
      </c>
      <c r="I62" t="s">
        <v>75</v>
      </c>
      <c r="J62" t="s">
        <v>75</v>
      </c>
      <c r="K62">
        <v>670529</v>
      </c>
      <c r="L62">
        <v>0</v>
      </c>
      <c r="M62">
        <v>0</v>
      </c>
      <c r="N62">
        <v>663</v>
      </c>
      <c r="O62" t="s">
        <v>75</v>
      </c>
      <c r="P62" t="s">
        <v>75</v>
      </c>
      <c r="Q62">
        <v>0</v>
      </c>
      <c r="R62" t="s">
        <v>377</v>
      </c>
      <c r="S62">
        <v>0</v>
      </c>
      <c r="T62">
        <v>0</v>
      </c>
      <c r="U62">
        <v>0</v>
      </c>
      <c r="V62" t="s">
        <v>75</v>
      </c>
      <c r="W62" t="s">
        <v>378</v>
      </c>
      <c r="X62">
        <v>0</v>
      </c>
      <c r="Y62" t="s">
        <v>75</v>
      </c>
      <c r="Z62" t="s">
        <v>75</v>
      </c>
      <c r="AA62" t="s">
        <v>75</v>
      </c>
      <c r="AB62" t="s">
        <v>75</v>
      </c>
      <c r="AC62">
        <v>9</v>
      </c>
      <c r="AD62" t="s">
        <v>377</v>
      </c>
      <c r="AE62">
        <v>-698455.84019999998</v>
      </c>
      <c r="AF62">
        <v>-1044481.9852999999</v>
      </c>
      <c r="AG62" t="s">
        <v>78</v>
      </c>
      <c r="AH62">
        <v>503.744888</v>
      </c>
      <c r="AI62">
        <v>3074.8148649999998</v>
      </c>
      <c r="AJ62" t="s">
        <v>79</v>
      </c>
      <c r="AK62" t="s">
        <v>151</v>
      </c>
      <c r="AL62" t="s">
        <v>152</v>
      </c>
      <c r="AM62" t="s">
        <v>153</v>
      </c>
      <c r="AN62" t="s">
        <v>75</v>
      </c>
      <c r="AO62" t="s">
        <v>75</v>
      </c>
      <c r="AP62" t="s">
        <v>75</v>
      </c>
      <c r="AQ62">
        <v>0</v>
      </c>
      <c r="AR62">
        <v>0</v>
      </c>
      <c r="AS62" t="s">
        <v>75</v>
      </c>
      <c r="AT62" t="s">
        <v>75</v>
      </c>
      <c r="AU62" t="s">
        <v>75</v>
      </c>
      <c r="AV62">
        <v>0</v>
      </c>
      <c r="AW62" t="s">
        <v>75</v>
      </c>
      <c r="AX62">
        <v>0</v>
      </c>
      <c r="AY62">
        <v>0</v>
      </c>
      <c r="AZ62">
        <v>0</v>
      </c>
      <c r="BA62" t="s">
        <v>75</v>
      </c>
      <c r="BB62" t="s">
        <v>75</v>
      </c>
      <c r="BC62" t="s">
        <v>75</v>
      </c>
      <c r="BD62">
        <v>0</v>
      </c>
      <c r="BE62" t="s">
        <v>75</v>
      </c>
      <c r="BF62" t="s">
        <v>75</v>
      </c>
      <c r="BG62" t="s">
        <v>75</v>
      </c>
      <c r="BH62">
        <v>0</v>
      </c>
      <c r="BI62">
        <v>0</v>
      </c>
      <c r="BJ62">
        <v>0</v>
      </c>
      <c r="BK62" t="s">
        <v>75</v>
      </c>
      <c r="BL62" t="s">
        <v>75</v>
      </c>
      <c r="BM62">
        <v>0</v>
      </c>
      <c r="BN62" t="s">
        <v>75</v>
      </c>
      <c r="BO62" t="s">
        <v>75</v>
      </c>
      <c r="BP62" t="s">
        <v>75</v>
      </c>
      <c r="BQ62" t="s">
        <v>75</v>
      </c>
      <c r="BR62">
        <v>0</v>
      </c>
      <c r="BS62" t="s">
        <v>75</v>
      </c>
      <c r="BT62">
        <v>0</v>
      </c>
      <c r="BU62">
        <v>0</v>
      </c>
      <c r="BV62">
        <v>3075</v>
      </c>
      <c r="BX62" t="str">
        <f t="shared" si="0"/>
        <v>Caňkář Jaroslav, č.p. 70, 28913 Hořátev</v>
      </c>
      <c r="CD62" t="str">
        <f t="shared" si="1"/>
        <v>670529_120/19_Caňkář Jaroslav, č.p. 70, 28913 Hořátev</v>
      </c>
      <c r="CL62" t="str">
        <f t="shared" si="2"/>
        <v>3075, 670529_120/19</v>
      </c>
    </row>
    <row r="63" spans="1:90" x14ac:dyDescent="0.25">
      <c r="A63">
        <v>638</v>
      </c>
      <c r="B63" t="s">
        <v>74</v>
      </c>
      <c r="C63">
        <v>0</v>
      </c>
      <c r="D63">
        <v>0</v>
      </c>
      <c r="E63">
        <v>0</v>
      </c>
      <c r="F63">
        <v>0</v>
      </c>
      <c r="G63">
        <v>0</v>
      </c>
      <c r="H63" t="s">
        <v>75</v>
      </c>
      <c r="I63" t="s">
        <v>75</v>
      </c>
      <c r="J63" t="s">
        <v>75</v>
      </c>
      <c r="K63">
        <v>0</v>
      </c>
      <c r="L63">
        <v>0</v>
      </c>
      <c r="M63">
        <v>2928</v>
      </c>
      <c r="N63" t="s">
        <v>75</v>
      </c>
      <c r="O63" t="s">
        <v>75</v>
      </c>
      <c r="P63" t="s">
        <v>75</v>
      </c>
      <c r="Q63">
        <v>0</v>
      </c>
      <c r="R63" t="s">
        <v>75</v>
      </c>
      <c r="S63">
        <v>0</v>
      </c>
      <c r="T63">
        <v>0</v>
      </c>
      <c r="U63">
        <v>0</v>
      </c>
      <c r="V63" t="s">
        <v>75</v>
      </c>
      <c r="W63" t="s">
        <v>379</v>
      </c>
      <c r="X63">
        <v>0</v>
      </c>
      <c r="Y63" t="s">
        <v>75</v>
      </c>
      <c r="Z63" t="s">
        <v>75</v>
      </c>
      <c r="AA63" t="s">
        <v>75</v>
      </c>
      <c r="AB63" t="s">
        <v>75</v>
      </c>
      <c r="AC63" t="s">
        <v>75</v>
      </c>
      <c r="AD63" t="s">
        <v>380</v>
      </c>
      <c r="AE63">
        <v>0</v>
      </c>
      <c r="AF63">
        <v>0</v>
      </c>
      <c r="AG63" t="s">
        <v>75</v>
      </c>
      <c r="AH63">
        <v>0</v>
      </c>
      <c r="AI63">
        <v>0</v>
      </c>
      <c r="AJ63" t="s">
        <v>75</v>
      </c>
      <c r="AK63" t="s">
        <v>151</v>
      </c>
      <c r="AL63" t="s">
        <v>381</v>
      </c>
      <c r="AM63" t="s">
        <v>153</v>
      </c>
      <c r="AN63" t="s">
        <v>75</v>
      </c>
      <c r="AO63" t="s">
        <v>75</v>
      </c>
      <c r="AP63" t="s">
        <v>75</v>
      </c>
      <c r="AQ63">
        <v>0</v>
      </c>
      <c r="AR63">
        <v>0</v>
      </c>
      <c r="AS63" t="s">
        <v>75</v>
      </c>
      <c r="AT63" t="s">
        <v>75</v>
      </c>
      <c r="AU63" t="s">
        <v>75</v>
      </c>
      <c r="AV63">
        <v>0</v>
      </c>
      <c r="AW63" t="s">
        <v>380</v>
      </c>
      <c r="AX63">
        <v>0</v>
      </c>
      <c r="AY63">
        <v>0</v>
      </c>
      <c r="AZ63">
        <v>0</v>
      </c>
      <c r="BA63" t="s">
        <v>75</v>
      </c>
      <c r="BB63" t="s">
        <v>291</v>
      </c>
      <c r="BC63">
        <v>8214</v>
      </c>
      <c r="BD63">
        <v>7683</v>
      </c>
      <c r="BE63" t="s">
        <v>300</v>
      </c>
      <c r="BF63" t="s">
        <v>300</v>
      </c>
      <c r="BG63" t="s">
        <v>301</v>
      </c>
      <c r="BH63">
        <v>3332</v>
      </c>
      <c r="BI63">
        <v>2002001</v>
      </c>
      <c r="BJ63">
        <v>1</v>
      </c>
      <c r="BK63" t="s">
        <v>295</v>
      </c>
      <c r="BL63" t="s">
        <v>382</v>
      </c>
      <c r="BM63">
        <v>21</v>
      </c>
      <c r="BN63" t="s">
        <v>303</v>
      </c>
      <c r="BO63" t="s">
        <v>303</v>
      </c>
      <c r="BP63" t="s">
        <v>380</v>
      </c>
      <c r="BQ63" t="s">
        <v>301</v>
      </c>
      <c r="BR63">
        <v>14.657791</v>
      </c>
      <c r="BS63" t="s">
        <v>380</v>
      </c>
      <c r="BT63">
        <v>2001001</v>
      </c>
      <c r="BU63">
        <v>3332</v>
      </c>
      <c r="BV63">
        <v>4136</v>
      </c>
      <c r="BX63" t="str">
        <f t="shared" si="0"/>
        <v>Caňkář Jaroslav, č. p. 70, 28913 Hořátev</v>
      </c>
      <c r="CD63" t="str">
        <f t="shared" si="1"/>
        <v>670529_135//1_Caňkář Jaroslav, č. p. 70, 28913 Hořátev</v>
      </c>
      <c r="CL63" t="str">
        <f t="shared" si="2"/>
        <v>4136, 670529_135//1</v>
      </c>
    </row>
    <row r="64" spans="1:90" x14ac:dyDescent="0.25">
      <c r="A64">
        <v>644</v>
      </c>
      <c r="B64" t="s">
        <v>74</v>
      </c>
      <c r="C64">
        <v>0</v>
      </c>
      <c r="D64">
        <v>0</v>
      </c>
      <c r="E64">
        <v>0</v>
      </c>
      <c r="F64">
        <v>0</v>
      </c>
      <c r="G64">
        <v>0</v>
      </c>
      <c r="H64" t="s">
        <v>75</v>
      </c>
      <c r="I64" t="s">
        <v>75</v>
      </c>
      <c r="J64" t="s">
        <v>75</v>
      </c>
      <c r="K64">
        <v>0</v>
      </c>
      <c r="L64">
        <v>0</v>
      </c>
      <c r="M64">
        <v>2928</v>
      </c>
      <c r="N64" t="s">
        <v>75</v>
      </c>
      <c r="O64" t="s">
        <v>75</v>
      </c>
      <c r="P64" t="s">
        <v>75</v>
      </c>
      <c r="Q64">
        <v>0</v>
      </c>
      <c r="R64" t="s">
        <v>75</v>
      </c>
      <c r="S64">
        <v>0</v>
      </c>
      <c r="T64">
        <v>0</v>
      </c>
      <c r="U64">
        <v>0</v>
      </c>
      <c r="V64" t="s">
        <v>75</v>
      </c>
      <c r="W64" t="s">
        <v>379</v>
      </c>
      <c r="X64">
        <v>0</v>
      </c>
      <c r="Y64" t="s">
        <v>75</v>
      </c>
      <c r="Z64" t="s">
        <v>75</v>
      </c>
      <c r="AA64" t="s">
        <v>75</v>
      </c>
      <c r="AB64" t="s">
        <v>75</v>
      </c>
      <c r="AC64" t="s">
        <v>75</v>
      </c>
      <c r="AD64" t="s">
        <v>380</v>
      </c>
      <c r="AE64">
        <v>0</v>
      </c>
      <c r="AF64">
        <v>0</v>
      </c>
      <c r="AG64" t="s">
        <v>75</v>
      </c>
      <c r="AH64">
        <v>0</v>
      </c>
      <c r="AI64">
        <v>0</v>
      </c>
      <c r="AJ64" t="s">
        <v>75</v>
      </c>
      <c r="AK64" t="s">
        <v>383</v>
      </c>
      <c r="AL64" t="s">
        <v>384</v>
      </c>
      <c r="AM64" t="s">
        <v>153</v>
      </c>
      <c r="AN64" t="s">
        <v>75</v>
      </c>
      <c r="AO64" t="s">
        <v>75</v>
      </c>
      <c r="AP64" t="s">
        <v>75</v>
      </c>
      <c r="AQ64">
        <v>0</v>
      </c>
      <c r="AR64">
        <v>0</v>
      </c>
      <c r="AS64" t="s">
        <v>75</v>
      </c>
      <c r="AT64" t="s">
        <v>75</v>
      </c>
      <c r="AU64" t="s">
        <v>75</v>
      </c>
      <c r="AV64">
        <v>0</v>
      </c>
      <c r="AW64" t="s">
        <v>380</v>
      </c>
      <c r="AX64">
        <v>0</v>
      </c>
      <c r="AY64">
        <v>0</v>
      </c>
      <c r="AZ64">
        <v>0</v>
      </c>
      <c r="BA64" t="s">
        <v>75</v>
      </c>
      <c r="BB64" t="s">
        <v>291</v>
      </c>
      <c r="BC64">
        <v>8214</v>
      </c>
      <c r="BD64">
        <v>7683</v>
      </c>
      <c r="BE64" t="s">
        <v>300</v>
      </c>
      <c r="BF64" t="s">
        <v>300</v>
      </c>
      <c r="BG64" t="s">
        <v>301</v>
      </c>
      <c r="BH64">
        <v>3332</v>
      </c>
      <c r="BI64">
        <v>2002001</v>
      </c>
      <c r="BJ64">
        <v>1</v>
      </c>
      <c r="BK64" t="s">
        <v>295</v>
      </c>
      <c r="BL64" t="s">
        <v>382</v>
      </c>
      <c r="BM64">
        <v>21</v>
      </c>
      <c r="BN64" t="s">
        <v>303</v>
      </c>
      <c r="BO64" t="s">
        <v>303</v>
      </c>
      <c r="BP64" t="s">
        <v>380</v>
      </c>
      <c r="BQ64" t="s">
        <v>301</v>
      </c>
      <c r="BR64">
        <v>14.657791</v>
      </c>
      <c r="BS64" t="s">
        <v>380</v>
      </c>
      <c r="BT64">
        <v>2001001</v>
      </c>
      <c r="BU64">
        <v>3332</v>
      </c>
      <c r="BV64">
        <v>4136</v>
      </c>
      <c r="BX64" t="str">
        <f t="shared" si="0"/>
        <v>Caňkář Petr, č. p. 144, 28913 Hořátev</v>
      </c>
      <c r="CD64" t="str">
        <f t="shared" si="1"/>
        <v>670529_135//1_Caňkář Petr, č. p. 144, 28913 Hořátev</v>
      </c>
      <c r="CL64" t="str">
        <f t="shared" si="2"/>
        <v>4136, 670529_135//1</v>
      </c>
    </row>
    <row r="65" spans="1:90" x14ac:dyDescent="0.25">
      <c r="A65">
        <v>135</v>
      </c>
      <c r="B65" t="s">
        <v>74</v>
      </c>
      <c r="C65">
        <v>551</v>
      </c>
      <c r="D65">
        <v>1</v>
      </c>
      <c r="E65">
        <v>489</v>
      </c>
      <c r="F65">
        <v>170</v>
      </c>
      <c r="G65">
        <v>490</v>
      </c>
      <c r="H65">
        <v>2207</v>
      </c>
      <c r="I65">
        <v>1933911204</v>
      </c>
      <c r="J65">
        <v>9100301</v>
      </c>
      <c r="K65">
        <v>718823</v>
      </c>
      <c r="L65">
        <v>840.32831299999998</v>
      </c>
      <c r="M65">
        <v>1458</v>
      </c>
      <c r="N65">
        <v>2207</v>
      </c>
      <c r="O65">
        <v>1933911204</v>
      </c>
      <c r="P65">
        <v>100018</v>
      </c>
      <c r="Q65">
        <v>718823</v>
      </c>
      <c r="R65" t="s">
        <v>385</v>
      </c>
      <c r="S65">
        <v>8993</v>
      </c>
      <c r="T65">
        <v>2</v>
      </c>
      <c r="U65">
        <v>0</v>
      </c>
      <c r="V65" t="s">
        <v>75</v>
      </c>
      <c r="W65" t="s">
        <v>386</v>
      </c>
      <c r="X65">
        <v>0</v>
      </c>
      <c r="Y65" t="s">
        <v>78</v>
      </c>
      <c r="Z65" t="s">
        <v>75</v>
      </c>
      <c r="AA65" t="s">
        <v>223</v>
      </c>
      <c r="AB65" t="s">
        <v>75</v>
      </c>
      <c r="AC65" t="s">
        <v>75</v>
      </c>
      <c r="AD65" t="s">
        <v>75</v>
      </c>
      <c r="AE65">
        <v>0</v>
      </c>
      <c r="AF65">
        <v>0</v>
      </c>
      <c r="AG65" t="s">
        <v>75</v>
      </c>
      <c r="AH65">
        <v>840.32831299999998</v>
      </c>
      <c r="AI65">
        <v>8992.5709499999994</v>
      </c>
      <c r="AJ65" t="s">
        <v>387</v>
      </c>
      <c r="AK65" t="s">
        <v>388</v>
      </c>
      <c r="AL65" t="s">
        <v>389</v>
      </c>
      <c r="AM65" t="s">
        <v>327</v>
      </c>
      <c r="AN65" t="s">
        <v>75</v>
      </c>
      <c r="AO65" t="s">
        <v>75</v>
      </c>
      <c r="AP65" t="s">
        <v>75</v>
      </c>
      <c r="AQ65">
        <v>0</v>
      </c>
      <c r="AR65">
        <v>0</v>
      </c>
      <c r="AS65" t="s">
        <v>75</v>
      </c>
      <c r="AT65" t="s">
        <v>75</v>
      </c>
      <c r="AU65" t="s">
        <v>75</v>
      </c>
      <c r="AV65">
        <v>0</v>
      </c>
      <c r="AW65" t="s">
        <v>75</v>
      </c>
      <c r="AX65">
        <v>0</v>
      </c>
      <c r="AY65">
        <v>0</v>
      </c>
      <c r="AZ65">
        <v>0</v>
      </c>
      <c r="BA65" t="s">
        <v>75</v>
      </c>
      <c r="BB65" t="s">
        <v>75</v>
      </c>
      <c r="BC65" t="s">
        <v>75</v>
      </c>
      <c r="BD65">
        <v>0</v>
      </c>
      <c r="BE65" t="s">
        <v>75</v>
      </c>
      <c r="BF65" t="s">
        <v>75</v>
      </c>
      <c r="BG65" t="s">
        <v>75</v>
      </c>
      <c r="BH65">
        <v>0</v>
      </c>
      <c r="BI65">
        <v>0</v>
      </c>
      <c r="BJ65">
        <v>0</v>
      </c>
      <c r="BK65" t="s">
        <v>75</v>
      </c>
      <c r="BL65" t="s">
        <v>75</v>
      </c>
      <c r="BM65">
        <v>0</v>
      </c>
      <c r="BN65" t="s">
        <v>75</v>
      </c>
      <c r="BO65" t="s">
        <v>75</v>
      </c>
      <c r="BP65" t="s">
        <v>75</v>
      </c>
      <c r="BQ65" t="s">
        <v>75</v>
      </c>
      <c r="BR65">
        <v>0</v>
      </c>
      <c r="BS65" t="s">
        <v>75</v>
      </c>
      <c r="BT65">
        <v>0</v>
      </c>
      <c r="BU65">
        <v>0</v>
      </c>
      <c r="BV65">
        <v>8993</v>
      </c>
      <c r="BX65" t="str">
        <f t="shared" si="0"/>
        <v>Černý Jan, Hálkova 58, 28911 Pečky</v>
      </c>
      <c r="CD65" t="str">
        <f t="shared" si="1"/>
        <v>718823_2240/78_Černý Jan, Hálkova 58, 28911 Pečky</v>
      </c>
      <c r="CL65" t="str">
        <f t="shared" si="2"/>
        <v>8993, 718823_2240/78</v>
      </c>
    </row>
    <row r="66" spans="1:90" x14ac:dyDescent="0.25">
      <c r="A66">
        <v>301</v>
      </c>
      <c r="B66" t="s">
        <v>74</v>
      </c>
      <c r="C66">
        <v>1660</v>
      </c>
      <c r="D66">
        <v>1</v>
      </c>
      <c r="E66">
        <v>1462</v>
      </c>
      <c r="F66">
        <v>170</v>
      </c>
      <c r="G66">
        <v>1474</v>
      </c>
      <c r="H66">
        <v>1596</v>
      </c>
      <c r="I66">
        <v>58319885010</v>
      </c>
      <c r="J66">
        <v>9100301</v>
      </c>
      <c r="K66">
        <v>786101</v>
      </c>
      <c r="L66">
        <v>218.45831999999999</v>
      </c>
      <c r="M66">
        <v>1422</v>
      </c>
      <c r="N66">
        <v>1596</v>
      </c>
      <c r="O66">
        <v>58319885010</v>
      </c>
      <c r="P66">
        <v>100018</v>
      </c>
      <c r="Q66">
        <v>786101</v>
      </c>
      <c r="R66" t="s">
        <v>390</v>
      </c>
      <c r="S66">
        <v>2861</v>
      </c>
      <c r="T66">
        <v>2</v>
      </c>
      <c r="U66">
        <v>0</v>
      </c>
      <c r="V66" t="s">
        <v>75</v>
      </c>
      <c r="W66" t="s">
        <v>391</v>
      </c>
      <c r="X66">
        <v>0</v>
      </c>
      <c r="Y66" t="s">
        <v>78</v>
      </c>
      <c r="Z66" t="s">
        <v>75</v>
      </c>
      <c r="AA66" t="s">
        <v>223</v>
      </c>
      <c r="AB66" t="s">
        <v>75</v>
      </c>
      <c r="AC66" t="s">
        <v>75</v>
      </c>
      <c r="AD66" t="s">
        <v>75</v>
      </c>
      <c r="AE66">
        <v>0</v>
      </c>
      <c r="AF66">
        <v>0</v>
      </c>
      <c r="AG66" t="s">
        <v>75</v>
      </c>
      <c r="AH66">
        <v>218.45831999999999</v>
      </c>
      <c r="AI66">
        <v>2842.4162999999999</v>
      </c>
      <c r="AJ66" t="s">
        <v>387</v>
      </c>
      <c r="AK66" t="s">
        <v>388</v>
      </c>
      <c r="AL66" t="s">
        <v>389</v>
      </c>
      <c r="AM66" t="s">
        <v>327</v>
      </c>
      <c r="AN66" t="s">
        <v>75</v>
      </c>
      <c r="AO66" t="s">
        <v>75</v>
      </c>
      <c r="AP66" t="s">
        <v>75</v>
      </c>
      <c r="AQ66">
        <v>0</v>
      </c>
      <c r="AR66">
        <v>0</v>
      </c>
      <c r="AS66" t="s">
        <v>75</v>
      </c>
      <c r="AT66" t="s">
        <v>75</v>
      </c>
      <c r="AU66" t="s">
        <v>75</v>
      </c>
      <c r="AV66">
        <v>0</v>
      </c>
      <c r="AW66" t="s">
        <v>75</v>
      </c>
      <c r="AX66">
        <v>0</v>
      </c>
      <c r="AY66">
        <v>0</v>
      </c>
      <c r="AZ66">
        <v>0</v>
      </c>
      <c r="BA66" t="s">
        <v>75</v>
      </c>
      <c r="BB66" t="s">
        <v>75</v>
      </c>
      <c r="BC66" t="s">
        <v>75</v>
      </c>
      <c r="BD66">
        <v>0</v>
      </c>
      <c r="BE66" t="s">
        <v>75</v>
      </c>
      <c r="BF66" t="s">
        <v>75</v>
      </c>
      <c r="BG66" t="s">
        <v>75</v>
      </c>
      <c r="BH66">
        <v>0</v>
      </c>
      <c r="BI66">
        <v>0</v>
      </c>
      <c r="BJ66">
        <v>0</v>
      </c>
      <c r="BK66" t="s">
        <v>75</v>
      </c>
      <c r="BL66" t="s">
        <v>75</v>
      </c>
      <c r="BM66">
        <v>0</v>
      </c>
      <c r="BN66" t="s">
        <v>75</v>
      </c>
      <c r="BO66" t="s">
        <v>75</v>
      </c>
      <c r="BP66" t="s">
        <v>75</v>
      </c>
      <c r="BQ66" t="s">
        <v>75</v>
      </c>
      <c r="BR66">
        <v>0</v>
      </c>
      <c r="BS66" t="s">
        <v>75</v>
      </c>
      <c r="BT66">
        <v>0</v>
      </c>
      <c r="BU66">
        <v>0</v>
      </c>
      <c r="BV66">
        <v>2842</v>
      </c>
      <c r="BX66" t="str">
        <f t="shared" si="0"/>
        <v>Černý Jan, Hálkova 58, 28911 Pečky</v>
      </c>
      <c r="CD66" t="str">
        <f t="shared" si="1"/>
        <v>786101_120/3_Černý Jan, Hálkova 58, 28911 Pečky</v>
      </c>
      <c r="CL66" t="str">
        <f t="shared" si="2"/>
        <v>2842, 786101_120/3</v>
      </c>
    </row>
    <row r="67" spans="1:90" x14ac:dyDescent="0.25">
      <c r="A67">
        <v>161</v>
      </c>
      <c r="B67" t="s">
        <v>74</v>
      </c>
      <c r="C67">
        <v>577</v>
      </c>
      <c r="D67">
        <v>1</v>
      </c>
      <c r="E67">
        <v>515</v>
      </c>
      <c r="F67">
        <v>170</v>
      </c>
      <c r="G67">
        <v>516</v>
      </c>
      <c r="H67">
        <v>551</v>
      </c>
      <c r="I67">
        <v>1970101208</v>
      </c>
      <c r="J67">
        <v>9100301</v>
      </c>
      <c r="K67">
        <v>720976</v>
      </c>
      <c r="L67">
        <v>294.68842000000001</v>
      </c>
      <c r="M67">
        <v>1573</v>
      </c>
      <c r="N67">
        <v>551</v>
      </c>
      <c r="O67">
        <v>1970101208</v>
      </c>
      <c r="P67">
        <v>100018</v>
      </c>
      <c r="Q67">
        <v>720976</v>
      </c>
      <c r="R67" t="s">
        <v>392</v>
      </c>
      <c r="S67">
        <v>3244</v>
      </c>
      <c r="T67">
        <v>2</v>
      </c>
      <c r="U67">
        <v>0</v>
      </c>
      <c r="V67" t="s">
        <v>75</v>
      </c>
      <c r="W67" t="s">
        <v>393</v>
      </c>
      <c r="X67">
        <v>0</v>
      </c>
      <c r="Y67" t="s">
        <v>78</v>
      </c>
      <c r="Z67" t="s">
        <v>75</v>
      </c>
      <c r="AA67" t="s">
        <v>223</v>
      </c>
      <c r="AB67" t="s">
        <v>75</v>
      </c>
      <c r="AC67" t="s">
        <v>75</v>
      </c>
      <c r="AD67" t="s">
        <v>75</v>
      </c>
      <c r="AE67">
        <v>0</v>
      </c>
      <c r="AF67">
        <v>0</v>
      </c>
      <c r="AG67" t="s">
        <v>75</v>
      </c>
      <c r="AH67">
        <v>294.68842000000001</v>
      </c>
      <c r="AI67">
        <v>3243.7082500000001</v>
      </c>
      <c r="AJ67" t="s">
        <v>79</v>
      </c>
      <c r="AK67" t="s">
        <v>394</v>
      </c>
      <c r="AL67" t="s">
        <v>395</v>
      </c>
      <c r="AM67" t="s">
        <v>396</v>
      </c>
      <c r="AN67" t="s">
        <v>75</v>
      </c>
      <c r="AO67" t="s">
        <v>75</v>
      </c>
      <c r="AP67" t="s">
        <v>75</v>
      </c>
      <c r="AQ67">
        <v>0</v>
      </c>
      <c r="AR67">
        <v>0</v>
      </c>
      <c r="AS67" t="s">
        <v>75</v>
      </c>
      <c r="AT67" t="s">
        <v>75</v>
      </c>
      <c r="AU67" t="s">
        <v>75</v>
      </c>
      <c r="AV67">
        <v>0</v>
      </c>
      <c r="AW67" t="s">
        <v>75</v>
      </c>
      <c r="AX67">
        <v>0</v>
      </c>
      <c r="AY67">
        <v>0</v>
      </c>
      <c r="AZ67">
        <v>0</v>
      </c>
      <c r="BA67" t="s">
        <v>75</v>
      </c>
      <c r="BB67" t="s">
        <v>75</v>
      </c>
      <c r="BC67" t="s">
        <v>75</v>
      </c>
      <c r="BD67">
        <v>0</v>
      </c>
      <c r="BE67" t="s">
        <v>75</v>
      </c>
      <c r="BF67" t="s">
        <v>75</v>
      </c>
      <c r="BG67" t="s">
        <v>75</v>
      </c>
      <c r="BH67">
        <v>0</v>
      </c>
      <c r="BI67">
        <v>0</v>
      </c>
      <c r="BJ67">
        <v>0</v>
      </c>
      <c r="BK67" t="s">
        <v>75</v>
      </c>
      <c r="BL67" t="s">
        <v>75</v>
      </c>
      <c r="BM67">
        <v>0</v>
      </c>
      <c r="BN67" t="s">
        <v>75</v>
      </c>
      <c r="BO67" t="s">
        <v>75</v>
      </c>
      <c r="BP67" t="s">
        <v>75</v>
      </c>
      <c r="BQ67" t="s">
        <v>75</v>
      </c>
      <c r="BR67">
        <v>0</v>
      </c>
      <c r="BS67" t="s">
        <v>75</v>
      </c>
      <c r="BT67">
        <v>0</v>
      </c>
      <c r="BU67">
        <v>0</v>
      </c>
      <c r="BV67">
        <v>3244</v>
      </c>
      <c r="BX67" t="str">
        <f t="shared" ref="BX67:BX130" si="3">AK67&amp;", "&amp;AL67&amp;", "&amp;AM67</f>
        <v>Černý Lukáš, Jeseniova 1167/57, 13000 Praha</v>
      </c>
      <c r="CD67" t="str">
        <f t="shared" ref="CD67:CD130" si="4">W67&amp;"_"&amp;AK67&amp;", "&amp;AL67&amp;", "&amp;AM67</f>
        <v>720976_1151/2_Černý Lukáš, Jeseniova 1167/57, 13000 Praha</v>
      </c>
      <c r="CL67" t="str">
        <f t="shared" ref="CL67:CL130" si="5">BV:BV&amp;", "&amp;W:W</f>
        <v>3244, 720976_1151/2</v>
      </c>
    </row>
    <row r="68" spans="1:90" x14ac:dyDescent="0.25">
      <c r="A68">
        <v>275</v>
      </c>
      <c r="B68" t="s">
        <v>74</v>
      </c>
      <c r="C68">
        <v>1629</v>
      </c>
      <c r="D68">
        <v>1</v>
      </c>
      <c r="E68">
        <v>1431</v>
      </c>
      <c r="F68">
        <v>170</v>
      </c>
      <c r="G68">
        <v>1443</v>
      </c>
      <c r="H68">
        <v>356</v>
      </c>
      <c r="I68">
        <v>58320810010</v>
      </c>
      <c r="J68">
        <v>9100301</v>
      </c>
      <c r="K68">
        <v>786101</v>
      </c>
      <c r="L68">
        <v>57.191028000000003</v>
      </c>
      <c r="M68">
        <v>1437</v>
      </c>
      <c r="N68">
        <v>356</v>
      </c>
      <c r="O68">
        <v>58320810010</v>
      </c>
      <c r="P68">
        <v>100018</v>
      </c>
      <c r="Q68">
        <v>786101</v>
      </c>
      <c r="R68" t="s">
        <v>397</v>
      </c>
      <c r="S68">
        <v>65</v>
      </c>
      <c r="T68">
        <v>14</v>
      </c>
      <c r="U68">
        <v>17</v>
      </c>
      <c r="V68" t="s">
        <v>75</v>
      </c>
      <c r="W68" t="s">
        <v>398</v>
      </c>
      <c r="X68">
        <v>0</v>
      </c>
      <c r="Y68" t="s">
        <v>78</v>
      </c>
      <c r="Z68" t="s">
        <v>75</v>
      </c>
      <c r="AA68" t="s">
        <v>223</v>
      </c>
      <c r="AB68" t="s">
        <v>75</v>
      </c>
      <c r="AC68" t="s">
        <v>75</v>
      </c>
      <c r="AD68" t="s">
        <v>75</v>
      </c>
      <c r="AE68">
        <v>0</v>
      </c>
      <c r="AF68">
        <v>0</v>
      </c>
      <c r="AG68" t="s">
        <v>75</v>
      </c>
      <c r="AH68">
        <v>57.191028000000003</v>
      </c>
      <c r="AI68">
        <v>65.168350000000004</v>
      </c>
      <c r="AJ68" t="s">
        <v>79</v>
      </c>
      <c r="AK68" t="s">
        <v>394</v>
      </c>
      <c r="AL68" t="s">
        <v>395</v>
      </c>
      <c r="AM68" t="s">
        <v>396</v>
      </c>
      <c r="AN68" t="s">
        <v>75</v>
      </c>
      <c r="AO68" t="s">
        <v>75</v>
      </c>
      <c r="AP68" t="s">
        <v>75</v>
      </c>
      <c r="AQ68">
        <v>0</v>
      </c>
      <c r="AR68">
        <v>0</v>
      </c>
      <c r="AS68" t="s">
        <v>75</v>
      </c>
      <c r="AT68" t="s">
        <v>75</v>
      </c>
      <c r="AU68" t="s">
        <v>75</v>
      </c>
      <c r="AV68">
        <v>0</v>
      </c>
      <c r="AW68" t="s">
        <v>75</v>
      </c>
      <c r="AX68">
        <v>0</v>
      </c>
      <c r="AY68">
        <v>0</v>
      </c>
      <c r="AZ68">
        <v>0</v>
      </c>
      <c r="BA68" t="s">
        <v>75</v>
      </c>
      <c r="BB68" t="s">
        <v>75</v>
      </c>
      <c r="BC68" t="s">
        <v>75</v>
      </c>
      <c r="BD68">
        <v>0</v>
      </c>
      <c r="BE68" t="s">
        <v>75</v>
      </c>
      <c r="BF68" t="s">
        <v>75</v>
      </c>
      <c r="BG68" t="s">
        <v>75</v>
      </c>
      <c r="BH68">
        <v>0</v>
      </c>
      <c r="BI68">
        <v>0</v>
      </c>
      <c r="BJ68">
        <v>0</v>
      </c>
      <c r="BK68" t="s">
        <v>75</v>
      </c>
      <c r="BL68" t="s">
        <v>75</v>
      </c>
      <c r="BM68">
        <v>0</v>
      </c>
      <c r="BN68" t="s">
        <v>75</v>
      </c>
      <c r="BO68" t="s">
        <v>75</v>
      </c>
      <c r="BP68" t="s">
        <v>75</v>
      </c>
      <c r="BQ68" t="s">
        <v>75</v>
      </c>
      <c r="BR68">
        <v>0</v>
      </c>
      <c r="BS68" t="s">
        <v>75</v>
      </c>
      <c r="BT68">
        <v>0</v>
      </c>
      <c r="BU68">
        <v>0</v>
      </c>
      <c r="BV68">
        <v>65</v>
      </c>
      <c r="BX68" t="str">
        <f t="shared" si="3"/>
        <v>Černý Lukáš, Jeseniova 1167/57, 13000 Praha</v>
      </c>
      <c r="CD68" t="str">
        <f t="shared" si="4"/>
        <v>786101_720/22_Černý Lukáš, Jeseniova 1167/57, 13000 Praha</v>
      </c>
      <c r="CL68" t="str">
        <f t="shared" si="5"/>
        <v>65, 786101_720/22</v>
      </c>
    </row>
    <row r="69" spans="1:90" x14ac:dyDescent="0.25">
      <c r="A69">
        <v>309</v>
      </c>
      <c r="B69" t="s">
        <v>74</v>
      </c>
      <c r="C69">
        <v>1668</v>
      </c>
      <c r="D69">
        <v>1</v>
      </c>
      <c r="E69">
        <v>1470</v>
      </c>
      <c r="F69">
        <v>170</v>
      </c>
      <c r="G69">
        <v>1482</v>
      </c>
      <c r="H69">
        <v>1727</v>
      </c>
      <c r="I69">
        <v>58319921010</v>
      </c>
      <c r="J69">
        <v>9100301</v>
      </c>
      <c r="K69">
        <v>786101</v>
      </c>
      <c r="L69">
        <v>496.174621</v>
      </c>
      <c r="M69">
        <v>1432</v>
      </c>
      <c r="N69">
        <v>1727</v>
      </c>
      <c r="O69">
        <v>58319921010</v>
      </c>
      <c r="P69">
        <v>100018</v>
      </c>
      <c r="Q69">
        <v>786101</v>
      </c>
      <c r="R69" t="s">
        <v>399</v>
      </c>
      <c r="S69">
        <v>5676</v>
      </c>
      <c r="T69">
        <v>2</v>
      </c>
      <c r="U69">
        <v>0</v>
      </c>
      <c r="V69" t="s">
        <v>75</v>
      </c>
      <c r="W69" t="s">
        <v>400</v>
      </c>
      <c r="X69">
        <v>0</v>
      </c>
      <c r="Y69" t="s">
        <v>78</v>
      </c>
      <c r="Z69" t="s">
        <v>75</v>
      </c>
      <c r="AA69" t="s">
        <v>223</v>
      </c>
      <c r="AB69" t="s">
        <v>75</v>
      </c>
      <c r="AC69" t="s">
        <v>75</v>
      </c>
      <c r="AD69" t="s">
        <v>75</v>
      </c>
      <c r="AE69">
        <v>0</v>
      </c>
      <c r="AF69">
        <v>0</v>
      </c>
      <c r="AG69" t="s">
        <v>75</v>
      </c>
      <c r="AH69">
        <v>496.174621</v>
      </c>
      <c r="AI69">
        <v>5661.6223499999996</v>
      </c>
      <c r="AJ69" t="s">
        <v>79</v>
      </c>
      <c r="AK69" t="s">
        <v>394</v>
      </c>
      <c r="AL69" t="s">
        <v>395</v>
      </c>
      <c r="AM69" t="s">
        <v>396</v>
      </c>
      <c r="AN69" t="s">
        <v>75</v>
      </c>
      <c r="AO69" t="s">
        <v>75</v>
      </c>
      <c r="AP69" t="s">
        <v>75</v>
      </c>
      <c r="AQ69">
        <v>0</v>
      </c>
      <c r="AR69">
        <v>0</v>
      </c>
      <c r="AS69" t="s">
        <v>75</v>
      </c>
      <c r="AT69" t="s">
        <v>75</v>
      </c>
      <c r="AU69" t="s">
        <v>75</v>
      </c>
      <c r="AV69">
        <v>0</v>
      </c>
      <c r="AW69" t="s">
        <v>75</v>
      </c>
      <c r="AX69">
        <v>0</v>
      </c>
      <c r="AY69">
        <v>0</v>
      </c>
      <c r="AZ69">
        <v>0</v>
      </c>
      <c r="BA69" t="s">
        <v>75</v>
      </c>
      <c r="BB69" t="s">
        <v>75</v>
      </c>
      <c r="BC69" t="s">
        <v>75</v>
      </c>
      <c r="BD69">
        <v>0</v>
      </c>
      <c r="BE69" t="s">
        <v>75</v>
      </c>
      <c r="BF69" t="s">
        <v>75</v>
      </c>
      <c r="BG69" t="s">
        <v>75</v>
      </c>
      <c r="BH69">
        <v>0</v>
      </c>
      <c r="BI69">
        <v>0</v>
      </c>
      <c r="BJ69">
        <v>0</v>
      </c>
      <c r="BK69" t="s">
        <v>75</v>
      </c>
      <c r="BL69" t="s">
        <v>75</v>
      </c>
      <c r="BM69">
        <v>0</v>
      </c>
      <c r="BN69" t="s">
        <v>75</v>
      </c>
      <c r="BO69" t="s">
        <v>75</v>
      </c>
      <c r="BP69" t="s">
        <v>75</v>
      </c>
      <c r="BQ69" t="s">
        <v>75</v>
      </c>
      <c r="BR69">
        <v>0</v>
      </c>
      <c r="BS69" t="s">
        <v>75</v>
      </c>
      <c r="BT69">
        <v>0</v>
      </c>
      <c r="BU69">
        <v>0</v>
      </c>
      <c r="BV69">
        <v>5662</v>
      </c>
      <c r="BX69" t="str">
        <f t="shared" si="3"/>
        <v>Černý Lukáš, Jeseniova 1167/57, 13000 Praha</v>
      </c>
      <c r="CD69" t="str">
        <f t="shared" si="4"/>
        <v>786101_185/28_Černý Lukáš, Jeseniova 1167/57, 13000 Praha</v>
      </c>
      <c r="CL69" t="str">
        <f t="shared" si="5"/>
        <v>5662, 786101_185/28</v>
      </c>
    </row>
    <row r="70" spans="1:90" x14ac:dyDescent="0.25">
      <c r="A70">
        <v>277</v>
      </c>
      <c r="B70" t="s">
        <v>74</v>
      </c>
      <c r="C70">
        <v>1631</v>
      </c>
      <c r="D70">
        <v>1</v>
      </c>
      <c r="E70">
        <v>1433</v>
      </c>
      <c r="F70">
        <v>170</v>
      </c>
      <c r="G70">
        <v>1445</v>
      </c>
      <c r="H70">
        <v>389</v>
      </c>
      <c r="I70">
        <v>58320812010</v>
      </c>
      <c r="J70">
        <v>9100301</v>
      </c>
      <c r="K70">
        <v>786101</v>
      </c>
      <c r="L70">
        <v>463.37872499999997</v>
      </c>
      <c r="M70">
        <v>1426</v>
      </c>
      <c r="N70">
        <v>389</v>
      </c>
      <c r="O70">
        <v>58320812010</v>
      </c>
      <c r="P70">
        <v>100018</v>
      </c>
      <c r="Q70">
        <v>786101</v>
      </c>
      <c r="R70" t="s">
        <v>401</v>
      </c>
      <c r="S70">
        <v>675</v>
      </c>
      <c r="T70">
        <v>14</v>
      </c>
      <c r="U70">
        <v>17</v>
      </c>
      <c r="V70" t="s">
        <v>75</v>
      </c>
      <c r="W70" t="s">
        <v>402</v>
      </c>
      <c r="X70">
        <v>0</v>
      </c>
      <c r="Y70" t="s">
        <v>78</v>
      </c>
      <c r="Z70" t="s">
        <v>75</v>
      </c>
      <c r="AA70" t="s">
        <v>223</v>
      </c>
      <c r="AB70" t="s">
        <v>75</v>
      </c>
      <c r="AC70" t="s">
        <v>75</v>
      </c>
      <c r="AD70" t="s">
        <v>75</v>
      </c>
      <c r="AE70">
        <v>0</v>
      </c>
      <c r="AF70">
        <v>0</v>
      </c>
      <c r="AG70" t="s">
        <v>75</v>
      </c>
      <c r="AH70">
        <v>463.37872499999997</v>
      </c>
      <c r="AI70">
        <v>667.79790000000003</v>
      </c>
      <c r="AJ70" t="s">
        <v>362</v>
      </c>
      <c r="AK70" t="s">
        <v>403</v>
      </c>
      <c r="AL70" t="s">
        <v>404</v>
      </c>
      <c r="AM70" t="s">
        <v>327</v>
      </c>
      <c r="AN70" t="s">
        <v>75</v>
      </c>
      <c r="AO70" t="s">
        <v>75</v>
      </c>
      <c r="AP70" t="s">
        <v>75</v>
      </c>
      <c r="AQ70">
        <v>0</v>
      </c>
      <c r="AR70">
        <v>0</v>
      </c>
      <c r="AS70" t="s">
        <v>75</v>
      </c>
      <c r="AT70" t="s">
        <v>75</v>
      </c>
      <c r="AU70" t="s">
        <v>75</v>
      </c>
      <c r="AV70">
        <v>0</v>
      </c>
      <c r="AW70" t="s">
        <v>75</v>
      </c>
      <c r="AX70">
        <v>0</v>
      </c>
      <c r="AY70">
        <v>0</v>
      </c>
      <c r="AZ70">
        <v>0</v>
      </c>
      <c r="BA70" t="s">
        <v>75</v>
      </c>
      <c r="BB70" t="s">
        <v>75</v>
      </c>
      <c r="BC70" t="s">
        <v>75</v>
      </c>
      <c r="BD70">
        <v>0</v>
      </c>
      <c r="BE70" t="s">
        <v>75</v>
      </c>
      <c r="BF70" t="s">
        <v>75</v>
      </c>
      <c r="BG70" t="s">
        <v>75</v>
      </c>
      <c r="BH70">
        <v>0</v>
      </c>
      <c r="BI70">
        <v>0</v>
      </c>
      <c r="BJ70">
        <v>0</v>
      </c>
      <c r="BK70" t="s">
        <v>75</v>
      </c>
      <c r="BL70" t="s">
        <v>75</v>
      </c>
      <c r="BM70">
        <v>0</v>
      </c>
      <c r="BN70" t="s">
        <v>75</v>
      </c>
      <c r="BO70" t="s">
        <v>75</v>
      </c>
      <c r="BP70" t="s">
        <v>75</v>
      </c>
      <c r="BQ70" t="s">
        <v>75</v>
      </c>
      <c r="BR70">
        <v>0</v>
      </c>
      <c r="BS70" t="s">
        <v>75</v>
      </c>
      <c r="BT70">
        <v>0</v>
      </c>
      <c r="BU70">
        <v>0</v>
      </c>
      <c r="BV70">
        <v>668</v>
      </c>
      <c r="BX70" t="str">
        <f t="shared" si="3"/>
        <v>Charousová Oluška, Aloise Jiráska 534, 28911 Pečky</v>
      </c>
      <c r="CD70" t="str">
        <f t="shared" si="4"/>
        <v>786101_720/24_Charousová Oluška, Aloise Jiráska 534, 28911 Pečky</v>
      </c>
      <c r="CL70" t="str">
        <f t="shared" si="5"/>
        <v>668, 786101_720/24</v>
      </c>
    </row>
    <row r="71" spans="1:90" x14ac:dyDescent="0.25">
      <c r="A71">
        <v>302</v>
      </c>
      <c r="B71" t="s">
        <v>74</v>
      </c>
      <c r="C71">
        <v>1661</v>
      </c>
      <c r="D71">
        <v>1</v>
      </c>
      <c r="E71">
        <v>1463</v>
      </c>
      <c r="F71">
        <v>170</v>
      </c>
      <c r="G71">
        <v>1475</v>
      </c>
      <c r="H71">
        <v>1599</v>
      </c>
      <c r="I71">
        <v>58319888010</v>
      </c>
      <c r="J71">
        <v>9100301</v>
      </c>
      <c r="K71">
        <v>786101</v>
      </c>
      <c r="L71">
        <v>323.08884599999999</v>
      </c>
      <c r="M71">
        <v>1427</v>
      </c>
      <c r="N71">
        <v>1599</v>
      </c>
      <c r="O71">
        <v>58319888010</v>
      </c>
      <c r="P71">
        <v>100018</v>
      </c>
      <c r="Q71">
        <v>786101</v>
      </c>
      <c r="R71">
        <v>126</v>
      </c>
      <c r="S71">
        <v>3910</v>
      </c>
      <c r="T71">
        <v>2</v>
      </c>
      <c r="U71">
        <v>0</v>
      </c>
      <c r="V71" t="s">
        <v>75</v>
      </c>
      <c r="W71" t="s">
        <v>405</v>
      </c>
      <c r="X71">
        <v>0</v>
      </c>
      <c r="Y71" t="s">
        <v>78</v>
      </c>
      <c r="Z71" t="s">
        <v>75</v>
      </c>
      <c r="AA71" t="s">
        <v>223</v>
      </c>
      <c r="AB71" t="s">
        <v>75</v>
      </c>
      <c r="AC71" t="s">
        <v>75</v>
      </c>
      <c r="AD71" t="s">
        <v>75</v>
      </c>
      <c r="AE71">
        <v>0</v>
      </c>
      <c r="AF71">
        <v>0</v>
      </c>
      <c r="AG71" t="s">
        <v>75</v>
      </c>
      <c r="AH71">
        <v>323.08884599999999</v>
      </c>
      <c r="AI71">
        <v>3870.0862499999998</v>
      </c>
      <c r="AJ71" t="s">
        <v>362</v>
      </c>
      <c r="AK71" t="s">
        <v>403</v>
      </c>
      <c r="AL71" t="s">
        <v>404</v>
      </c>
      <c r="AM71" t="s">
        <v>327</v>
      </c>
      <c r="AN71" t="s">
        <v>75</v>
      </c>
      <c r="AO71" t="s">
        <v>75</v>
      </c>
      <c r="AP71" t="s">
        <v>75</v>
      </c>
      <c r="AQ71">
        <v>0</v>
      </c>
      <c r="AR71">
        <v>0</v>
      </c>
      <c r="AS71" t="s">
        <v>75</v>
      </c>
      <c r="AT71" t="s">
        <v>75</v>
      </c>
      <c r="AU71" t="s">
        <v>75</v>
      </c>
      <c r="AV71">
        <v>0</v>
      </c>
      <c r="AW71" t="s">
        <v>75</v>
      </c>
      <c r="AX71">
        <v>0</v>
      </c>
      <c r="AY71">
        <v>0</v>
      </c>
      <c r="AZ71">
        <v>0</v>
      </c>
      <c r="BA71" t="s">
        <v>75</v>
      </c>
      <c r="BB71" t="s">
        <v>75</v>
      </c>
      <c r="BC71" t="s">
        <v>75</v>
      </c>
      <c r="BD71">
        <v>0</v>
      </c>
      <c r="BE71" t="s">
        <v>75</v>
      </c>
      <c r="BF71" t="s">
        <v>75</v>
      </c>
      <c r="BG71" t="s">
        <v>75</v>
      </c>
      <c r="BH71">
        <v>0</v>
      </c>
      <c r="BI71">
        <v>0</v>
      </c>
      <c r="BJ71">
        <v>0</v>
      </c>
      <c r="BK71" t="s">
        <v>75</v>
      </c>
      <c r="BL71" t="s">
        <v>75</v>
      </c>
      <c r="BM71">
        <v>0</v>
      </c>
      <c r="BN71" t="s">
        <v>75</v>
      </c>
      <c r="BO71" t="s">
        <v>75</v>
      </c>
      <c r="BP71" t="s">
        <v>75</v>
      </c>
      <c r="BQ71" t="s">
        <v>75</v>
      </c>
      <c r="BR71">
        <v>0</v>
      </c>
      <c r="BS71" t="s">
        <v>75</v>
      </c>
      <c r="BT71">
        <v>0</v>
      </c>
      <c r="BU71">
        <v>0</v>
      </c>
      <c r="BV71">
        <v>3870</v>
      </c>
      <c r="BX71" t="str">
        <f t="shared" si="3"/>
        <v>Charousová Oluška, Aloise Jiráska 534, 28911 Pečky</v>
      </c>
      <c r="CD71" t="str">
        <f t="shared" si="4"/>
        <v>786101_126_Charousová Oluška, Aloise Jiráska 534, 28911 Pečky</v>
      </c>
      <c r="CL71" t="str">
        <f t="shared" si="5"/>
        <v>3870, 786101_126</v>
      </c>
    </row>
    <row r="72" spans="1:90" x14ac:dyDescent="0.25">
      <c r="A72">
        <v>314</v>
      </c>
      <c r="B72" t="s">
        <v>74</v>
      </c>
      <c r="C72">
        <v>1673</v>
      </c>
      <c r="D72">
        <v>1</v>
      </c>
      <c r="E72">
        <v>1475</v>
      </c>
      <c r="F72">
        <v>170</v>
      </c>
      <c r="G72">
        <v>1487</v>
      </c>
      <c r="H72">
        <v>1776</v>
      </c>
      <c r="I72">
        <v>58319903010</v>
      </c>
      <c r="J72">
        <v>9100301</v>
      </c>
      <c r="K72">
        <v>786101</v>
      </c>
      <c r="L72">
        <v>618.28770999999995</v>
      </c>
      <c r="M72">
        <v>1425</v>
      </c>
      <c r="N72">
        <v>1776</v>
      </c>
      <c r="O72">
        <v>58319903010</v>
      </c>
      <c r="P72">
        <v>100018</v>
      </c>
      <c r="Q72">
        <v>786101</v>
      </c>
      <c r="R72" t="s">
        <v>406</v>
      </c>
      <c r="S72">
        <v>9352</v>
      </c>
      <c r="T72">
        <v>2</v>
      </c>
      <c r="U72">
        <v>0</v>
      </c>
      <c r="V72" t="s">
        <v>75</v>
      </c>
      <c r="W72" t="s">
        <v>407</v>
      </c>
      <c r="X72">
        <v>0</v>
      </c>
      <c r="Y72" t="s">
        <v>78</v>
      </c>
      <c r="Z72" t="s">
        <v>75</v>
      </c>
      <c r="AA72" t="s">
        <v>223</v>
      </c>
      <c r="AB72" t="s">
        <v>75</v>
      </c>
      <c r="AC72" t="s">
        <v>75</v>
      </c>
      <c r="AD72" t="s">
        <v>75</v>
      </c>
      <c r="AE72">
        <v>0</v>
      </c>
      <c r="AF72">
        <v>0</v>
      </c>
      <c r="AG72" t="s">
        <v>75</v>
      </c>
      <c r="AH72">
        <v>618.28770999999995</v>
      </c>
      <c r="AI72">
        <v>9246.4102500000008</v>
      </c>
      <c r="AJ72" t="s">
        <v>362</v>
      </c>
      <c r="AK72" t="s">
        <v>403</v>
      </c>
      <c r="AL72" t="s">
        <v>404</v>
      </c>
      <c r="AM72" t="s">
        <v>327</v>
      </c>
      <c r="AN72" t="s">
        <v>75</v>
      </c>
      <c r="AO72" t="s">
        <v>75</v>
      </c>
      <c r="AP72" t="s">
        <v>75</v>
      </c>
      <c r="AQ72">
        <v>0</v>
      </c>
      <c r="AR72">
        <v>0</v>
      </c>
      <c r="AS72" t="s">
        <v>75</v>
      </c>
      <c r="AT72" t="s">
        <v>75</v>
      </c>
      <c r="AU72" t="s">
        <v>75</v>
      </c>
      <c r="AV72">
        <v>0</v>
      </c>
      <c r="AW72" t="s">
        <v>75</v>
      </c>
      <c r="AX72">
        <v>0</v>
      </c>
      <c r="AY72">
        <v>0</v>
      </c>
      <c r="AZ72">
        <v>0</v>
      </c>
      <c r="BA72" t="s">
        <v>75</v>
      </c>
      <c r="BB72" t="s">
        <v>75</v>
      </c>
      <c r="BC72" t="s">
        <v>75</v>
      </c>
      <c r="BD72">
        <v>0</v>
      </c>
      <c r="BE72" t="s">
        <v>75</v>
      </c>
      <c r="BF72" t="s">
        <v>75</v>
      </c>
      <c r="BG72" t="s">
        <v>75</v>
      </c>
      <c r="BH72">
        <v>0</v>
      </c>
      <c r="BI72">
        <v>0</v>
      </c>
      <c r="BJ72">
        <v>0</v>
      </c>
      <c r="BK72" t="s">
        <v>75</v>
      </c>
      <c r="BL72" t="s">
        <v>75</v>
      </c>
      <c r="BM72">
        <v>0</v>
      </c>
      <c r="BN72" t="s">
        <v>75</v>
      </c>
      <c r="BO72" t="s">
        <v>75</v>
      </c>
      <c r="BP72" t="s">
        <v>75</v>
      </c>
      <c r="BQ72" t="s">
        <v>75</v>
      </c>
      <c r="BR72">
        <v>0</v>
      </c>
      <c r="BS72" t="s">
        <v>75</v>
      </c>
      <c r="BT72">
        <v>0</v>
      </c>
      <c r="BU72">
        <v>0</v>
      </c>
      <c r="BV72">
        <v>9246</v>
      </c>
      <c r="BX72" t="str">
        <f t="shared" si="3"/>
        <v>Charousová Oluška, Aloise Jiráska 534, 28911 Pečky</v>
      </c>
      <c r="CD72" t="str">
        <f t="shared" si="4"/>
        <v>786101_185/10_Charousová Oluška, Aloise Jiráska 534, 28911 Pečky</v>
      </c>
      <c r="CL72" t="str">
        <f t="shared" si="5"/>
        <v>9246, 786101_185/10</v>
      </c>
    </row>
    <row r="73" spans="1:90" x14ac:dyDescent="0.25">
      <c r="A73">
        <v>374</v>
      </c>
      <c r="B73" t="s">
        <v>74</v>
      </c>
      <c r="C73">
        <v>2058</v>
      </c>
      <c r="D73">
        <v>2</v>
      </c>
      <c r="E73">
        <v>4</v>
      </c>
      <c r="F73">
        <v>0</v>
      </c>
      <c r="G73">
        <v>7</v>
      </c>
      <c r="H73">
        <v>0</v>
      </c>
      <c r="I73" t="s">
        <v>75</v>
      </c>
      <c r="J73" t="s">
        <v>75</v>
      </c>
      <c r="K73">
        <v>670529</v>
      </c>
      <c r="L73">
        <v>0</v>
      </c>
      <c r="M73">
        <v>0</v>
      </c>
      <c r="N73">
        <v>899</v>
      </c>
      <c r="O73" t="s">
        <v>75</v>
      </c>
      <c r="P73" t="s">
        <v>75</v>
      </c>
      <c r="Q73">
        <v>0</v>
      </c>
      <c r="R73" t="s">
        <v>408</v>
      </c>
      <c r="S73">
        <v>0</v>
      </c>
      <c r="T73">
        <v>0</v>
      </c>
      <c r="U73">
        <v>0</v>
      </c>
      <c r="V73" t="s">
        <v>75</v>
      </c>
      <c r="W73" t="s">
        <v>409</v>
      </c>
      <c r="X73">
        <v>0</v>
      </c>
      <c r="Y73" t="s">
        <v>75</v>
      </c>
      <c r="Z73" t="s">
        <v>75</v>
      </c>
      <c r="AA73" t="s">
        <v>75</v>
      </c>
      <c r="AB73" t="s">
        <v>75</v>
      </c>
      <c r="AC73">
        <v>9</v>
      </c>
      <c r="AD73" t="s">
        <v>408</v>
      </c>
      <c r="AE73">
        <v>-698193.49179999996</v>
      </c>
      <c r="AF73">
        <v>-1045797.7010999999</v>
      </c>
      <c r="AG73" t="s">
        <v>78</v>
      </c>
      <c r="AH73">
        <v>378.51983999999999</v>
      </c>
      <c r="AI73">
        <v>1785.099097</v>
      </c>
      <c r="AJ73" t="s">
        <v>79</v>
      </c>
      <c r="AK73" t="s">
        <v>410</v>
      </c>
      <c r="AL73" t="s">
        <v>411</v>
      </c>
      <c r="AM73" t="s">
        <v>327</v>
      </c>
      <c r="AN73" t="s">
        <v>75</v>
      </c>
      <c r="AO73" t="s">
        <v>75</v>
      </c>
      <c r="AP73" t="s">
        <v>75</v>
      </c>
      <c r="AQ73">
        <v>0</v>
      </c>
      <c r="AR73">
        <v>0</v>
      </c>
      <c r="AS73" t="s">
        <v>75</v>
      </c>
      <c r="AT73" t="s">
        <v>75</v>
      </c>
      <c r="AU73" t="s">
        <v>75</v>
      </c>
      <c r="AV73">
        <v>0</v>
      </c>
      <c r="AW73" t="s">
        <v>75</v>
      </c>
      <c r="AX73">
        <v>0</v>
      </c>
      <c r="AY73">
        <v>0</v>
      </c>
      <c r="AZ73">
        <v>0</v>
      </c>
      <c r="BA73" t="s">
        <v>75</v>
      </c>
      <c r="BB73" t="s">
        <v>75</v>
      </c>
      <c r="BC73" t="s">
        <v>75</v>
      </c>
      <c r="BD73">
        <v>0</v>
      </c>
      <c r="BE73" t="s">
        <v>75</v>
      </c>
      <c r="BF73" t="s">
        <v>75</v>
      </c>
      <c r="BG73" t="s">
        <v>75</v>
      </c>
      <c r="BH73">
        <v>0</v>
      </c>
      <c r="BI73">
        <v>0</v>
      </c>
      <c r="BJ73">
        <v>0</v>
      </c>
      <c r="BK73" t="s">
        <v>75</v>
      </c>
      <c r="BL73" t="s">
        <v>75</v>
      </c>
      <c r="BM73">
        <v>0</v>
      </c>
      <c r="BN73" t="s">
        <v>75</v>
      </c>
      <c r="BO73" t="s">
        <v>75</v>
      </c>
      <c r="BP73" t="s">
        <v>75</v>
      </c>
      <c r="BQ73" t="s">
        <v>75</v>
      </c>
      <c r="BR73">
        <v>0</v>
      </c>
      <c r="BS73" t="s">
        <v>75</v>
      </c>
      <c r="BT73">
        <v>0</v>
      </c>
      <c r="BU73">
        <v>0</v>
      </c>
      <c r="BV73">
        <v>1785</v>
      </c>
      <c r="BX73" t="str">
        <f t="shared" si="3"/>
        <v>Chuchlová Zdeňka, K Potoku 157, 28911 Pečky</v>
      </c>
      <c r="CD73" t="str">
        <f t="shared" si="4"/>
        <v>670529_151/93_Chuchlová Zdeňka, K Potoku 157, 28911 Pečky</v>
      </c>
      <c r="CL73" t="str">
        <f t="shared" si="5"/>
        <v>1785, 670529_151/93</v>
      </c>
    </row>
    <row r="74" spans="1:90" x14ac:dyDescent="0.25">
      <c r="A74">
        <v>375</v>
      </c>
      <c r="B74" t="s">
        <v>74</v>
      </c>
      <c r="C74">
        <v>2059</v>
      </c>
      <c r="D74">
        <v>1</v>
      </c>
      <c r="E74">
        <v>5</v>
      </c>
      <c r="F74">
        <v>0</v>
      </c>
      <c r="G74">
        <v>8</v>
      </c>
      <c r="H74">
        <v>0</v>
      </c>
      <c r="I74" t="s">
        <v>75</v>
      </c>
      <c r="J74" t="s">
        <v>75</v>
      </c>
      <c r="K74">
        <v>670529</v>
      </c>
      <c r="L74">
        <v>0</v>
      </c>
      <c r="M74">
        <v>0</v>
      </c>
      <c r="N74">
        <v>367</v>
      </c>
      <c r="O74" t="s">
        <v>75</v>
      </c>
      <c r="P74" t="s">
        <v>75</v>
      </c>
      <c r="Q74">
        <v>0</v>
      </c>
      <c r="R74" t="s">
        <v>412</v>
      </c>
      <c r="S74">
        <v>0</v>
      </c>
      <c r="T74">
        <v>0</v>
      </c>
      <c r="U74">
        <v>0</v>
      </c>
      <c r="V74" t="s">
        <v>75</v>
      </c>
      <c r="W74" t="s">
        <v>413</v>
      </c>
      <c r="X74">
        <v>0</v>
      </c>
      <c r="Y74" t="s">
        <v>75</v>
      </c>
      <c r="Z74" t="s">
        <v>75</v>
      </c>
      <c r="AA74" t="s">
        <v>75</v>
      </c>
      <c r="AB74" t="s">
        <v>75</v>
      </c>
      <c r="AC74">
        <v>9</v>
      </c>
      <c r="AD74" t="s">
        <v>412</v>
      </c>
      <c r="AE74">
        <v>-698193.96200000006</v>
      </c>
      <c r="AF74">
        <v>-1045787.2921</v>
      </c>
      <c r="AG74" t="s">
        <v>78</v>
      </c>
      <c r="AH74">
        <v>360.74892899999998</v>
      </c>
      <c r="AI74">
        <v>1714.2362169999999</v>
      </c>
      <c r="AJ74" t="s">
        <v>79</v>
      </c>
      <c r="AK74" t="s">
        <v>410</v>
      </c>
      <c r="AL74" t="s">
        <v>411</v>
      </c>
      <c r="AM74" t="s">
        <v>327</v>
      </c>
      <c r="AN74" t="s">
        <v>75</v>
      </c>
      <c r="AO74" t="s">
        <v>75</v>
      </c>
      <c r="AP74" t="s">
        <v>75</v>
      </c>
      <c r="AQ74">
        <v>0</v>
      </c>
      <c r="AR74">
        <v>0</v>
      </c>
      <c r="AS74" t="s">
        <v>75</v>
      </c>
      <c r="AT74" t="s">
        <v>75</v>
      </c>
      <c r="AU74" t="s">
        <v>75</v>
      </c>
      <c r="AV74">
        <v>0</v>
      </c>
      <c r="AW74" t="s">
        <v>75</v>
      </c>
      <c r="AX74">
        <v>0</v>
      </c>
      <c r="AY74">
        <v>0</v>
      </c>
      <c r="AZ74">
        <v>0</v>
      </c>
      <c r="BA74" t="s">
        <v>75</v>
      </c>
      <c r="BB74" t="s">
        <v>75</v>
      </c>
      <c r="BC74" t="s">
        <v>75</v>
      </c>
      <c r="BD74">
        <v>0</v>
      </c>
      <c r="BE74" t="s">
        <v>75</v>
      </c>
      <c r="BF74" t="s">
        <v>75</v>
      </c>
      <c r="BG74" t="s">
        <v>75</v>
      </c>
      <c r="BH74">
        <v>0</v>
      </c>
      <c r="BI74">
        <v>0</v>
      </c>
      <c r="BJ74">
        <v>0</v>
      </c>
      <c r="BK74" t="s">
        <v>75</v>
      </c>
      <c r="BL74" t="s">
        <v>75</v>
      </c>
      <c r="BM74">
        <v>0</v>
      </c>
      <c r="BN74" t="s">
        <v>75</v>
      </c>
      <c r="BO74" t="s">
        <v>75</v>
      </c>
      <c r="BP74" t="s">
        <v>75</v>
      </c>
      <c r="BQ74" t="s">
        <v>75</v>
      </c>
      <c r="BR74">
        <v>0</v>
      </c>
      <c r="BS74" t="s">
        <v>75</v>
      </c>
      <c r="BT74">
        <v>0</v>
      </c>
      <c r="BU74">
        <v>0</v>
      </c>
      <c r="BV74">
        <v>1714</v>
      </c>
      <c r="BX74" t="str">
        <f t="shared" si="3"/>
        <v>Chuchlová Zdeňka, K Potoku 157, 28911 Pečky</v>
      </c>
      <c r="CD74" t="str">
        <f t="shared" si="4"/>
        <v>670529_151/92_Chuchlová Zdeňka, K Potoku 157, 28911 Pečky</v>
      </c>
      <c r="CL74" t="str">
        <f t="shared" si="5"/>
        <v>1714, 670529_151/92</v>
      </c>
    </row>
    <row r="75" spans="1:90" x14ac:dyDescent="0.25">
      <c r="A75">
        <v>319</v>
      </c>
      <c r="B75" t="s">
        <v>74</v>
      </c>
      <c r="C75">
        <v>1678</v>
      </c>
      <c r="D75">
        <v>1</v>
      </c>
      <c r="E75">
        <v>1480</v>
      </c>
      <c r="F75">
        <v>170</v>
      </c>
      <c r="G75">
        <v>1492</v>
      </c>
      <c r="H75">
        <v>1799</v>
      </c>
      <c r="I75">
        <v>58319950010</v>
      </c>
      <c r="J75">
        <v>9100301</v>
      </c>
      <c r="K75">
        <v>786101</v>
      </c>
      <c r="L75">
        <v>113.44977</v>
      </c>
      <c r="M75">
        <v>1520</v>
      </c>
      <c r="N75">
        <v>1799</v>
      </c>
      <c r="O75">
        <v>58319950010</v>
      </c>
      <c r="P75">
        <v>100018</v>
      </c>
      <c r="Q75">
        <v>786101</v>
      </c>
      <c r="R75">
        <v>235</v>
      </c>
      <c r="S75">
        <v>708</v>
      </c>
      <c r="T75">
        <v>2</v>
      </c>
      <c r="U75">
        <v>0</v>
      </c>
      <c r="V75" t="s">
        <v>75</v>
      </c>
      <c r="W75" t="s">
        <v>414</v>
      </c>
      <c r="X75">
        <v>0</v>
      </c>
      <c r="Y75" t="s">
        <v>78</v>
      </c>
      <c r="Z75" t="s">
        <v>75</v>
      </c>
      <c r="AA75" t="s">
        <v>223</v>
      </c>
      <c r="AB75" t="s">
        <v>75</v>
      </c>
      <c r="AC75" t="s">
        <v>75</v>
      </c>
      <c r="AD75" t="s">
        <v>75</v>
      </c>
      <c r="AE75">
        <v>0</v>
      </c>
      <c r="AF75">
        <v>0</v>
      </c>
      <c r="AG75" t="s">
        <v>75</v>
      </c>
      <c r="AH75">
        <v>113.44977</v>
      </c>
      <c r="AI75">
        <v>705.93595000000005</v>
      </c>
      <c r="AJ75" t="s">
        <v>79</v>
      </c>
      <c r="AK75" t="s">
        <v>415</v>
      </c>
      <c r="AL75" t="s">
        <v>416</v>
      </c>
      <c r="AM75" t="s">
        <v>417</v>
      </c>
      <c r="AN75" t="s">
        <v>75</v>
      </c>
      <c r="AO75" t="s">
        <v>75</v>
      </c>
      <c r="AP75" t="s">
        <v>75</v>
      </c>
      <c r="AQ75">
        <v>0</v>
      </c>
      <c r="AR75">
        <v>0</v>
      </c>
      <c r="AS75" t="s">
        <v>75</v>
      </c>
      <c r="AT75" t="s">
        <v>75</v>
      </c>
      <c r="AU75" t="s">
        <v>75</v>
      </c>
      <c r="AV75">
        <v>0</v>
      </c>
      <c r="AW75" t="s">
        <v>75</v>
      </c>
      <c r="AX75">
        <v>0</v>
      </c>
      <c r="AY75">
        <v>0</v>
      </c>
      <c r="AZ75">
        <v>0</v>
      </c>
      <c r="BA75" t="s">
        <v>75</v>
      </c>
      <c r="BB75" t="s">
        <v>75</v>
      </c>
      <c r="BC75" t="s">
        <v>75</v>
      </c>
      <c r="BD75">
        <v>0</v>
      </c>
      <c r="BE75" t="s">
        <v>75</v>
      </c>
      <c r="BF75" t="s">
        <v>75</v>
      </c>
      <c r="BG75" t="s">
        <v>75</v>
      </c>
      <c r="BH75">
        <v>0</v>
      </c>
      <c r="BI75">
        <v>0</v>
      </c>
      <c r="BJ75">
        <v>0</v>
      </c>
      <c r="BK75" t="s">
        <v>75</v>
      </c>
      <c r="BL75" t="s">
        <v>75</v>
      </c>
      <c r="BM75">
        <v>0</v>
      </c>
      <c r="BN75" t="s">
        <v>75</v>
      </c>
      <c r="BO75" t="s">
        <v>75</v>
      </c>
      <c r="BP75" t="s">
        <v>75</v>
      </c>
      <c r="BQ75" t="s">
        <v>75</v>
      </c>
      <c r="BR75">
        <v>0</v>
      </c>
      <c r="BS75" t="s">
        <v>75</v>
      </c>
      <c r="BT75">
        <v>0</v>
      </c>
      <c r="BU75">
        <v>0</v>
      </c>
      <c r="BV75">
        <v>706</v>
      </c>
      <c r="BX75" t="str">
        <f t="shared" si="3"/>
        <v>Culek Jiří, č.p. 118, 69122 Pasohlávky</v>
      </c>
      <c r="CD75" t="str">
        <f t="shared" si="4"/>
        <v>786101_235_Culek Jiří, č.p. 118, 69122 Pasohlávky</v>
      </c>
      <c r="CL75" t="str">
        <f t="shared" si="5"/>
        <v>706, 786101_235</v>
      </c>
    </row>
    <row r="76" spans="1:90" x14ac:dyDescent="0.25">
      <c r="A76">
        <v>513</v>
      </c>
      <c r="B76" t="s">
        <v>74</v>
      </c>
      <c r="C76">
        <v>2197</v>
      </c>
      <c r="D76">
        <v>1</v>
      </c>
      <c r="E76">
        <v>143</v>
      </c>
      <c r="F76">
        <v>0</v>
      </c>
      <c r="G76">
        <v>242</v>
      </c>
      <c r="H76">
        <v>0</v>
      </c>
      <c r="I76" t="s">
        <v>75</v>
      </c>
      <c r="J76" t="s">
        <v>75</v>
      </c>
      <c r="K76">
        <v>670529</v>
      </c>
      <c r="L76">
        <v>0</v>
      </c>
      <c r="M76">
        <v>0</v>
      </c>
      <c r="N76">
        <v>166</v>
      </c>
      <c r="O76" t="s">
        <v>75</v>
      </c>
      <c r="P76" t="s">
        <v>75</v>
      </c>
      <c r="Q76">
        <v>0</v>
      </c>
      <c r="R76">
        <v>1220</v>
      </c>
      <c r="S76">
        <v>0</v>
      </c>
      <c r="T76">
        <v>0</v>
      </c>
      <c r="U76">
        <v>0</v>
      </c>
      <c r="V76" t="s">
        <v>75</v>
      </c>
      <c r="W76" t="s">
        <v>135</v>
      </c>
      <c r="X76">
        <v>0</v>
      </c>
      <c r="Y76" t="s">
        <v>75</v>
      </c>
      <c r="Z76" t="s">
        <v>75</v>
      </c>
      <c r="AA76" t="s">
        <v>75</v>
      </c>
      <c r="AB76" t="s">
        <v>75</v>
      </c>
      <c r="AC76">
        <v>9</v>
      </c>
      <c r="AD76">
        <v>1220</v>
      </c>
      <c r="AE76">
        <v>-699123.17879999999</v>
      </c>
      <c r="AF76">
        <v>-1042750.1967</v>
      </c>
      <c r="AG76" t="s">
        <v>78</v>
      </c>
      <c r="AH76">
        <v>535.90695200000005</v>
      </c>
      <c r="AI76">
        <v>8567.1721259999995</v>
      </c>
      <c r="AJ76" t="s">
        <v>79</v>
      </c>
      <c r="AK76" t="s">
        <v>136</v>
      </c>
      <c r="AL76" t="s">
        <v>137</v>
      </c>
      <c r="AM76" t="s">
        <v>138</v>
      </c>
      <c r="AN76" t="s">
        <v>75</v>
      </c>
      <c r="AO76" t="s">
        <v>75</v>
      </c>
      <c r="AP76" t="s">
        <v>75</v>
      </c>
      <c r="AQ76">
        <v>0</v>
      </c>
      <c r="AR76">
        <v>0</v>
      </c>
      <c r="AS76" t="s">
        <v>75</v>
      </c>
      <c r="AT76" t="s">
        <v>75</v>
      </c>
      <c r="AU76" t="s">
        <v>75</v>
      </c>
      <c r="AV76">
        <v>0</v>
      </c>
      <c r="AW76" t="s">
        <v>75</v>
      </c>
      <c r="AX76">
        <v>0</v>
      </c>
      <c r="AY76">
        <v>0</v>
      </c>
      <c r="AZ76">
        <v>0</v>
      </c>
      <c r="BA76" t="s">
        <v>75</v>
      </c>
      <c r="BB76" t="s">
        <v>75</v>
      </c>
      <c r="BC76" t="s">
        <v>75</v>
      </c>
      <c r="BD76">
        <v>0</v>
      </c>
      <c r="BE76" t="s">
        <v>75</v>
      </c>
      <c r="BF76" t="s">
        <v>75</v>
      </c>
      <c r="BG76" t="s">
        <v>75</v>
      </c>
      <c r="BH76">
        <v>0</v>
      </c>
      <c r="BI76">
        <v>0</v>
      </c>
      <c r="BJ76">
        <v>0</v>
      </c>
      <c r="BK76" t="s">
        <v>75</v>
      </c>
      <c r="BL76" t="s">
        <v>75</v>
      </c>
      <c r="BM76">
        <v>0</v>
      </c>
      <c r="BN76" t="s">
        <v>75</v>
      </c>
      <c r="BO76" t="s">
        <v>75</v>
      </c>
      <c r="BP76" t="s">
        <v>75</v>
      </c>
      <c r="BQ76" t="s">
        <v>75</v>
      </c>
      <c r="BR76">
        <v>0</v>
      </c>
      <c r="BS76" t="s">
        <v>75</v>
      </c>
      <c r="BT76">
        <v>0</v>
      </c>
      <c r="BU76">
        <v>0</v>
      </c>
      <c r="BV76">
        <v>8567</v>
      </c>
      <c r="BX76" t="str">
        <f t="shared" si="3"/>
        <v>Čvančarová Květoslava, č.p. 354, 28103 Radim</v>
      </c>
      <c r="CD76" t="str">
        <f t="shared" si="4"/>
        <v>670529_1220/_Čvančarová Květoslava, č.p. 354, 28103 Radim</v>
      </c>
      <c r="CL76" t="str">
        <f t="shared" si="5"/>
        <v>8567, 670529_1220/</v>
      </c>
    </row>
    <row r="77" spans="1:90" x14ac:dyDescent="0.25">
      <c r="A77">
        <v>526</v>
      </c>
      <c r="B77" t="s">
        <v>74</v>
      </c>
      <c r="C77">
        <v>2210</v>
      </c>
      <c r="D77">
        <v>1</v>
      </c>
      <c r="E77">
        <v>156</v>
      </c>
      <c r="F77">
        <v>0</v>
      </c>
      <c r="G77">
        <v>270</v>
      </c>
      <c r="H77">
        <v>0</v>
      </c>
      <c r="I77" t="s">
        <v>75</v>
      </c>
      <c r="J77" t="s">
        <v>75</v>
      </c>
      <c r="K77">
        <v>670529</v>
      </c>
      <c r="L77">
        <v>0</v>
      </c>
      <c r="M77">
        <v>0</v>
      </c>
      <c r="N77">
        <v>74</v>
      </c>
      <c r="O77" t="s">
        <v>75</v>
      </c>
      <c r="P77" t="s">
        <v>75</v>
      </c>
      <c r="Q77">
        <v>0</v>
      </c>
      <c r="R77">
        <v>1259</v>
      </c>
      <c r="S77">
        <v>0</v>
      </c>
      <c r="T77">
        <v>0</v>
      </c>
      <c r="U77">
        <v>0</v>
      </c>
      <c r="V77" t="s">
        <v>75</v>
      </c>
      <c r="W77" t="s">
        <v>164</v>
      </c>
      <c r="X77">
        <v>0</v>
      </c>
      <c r="Y77" t="s">
        <v>75</v>
      </c>
      <c r="Z77" t="s">
        <v>75</v>
      </c>
      <c r="AA77" t="s">
        <v>75</v>
      </c>
      <c r="AB77" t="s">
        <v>75</v>
      </c>
      <c r="AC77">
        <v>9</v>
      </c>
      <c r="AD77">
        <v>1259</v>
      </c>
      <c r="AE77">
        <v>-699396.09750000003</v>
      </c>
      <c r="AF77">
        <v>-1042332.4389</v>
      </c>
      <c r="AG77" t="s">
        <v>78</v>
      </c>
      <c r="AH77">
        <v>254.72798700000001</v>
      </c>
      <c r="AI77">
        <v>3566.8726999999999</v>
      </c>
      <c r="AJ77" t="s">
        <v>156</v>
      </c>
      <c r="AK77" t="s">
        <v>420</v>
      </c>
      <c r="AL77" t="s">
        <v>166</v>
      </c>
      <c r="AM77" t="s">
        <v>421</v>
      </c>
      <c r="AN77" t="s">
        <v>75</v>
      </c>
      <c r="AO77" t="s">
        <v>75</v>
      </c>
      <c r="AP77" t="s">
        <v>75</v>
      </c>
      <c r="AQ77">
        <v>0</v>
      </c>
      <c r="AR77">
        <v>0</v>
      </c>
      <c r="AS77" t="s">
        <v>75</v>
      </c>
      <c r="AT77" t="s">
        <v>75</v>
      </c>
      <c r="AU77" t="s">
        <v>75</v>
      </c>
      <c r="AV77">
        <v>0</v>
      </c>
      <c r="AW77" t="s">
        <v>75</v>
      </c>
      <c r="AX77">
        <v>0</v>
      </c>
      <c r="AY77">
        <v>0</v>
      </c>
      <c r="AZ77">
        <v>0</v>
      </c>
      <c r="BA77" t="s">
        <v>75</v>
      </c>
      <c r="BB77" t="s">
        <v>75</v>
      </c>
      <c r="BC77" t="s">
        <v>75</v>
      </c>
      <c r="BD77">
        <v>0</v>
      </c>
      <c r="BE77" t="s">
        <v>75</v>
      </c>
      <c r="BF77" t="s">
        <v>75</v>
      </c>
      <c r="BG77" t="s">
        <v>75</v>
      </c>
      <c r="BH77">
        <v>0</v>
      </c>
      <c r="BI77">
        <v>0</v>
      </c>
      <c r="BJ77">
        <v>0</v>
      </c>
      <c r="BK77" t="s">
        <v>75</v>
      </c>
      <c r="BL77" t="s">
        <v>75</v>
      </c>
      <c r="BM77">
        <v>0</v>
      </c>
      <c r="BN77" t="s">
        <v>75</v>
      </c>
      <c r="BO77" t="s">
        <v>75</v>
      </c>
      <c r="BP77" t="s">
        <v>75</v>
      </c>
      <c r="BQ77" t="s">
        <v>75</v>
      </c>
      <c r="BR77">
        <v>0</v>
      </c>
      <c r="BS77" t="s">
        <v>75</v>
      </c>
      <c r="BT77">
        <v>0</v>
      </c>
      <c r="BU77">
        <v>0</v>
      </c>
      <c r="BV77">
        <v>3567</v>
      </c>
      <c r="BX77" t="str">
        <f t="shared" si="3"/>
        <v>CZ AGRO Servis a.s., Opletalova 1284/37, 11000 Praha</v>
      </c>
      <c r="CD77" t="str">
        <f t="shared" si="4"/>
        <v>670529_1259/_CZ AGRO Servis a.s., Opletalova 1284/37, 11000 Praha</v>
      </c>
      <c r="CL77" t="str">
        <f t="shared" si="5"/>
        <v>3567, 670529_1259/</v>
      </c>
    </row>
    <row r="78" spans="1:90" x14ac:dyDescent="0.25">
      <c r="A78">
        <v>160</v>
      </c>
      <c r="B78" t="s">
        <v>74</v>
      </c>
      <c r="C78">
        <v>576</v>
      </c>
      <c r="D78">
        <v>1</v>
      </c>
      <c r="E78">
        <v>514</v>
      </c>
      <c r="F78">
        <v>171</v>
      </c>
      <c r="G78">
        <v>515</v>
      </c>
      <c r="H78">
        <v>550</v>
      </c>
      <c r="I78">
        <v>1970100208</v>
      </c>
      <c r="J78">
        <v>9100301</v>
      </c>
      <c r="K78">
        <v>720976</v>
      </c>
      <c r="L78">
        <v>387.45830799999999</v>
      </c>
      <c r="M78">
        <v>1616</v>
      </c>
      <c r="N78">
        <v>550</v>
      </c>
      <c r="O78">
        <v>1970100208</v>
      </c>
      <c r="P78">
        <v>100018</v>
      </c>
      <c r="Q78">
        <v>720976</v>
      </c>
      <c r="R78" t="s">
        <v>418</v>
      </c>
      <c r="S78">
        <v>2562</v>
      </c>
      <c r="T78">
        <v>2</v>
      </c>
      <c r="U78">
        <v>0</v>
      </c>
      <c r="V78" t="s">
        <v>75</v>
      </c>
      <c r="W78" t="s">
        <v>419</v>
      </c>
      <c r="X78">
        <v>0</v>
      </c>
      <c r="Y78" t="s">
        <v>78</v>
      </c>
      <c r="Z78" t="s">
        <v>75</v>
      </c>
      <c r="AA78" t="s">
        <v>223</v>
      </c>
      <c r="AB78" t="s">
        <v>75</v>
      </c>
      <c r="AC78" t="s">
        <v>75</v>
      </c>
      <c r="AD78" t="s">
        <v>75</v>
      </c>
      <c r="AE78">
        <v>0</v>
      </c>
      <c r="AF78">
        <v>0</v>
      </c>
      <c r="AG78" t="s">
        <v>75</v>
      </c>
      <c r="AH78">
        <v>387.45830799999999</v>
      </c>
      <c r="AI78">
        <v>2646.5532499999999</v>
      </c>
      <c r="AJ78" t="s">
        <v>156</v>
      </c>
      <c r="AK78" t="s">
        <v>420</v>
      </c>
      <c r="AL78" t="s">
        <v>166</v>
      </c>
      <c r="AM78" t="s">
        <v>421</v>
      </c>
      <c r="AN78" t="s">
        <v>75</v>
      </c>
      <c r="AO78" t="s">
        <v>75</v>
      </c>
      <c r="AP78" t="s">
        <v>75</v>
      </c>
      <c r="AQ78">
        <v>0</v>
      </c>
      <c r="AR78">
        <v>0</v>
      </c>
      <c r="AS78" t="s">
        <v>75</v>
      </c>
      <c r="AT78" t="s">
        <v>75</v>
      </c>
      <c r="AU78" t="s">
        <v>75</v>
      </c>
      <c r="AV78">
        <v>0</v>
      </c>
      <c r="AW78" t="s">
        <v>75</v>
      </c>
      <c r="AX78">
        <v>0</v>
      </c>
      <c r="AY78">
        <v>0</v>
      </c>
      <c r="AZ78">
        <v>0</v>
      </c>
      <c r="BA78" t="s">
        <v>75</v>
      </c>
      <c r="BB78" t="s">
        <v>75</v>
      </c>
      <c r="BC78" t="s">
        <v>75</v>
      </c>
      <c r="BD78">
        <v>0</v>
      </c>
      <c r="BE78" t="s">
        <v>75</v>
      </c>
      <c r="BF78" t="s">
        <v>75</v>
      </c>
      <c r="BG78" t="s">
        <v>75</v>
      </c>
      <c r="BH78">
        <v>0</v>
      </c>
      <c r="BI78">
        <v>0</v>
      </c>
      <c r="BJ78">
        <v>0</v>
      </c>
      <c r="BK78" t="s">
        <v>75</v>
      </c>
      <c r="BL78" t="s">
        <v>75</v>
      </c>
      <c r="BM78">
        <v>0</v>
      </c>
      <c r="BN78" t="s">
        <v>75</v>
      </c>
      <c r="BO78" t="s">
        <v>75</v>
      </c>
      <c r="BP78" t="s">
        <v>75</v>
      </c>
      <c r="BQ78" t="s">
        <v>75</v>
      </c>
      <c r="BR78">
        <v>0</v>
      </c>
      <c r="BS78" t="s">
        <v>75</v>
      </c>
      <c r="BT78">
        <v>0</v>
      </c>
      <c r="BU78">
        <v>0</v>
      </c>
      <c r="BV78">
        <v>2647</v>
      </c>
      <c r="BX78" t="str">
        <f t="shared" si="3"/>
        <v>CZ AGRO Servis a.s., Opletalova 1284/37, 11000 Praha</v>
      </c>
      <c r="CD78" t="str">
        <f t="shared" si="4"/>
        <v>720976_1145/2_CZ AGRO Servis a.s., Opletalova 1284/37, 11000 Praha</v>
      </c>
      <c r="CL78" t="str">
        <f t="shared" si="5"/>
        <v>2647, 720976_1145/2</v>
      </c>
    </row>
    <row r="79" spans="1:90" x14ac:dyDescent="0.25">
      <c r="A79">
        <v>390</v>
      </c>
      <c r="B79" t="s">
        <v>74</v>
      </c>
      <c r="C79">
        <v>2074</v>
      </c>
      <c r="D79">
        <v>1</v>
      </c>
      <c r="E79">
        <v>20</v>
      </c>
      <c r="F79">
        <v>0</v>
      </c>
      <c r="G79">
        <v>24</v>
      </c>
      <c r="H79">
        <v>0</v>
      </c>
      <c r="I79" t="s">
        <v>75</v>
      </c>
      <c r="J79" t="s">
        <v>75</v>
      </c>
      <c r="K79">
        <v>670529</v>
      </c>
      <c r="L79">
        <v>0</v>
      </c>
      <c r="M79">
        <v>0</v>
      </c>
      <c r="N79">
        <v>799</v>
      </c>
      <c r="O79" t="s">
        <v>75</v>
      </c>
      <c r="P79" t="s">
        <v>75</v>
      </c>
      <c r="Q79">
        <v>0</v>
      </c>
      <c r="R79" t="s">
        <v>422</v>
      </c>
      <c r="S79">
        <v>0</v>
      </c>
      <c r="T79">
        <v>0</v>
      </c>
      <c r="U79">
        <v>0</v>
      </c>
      <c r="V79" t="s">
        <v>75</v>
      </c>
      <c r="W79" t="s">
        <v>423</v>
      </c>
      <c r="X79">
        <v>0</v>
      </c>
      <c r="Y79" t="s">
        <v>75</v>
      </c>
      <c r="Z79" t="s">
        <v>75</v>
      </c>
      <c r="AA79" t="s">
        <v>75</v>
      </c>
      <c r="AB79" t="s">
        <v>75</v>
      </c>
      <c r="AC79">
        <v>9</v>
      </c>
      <c r="AD79" t="s">
        <v>422</v>
      </c>
      <c r="AE79">
        <v>-698370.76939999999</v>
      </c>
      <c r="AF79">
        <v>-1045580.3524</v>
      </c>
      <c r="AG79" t="s">
        <v>78</v>
      </c>
      <c r="AH79">
        <v>506.19615599999997</v>
      </c>
      <c r="AI79">
        <v>3146.3176279999998</v>
      </c>
      <c r="AJ79" t="s">
        <v>156</v>
      </c>
      <c r="AK79" t="s">
        <v>420</v>
      </c>
      <c r="AL79" t="s">
        <v>166</v>
      </c>
      <c r="AM79" t="s">
        <v>421</v>
      </c>
      <c r="AN79" t="s">
        <v>75</v>
      </c>
      <c r="AO79" t="s">
        <v>75</v>
      </c>
      <c r="AP79" t="s">
        <v>75</v>
      </c>
      <c r="AQ79">
        <v>0</v>
      </c>
      <c r="AR79">
        <v>0</v>
      </c>
      <c r="AS79" t="s">
        <v>75</v>
      </c>
      <c r="AT79" t="s">
        <v>75</v>
      </c>
      <c r="AU79" t="s">
        <v>75</v>
      </c>
      <c r="AV79">
        <v>0</v>
      </c>
      <c r="AW79" t="s">
        <v>75</v>
      </c>
      <c r="AX79">
        <v>0</v>
      </c>
      <c r="AY79">
        <v>0</v>
      </c>
      <c r="AZ79">
        <v>0</v>
      </c>
      <c r="BA79" t="s">
        <v>75</v>
      </c>
      <c r="BB79" t="s">
        <v>75</v>
      </c>
      <c r="BC79" t="s">
        <v>75</v>
      </c>
      <c r="BD79">
        <v>0</v>
      </c>
      <c r="BE79" t="s">
        <v>75</v>
      </c>
      <c r="BF79" t="s">
        <v>75</v>
      </c>
      <c r="BG79" t="s">
        <v>75</v>
      </c>
      <c r="BH79">
        <v>0</v>
      </c>
      <c r="BI79">
        <v>0</v>
      </c>
      <c r="BJ79">
        <v>0</v>
      </c>
      <c r="BK79" t="s">
        <v>75</v>
      </c>
      <c r="BL79" t="s">
        <v>75</v>
      </c>
      <c r="BM79">
        <v>0</v>
      </c>
      <c r="BN79" t="s">
        <v>75</v>
      </c>
      <c r="BO79" t="s">
        <v>75</v>
      </c>
      <c r="BP79" t="s">
        <v>75</v>
      </c>
      <c r="BQ79" t="s">
        <v>75</v>
      </c>
      <c r="BR79">
        <v>0</v>
      </c>
      <c r="BS79" t="s">
        <v>75</v>
      </c>
      <c r="BT79">
        <v>0</v>
      </c>
      <c r="BU79">
        <v>0</v>
      </c>
      <c r="BV79">
        <v>3146</v>
      </c>
      <c r="BX79" t="str">
        <f t="shared" si="3"/>
        <v>CZ AGRO Servis a.s., Opletalova 1284/37, 11000 Praha</v>
      </c>
      <c r="CD79" t="str">
        <f t="shared" si="4"/>
        <v>670529_151/73_CZ AGRO Servis a.s., Opletalova 1284/37, 11000 Praha</v>
      </c>
      <c r="CL79" t="str">
        <f t="shared" si="5"/>
        <v>3146, 670529_151/73</v>
      </c>
    </row>
    <row r="80" spans="1:90" x14ac:dyDescent="0.25">
      <c r="A80">
        <v>457</v>
      </c>
      <c r="B80" t="s">
        <v>74</v>
      </c>
      <c r="C80">
        <v>2141</v>
      </c>
      <c r="D80">
        <v>1</v>
      </c>
      <c r="E80">
        <v>87</v>
      </c>
      <c r="F80">
        <v>0</v>
      </c>
      <c r="G80">
        <v>134</v>
      </c>
      <c r="H80">
        <v>0</v>
      </c>
      <c r="I80" t="s">
        <v>75</v>
      </c>
      <c r="J80" t="s">
        <v>75</v>
      </c>
      <c r="K80">
        <v>670529</v>
      </c>
      <c r="L80">
        <v>0</v>
      </c>
      <c r="M80">
        <v>0</v>
      </c>
      <c r="N80">
        <v>673</v>
      </c>
      <c r="O80" t="s">
        <v>75</v>
      </c>
      <c r="P80" t="s">
        <v>75</v>
      </c>
      <c r="Q80">
        <v>0</v>
      </c>
      <c r="R80" t="s">
        <v>424</v>
      </c>
      <c r="S80">
        <v>0</v>
      </c>
      <c r="T80">
        <v>0</v>
      </c>
      <c r="U80">
        <v>0</v>
      </c>
      <c r="V80" t="s">
        <v>75</v>
      </c>
      <c r="W80" t="s">
        <v>425</v>
      </c>
      <c r="X80">
        <v>0</v>
      </c>
      <c r="Y80" t="s">
        <v>75</v>
      </c>
      <c r="Z80" t="s">
        <v>75</v>
      </c>
      <c r="AA80" t="s">
        <v>75</v>
      </c>
      <c r="AB80" t="s">
        <v>75</v>
      </c>
      <c r="AC80">
        <v>9</v>
      </c>
      <c r="AD80" t="s">
        <v>424</v>
      </c>
      <c r="AE80">
        <v>-698361.27590000001</v>
      </c>
      <c r="AF80">
        <v>-1044371.8905</v>
      </c>
      <c r="AG80" t="s">
        <v>78</v>
      </c>
      <c r="AH80">
        <v>445.20606299999997</v>
      </c>
      <c r="AI80">
        <v>2661.2636809999999</v>
      </c>
      <c r="AJ80" t="s">
        <v>156</v>
      </c>
      <c r="AK80" t="s">
        <v>420</v>
      </c>
      <c r="AL80" t="s">
        <v>166</v>
      </c>
      <c r="AM80" t="s">
        <v>421</v>
      </c>
      <c r="AN80" t="s">
        <v>75</v>
      </c>
      <c r="AO80" t="s">
        <v>75</v>
      </c>
      <c r="AP80" t="s">
        <v>75</v>
      </c>
      <c r="AQ80">
        <v>0</v>
      </c>
      <c r="AR80">
        <v>0</v>
      </c>
      <c r="AS80" t="s">
        <v>75</v>
      </c>
      <c r="AT80" t="s">
        <v>75</v>
      </c>
      <c r="AU80" t="s">
        <v>75</v>
      </c>
      <c r="AV80">
        <v>0</v>
      </c>
      <c r="AW80" t="s">
        <v>75</v>
      </c>
      <c r="AX80">
        <v>0</v>
      </c>
      <c r="AY80">
        <v>0</v>
      </c>
      <c r="AZ80">
        <v>0</v>
      </c>
      <c r="BA80" t="s">
        <v>75</v>
      </c>
      <c r="BB80" t="s">
        <v>75</v>
      </c>
      <c r="BC80" t="s">
        <v>75</v>
      </c>
      <c r="BD80">
        <v>0</v>
      </c>
      <c r="BE80" t="s">
        <v>75</v>
      </c>
      <c r="BF80" t="s">
        <v>75</v>
      </c>
      <c r="BG80" t="s">
        <v>75</v>
      </c>
      <c r="BH80">
        <v>0</v>
      </c>
      <c r="BI80">
        <v>0</v>
      </c>
      <c r="BJ80">
        <v>0</v>
      </c>
      <c r="BK80" t="s">
        <v>75</v>
      </c>
      <c r="BL80" t="s">
        <v>75</v>
      </c>
      <c r="BM80">
        <v>0</v>
      </c>
      <c r="BN80" t="s">
        <v>75</v>
      </c>
      <c r="BO80" t="s">
        <v>75</v>
      </c>
      <c r="BP80" t="s">
        <v>75</v>
      </c>
      <c r="BQ80" t="s">
        <v>75</v>
      </c>
      <c r="BR80">
        <v>0</v>
      </c>
      <c r="BS80" t="s">
        <v>75</v>
      </c>
      <c r="BT80">
        <v>0</v>
      </c>
      <c r="BU80">
        <v>0</v>
      </c>
      <c r="BV80">
        <v>2661</v>
      </c>
      <c r="BX80" t="str">
        <f t="shared" si="3"/>
        <v>CZ AGRO Servis a.s., Opletalova 1284/37, 11000 Praha</v>
      </c>
      <c r="CD80" t="str">
        <f t="shared" si="4"/>
        <v>670529_120/30_CZ AGRO Servis a.s., Opletalova 1284/37, 11000 Praha</v>
      </c>
      <c r="CL80" t="str">
        <f t="shared" si="5"/>
        <v>2661, 670529_120/30</v>
      </c>
    </row>
    <row r="81" spans="1:90" x14ac:dyDescent="0.25">
      <c r="A81">
        <v>44</v>
      </c>
      <c r="B81" t="s">
        <v>74</v>
      </c>
      <c r="C81">
        <v>233</v>
      </c>
      <c r="D81">
        <v>1</v>
      </c>
      <c r="E81">
        <v>232</v>
      </c>
      <c r="F81">
        <v>171</v>
      </c>
      <c r="G81">
        <v>233</v>
      </c>
      <c r="H81">
        <v>690</v>
      </c>
      <c r="I81">
        <v>2757417208</v>
      </c>
      <c r="J81">
        <v>9100301</v>
      </c>
      <c r="K81">
        <v>645028</v>
      </c>
      <c r="L81">
        <v>395.89219600000001</v>
      </c>
      <c r="M81">
        <v>1662</v>
      </c>
      <c r="N81">
        <v>690</v>
      </c>
      <c r="O81">
        <v>2757417208</v>
      </c>
      <c r="P81">
        <v>100018</v>
      </c>
      <c r="Q81">
        <v>645028</v>
      </c>
      <c r="R81" t="s">
        <v>426</v>
      </c>
      <c r="S81">
        <v>8128</v>
      </c>
      <c r="T81">
        <v>2</v>
      </c>
      <c r="U81">
        <v>0</v>
      </c>
      <c r="V81" t="s">
        <v>75</v>
      </c>
      <c r="W81" t="s">
        <v>427</v>
      </c>
      <c r="X81">
        <v>0</v>
      </c>
      <c r="Y81" t="s">
        <v>78</v>
      </c>
      <c r="Z81" t="s">
        <v>75</v>
      </c>
      <c r="AA81" t="s">
        <v>223</v>
      </c>
      <c r="AB81" t="s">
        <v>75</v>
      </c>
      <c r="AC81" t="s">
        <v>75</v>
      </c>
      <c r="AD81" t="s">
        <v>75</v>
      </c>
      <c r="AE81">
        <v>0</v>
      </c>
      <c r="AF81">
        <v>0</v>
      </c>
      <c r="AG81" t="s">
        <v>75</v>
      </c>
      <c r="AH81">
        <v>395.89219600000001</v>
      </c>
      <c r="AI81">
        <v>8203.9006000000008</v>
      </c>
      <c r="AJ81" t="s">
        <v>79</v>
      </c>
      <c r="AK81" t="s">
        <v>428</v>
      </c>
      <c r="AL81" t="s">
        <v>429</v>
      </c>
      <c r="AM81" t="s">
        <v>153</v>
      </c>
      <c r="AN81" t="s">
        <v>75</v>
      </c>
      <c r="AO81" t="s">
        <v>75</v>
      </c>
      <c r="AP81" t="s">
        <v>75</v>
      </c>
      <c r="AQ81">
        <v>0</v>
      </c>
      <c r="AR81">
        <v>0</v>
      </c>
      <c r="AS81" t="s">
        <v>75</v>
      </c>
      <c r="AT81" t="s">
        <v>75</v>
      </c>
      <c r="AU81" t="s">
        <v>75</v>
      </c>
      <c r="AV81">
        <v>0</v>
      </c>
      <c r="AW81" t="s">
        <v>75</v>
      </c>
      <c r="AX81">
        <v>0</v>
      </c>
      <c r="AY81">
        <v>0</v>
      </c>
      <c r="AZ81">
        <v>0</v>
      </c>
      <c r="BA81" t="s">
        <v>75</v>
      </c>
      <c r="BB81" t="s">
        <v>75</v>
      </c>
      <c r="BC81" t="s">
        <v>75</v>
      </c>
      <c r="BD81">
        <v>0</v>
      </c>
      <c r="BE81" t="s">
        <v>75</v>
      </c>
      <c r="BF81" t="s">
        <v>75</v>
      </c>
      <c r="BG81" t="s">
        <v>75</v>
      </c>
      <c r="BH81">
        <v>0</v>
      </c>
      <c r="BI81">
        <v>0</v>
      </c>
      <c r="BJ81">
        <v>0</v>
      </c>
      <c r="BK81" t="s">
        <v>75</v>
      </c>
      <c r="BL81" t="s">
        <v>75</v>
      </c>
      <c r="BM81">
        <v>0</v>
      </c>
      <c r="BN81" t="s">
        <v>75</v>
      </c>
      <c r="BO81" t="s">
        <v>75</v>
      </c>
      <c r="BP81" t="s">
        <v>75</v>
      </c>
      <c r="BQ81" t="s">
        <v>75</v>
      </c>
      <c r="BR81">
        <v>0</v>
      </c>
      <c r="BS81" t="s">
        <v>75</v>
      </c>
      <c r="BT81">
        <v>0</v>
      </c>
      <c r="BU81">
        <v>0</v>
      </c>
      <c r="BV81">
        <v>8204</v>
      </c>
      <c r="BX81" t="str">
        <f t="shared" si="3"/>
        <v>Dědek Martin, č.p. 241, 28913 Hořátev</v>
      </c>
      <c r="CD81" t="str">
        <f t="shared" si="4"/>
        <v>645028_939/46_Dědek Martin, č.p. 241, 28913 Hořátev</v>
      </c>
      <c r="CL81" t="str">
        <f t="shared" si="5"/>
        <v>8204, 645028_939/46</v>
      </c>
    </row>
    <row r="82" spans="1:90" x14ac:dyDescent="0.25">
      <c r="A82">
        <v>87</v>
      </c>
      <c r="B82" t="s">
        <v>74</v>
      </c>
      <c r="C82">
        <v>276</v>
      </c>
      <c r="D82">
        <v>1</v>
      </c>
      <c r="E82">
        <v>270</v>
      </c>
      <c r="F82">
        <v>171</v>
      </c>
      <c r="G82">
        <v>271</v>
      </c>
      <c r="H82">
        <v>1802</v>
      </c>
      <c r="I82">
        <v>2757428208</v>
      </c>
      <c r="J82">
        <v>9100301</v>
      </c>
      <c r="K82">
        <v>645028</v>
      </c>
      <c r="L82">
        <v>607.76174800000001</v>
      </c>
      <c r="M82">
        <v>1656</v>
      </c>
      <c r="N82">
        <v>1802</v>
      </c>
      <c r="O82">
        <v>2757428208</v>
      </c>
      <c r="P82">
        <v>100018</v>
      </c>
      <c r="Q82">
        <v>645028</v>
      </c>
      <c r="R82" t="s">
        <v>430</v>
      </c>
      <c r="S82">
        <v>13683</v>
      </c>
      <c r="T82">
        <v>2</v>
      </c>
      <c r="U82">
        <v>0</v>
      </c>
      <c r="V82" t="s">
        <v>75</v>
      </c>
      <c r="W82" t="s">
        <v>431</v>
      </c>
      <c r="X82">
        <v>0</v>
      </c>
      <c r="Y82" t="s">
        <v>78</v>
      </c>
      <c r="Z82" t="s">
        <v>75</v>
      </c>
      <c r="AA82" t="s">
        <v>223</v>
      </c>
      <c r="AB82" t="s">
        <v>75</v>
      </c>
      <c r="AC82" t="s">
        <v>75</v>
      </c>
      <c r="AD82" t="s">
        <v>75</v>
      </c>
      <c r="AE82">
        <v>0</v>
      </c>
      <c r="AF82">
        <v>0</v>
      </c>
      <c r="AG82" t="s">
        <v>75</v>
      </c>
      <c r="AH82">
        <v>607.76174800000001</v>
      </c>
      <c r="AI82">
        <v>13750.49065</v>
      </c>
      <c r="AJ82" t="s">
        <v>79</v>
      </c>
      <c r="AK82" t="s">
        <v>428</v>
      </c>
      <c r="AL82" t="s">
        <v>429</v>
      </c>
      <c r="AM82" t="s">
        <v>153</v>
      </c>
      <c r="AN82" t="s">
        <v>75</v>
      </c>
      <c r="AO82" t="s">
        <v>75</v>
      </c>
      <c r="AP82" t="s">
        <v>75</v>
      </c>
      <c r="AQ82">
        <v>0</v>
      </c>
      <c r="AR82">
        <v>0</v>
      </c>
      <c r="AS82" t="s">
        <v>75</v>
      </c>
      <c r="AT82" t="s">
        <v>75</v>
      </c>
      <c r="AU82" t="s">
        <v>75</v>
      </c>
      <c r="AV82">
        <v>0</v>
      </c>
      <c r="AW82" t="s">
        <v>75</v>
      </c>
      <c r="AX82">
        <v>0</v>
      </c>
      <c r="AY82">
        <v>0</v>
      </c>
      <c r="AZ82">
        <v>0</v>
      </c>
      <c r="BA82" t="s">
        <v>75</v>
      </c>
      <c r="BB82" t="s">
        <v>75</v>
      </c>
      <c r="BC82" t="s">
        <v>75</v>
      </c>
      <c r="BD82">
        <v>0</v>
      </c>
      <c r="BE82" t="s">
        <v>75</v>
      </c>
      <c r="BF82" t="s">
        <v>75</v>
      </c>
      <c r="BG82" t="s">
        <v>75</v>
      </c>
      <c r="BH82">
        <v>0</v>
      </c>
      <c r="BI82">
        <v>0</v>
      </c>
      <c r="BJ82">
        <v>0</v>
      </c>
      <c r="BK82" t="s">
        <v>75</v>
      </c>
      <c r="BL82" t="s">
        <v>75</v>
      </c>
      <c r="BM82">
        <v>0</v>
      </c>
      <c r="BN82" t="s">
        <v>75</v>
      </c>
      <c r="BO82" t="s">
        <v>75</v>
      </c>
      <c r="BP82" t="s">
        <v>75</v>
      </c>
      <c r="BQ82" t="s">
        <v>75</v>
      </c>
      <c r="BR82">
        <v>0</v>
      </c>
      <c r="BS82" t="s">
        <v>75</v>
      </c>
      <c r="BT82">
        <v>0</v>
      </c>
      <c r="BU82">
        <v>0</v>
      </c>
      <c r="BV82">
        <v>13750</v>
      </c>
      <c r="BX82" t="str">
        <f t="shared" si="3"/>
        <v>Dědek Martin, č.p. 241, 28913 Hořátev</v>
      </c>
      <c r="CD82" t="str">
        <f t="shared" si="4"/>
        <v>645028_939/57_Dědek Martin, č.p. 241, 28913 Hořátev</v>
      </c>
      <c r="CL82" t="str">
        <f t="shared" si="5"/>
        <v>13750, 645028_939/57</v>
      </c>
    </row>
    <row r="83" spans="1:90" x14ac:dyDescent="0.25">
      <c r="A83">
        <v>134</v>
      </c>
      <c r="B83" t="s">
        <v>74</v>
      </c>
      <c r="C83">
        <v>550</v>
      </c>
      <c r="D83">
        <v>1</v>
      </c>
      <c r="E83">
        <v>488</v>
      </c>
      <c r="F83">
        <v>170</v>
      </c>
      <c r="G83">
        <v>489</v>
      </c>
      <c r="H83">
        <v>1967</v>
      </c>
      <c r="I83">
        <v>1933833204</v>
      </c>
      <c r="J83">
        <v>9100301</v>
      </c>
      <c r="K83">
        <v>718823</v>
      </c>
      <c r="L83">
        <v>695.95881499999996</v>
      </c>
      <c r="M83">
        <v>1513</v>
      </c>
      <c r="N83">
        <v>1967</v>
      </c>
      <c r="O83">
        <v>1933833204</v>
      </c>
      <c r="P83">
        <v>100018</v>
      </c>
      <c r="Q83">
        <v>718823</v>
      </c>
      <c r="R83" t="s">
        <v>432</v>
      </c>
      <c r="S83">
        <v>4106</v>
      </c>
      <c r="T83">
        <v>2</v>
      </c>
      <c r="U83">
        <v>0</v>
      </c>
      <c r="V83" t="s">
        <v>75</v>
      </c>
      <c r="W83" t="s">
        <v>433</v>
      </c>
      <c r="X83">
        <v>0</v>
      </c>
      <c r="Y83" t="s">
        <v>78</v>
      </c>
      <c r="Z83" t="s">
        <v>75</v>
      </c>
      <c r="AA83" t="s">
        <v>223</v>
      </c>
      <c r="AB83" t="s">
        <v>75</v>
      </c>
      <c r="AC83" t="s">
        <v>75</v>
      </c>
      <c r="AD83" t="s">
        <v>75</v>
      </c>
      <c r="AE83">
        <v>0</v>
      </c>
      <c r="AF83">
        <v>0</v>
      </c>
      <c r="AG83" t="s">
        <v>75</v>
      </c>
      <c r="AH83">
        <v>695.95881499999996</v>
      </c>
      <c r="AI83">
        <v>4106.0924000000005</v>
      </c>
      <c r="AJ83" t="s">
        <v>79</v>
      </c>
      <c r="AK83" t="s">
        <v>434</v>
      </c>
      <c r="AL83" t="s">
        <v>435</v>
      </c>
      <c r="AM83" t="s">
        <v>436</v>
      </c>
      <c r="AN83" t="s">
        <v>75</v>
      </c>
      <c r="AO83" t="s">
        <v>75</v>
      </c>
      <c r="AP83" t="s">
        <v>75</v>
      </c>
      <c r="AQ83">
        <v>0</v>
      </c>
      <c r="AR83">
        <v>0</v>
      </c>
      <c r="AS83" t="s">
        <v>75</v>
      </c>
      <c r="AT83" t="s">
        <v>75</v>
      </c>
      <c r="AU83" t="s">
        <v>75</v>
      </c>
      <c r="AV83">
        <v>0</v>
      </c>
      <c r="AW83" t="s">
        <v>75</v>
      </c>
      <c r="AX83">
        <v>0</v>
      </c>
      <c r="AY83">
        <v>0</v>
      </c>
      <c r="AZ83">
        <v>0</v>
      </c>
      <c r="BA83" t="s">
        <v>75</v>
      </c>
      <c r="BB83" t="s">
        <v>75</v>
      </c>
      <c r="BC83" t="s">
        <v>75</v>
      </c>
      <c r="BD83">
        <v>0</v>
      </c>
      <c r="BE83" t="s">
        <v>75</v>
      </c>
      <c r="BF83" t="s">
        <v>75</v>
      </c>
      <c r="BG83" t="s">
        <v>75</v>
      </c>
      <c r="BH83">
        <v>0</v>
      </c>
      <c r="BI83">
        <v>0</v>
      </c>
      <c r="BJ83">
        <v>0</v>
      </c>
      <c r="BK83" t="s">
        <v>75</v>
      </c>
      <c r="BL83" t="s">
        <v>75</v>
      </c>
      <c r="BM83">
        <v>0</v>
      </c>
      <c r="BN83" t="s">
        <v>75</v>
      </c>
      <c r="BO83" t="s">
        <v>75</v>
      </c>
      <c r="BP83" t="s">
        <v>75</v>
      </c>
      <c r="BQ83" t="s">
        <v>75</v>
      </c>
      <c r="BR83">
        <v>0</v>
      </c>
      <c r="BS83" t="s">
        <v>75</v>
      </c>
      <c r="BT83">
        <v>0</v>
      </c>
      <c r="BU83">
        <v>0</v>
      </c>
      <c r="BV83">
        <v>4106</v>
      </c>
      <c r="BX83" t="str">
        <f t="shared" si="3"/>
        <v>Dobiášová Jana, Dr. Antonína Dvořáka 1596/31, 28802 Nymburk</v>
      </c>
      <c r="CD83" t="str">
        <f t="shared" si="4"/>
        <v>718823_2238/126_Dobiášová Jana, Dr. Antonína Dvořáka 1596/31, 28802 Nymburk</v>
      </c>
      <c r="CL83" t="str">
        <f t="shared" si="5"/>
        <v>4106, 718823_2238/126</v>
      </c>
    </row>
    <row r="84" spans="1:90" x14ac:dyDescent="0.25">
      <c r="A84">
        <v>153</v>
      </c>
      <c r="B84" t="s">
        <v>74</v>
      </c>
      <c r="C84">
        <v>569</v>
      </c>
      <c r="D84">
        <v>1</v>
      </c>
      <c r="E84">
        <v>507</v>
      </c>
      <c r="F84">
        <v>170</v>
      </c>
      <c r="G84">
        <v>508</v>
      </c>
      <c r="H84">
        <v>2656</v>
      </c>
      <c r="I84">
        <v>1933831204</v>
      </c>
      <c r="J84">
        <v>9100301</v>
      </c>
      <c r="K84">
        <v>718823</v>
      </c>
      <c r="L84">
        <v>681.21903499999996</v>
      </c>
      <c r="M84">
        <v>1512</v>
      </c>
      <c r="N84">
        <v>2656</v>
      </c>
      <c r="O84">
        <v>1933831204</v>
      </c>
      <c r="P84">
        <v>100018</v>
      </c>
      <c r="Q84">
        <v>718823</v>
      </c>
      <c r="R84" t="s">
        <v>437</v>
      </c>
      <c r="S84">
        <v>1508</v>
      </c>
      <c r="T84">
        <v>2</v>
      </c>
      <c r="U84">
        <v>0</v>
      </c>
      <c r="V84" t="s">
        <v>75</v>
      </c>
      <c r="W84" t="s">
        <v>438</v>
      </c>
      <c r="X84">
        <v>0</v>
      </c>
      <c r="Y84" t="s">
        <v>78</v>
      </c>
      <c r="Z84" t="s">
        <v>75</v>
      </c>
      <c r="AA84" t="s">
        <v>223</v>
      </c>
      <c r="AB84" t="s">
        <v>75</v>
      </c>
      <c r="AC84" t="s">
        <v>75</v>
      </c>
      <c r="AD84" t="s">
        <v>75</v>
      </c>
      <c r="AE84">
        <v>0</v>
      </c>
      <c r="AF84">
        <v>0</v>
      </c>
      <c r="AG84" t="s">
        <v>75</v>
      </c>
      <c r="AH84">
        <v>681.21903499999996</v>
      </c>
      <c r="AI84">
        <v>1507.5767000000001</v>
      </c>
      <c r="AJ84" t="s">
        <v>79</v>
      </c>
      <c r="AK84" t="s">
        <v>434</v>
      </c>
      <c r="AL84" t="s">
        <v>435</v>
      </c>
      <c r="AM84" t="s">
        <v>436</v>
      </c>
      <c r="AN84" t="s">
        <v>75</v>
      </c>
      <c r="AO84" t="s">
        <v>75</v>
      </c>
      <c r="AP84" t="s">
        <v>75</v>
      </c>
      <c r="AQ84">
        <v>0</v>
      </c>
      <c r="AR84">
        <v>0</v>
      </c>
      <c r="AS84" t="s">
        <v>75</v>
      </c>
      <c r="AT84" t="s">
        <v>75</v>
      </c>
      <c r="AU84" t="s">
        <v>75</v>
      </c>
      <c r="AV84">
        <v>0</v>
      </c>
      <c r="AW84" t="s">
        <v>75</v>
      </c>
      <c r="AX84">
        <v>0</v>
      </c>
      <c r="AY84">
        <v>0</v>
      </c>
      <c r="AZ84">
        <v>0</v>
      </c>
      <c r="BA84" t="s">
        <v>75</v>
      </c>
      <c r="BB84" t="s">
        <v>75</v>
      </c>
      <c r="BC84" t="s">
        <v>75</v>
      </c>
      <c r="BD84">
        <v>0</v>
      </c>
      <c r="BE84" t="s">
        <v>75</v>
      </c>
      <c r="BF84" t="s">
        <v>75</v>
      </c>
      <c r="BG84" t="s">
        <v>75</v>
      </c>
      <c r="BH84">
        <v>0</v>
      </c>
      <c r="BI84">
        <v>0</v>
      </c>
      <c r="BJ84">
        <v>0</v>
      </c>
      <c r="BK84" t="s">
        <v>75</v>
      </c>
      <c r="BL84" t="s">
        <v>75</v>
      </c>
      <c r="BM84">
        <v>0</v>
      </c>
      <c r="BN84" t="s">
        <v>75</v>
      </c>
      <c r="BO84" t="s">
        <v>75</v>
      </c>
      <c r="BP84" t="s">
        <v>75</v>
      </c>
      <c r="BQ84" t="s">
        <v>75</v>
      </c>
      <c r="BR84">
        <v>0</v>
      </c>
      <c r="BS84" t="s">
        <v>75</v>
      </c>
      <c r="BT84">
        <v>0</v>
      </c>
      <c r="BU84">
        <v>0</v>
      </c>
      <c r="BV84">
        <v>1508</v>
      </c>
      <c r="BX84" t="str">
        <f t="shared" si="3"/>
        <v>Dobiášová Jana, Dr. Antonína Dvořáka 1596/31, 28802 Nymburk</v>
      </c>
      <c r="CD84" t="str">
        <f t="shared" si="4"/>
        <v>718823_2238/124_Dobiášová Jana, Dr. Antonína Dvořáka 1596/31, 28802 Nymburk</v>
      </c>
      <c r="CL84" t="str">
        <f t="shared" si="5"/>
        <v>1508, 718823_2238/124</v>
      </c>
    </row>
    <row r="85" spans="1:90" x14ac:dyDescent="0.25">
      <c r="A85">
        <v>30</v>
      </c>
      <c r="B85" t="s">
        <v>74</v>
      </c>
      <c r="C85">
        <v>219</v>
      </c>
      <c r="D85">
        <v>1</v>
      </c>
      <c r="E85">
        <v>218</v>
      </c>
      <c r="F85">
        <v>171</v>
      </c>
      <c r="G85">
        <v>219</v>
      </c>
      <c r="H85">
        <v>294</v>
      </c>
      <c r="I85">
        <v>33001880010</v>
      </c>
      <c r="J85">
        <v>9100301</v>
      </c>
      <c r="K85">
        <v>645028</v>
      </c>
      <c r="L85">
        <v>99.164598999999995</v>
      </c>
      <c r="M85">
        <v>1698</v>
      </c>
      <c r="N85">
        <v>294</v>
      </c>
      <c r="O85">
        <v>33001880010</v>
      </c>
      <c r="P85">
        <v>100028</v>
      </c>
      <c r="Q85">
        <v>645028</v>
      </c>
      <c r="R85" t="s">
        <v>439</v>
      </c>
      <c r="S85">
        <v>165</v>
      </c>
      <c r="T85">
        <v>13</v>
      </c>
      <c r="U85">
        <v>0</v>
      </c>
      <c r="V85">
        <v>16161993010</v>
      </c>
      <c r="W85" t="s">
        <v>440</v>
      </c>
      <c r="X85">
        <v>0</v>
      </c>
      <c r="Y85" t="s">
        <v>78</v>
      </c>
      <c r="Z85" t="s">
        <v>75</v>
      </c>
      <c r="AA85" t="s">
        <v>223</v>
      </c>
      <c r="AB85" t="s">
        <v>75</v>
      </c>
      <c r="AC85" t="s">
        <v>75</v>
      </c>
      <c r="AD85" t="s">
        <v>75</v>
      </c>
      <c r="AE85">
        <v>0</v>
      </c>
      <c r="AF85">
        <v>0</v>
      </c>
      <c r="AG85" t="s">
        <v>75</v>
      </c>
      <c r="AH85">
        <v>99.164598999999995</v>
      </c>
      <c r="AI85">
        <v>166.5198</v>
      </c>
      <c r="AJ85" t="s">
        <v>79</v>
      </c>
      <c r="AK85" t="s">
        <v>441</v>
      </c>
      <c r="AL85" t="s">
        <v>442</v>
      </c>
      <c r="AM85" t="s">
        <v>153</v>
      </c>
      <c r="AN85" t="s">
        <v>75</v>
      </c>
      <c r="AO85" t="s">
        <v>75</v>
      </c>
      <c r="AP85" t="s">
        <v>75</v>
      </c>
      <c r="AQ85">
        <v>0</v>
      </c>
      <c r="AR85">
        <v>0</v>
      </c>
      <c r="AS85" t="s">
        <v>75</v>
      </c>
      <c r="AT85" t="s">
        <v>75</v>
      </c>
      <c r="AU85" t="s">
        <v>75</v>
      </c>
      <c r="AV85">
        <v>0</v>
      </c>
      <c r="AW85" t="s">
        <v>75</v>
      </c>
      <c r="AX85">
        <v>0</v>
      </c>
      <c r="AY85">
        <v>0</v>
      </c>
      <c r="AZ85">
        <v>0</v>
      </c>
      <c r="BA85" t="s">
        <v>75</v>
      </c>
      <c r="BB85" t="s">
        <v>75</v>
      </c>
      <c r="BC85" t="s">
        <v>75</v>
      </c>
      <c r="BD85">
        <v>0</v>
      </c>
      <c r="BE85" t="s">
        <v>75</v>
      </c>
      <c r="BF85" t="s">
        <v>75</v>
      </c>
      <c r="BG85" t="s">
        <v>75</v>
      </c>
      <c r="BH85">
        <v>0</v>
      </c>
      <c r="BI85">
        <v>0</v>
      </c>
      <c r="BJ85">
        <v>0</v>
      </c>
      <c r="BK85" t="s">
        <v>75</v>
      </c>
      <c r="BL85" t="s">
        <v>75</v>
      </c>
      <c r="BM85">
        <v>0</v>
      </c>
      <c r="BN85" t="s">
        <v>75</v>
      </c>
      <c r="BO85" t="s">
        <v>75</v>
      </c>
      <c r="BP85" t="s">
        <v>75</v>
      </c>
      <c r="BQ85" t="s">
        <v>75</v>
      </c>
      <c r="BR85">
        <v>0</v>
      </c>
      <c r="BS85" t="s">
        <v>75</v>
      </c>
      <c r="BT85">
        <v>0</v>
      </c>
      <c r="BU85">
        <v>0</v>
      </c>
      <c r="BV85">
        <v>167</v>
      </c>
      <c r="BX85" t="str">
        <f t="shared" si="3"/>
        <v>Dobřichovská Františka, č.p. 28, 28913 Hořátev</v>
      </c>
      <c r="CD85" t="str">
        <f t="shared" si="4"/>
        <v>645028_438_Dobřichovská Františka, č.p. 28, 28913 Hořátev</v>
      </c>
      <c r="CL85" t="str">
        <f t="shared" si="5"/>
        <v>167, 645028_438</v>
      </c>
    </row>
    <row r="86" spans="1:90" x14ac:dyDescent="0.25">
      <c r="A86">
        <v>55</v>
      </c>
      <c r="B86" t="s">
        <v>74</v>
      </c>
      <c r="C86">
        <v>244</v>
      </c>
      <c r="D86">
        <v>1</v>
      </c>
      <c r="E86">
        <v>242</v>
      </c>
      <c r="F86">
        <v>171</v>
      </c>
      <c r="G86">
        <v>243</v>
      </c>
      <c r="H86">
        <v>846</v>
      </c>
      <c r="I86">
        <v>2757486208</v>
      </c>
      <c r="J86">
        <v>9100301</v>
      </c>
      <c r="K86">
        <v>645028</v>
      </c>
      <c r="L86">
        <v>109.499247</v>
      </c>
      <c r="M86">
        <v>1717</v>
      </c>
      <c r="N86">
        <v>846</v>
      </c>
      <c r="O86">
        <v>2757486208</v>
      </c>
      <c r="P86">
        <v>100018</v>
      </c>
      <c r="Q86">
        <v>645028</v>
      </c>
      <c r="R86" t="s">
        <v>443</v>
      </c>
      <c r="S86">
        <v>205</v>
      </c>
      <c r="T86">
        <v>2</v>
      </c>
      <c r="U86">
        <v>0</v>
      </c>
      <c r="V86" t="s">
        <v>75</v>
      </c>
      <c r="W86" t="s">
        <v>444</v>
      </c>
      <c r="X86">
        <v>0</v>
      </c>
      <c r="Y86" t="s">
        <v>78</v>
      </c>
      <c r="Z86" t="s">
        <v>75</v>
      </c>
      <c r="AA86" t="s">
        <v>223</v>
      </c>
      <c r="AB86" t="s">
        <v>75</v>
      </c>
      <c r="AC86" t="s">
        <v>75</v>
      </c>
      <c r="AD86" t="s">
        <v>75</v>
      </c>
      <c r="AE86">
        <v>0</v>
      </c>
      <c r="AF86">
        <v>0</v>
      </c>
      <c r="AG86" t="s">
        <v>75</v>
      </c>
      <c r="AH86">
        <v>109.499247</v>
      </c>
      <c r="AI86">
        <v>197.95265000000001</v>
      </c>
      <c r="AJ86" t="s">
        <v>79</v>
      </c>
      <c r="AK86" t="s">
        <v>441</v>
      </c>
      <c r="AL86" t="s">
        <v>442</v>
      </c>
      <c r="AM86" t="s">
        <v>153</v>
      </c>
      <c r="AN86" t="s">
        <v>75</v>
      </c>
      <c r="AO86" t="s">
        <v>75</v>
      </c>
      <c r="AP86" t="s">
        <v>75</v>
      </c>
      <c r="AQ86">
        <v>0</v>
      </c>
      <c r="AR86">
        <v>0</v>
      </c>
      <c r="AS86" t="s">
        <v>75</v>
      </c>
      <c r="AT86" t="s">
        <v>75</v>
      </c>
      <c r="AU86" t="s">
        <v>75</v>
      </c>
      <c r="AV86">
        <v>0</v>
      </c>
      <c r="AW86" t="s">
        <v>75</v>
      </c>
      <c r="AX86">
        <v>0</v>
      </c>
      <c r="AY86">
        <v>0</v>
      </c>
      <c r="AZ86">
        <v>0</v>
      </c>
      <c r="BA86" t="s">
        <v>75</v>
      </c>
      <c r="BB86" t="s">
        <v>75</v>
      </c>
      <c r="BC86" t="s">
        <v>75</v>
      </c>
      <c r="BD86">
        <v>0</v>
      </c>
      <c r="BE86" t="s">
        <v>75</v>
      </c>
      <c r="BF86" t="s">
        <v>75</v>
      </c>
      <c r="BG86" t="s">
        <v>75</v>
      </c>
      <c r="BH86">
        <v>0</v>
      </c>
      <c r="BI86">
        <v>0</v>
      </c>
      <c r="BJ86">
        <v>0</v>
      </c>
      <c r="BK86" t="s">
        <v>75</v>
      </c>
      <c r="BL86" t="s">
        <v>75</v>
      </c>
      <c r="BM86">
        <v>0</v>
      </c>
      <c r="BN86" t="s">
        <v>75</v>
      </c>
      <c r="BO86" t="s">
        <v>75</v>
      </c>
      <c r="BP86" t="s">
        <v>75</v>
      </c>
      <c r="BQ86" t="s">
        <v>75</v>
      </c>
      <c r="BR86">
        <v>0</v>
      </c>
      <c r="BS86" t="s">
        <v>75</v>
      </c>
      <c r="BT86">
        <v>0</v>
      </c>
      <c r="BU86">
        <v>0</v>
      </c>
      <c r="BV86">
        <v>198</v>
      </c>
      <c r="BX86" t="str">
        <f t="shared" si="3"/>
        <v>Dobřichovská Františka, č.p. 28, 28913 Hořátev</v>
      </c>
      <c r="CD86" t="str">
        <f t="shared" si="4"/>
        <v>645028_1010/30_Dobřichovská Františka, č.p. 28, 28913 Hořátev</v>
      </c>
      <c r="CL86" t="str">
        <f t="shared" si="5"/>
        <v>198, 645028_1010/30</v>
      </c>
    </row>
    <row r="87" spans="1:90" x14ac:dyDescent="0.25">
      <c r="A87">
        <v>56</v>
      </c>
      <c r="B87" t="s">
        <v>74</v>
      </c>
      <c r="C87">
        <v>245</v>
      </c>
      <c r="D87">
        <v>1</v>
      </c>
      <c r="E87">
        <v>243</v>
      </c>
      <c r="F87">
        <v>171</v>
      </c>
      <c r="G87">
        <v>244</v>
      </c>
      <c r="H87">
        <v>847</v>
      </c>
      <c r="I87">
        <v>2757487208</v>
      </c>
      <c r="J87">
        <v>9100301</v>
      </c>
      <c r="K87">
        <v>645028</v>
      </c>
      <c r="L87">
        <v>318.27952099999999</v>
      </c>
      <c r="M87">
        <v>1720</v>
      </c>
      <c r="N87">
        <v>847</v>
      </c>
      <c r="O87">
        <v>2757487208</v>
      </c>
      <c r="P87">
        <v>100018</v>
      </c>
      <c r="Q87">
        <v>645028</v>
      </c>
      <c r="R87" t="s">
        <v>445</v>
      </c>
      <c r="S87">
        <v>4282</v>
      </c>
      <c r="T87">
        <v>2</v>
      </c>
      <c r="U87">
        <v>0</v>
      </c>
      <c r="V87" t="s">
        <v>75</v>
      </c>
      <c r="W87" t="s">
        <v>446</v>
      </c>
      <c r="X87">
        <v>0</v>
      </c>
      <c r="Y87" t="s">
        <v>78</v>
      </c>
      <c r="Z87" t="s">
        <v>75</v>
      </c>
      <c r="AA87" t="s">
        <v>223</v>
      </c>
      <c r="AB87" t="s">
        <v>75</v>
      </c>
      <c r="AC87" t="s">
        <v>75</v>
      </c>
      <c r="AD87" t="s">
        <v>75</v>
      </c>
      <c r="AE87">
        <v>0</v>
      </c>
      <c r="AF87">
        <v>0</v>
      </c>
      <c r="AG87" t="s">
        <v>75</v>
      </c>
      <c r="AH87">
        <v>318.27952099999999</v>
      </c>
      <c r="AI87">
        <v>4336.9808000000003</v>
      </c>
      <c r="AJ87" t="s">
        <v>79</v>
      </c>
      <c r="AK87" t="s">
        <v>441</v>
      </c>
      <c r="AL87" t="s">
        <v>442</v>
      </c>
      <c r="AM87" t="s">
        <v>153</v>
      </c>
      <c r="AN87" t="s">
        <v>75</v>
      </c>
      <c r="AO87" t="s">
        <v>75</v>
      </c>
      <c r="AP87" t="s">
        <v>75</v>
      </c>
      <c r="AQ87">
        <v>0</v>
      </c>
      <c r="AR87">
        <v>0</v>
      </c>
      <c r="AS87" t="s">
        <v>75</v>
      </c>
      <c r="AT87" t="s">
        <v>75</v>
      </c>
      <c r="AU87" t="s">
        <v>75</v>
      </c>
      <c r="AV87">
        <v>0</v>
      </c>
      <c r="AW87" t="s">
        <v>75</v>
      </c>
      <c r="AX87">
        <v>0</v>
      </c>
      <c r="AY87">
        <v>0</v>
      </c>
      <c r="AZ87">
        <v>0</v>
      </c>
      <c r="BA87" t="s">
        <v>75</v>
      </c>
      <c r="BB87" t="s">
        <v>75</v>
      </c>
      <c r="BC87" t="s">
        <v>75</v>
      </c>
      <c r="BD87">
        <v>0</v>
      </c>
      <c r="BE87" t="s">
        <v>75</v>
      </c>
      <c r="BF87" t="s">
        <v>75</v>
      </c>
      <c r="BG87" t="s">
        <v>75</v>
      </c>
      <c r="BH87">
        <v>0</v>
      </c>
      <c r="BI87">
        <v>0</v>
      </c>
      <c r="BJ87">
        <v>0</v>
      </c>
      <c r="BK87" t="s">
        <v>75</v>
      </c>
      <c r="BL87" t="s">
        <v>75</v>
      </c>
      <c r="BM87">
        <v>0</v>
      </c>
      <c r="BN87" t="s">
        <v>75</v>
      </c>
      <c r="BO87" t="s">
        <v>75</v>
      </c>
      <c r="BP87" t="s">
        <v>75</v>
      </c>
      <c r="BQ87" t="s">
        <v>75</v>
      </c>
      <c r="BR87">
        <v>0</v>
      </c>
      <c r="BS87" t="s">
        <v>75</v>
      </c>
      <c r="BT87">
        <v>0</v>
      </c>
      <c r="BU87">
        <v>0</v>
      </c>
      <c r="BV87">
        <v>4337</v>
      </c>
      <c r="BX87" t="str">
        <f t="shared" si="3"/>
        <v>Dobřichovská Františka, č.p. 28, 28913 Hořátev</v>
      </c>
      <c r="CD87" t="str">
        <f t="shared" si="4"/>
        <v>645028_1010/31_Dobřichovská Františka, č.p. 28, 28913 Hořátev</v>
      </c>
      <c r="CL87" t="str">
        <f t="shared" si="5"/>
        <v>4337, 645028_1010/31</v>
      </c>
    </row>
    <row r="88" spans="1:90" x14ac:dyDescent="0.25">
      <c r="A88">
        <v>62</v>
      </c>
      <c r="B88" t="s">
        <v>74</v>
      </c>
      <c r="C88">
        <v>251</v>
      </c>
      <c r="D88">
        <v>1</v>
      </c>
      <c r="E88">
        <v>248</v>
      </c>
      <c r="F88">
        <v>171</v>
      </c>
      <c r="G88">
        <v>249</v>
      </c>
      <c r="H88">
        <v>854</v>
      </c>
      <c r="I88">
        <v>2757497208</v>
      </c>
      <c r="J88">
        <v>9100301</v>
      </c>
      <c r="K88">
        <v>645028</v>
      </c>
      <c r="L88">
        <v>201.431408</v>
      </c>
      <c r="M88">
        <v>1709</v>
      </c>
      <c r="N88">
        <v>854</v>
      </c>
      <c r="O88">
        <v>2757497208</v>
      </c>
      <c r="P88">
        <v>100018</v>
      </c>
      <c r="Q88">
        <v>645028</v>
      </c>
      <c r="R88" t="s">
        <v>447</v>
      </c>
      <c r="S88">
        <v>2480</v>
      </c>
      <c r="T88">
        <v>2</v>
      </c>
      <c r="U88">
        <v>0</v>
      </c>
      <c r="V88" t="s">
        <v>75</v>
      </c>
      <c r="W88" t="s">
        <v>448</v>
      </c>
      <c r="X88">
        <v>0</v>
      </c>
      <c r="Y88" t="s">
        <v>78</v>
      </c>
      <c r="Z88" t="s">
        <v>75</v>
      </c>
      <c r="AA88" t="s">
        <v>223</v>
      </c>
      <c r="AB88" t="s">
        <v>75</v>
      </c>
      <c r="AC88" t="s">
        <v>75</v>
      </c>
      <c r="AD88" t="s">
        <v>75</v>
      </c>
      <c r="AE88">
        <v>0</v>
      </c>
      <c r="AF88">
        <v>0</v>
      </c>
      <c r="AG88" t="s">
        <v>75</v>
      </c>
      <c r="AH88">
        <v>201.431408</v>
      </c>
      <c r="AI88">
        <v>2505.1503499999999</v>
      </c>
      <c r="AJ88" t="s">
        <v>79</v>
      </c>
      <c r="AK88" t="s">
        <v>441</v>
      </c>
      <c r="AL88" t="s">
        <v>442</v>
      </c>
      <c r="AM88" t="s">
        <v>153</v>
      </c>
      <c r="AN88" t="s">
        <v>75</v>
      </c>
      <c r="AO88" t="s">
        <v>75</v>
      </c>
      <c r="AP88" t="s">
        <v>75</v>
      </c>
      <c r="AQ88">
        <v>0</v>
      </c>
      <c r="AR88">
        <v>0</v>
      </c>
      <c r="AS88" t="s">
        <v>75</v>
      </c>
      <c r="AT88" t="s">
        <v>75</v>
      </c>
      <c r="AU88" t="s">
        <v>75</v>
      </c>
      <c r="AV88">
        <v>0</v>
      </c>
      <c r="AW88" t="s">
        <v>75</v>
      </c>
      <c r="AX88">
        <v>0</v>
      </c>
      <c r="AY88">
        <v>0</v>
      </c>
      <c r="AZ88">
        <v>0</v>
      </c>
      <c r="BA88" t="s">
        <v>75</v>
      </c>
      <c r="BB88" t="s">
        <v>75</v>
      </c>
      <c r="BC88" t="s">
        <v>75</v>
      </c>
      <c r="BD88">
        <v>0</v>
      </c>
      <c r="BE88" t="s">
        <v>75</v>
      </c>
      <c r="BF88" t="s">
        <v>75</v>
      </c>
      <c r="BG88" t="s">
        <v>75</v>
      </c>
      <c r="BH88">
        <v>0</v>
      </c>
      <c r="BI88">
        <v>0</v>
      </c>
      <c r="BJ88">
        <v>0</v>
      </c>
      <c r="BK88" t="s">
        <v>75</v>
      </c>
      <c r="BL88" t="s">
        <v>75</v>
      </c>
      <c r="BM88">
        <v>0</v>
      </c>
      <c r="BN88" t="s">
        <v>75</v>
      </c>
      <c r="BO88" t="s">
        <v>75</v>
      </c>
      <c r="BP88" t="s">
        <v>75</v>
      </c>
      <c r="BQ88" t="s">
        <v>75</v>
      </c>
      <c r="BR88">
        <v>0</v>
      </c>
      <c r="BS88" t="s">
        <v>75</v>
      </c>
      <c r="BT88">
        <v>0</v>
      </c>
      <c r="BU88">
        <v>0</v>
      </c>
      <c r="BV88">
        <v>2505</v>
      </c>
      <c r="BX88" t="str">
        <f t="shared" si="3"/>
        <v>Dobřichovská Františka, č.p. 28, 28913 Hořátev</v>
      </c>
      <c r="CD88" t="str">
        <f t="shared" si="4"/>
        <v>645028_1010/41_Dobřichovská Františka, č.p. 28, 28913 Hořátev</v>
      </c>
      <c r="CL88" t="str">
        <f t="shared" si="5"/>
        <v>2505, 645028_1010/41</v>
      </c>
    </row>
    <row r="89" spans="1:90" x14ac:dyDescent="0.25">
      <c r="A89">
        <v>552</v>
      </c>
      <c r="B89" t="s">
        <v>74</v>
      </c>
      <c r="C89">
        <v>2236</v>
      </c>
      <c r="D89">
        <v>1</v>
      </c>
      <c r="E89">
        <v>182</v>
      </c>
      <c r="F89">
        <v>0</v>
      </c>
      <c r="G89">
        <v>238</v>
      </c>
      <c r="H89">
        <v>0</v>
      </c>
      <c r="I89" t="s">
        <v>75</v>
      </c>
      <c r="J89" t="s">
        <v>75</v>
      </c>
      <c r="K89">
        <v>670529</v>
      </c>
      <c r="L89">
        <v>0</v>
      </c>
      <c r="M89">
        <v>0</v>
      </c>
      <c r="N89">
        <v>234</v>
      </c>
      <c r="O89" t="s">
        <v>75</v>
      </c>
      <c r="P89" t="s">
        <v>75</v>
      </c>
      <c r="Q89">
        <v>0</v>
      </c>
      <c r="R89" t="s">
        <v>449</v>
      </c>
      <c r="S89">
        <v>0</v>
      </c>
      <c r="T89">
        <v>0</v>
      </c>
      <c r="U89">
        <v>0</v>
      </c>
      <c r="V89" t="s">
        <v>75</v>
      </c>
      <c r="W89" t="s">
        <v>450</v>
      </c>
      <c r="X89">
        <v>0</v>
      </c>
      <c r="Y89" t="s">
        <v>75</v>
      </c>
      <c r="Z89" t="s">
        <v>75</v>
      </c>
      <c r="AA89" t="s">
        <v>75</v>
      </c>
      <c r="AB89" t="s">
        <v>75</v>
      </c>
      <c r="AC89">
        <v>9</v>
      </c>
      <c r="AD89" t="s">
        <v>449</v>
      </c>
      <c r="AE89">
        <v>-698911.35369999998</v>
      </c>
      <c r="AF89">
        <v>-1042841.7866</v>
      </c>
      <c r="AG89" t="s">
        <v>78</v>
      </c>
      <c r="AH89">
        <v>138.01290700000001</v>
      </c>
      <c r="AI89">
        <v>774.60692800000004</v>
      </c>
      <c r="AJ89" t="s">
        <v>79</v>
      </c>
      <c r="AK89" t="s">
        <v>451</v>
      </c>
      <c r="AL89" t="s">
        <v>442</v>
      </c>
      <c r="AM89" t="s">
        <v>153</v>
      </c>
      <c r="AN89" t="s">
        <v>75</v>
      </c>
      <c r="AO89" t="s">
        <v>75</v>
      </c>
      <c r="AP89" t="s">
        <v>75</v>
      </c>
      <c r="AQ89">
        <v>0</v>
      </c>
      <c r="AR89">
        <v>0</v>
      </c>
      <c r="AS89" t="s">
        <v>75</v>
      </c>
      <c r="AT89" t="s">
        <v>75</v>
      </c>
      <c r="AU89" t="s">
        <v>75</v>
      </c>
      <c r="AV89">
        <v>0</v>
      </c>
      <c r="AW89" t="s">
        <v>75</v>
      </c>
      <c r="AX89">
        <v>0</v>
      </c>
      <c r="AY89">
        <v>0</v>
      </c>
      <c r="AZ89">
        <v>0</v>
      </c>
      <c r="BA89" t="s">
        <v>75</v>
      </c>
      <c r="BB89" t="s">
        <v>75</v>
      </c>
      <c r="BC89" t="s">
        <v>75</v>
      </c>
      <c r="BD89">
        <v>0</v>
      </c>
      <c r="BE89" t="s">
        <v>75</v>
      </c>
      <c r="BF89" t="s">
        <v>75</v>
      </c>
      <c r="BG89" t="s">
        <v>75</v>
      </c>
      <c r="BH89">
        <v>0</v>
      </c>
      <c r="BI89">
        <v>0</v>
      </c>
      <c r="BJ89">
        <v>0</v>
      </c>
      <c r="BK89" t="s">
        <v>75</v>
      </c>
      <c r="BL89" t="s">
        <v>75</v>
      </c>
      <c r="BM89">
        <v>0</v>
      </c>
      <c r="BN89" t="s">
        <v>75</v>
      </c>
      <c r="BO89" t="s">
        <v>75</v>
      </c>
      <c r="BP89" t="s">
        <v>75</v>
      </c>
      <c r="BQ89" t="s">
        <v>75</v>
      </c>
      <c r="BR89">
        <v>0</v>
      </c>
      <c r="BS89" t="s">
        <v>75</v>
      </c>
      <c r="BT89">
        <v>0</v>
      </c>
      <c r="BU89">
        <v>0</v>
      </c>
      <c r="BV89">
        <v>775</v>
      </c>
      <c r="BX89" t="str">
        <f t="shared" si="3"/>
        <v>Dobřichovský Josef, č.p. 28, 28913 Hořátev</v>
      </c>
      <c r="CD89" t="str">
        <f t="shared" si="4"/>
        <v>670529_1528/37_Dobřichovský Josef, č.p. 28, 28913 Hořátev</v>
      </c>
      <c r="CL89" t="str">
        <f t="shared" si="5"/>
        <v>775, 670529_1528/37</v>
      </c>
    </row>
    <row r="90" spans="1:90" x14ac:dyDescent="0.25">
      <c r="A90">
        <v>553</v>
      </c>
      <c r="B90" t="s">
        <v>74</v>
      </c>
      <c r="C90">
        <v>2237</v>
      </c>
      <c r="D90">
        <v>1</v>
      </c>
      <c r="E90">
        <v>183</v>
      </c>
      <c r="F90">
        <v>0</v>
      </c>
      <c r="G90">
        <v>237</v>
      </c>
      <c r="H90">
        <v>0</v>
      </c>
      <c r="I90" t="s">
        <v>75</v>
      </c>
      <c r="J90" t="s">
        <v>75</v>
      </c>
      <c r="K90">
        <v>670529</v>
      </c>
      <c r="L90">
        <v>0</v>
      </c>
      <c r="M90">
        <v>0</v>
      </c>
      <c r="N90">
        <v>1464</v>
      </c>
      <c r="O90" t="s">
        <v>75</v>
      </c>
      <c r="P90" t="s">
        <v>75</v>
      </c>
      <c r="Q90">
        <v>0</v>
      </c>
      <c r="R90" t="s">
        <v>449</v>
      </c>
      <c r="S90">
        <v>0</v>
      </c>
      <c r="T90">
        <v>0</v>
      </c>
      <c r="U90">
        <v>0</v>
      </c>
      <c r="V90" t="s">
        <v>75</v>
      </c>
      <c r="W90" t="s">
        <v>450</v>
      </c>
      <c r="X90">
        <v>0</v>
      </c>
      <c r="Y90" t="s">
        <v>75</v>
      </c>
      <c r="Z90" t="s">
        <v>75</v>
      </c>
      <c r="AA90" t="s">
        <v>75</v>
      </c>
      <c r="AB90" t="s">
        <v>75</v>
      </c>
      <c r="AC90">
        <v>2</v>
      </c>
      <c r="AD90" t="s">
        <v>449</v>
      </c>
      <c r="AE90">
        <v>-698894.10439999995</v>
      </c>
      <c r="AF90">
        <v>-1042852.6586</v>
      </c>
      <c r="AG90" t="s">
        <v>78</v>
      </c>
      <c r="AH90">
        <v>141.861896</v>
      </c>
      <c r="AI90">
        <v>796.120856</v>
      </c>
      <c r="AJ90" t="s">
        <v>79</v>
      </c>
      <c r="AK90" t="s">
        <v>451</v>
      </c>
      <c r="AL90" t="s">
        <v>442</v>
      </c>
      <c r="AM90" t="s">
        <v>153</v>
      </c>
      <c r="AN90" t="s">
        <v>75</v>
      </c>
      <c r="AO90" t="s">
        <v>75</v>
      </c>
      <c r="AP90" t="s">
        <v>75</v>
      </c>
      <c r="AQ90">
        <v>0</v>
      </c>
      <c r="AR90">
        <v>0</v>
      </c>
      <c r="AS90" t="s">
        <v>75</v>
      </c>
      <c r="AT90" t="s">
        <v>75</v>
      </c>
      <c r="AU90" t="s">
        <v>75</v>
      </c>
      <c r="AV90">
        <v>0</v>
      </c>
      <c r="AW90" t="s">
        <v>75</v>
      </c>
      <c r="AX90">
        <v>0</v>
      </c>
      <c r="AY90">
        <v>0</v>
      </c>
      <c r="AZ90">
        <v>0</v>
      </c>
      <c r="BA90" t="s">
        <v>75</v>
      </c>
      <c r="BB90" t="s">
        <v>75</v>
      </c>
      <c r="BC90" t="s">
        <v>75</v>
      </c>
      <c r="BD90">
        <v>0</v>
      </c>
      <c r="BE90" t="s">
        <v>75</v>
      </c>
      <c r="BF90" t="s">
        <v>75</v>
      </c>
      <c r="BG90" t="s">
        <v>75</v>
      </c>
      <c r="BH90">
        <v>0</v>
      </c>
      <c r="BI90">
        <v>0</v>
      </c>
      <c r="BJ90">
        <v>0</v>
      </c>
      <c r="BK90" t="s">
        <v>75</v>
      </c>
      <c r="BL90" t="s">
        <v>75</v>
      </c>
      <c r="BM90">
        <v>0</v>
      </c>
      <c r="BN90" t="s">
        <v>75</v>
      </c>
      <c r="BO90" t="s">
        <v>75</v>
      </c>
      <c r="BP90" t="s">
        <v>75</v>
      </c>
      <c r="BQ90" t="s">
        <v>75</v>
      </c>
      <c r="BR90">
        <v>0</v>
      </c>
      <c r="BS90" t="s">
        <v>75</v>
      </c>
      <c r="BT90">
        <v>0</v>
      </c>
      <c r="BU90">
        <v>0</v>
      </c>
      <c r="BV90">
        <v>796</v>
      </c>
      <c r="BX90" t="str">
        <f t="shared" si="3"/>
        <v>Dobřichovský Josef, č.p. 28, 28913 Hořátev</v>
      </c>
      <c r="CD90" t="str">
        <f t="shared" si="4"/>
        <v>670529_1528/37_Dobřichovský Josef, č.p. 28, 28913 Hořátev</v>
      </c>
      <c r="CL90" t="str">
        <f t="shared" si="5"/>
        <v>796, 670529_1528/37</v>
      </c>
    </row>
    <row r="91" spans="1:90" x14ac:dyDescent="0.25">
      <c r="A91">
        <v>512</v>
      </c>
      <c r="B91" t="s">
        <v>74</v>
      </c>
      <c r="C91">
        <v>2196</v>
      </c>
      <c r="D91">
        <v>1</v>
      </c>
      <c r="E91">
        <v>142</v>
      </c>
      <c r="F91">
        <v>0</v>
      </c>
      <c r="G91">
        <v>240</v>
      </c>
      <c r="H91">
        <v>0</v>
      </c>
      <c r="I91" t="s">
        <v>75</v>
      </c>
      <c r="J91" t="s">
        <v>75</v>
      </c>
      <c r="K91">
        <v>670529</v>
      </c>
      <c r="L91">
        <v>0</v>
      </c>
      <c r="M91">
        <v>0</v>
      </c>
      <c r="N91">
        <v>430</v>
      </c>
      <c r="O91" t="s">
        <v>75</v>
      </c>
      <c r="P91" t="s">
        <v>75</v>
      </c>
      <c r="Q91">
        <v>0</v>
      </c>
      <c r="R91">
        <v>1219</v>
      </c>
      <c r="S91">
        <v>0</v>
      </c>
      <c r="T91">
        <v>0</v>
      </c>
      <c r="U91">
        <v>0</v>
      </c>
      <c r="V91" t="s">
        <v>75</v>
      </c>
      <c r="W91" t="s">
        <v>132</v>
      </c>
      <c r="X91">
        <v>0</v>
      </c>
      <c r="Y91" t="s">
        <v>75</v>
      </c>
      <c r="Z91" t="s">
        <v>75</v>
      </c>
      <c r="AA91" t="s">
        <v>75</v>
      </c>
      <c r="AB91" t="s">
        <v>75</v>
      </c>
      <c r="AC91">
        <v>9</v>
      </c>
      <c r="AD91">
        <v>1219</v>
      </c>
      <c r="AE91">
        <v>-699058.15890000004</v>
      </c>
      <c r="AF91">
        <v>-1042825.2774</v>
      </c>
      <c r="AG91" t="s">
        <v>78</v>
      </c>
      <c r="AH91">
        <v>379.715845</v>
      </c>
      <c r="AI91">
        <v>4101.7167929999996</v>
      </c>
      <c r="AJ91" t="s">
        <v>79</v>
      </c>
      <c r="AK91" t="s">
        <v>133</v>
      </c>
      <c r="AL91" t="s">
        <v>134</v>
      </c>
      <c r="AM91" t="s">
        <v>114</v>
      </c>
      <c r="AN91" t="s">
        <v>75</v>
      </c>
      <c r="AO91" t="s">
        <v>75</v>
      </c>
      <c r="AP91" t="s">
        <v>75</v>
      </c>
      <c r="AQ91">
        <v>0</v>
      </c>
      <c r="AR91">
        <v>0</v>
      </c>
      <c r="AS91" t="s">
        <v>75</v>
      </c>
      <c r="AT91" t="s">
        <v>75</v>
      </c>
      <c r="AU91" t="s">
        <v>75</v>
      </c>
      <c r="AV91">
        <v>0</v>
      </c>
      <c r="AW91" t="s">
        <v>75</v>
      </c>
      <c r="AX91">
        <v>0</v>
      </c>
      <c r="AY91">
        <v>0</v>
      </c>
      <c r="AZ91">
        <v>0</v>
      </c>
      <c r="BA91" t="s">
        <v>75</v>
      </c>
      <c r="BB91" t="s">
        <v>75</v>
      </c>
      <c r="BC91" t="s">
        <v>75</v>
      </c>
      <c r="BD91">
        <v>0</v>
      </c>
      <c r="BE91" t="s">
        <v>75</v>
      </c>
      <c r="BF91" t="s">
        <v>75</v>
      </c>
      <c r="BG91" t="s">
        <v>75</v>
      </c>
      <c r="BH91">
        <v>0</v>
      </c>
      <c r="BI91">
        <v>0</v>
      </c>
      <c r="BJ91">
        <v>0</v>
      </c>
      <c r="BK91" t="s">
        <v>75</v>
      </c>
      <c r="BL91" t="s">
        <v>75</v>
      </c>
      <c r="BM91">
        <v>0</v>
      </c>
      <c r="BN91" t="s">
        <v>75</v>
      </c>
      <c r="BO91" t="s">
        <v>75</v>
      </c>
      <c r="BP91" t="s">
        <v>75</v>
      </c>
      <c r="BQ91" t="s">
        <v>75</v>
      </c>
      <c r="BR91">
        <v>0</v>
      </c>
      <c r="BS91" t="s">
        <v>75</v>
      </c>
      <c r="BT91">
        <v>0</v>
      </c>
      <c r="BU91">
        <v>0</v>
      </c>
      <c r="BV91">
        <v>4102</v>
      </c>
      <c r="BX91" t="str">
        <f t="shared" si="3"/>
        <v>Douděra Josef, č.p. 96, 28915 Kostelní Lhota</v>
      </c>
      <c r="CD91" t="str">
        <f t="shared" si="4"/>
        <v>670529_1219/_Douděra Josef, č.p. 96, 28915 Kostelní Lhota</v>
      </c>
      <c r="CL91" t="str">
        <f t="shared" si="5"/>
        <v>4102, 670529_1219/</v>
      </c>
    </row>
    <row r="92" spans="1:90" x14ac:dyDescent="0.25">
      <c r="A92">
        <v>343</v>
      </c>
      <c r="B92" t="s">
        <v>74</v>
      </c>
      <c r="C92">
        <v>1922</v>
      </c>
      <c r="D92">
        <v>1</v>
      </c>
      <c r="E92">
        <v>1709</v>
      </c>
      <c r="F92">
        <v>171</v>
      </c>
      <c r="G92">
        <v>1721</v>
      </c>
      <c r="H92">
        <v>11</v>
      </c>
      <c r="I92">
        <v>33085045010</v>
      </c>
      <c r="J92">
        <v>9100301</v>
      </c>
      <c r="K92">
        <v>793833</v>
      </c>
      <c r="L92">
        <v>40.672369000000003</v>
      </c>
      <c r="M92">
        <v>1749</v>
      </c>
      <c r="N92">
        <v>11</v>
      </c>
      <c r="O92">
        <v>33085045010</v>
      </c>
      <c r="P92">
        <v>100018</v>
      </c>
      <c r="Q92">
        <v>793833</v>
      </c>
      <c r="R92" t="s">
        <v>452</v>
      </c>
      <c r="S92">
        <v>43</v>
      </c>
      <c r="T92">
        <v>2</v>
      </c>
      <c r="U92">
        <v>0</v>
      </c>
      <c r="V92" t="s">
        <v>75</v>
      </c>
      <c r="W92" t="s">
        <v>453</v>
      </c>
      <c r="X92">
        <v>0</v>
      </c>
      <c r="Y92" t="s">
        <v>78</v>
      </c>
      <c r="Z92" t="s">
        <v>75</v>
      </c>
      <c r="AA92" t="s">
        <v>223</v>
      </c>
      <c r="AB92" t="s">
        <v>75</v>
      </c>
      <c r="AC92" t="s">
        <v>75</v>
      </c>
      <c r="AD92" t="s">
        <v>75</v>
      </c>
      <c r="AE92">
        <v>0</v>
      </c>
      <c r="AF92">
        <v>0</v>
      </c>
      <c r="AG92" t="s">
        <v>75</v>
      </c>
      <c r="AH92">
        <v>40.672369000000003</v>
      </c>
      <c r="AI92">
        <v>39.470999999999997</v>
      </c>
      <c r="AJ92" t="s">
        <v>79</v>
      </c>
      <c r="AK92" t="s">
        <v>133</v>
      </c>
      <c r="AL92">
        <v>0</v>
      </c>
      <c r="AM92" t="s">
        <v>176</v>
      </c>
      <c r="AN92" t="s">
        <v>75</v>
      </c>
      <c r="AO92" t="s">
        <v>75</v>
      </c>
      <c r="AP92" t="s">
        <v>75</v>
      </c>
      <c r="AQ92">
        <v>0</v>
      </c>
      <c r="AR92">
        <v>0</v>
      </c>
      <c r="AS92" t="s">
        <v>75</v>
      </c>
      <c r="AT92" t="s">
        <v>75</v>
      </c>
      <c r="AU92" t="s">
        <v>75</v>
      </c>
      <c r="AV92">
        <v>0</v>
      </c>
      <c r="AW92" t="s">
        <v>75</v>
      </c>
      <c r="AX92">
        <v>0</v>
      </c>
      <c r="AY92">
        <v>0</v>
      </c>
      <c r="AZ92">
        <v>0</v>
      </c>
      <c r="BA92" t="s">
        <v>75</v>
      </c>
      <c r="BB92" t="s">
        <v>75</v>
      </c>
      <c r="BC92" t="s">
        <v>75</v>
      </c>
      <c r="BD92">
        <v>0</v>
      </c>
      <c r="BE92" t="s">
        <v>75</v>
      </c>
      <c r="BF92" t="s">
        <v>75</v>
      </c>
      <c r="BG92" t="s">
        <v>75</v>
      </c>
      <c r="BH92">
        <v>0</v>
      </c>
      <c r="BI92">
        <v>0</v>
      </c>
      <c r="BJ92">
        <v>0</v>
      </c>
      <c r="BK92" t="s">
        <v>75</v>
      </c>
      <c r="BL92" t="s">
        <v>75</v>
      </c>
      <c r="BM92">
        <v>0</v>
      </c>
      <c r="BN92" t="s">
        <v>75</v>
      </c>
      <c r="BO92" t="s">
        <v>75</v>
      </c>
      <c r="BP92" t="s">
        <v>75</v>
      </c>
      <c r="BQ92" t="s">
        <v>75</v>
      </c>
      <c r="BR92">
        <v>0</v>
      </c>
      <c r="BS92" t="s">
        <v>75</v>
      </c>
      <c r="BT92">
        <v>0</v>
      </c>
      <c r="BU92">
        <v>0</v>
      </c>
      <c r="BV92">
        <v>39</v>
      </c>
      <c r="BX92" t="str">
        <f t="shared" si="3"/>
        <v>Douděra Josef, 0, 28912 Kostelní Lhota</v>
      </c>
      <c r="CD92" t="str">
        <f t="shared" si="4"/>
        <v>793833_162/3_Douděra Josef, 0, 28912 Kostelní Lhota</v>
      </c>
      <c r="CL92" t="str">
        <f t="shared" si="5"/>
        <v>39, 793833_162/3</v>
      </c>
    </row>
    <row r="93" spans="1:90" x14ac:dyDescent="0.25">
      <c r="A93">
        <v>364</v>
      </c>
      <c r="B93" t="s">
        <v>74</v>
      </c>
      <c r="C93">
        <v>1988</v>
      </c>
      <c r="D93">
        <v>1</v>
      </c>
      <c r="E93">
        <v>1774</v>
      </c>
      <c r="F93">
        <v>171</v>
      </c>
      <c r="G93">
        <v>1786</v>
      </c>
      <c r="H93">
        <v>783</v>
      </c>
      <c r="I93">
        <v>37117027010</v>
      </c>
      <c r="J93">
        <v>9100301</v>
      </c>
      <c r="K93">
        <v>793833</v>
      </c>
      <c r="L93">
        <v>66.816821000000004</v>
      </c>
      <c r="M93">
        <v>1747</v>
      </c>
      <c r="N93">
        <v>783</v>
      </c>
      <c r="O93">
        <v>37117027010</v>
      </c>
      <c r="P93">
        <v>100028</v>
      </c>
      <c r="Q93">
        <v>793833</v>
      </c>
      <c r="R93" t="s">
        <v>454</v>
      </c>
      <c r="S93">
        <v>96</v>
      </c>
      <c r="T93">
        <v>13</v>
      </c>
      <c r="U93">
        <v>0</v>
      </c>
      <c r="V93">
        <v>17116340010</v>
      </c>
      <c r="W93" t="s">
        <v>455</v>
      </c>
      <c r="X93">
        <v>0</v>
      </c>
      <c r="Y93" t="s">
        <v>78</v>
      </c>
      <c r="Z93" t="s">
        <v>75</v>
      </c>
      <c r="AA93" t="s">
        <v>223</v>
      </c>
      <c r="AB93" t="s">
        <v>75</v>
      </c>
      <c r="AC93" t="s">
        <v>75</v>
      </c>
      <c r="AD93" t="s">
        <v>75</v>
      </c>
      <c r="AE93">
        <v>0</v>
      </c>
      <c r="AF93">
        <v>0</v>
      </c>
      <c r="AG93" t="s">
        <v>75</v>
      </c>
      <c r="AH93">
        <v>66.816821000000004</v>
      </c>
      <c r="AI93">
        <v>86.566400000000002</v>
      </c>
      <c r="AJ93" t="s">
        <v>79</v>
      </c>
      <c r="AK93" t="s">
        <v>133</v>
      </c>
      <c r="AL93">
        <v>0</v>
      </c>
      <c r="AM93" t="s">
        <v>176</v>
      </c>
      <c r="AN93" t="s">
        <v>75</v>
      </c>
      <c r="AO93" t="s">
        <v>75</v>
      </c>
      <c r="AP93" t="s">
        <v>75</v>
      </c>
      <c r="AQ93">
        <v>0</v>
      </c>
      <c r="AR93">
        <v>0</v>
      </c>
      <c r="AS93" t="s">
        <v>75</v>
      </c>
      <c r="AT93" t="s">
        <v>75</v>
      </c>
      <c r="AU93" t="s">
        <v>75</v>
      </c>
      <c r="AV93">
        <v>0</v>
      </c>
      <c r="AW93" t="s">
        <v>75</v>
      </c>
      <c r="AX93">
        <v>0</v>
      </c>
      <c r="AY93">
        <v>0</v>
      </c>
      <c r="AZ93">
        <v>0</v>
      </c>
      <c r="BA93" t="s">
        <v>75</v>
      </c>
      <c r="BB93" t="s">
        <v>75</v>
      </c>
      <c r="BC93" t="s">
        <v>75</v>
      </c>
      <c r="BD93">
        <v>0</v>
      </c>
      <c r="BE93" t="s">
        <v>75</v>
      </c>
      <c r="BF93" t="s">
        <v>75</v>
      </c>
      <c r="BG93" t="s">
        <v>75</v>
      </c>
      <c r="BH93">
        <v>0</v>
      </c>
      <c r="BI93">
        <v>0</v>
      </c>
      <c r="BJ93">
        <v>0</v>
      </c>
      <c r="BK93" t="s">
        <v>75</v>
      </c>
      <c r="BL93" t="s">
        <v>75</v>
      </c>
      <c r="BM93">
        <v>0</v>
      </c>
      <c r="BN93" t="s">
        <v>75</v>
      </c>
      <c r="BO93" t="s">
        <v>75</v>
      </c>
      <c r="BP93" t="s">
        <v>75</v>
      </c>
      <c r="BQ93" t="s">
        <v>75</v>
      </c>
      <c r="BR93">
        <v>0</v>
      </c>
      <c r="BS93" t="s">
        <v>75</v>
      </c>
      <c r="BT93">
        <v>0</v>
      </c>
      <c r="BU93">
        <v>0</v>
      </c>
      <c r="BV93">
        <v>87</v>
      </c>
      <c r="BX93" t="str">
        <f t="shared" si="3"/>
        <v>Douděra Josef, 0, 28912 Kostelní Lhota</v>
      </c>
      <c r="CD93" t="str">
        <f t="shared" si="4"/>
        <v>793833_192/14_Douděra Josef, 0, 28912 Kostelní Lhota</v>
      </c>
      <c r="CL93" t="str">
        <f t="shared" si="5"/>
        <v>87, 793833_192/14</v>
      </c>
    </row>
    <row r="94" spans="1:90" x14ac:dyDescent="0.25">
      <c r="A94">
        <v>25</v>
      </c>
      <c r="B94" t="s">
        <v>74</v>
      </c>
      <c r="C94">
        <v>214</v>
      </c>
      <c r="D94">
        <v>1</v>
      </c>
      <c r="E94">
        <v>213</v>
      </c>
      <c r="F94">
        <v>171</v>
      </c>
      <c r="G94">
        <v>214</v>
      </c>
      <c r="H94">
        <v>289</v>
      </c>
      <c r="I94">
        <v>33001868010</v>
      </c>
      <c r="J94">
        <v>9100301</v>
      </c>
      <c r="K94">
        <v>645028</v>
      </c>
      <c r="L94">
        <v>108.398055</v>
      </c>
      <c r="M94">
        <v>1740</v>
      </c>
      <c r="N94">
        <v>289</v>
      </c>
      <c r="O94">
        <v>33001868010</v>
      </c>
      <c r="P94">
        <v>100028</v>
      </c>
      <c r="Q94">
        <v>645028</v>
      </c>
      <c r="R94" t="s">
        <v>456</v>
      </c>
      <c r="S94">
        <v>54</v>
      </c>
      <c r="T94">
        <v>13</v>
      </c>
      <c r="U94">
        <v>0</v>
      </c>
      <c r="V94">
        <v>16161981010</v>
      </c>
      <c r="W94" t="s">
        <v>457</v>
      </c>
      <c r="X94">
        <v>0</v>
      </c>
      <c r="Y94" t="s">
        <v>78</v>
      </c>
      <c r="Z94" t="s">
        <v>75</v>
      </c>
      <c r="AA94" t="s">
        <v>223</v>
      </c>
      <c r="AB94" t="s">
        <v>75</v>
      </c>
      <c r="AC94" t="s">
        <v>75</v>
      </c>
      <c r="AD94" t="s">
        <v>75</v>
      </c>
      <c r="AE94">
        <v>0</v>
      </c>
      <c r="AF94">
        <v>0</v>
      </c>
      <c r="AG94" t="s">
        <v>75</v>
      </c>
      <c r="AH94">
        <v>108.398055</v>
      </c>
      <c r="AI94">
        <v>54.907800000000002</v>
      </c>
      <c r="AJ94" t="s">
        <v>362</v>
      </c>
      <c r="AK94" t="s">
        <v>458</v>
      </c>
      <c r="AL94" t="s">
        <v>459</v>
      </c>
      <c r="AM94" t="s">
        <v>460</v>
      </c>
      <c r="AN94" t="s">
        <v>75</v>
      </c>
      <c r="AO94" t="s">
        <v>75</v>
      </c>
      <c r="AP94" t="s">
        <v>75</v>
      </c>
      <c r="AQ94">
        <v>0</v>
      </c>
      <c r="AR94">
        <v>0</v>
      </c>
      <c r="AS94" t="s">
        <v>75</v>
      </c>
      <c r="AT94" t="s">
        <v>75</v>
      </c>
      <c r="AU94" t="s">
        <v>75</v>
      </c>
      <c r="AV94">
        <v>0</v>
      </c>
      <c r="AW94" t="s">
        <v>75</v>
      </c>
      <c r="AX94">
        <v>0</v>
      </c>
      <c r="AY94">
        <v>0</v>
      </c>
      <c r="AZ94">
        <v>0</v>
      </c>
      <c r="BA94" t="s">
        <v>75</v>
      </c>
      <c r="BB94" t="s">
        <v>75</v>
      </c>
      <c r="BC94" t="s">
        <v>75</v>
      </c>
      <c r="BD94">
        <v>0</v>
      </c>
      <c r="BE94" t="s">
        <v>75</v>
      </c>
      <c r="BF94" t="s">
        <v>75</v>
      </c>
      <c r="BG94" t="s">
        <v>75</v>
      </c>
      <c r="BH94">
        <v>0</v>
      </c>
      <c r="BI94">
        <v>0</v>
      </c>
      <c r="BJ94">
        <v>0</v>
      </c>
      <c r="BK94" t="s">
        <v>75</v>
      </c>
      <c r="BL94" t="s">
        <v>75</v>
      </c>
      <c r="BM94">
        <v>0</v>
      </c>
      <c r="BN94" t="s">
        <v>75</v>
      </c>
      <c r="BO94" t="s">
        <v>75</v>
      </c>
      <c r="BP94" t="s">
        <v>75</v>
      </c>
      <c r="BQ94" t="s">
        <v>75</v>
      </c>
      <c r="BR94">
        <v>0</v>
      </c>
      <c r="BS94" t="s">
        <v>75</v>
      </c>
      <c r="BT94">
        <v>0</v>
      </c>
      <c r="BU94">
        <v>0</v>
      </c>
      <c r="BV94">
        <v>55</v>
      </c>
      <c r="BX94" t="str">
        <f t="shared" si="3"/>
        <v>Dvořáková Jana, S. K. Neumanna 1516, 25088 Čelákovice</v>
      </c>
      <c r="CD94" t="str">
        <f t="shared" si="4"/>
        <v>645028_426_Dvořáková Jana, S. K. Neumanna 1516, 25088 Čelákovice</v>
      </c>
      <c r="CL94" t="str">
        <f t="shared" si="5"/>
        <v>55, 645028_426</v>
      </c>
    </row>
    <row r="95" spans="1:90" x14ac:dyDescent="0.25">
      <c r="A95">
        <v>26</v>
      </c>
      <c r="B95" t="s">
        <v>74</v>
      </c>
      <c r="C95">
        <v>215</v>
      </c>
      <c r="D95">
        <v>1</v>
      </c>
      <c r="E95">
        <v>214</v>
      </c>
      <c r="F95">
        <v>171</v>
      </c>
      <c r="G95">
        <v>215</v>
      </c>
      <c r="H95">
        <v>290</v>
      </c>
      <c r="I95">
        <v>33001869010</v>
      </c>
      <c r="J95">
        <v>9100301</v>
      </c>
      <c r="K95">
        <v>645028</v>
      </c>
      <c r="L95">
        <v>76.122799999999998</v>
      </c>
      <c r="M95">
        <v>1738</v>
      </c>
      <c r="N95">
        <v>290</v>
      </c>
      <c r="O95">
        <v>33001869010</v>
      </c>
      <c r="P95">
        <v>100028</v>
      </c>
      <c r="Q95">
        <v>645028</v>
      </c>
      <c r="R95" t="s">
        <v>461</v>
      </c>
      <c r="S95">
        <v>64</v>
      </c>
      <c r="T95">
        <v>13</v>
      </c>
      <c r="U95">
        <v>0</v>
      </c>
      <c r="V95">
        <v>16161985010</v>
      </c>
      <c r="W95" t="s">
        <v>462</v>
      </c>
      <c r="X95">
        <v>0</v>
      </c>
      <c r="Y95" t="s">
        <v>78</v>
      </c>
      <c r="Z95" t="s">
        <v>75</v>
      </c>
      <c r="AA95" t="s">
        <v>223</v>
      </c>
      <c r="AB95" t="s">
        <v>75</v>
      </c>
      <c r="AC95" t="s">
        <v>75</v>
      </c>
      <c r="AD95" t="s">
        <v>75</v>
      </c>
      <c r="AE95">
        <v>0</v>
      </c>
      <c r="AF95">
        <v>0</v>
      </c>
      <c r="AG95" t="s">
        <v>75</v>
      </c>
      <c r="AH95">
        <v>76.122799999999998</v>
      </c>
      <c r="AI95">
        <v>64.769400000000005</v>
      </c>
      <c r="AJ95" t="s">
        <v>362</v>
      </c>
      <c r="AK95" t="s">
        <v>458</v>
      </c>
      <c r="AL95" t="s">
        <v>459</v>
      </c>
      <c r="AM95" t="s">
        <v>460</v>
      </c>
      <c r="AN95" t="s">
        <v>75</v>
      </c>
      <c r="AO95" t="s">
        <v>75</v>
      </c>
      <c r="AP95" t="s">
        <v>75</v>
      </c>
      <c r="AQ95">
        <v>0</v>
      </c>
      <c r="AR95">
        <v>0</v>
      </c>
      <c r="AS95" t="s">
        <v>75</v>
      </c>
      <c r="AT95" t="s">
        <v>75</v>
      </c>
      <c r="AU95" t="s">
        <v>75</v>
      </c>
      <c r="AV95">
        <v>0</v>
      </c>
      <c r="AW95" t="s">
        <v>75</v>
      </c>
      <c r="AX95">
        <v>0</v>
      </c>
      <c r="AY95">
        <v>0</v>
      </c>
      <c r="AZ95">
        <v>0</v>
      </c>
      <c r="BA95" t="s">
        <v>75</v>
      </c>
      <c r="BB95" t="s">
        <v>75</v>
      </c>
      <c r="BC95" t="s">
        <v>75</v>
      </c>
      <c r="BD95">
        <v>0</v>
      </c>
      <c r="BE95" t="s">
        <v>75</v>
      </c>
      <c r="BF95" t="s">
        <v>75</v>
      </c>
      <c r="BG95" t="s">
        <v>75</v>
      </c>
      <c r="BH95">
        <v>0</v>
      </c>
      <c r="BI95">
        <v>0</v>
      </c>
      <c r="BJ95">
        <v>0</v>
      </c>
      <c r="BK95" t="s">
        <v>75</v>
      </c>
      <c r="BL95" t="s">
        <v>75</v>
      </c>
      <c r="BM95">
        <v>0</v>
      </c>
      <c r="BN95" t="s">
        <v>75</v>
      </c>
      <c r="BO95" t="s">
        <v>75</v>
      </c>
      <c r="BP95" t="s">
        <v>75</v>
      </c>
      <c r="BQ95" t="s">
        <v>75</v>
      </c>
      <c r="BR95">
        <v>0</v>
      </c>
      <c r="BS95" t="s">
        <v>75</v>
      </c>
      <c r="BT95">
        <v>0</v>
      </c>
      <c r="BU95">
        <v>0</v>
      </c>
      <c r="BV95">
        <v>65</v>
      </c>
      <c r="BX95" t="str">
        <f t="shared" si="3"/>
        <v>Dvořáková Jana, S. K. Neumanna 1516, 25088 Čelákovice</v>
      </c>
      <c r="CD95" t="str">
        <f t="shared" si="4"/>
        <v>645028_427_Dvořáková Jana, S. K. Neumanna 1516, 25088 Čelákovice</v>
      </c>
      <c r="CL95" t="str">
        <f t="shared" si="5"/>
        <v>65, 645028_427</v>
      </c>
    </row>
    <row r="96" spans="1:90" x14ac:dyDescent="0.25">
      <c r="A96">
        <v>386</v>
      </c>
      <c r="B96" t="s">
        <v>74</v>
      </c>
      <c r="C96">
        <v>2070</v>
      </c>
      <c r="D96">
        <v>1</v>
      </c>
      <c r="E96">
        <v>16</v>
      </c>
      <c r="F96">
        <v>0</v>
      </c>
      <c r="G96">
        <v>20</v>
      </c>
      <c r="H96">
        <v>0</v>
      </c>
      <c r="I96" t="s">
        <v>75</v>
      </c>
      <c r="J96" t="s">
        <v>75</v>
      </c>
      <c r="K96">
        <v>670529</v>
      </c>
      <c r="L96">
        <v>0</v>
      </c>
      <c r="M96">
        <v>0</v>
      </c>
      <c r="N96">
        <v>795</v>
      </c>
      <c r="O96" t="s">
        <v>75</v>
      </c>
      <c r="P96" t="s">
        <v>75</v>
      </c>
      <c r="Q96">
        <v>0</v>
      </c>
      <c r="R96" t="s">
        <v>463</v>
      </c>
      <c r="S96">
        <v>0</v>
      </c>
      <c r="T96">
        <v>0</v>
      </c>
      <c r="U96">
        <v>0</v>
      </c>
      <c r="V96" t="s">
        <v>75</v>
      </c>
      <c r="W96" t="s">
        <v>464</v>
      </c>
      <c r="X96">
        <v>0</v>
      </c>
      <c r="Y96" t="s">
        <v>75</v>
      </c>
      <c r="Z96" t="s">
        <v>75</v>
      </c>
      <c r="AA96" t="s">
        <v>75</v>
      </c>
      <c r="AB96" t="s">
        <v>75</v>
      </c>
      <c r="AC96">
        <v>9</v>
      </c>
      <c r="AD96" t="s">
        <v>463</v>
      </c>
      <c r="AE96">
        <v>-698400.57920000004</v>
      </c>
      <c r="AF96">
        <v>-1045623.9682999999</v>
      </c>
      <c r="AG96" t="s">
        <v>78</v>
      </c>
      <c r="AH96">
        <v>584.54922699999997</v>
      </c>
      <c r="AI96">
        <v>1526.200834</v>
      </c>
      <c r="AJ96" t="s">
        <v>79</v>
      </c>
      <c r="AK96" t="s">
        <v>465</v>
      </c>
      <c r="AL96" t="s">
        <v>175</v>
      </c>
      <c r="AM96" t="s">
        <v>176</v>
      </c>
      <c r="AN96" t="s">
        <v>75</v>
      </c>
      <c r="AO96" t="s">
        <v>75</v>
      </c>
      <c r="AP96" t="s">
        <v>75</v>
      </c>
      <c r="AQ96">
        <v>0</v>
      </c>
      <c r="AR96">
        <v>0</v>
      </c>
      <c r="AS96" t="s">
        <v>75</v>
      </c>
      <c r="AT96" t="s">
        <v>75</v>
      </c>
      <c r="AU96" t="s">
        <v>75</v>
      </c>
      <c r="AV96">
        <v>0</v>
      </c>
      <c r="AW96" t="s">
        <v>75</v>
      </c>
      <c r="AX96">
        <v>0</v>
      </c>
      <c r="AY96">
        <v>0</v>
      </c>
      <c r="AZ96">
        <v>0</v>
      </c>
      <c r="BA96" t="s">
        <v>75</v>
      </c>
      <c r="BB96" t="s">
        <v>75</v>
      </c>
      <c r="BC96" t="s">
        <v>75</v>
      </c>
      <c r="BD96">
        <v>0</v>
      </c>
      <c r="BE96" t="s">
        <v>75</v>
      </c>
      <c r="BF96" t="s">
        <v>75</v>
      </c>
      <c r="BG96" t="s">
        <v>75</v>
      </c>
      <c r="BH96">
        <v>0</v>
      </c>
      <c r="BI96">
        <v>0</v>
      </c>
      <c r="BJ96">
        <v>0</v>
      </c>
      <c r="BK96" t="s">
        <v>75</v>
      </c>
      <c r="BL96" t="s">
        <v>75</v>
      </c>
      <c r="BM96">
        <v>0</v>
      </c>
      <c r="BN96" t="s">
        <v>75</v>
      </c>
      <c r="BO96" t="s">
        <v>75</v>
      </c>
      <c r="BP96" t="s">
        <v>75</v>
      </c>
      <c r="BQ96" t="s">
        <v>75</v>
      </c>
      <c r="BR96">
        <v>0</v>
      </c>
      <c r="BS96" t="s">
        <v>75</v>
      </c>
      <c r="BT96">
        <v>0</v>
      </c>
      <c r="BU96">
        <v>0</v>
      </c>
      <c r="BV96">
        <v>1526</v>
      </c>
      <c r="BX96" t="str">
        <f t="shared" si="3"/>
        <v>FARNEMA s.r.o., č.p. 7, 28912 Kostelní Lhota</v>
      </c>
      <c r="CD96" t="str">
        <f t="shared" si="4"/>
        <v>670529_151/78_FARNEMA s.r.o., č.p. 7, 28912 Kostelní Lhota</v>
      </c>
      <c r="CL96" t="str">
        <f t="shared" si="5"/>
        <v>1526, 670529_151/78</v>
      </c>
    </row>
    <row r="97" spans="1:90" x14ac:dyDescent="0.25">
      <c r="A97">
        <v>387</v>
      </c>
      <c r="B97" t="s">
        <v>74</v>
      </c>
      <c r="C97">
        <v>2071</v>
      </c>
      <c r="D97">
        <v>1</v>
      </c>
      <c r="E97">
        <v>17</v>
      </c>
      <c r="F97">
        <v>0</v>
      </c>
      <c r="G97">
        <v>21</v>
      </c>
      <c r="H97">
        <v>0</v>
      </c>
      <c r="I97" t="s">
        <v>75</v>
      </c>
      <c r="J97" t="s">
        <v>75</v>
      </c>
      <c r="K97">
        <v>670529</v>
      </c>
      <c r="L97">
        <v>0</v>
      </c>
      <c r="M97">
        <v>0</v>
      </c>
      <c r="N97">
        <v>796</v>
      </c>
      <c r="O97" t="s">
        <v>75</v>
      </c>
      <c r="P97" t="s">
        <v>75</v>
      </c>
      <c r="Q97">
        <v>0</v>
      </c>
      <c r="R97" t="s">
        <v>466</v>
      </c>
      <c r="S97">
        <v>0</v>
      </c>
      <c r="T97">
        <v>0</v>
      </c>
      <c r="U97">
        <v>0</v>
      </c>
      <c r="V97" t="s">
        <v>75</v>
      </c>
      <c r="W97" t="s">
        <v>467</v>
      </c>
      <c r="X97">
        <v>0</v>
      </c>
      <c r="Y97" t="s">
        <v>75</v>
      </c>
      <c r="Z97" t="s">
        <v>75</v>
      </c>
      <c r="AA97" t="s">
        <v>75</v>
      </c>
      <c r="AB97" t="s">
        <v>75</v>
      </c>
      <c r="AC97">
        <v>9</v>
      </c>
      <c r="AD97" t="s">
        <v>466</v>
      </c>
      <c r="AE97">
        <v>-698424.08869999996</v>
      </c>
      <c r="AF97">
        <v>-1045610.5441000001</v>
      </c>
      <c r="AG97" t="s">
        <v>78</v>
      </c>
      <c r="AH97">
        <v>574.174217</v>
      </c>
      <c r="AI97">
        <v>1454.3164159999999</v>
      </c>
      <c r="AJ97" t="s">
        <v>79</v>
      </c>
      <c r="AK97" t="s">
        <v>465</v>
      </c>
      <c r="AL97" t="s">
        <v>175</v>
      </c>
      <c r="AM97" t="s">
        <v>176</v>
      </c>
      <c r="AN97" t="s">
        <v>75</v>
      </c>
      <c r="AO97" t="s">
        <v>75</v>
      </c>
      <c r="AP97" t="s">
        <v>75</v>
      </c>
      <c r="AQ97">
        <v>0</v>
      </c>
      <c r="AR97">
        <v>0</v>
      </c>
      <c r="AS97" t="s">
        <v>75</v>
      </c>
      <c r="AT97" t="s">
        <v>75</v>
      </c>
      <c r="AU97" t="s">
        <v>75</v>
      </c>
      <c r="AV97">
        <v>0</v>
      </c>
      <c r="AW97" t="s">
        <v>75</v>
      </c>
      <c r="AX97">
        <v>0</v>
      </c>
      <c r="AY97">
        <v>0</v>
      </c>
      <c r="AZ97">
        <v>0</v>
      </c>
      <c r="BA97" t="s">
        <v>75</v>
      </c>
      <c r="BB97" t="s">
        <v>75</v>
      </c>
      <c r="BC97" t="s">
        <v>75</v>
      </c>
      <c r="BD97">
        <v>0</v>
      </c>
      <c r="BE97" t="s">
        <v>75</v>
      </c>
      <c r="BF97" t="s">
        <v>75</v>
      </c>
      <c r="BG97" t="s">
        <v>75</v>
      </c>
      <c r="BH97">
        <v>0</v>
      </c>
      <c r="BI97">
        <v>0</v>
      </c>
      <c r="BJ97">
        <v>0</v>
      </c>
      <c r="BK97" t="s">
        <v>75</v>
      </c>
      <c r="BL97" t="s">
        <v>75</v>
      </c>
      <c r="BM97">
        <v>0</v>
      </c>
      <c r="BN97" t="s">
        <v>75</v>
      </c>
      <c r="BO97" t="s">
        <v>75</v>
      </c>
      <c r="BP97" t="s">
        <v>75</v>
      </c>
      <c r="BQ97" t="s">
        <v>75</v>
      </c>
      <c r="BR97">
        <v>0</v>
      </c>
      <c r="BS97" t="s">
        <v>75</v>
      </c>
      <c r="BT97">
        <v>0</v>
      </c>
      <c r="BU97">
        <v>0</v>
      </c>
      <c r="BV97">
        <v>1454</v>
      </c>
      <c r="BX97" t="str">
        <f t="shared" si="3"/>
        <v>FARNEMA s.r.o., č.p. 7, 28912 Kostelní Lhota</v>
      </c>
      <c r="CD97" t="str">
        <f t="shared" si="4"/>
        <v>670529_151/77_FARNEMA s.r.o., č.p. 7, 28912 Kostelní Lhota</v>
      </c>
      <c r="CL97" t="str">
        <f t="shared" si="5"/>
        <v>1454, 670529_151/77</v>
      </c>
    </row>
    <row r="98" spans="1:90" x14ac:dyDescent="0.25">
      <c r="A98">
        <v>630</v>
      </c>
      <c r="B98" t="s">
        <v>74</v>
      </c>
      <c r="C98">
        <v>0</v>
      </c>
      <c r="D98">
        <v>0</v>
      </c>
      <c r="E98">
        <v>0</v>
      </c>
      <c r="F98">
        <v>0</v>
      </c>
      <c r="G98">
        <v>0</v>
      </c>
      <c r="H98" t="s">
        <v>75</v>
      </c>
      <c r="I98" t="s">
        <v>75</v>
      </c>
      <c r="J98" t="s">
        <v>75</v>
      </c>
      <c r="K98">
        <v>0</v>
      </c>
      <c r="L98">
        <v>0</v>
      </c>
      <c r="M98">
        <v>2649</v>
      </c>
      <c r="N98" t="s">
        <v>75</v>
      </c>
      <c r="O98" t="s">
        <v>75</v>
      </c>
      <c r="P98" t="s">
        <v>75</v>
      </c>
      <c r="Q98">
        <v>0</v>
      </c>
      <c r="R98" t="s">
        <v>75</v>
      </c>
      <c r="S98">
        <v>0</v>
      </c>
      <c r="T98">
        <v>0</v>
      </c>
      <c r="U98">
        <v>0</v>
      </c>
      <c r="V98" t="s">
        <v>75</v>
      </c>
      <c r="W98" t="s">
        <v>468</v>
      </c>
      <c r="X98">
        <v>0</v>
      </c>
      <c r="Y98" t="s">
        <v>75</v>
      </c>
      <c r="Z98" t="s">
        <v>75</v>
      </c>
      <c r="AA98" t="s">
        <v>75</v>
      </c>
      <c r="AB98" t="s">
        <v>75</v>
      </c>
      <c r="AC98" t="s">
        <v>75</v>
      </c>
      <c r="AD98" t="s">
        <v>469</v>
      </c>
      <c r="AE98">
        <v>0</v>
      </c>
      <c r="AF98">
        <v>0</v>
      </c>
      <c r="AG98" t="s">
        <v>75</v>
      </c>
      <c r="AH98">
        <v>0</v>
      </c>
      <c r="AI98">
        <v>0</v>
      </c>
      <c r="AJ98" t="s">
        <v>75</v>
      </c>
      <c r="AK98" t="s">
        <v>465</v>
      </c>
      <c r="AL98" t="s">
        <v>470</v>
      </c>
      <c r="AM98" t="s">
        <v>176</v>
      </c>
      <c r="AN98" t="s">
        <v>75</v>
      </c>
      <c r="AO98" t="s">
        <v>75</v>
      </c>
      <c r="AP98" t="s">
        <v>75</v>
      </c>
      <c r="AQ98">
        <v>0</v>
      </c>
      <c r="AR98">
        <v>0</v>
      </c>
      <c r="AS98" t="s">
        <v>75</v>
      </c>
      <c r="AT98" t="s">
        <v>75</v>
      </c>
      <c r="AU98" t="s">
        <v>75</v>
      </c>
      <c r="AV98">
        <v>0</v>
      </c>
      <c r="AW98" t="s">
        <v>469</v>
      </c>
      <c r="AX98">
        <v>0</v>
      </c>
      <c r="AY98">
        <v>0</v>
      </c>
      <c r="AZ98">
        <v>0</v>
      </c>
      <c r="BA98" t="s">
        <v>75</v>
      </c>
      <c r="BB98" t="s">
        <v>291</v>
      </c>
      <c r="BC98">
        <v>8088</v>
      </c>
      <c r="BD98">
        <v>7344</v>
      </c>
      <c r="BE98" t="s">
        <v>300</v>
      </c>
      <c r="BF98" t="s">
        <v>300</v>
      </c>
      <c r="BG98" t="s">
        <v>301</v>
      </c>
      <c r="BH98">
        <v>3393</v>
      </c>
      <c r="BI98">
        <v>2002001</v>
      </c>
      <c r="BJ98">
        <v>1</v>
      </c>
      <c r="BK98" t="s">
        <v>295</v>
      </c>
      <c r="BL98" t="s">
        <v>471</v>
      </c>
      <c r="BM98">
        <v>21</v>
      </c>
      <c r="BN98" t="s">
        <v>303</v>
      </c>
      <c r="BO98" t="s">
        <v>303</v>
      </c>
      <c r="BP98" t="s">
        <v>469</v>
      </c>
      <c r="BQ98" t="s">
        <v>301</v>
      </c>
      <c r="BR98">
        <v>14.613306</v>
      </c>
      <c r="BS98" t="s">
        <v>469</v>
      </c>
      <c r="BT98">
        <v>2001001</v>
      </c>
      <c r="BU98">
        <v>3393</v>
      </c>
      <c r="BV98">
        <v>3938</v>
      </c>
      <c r="BX98" t="str">
        <f t="shared" si="3"/>
        <v>FARNEMA s.r.o., č. p. 7, 28912 Kostelní Lhota</v>
      </c>
      <c r="CD98" t="str">
        <f t="shared" si="4"/>
        <v>670529_151/33_FARNEMA s.r.o., č. p. 7, 28912 Kostelní Lhota</v>
      </c>
      <c r="CL98" t="str">
        <f t="shared" si="5"/>
        <v>3938, 670529_151/33</v>
      </c>
    </row>
    <row r="99" spans="1:90" x14ac:dyDescent="0.25">
      <c r="A99">
        <v>261</v>
      </c>
      <c r="B99" t="s">
        <v>74</v>
      </c>
      <c r="C99">
        <v>1615</v>
      </c>
      <c r="D99">
        <v>1</v>
      </c>
      <c r="E99">
        <v>1417</v>
      </c>
      <c r="F99">
        <v>170</v>
      </c>
      <c r="G99">
        <v>1429</v>
      </c>
      <c r="H99">
        <v>273</v>
      </c>
      <c r="I99">
        <v>58320800010</v>
      </c>
      <c r="J99">
        <v>9100301</v>
      </c>
      <c r="K99">
        <v>786101</v>
      </c>
      <c r="L99">
        <v>42.402199000000003</v>
      </c>
      <c r="M99">
        <v>1465</v>
      </c>
      <c r="N99">
        <v>273</v>
      </c>
      <c r="O99">
        <v>58320800010</v>
      </c>
      <c r="P99">
        <v>100018</v>
      </c>
      <c r="Q99">
        <v>786101</v>
      </c>
      <c r="R99" t="s">
        <v>472</v>
      </c>
      <c r="S99">
        <v>87</v>
      </c>
      <c r="T99">
        <v>14</v>
      </c>
      <c r="U99">
        <v>17</v>
      </c>
      <c r="V99" t="s">
        <v>75</v>
      </c>
      <c r="W99" t="s">
        <v>473</v>
      </c>
      <c r="X99">
        <v>0</v>
      </c>
      <c r="Y99" t="s">
        <v>78</v>
      </c>
      <c r="Z99" t="s">
        <v>75</v>
      </c>
      <c r="AA99" t="s">
        <v>223</v>
      </c>
      <c r="AB99" t="s">
        <v>75</v>
      </c>
      <c r="AC99" t="s">
        <v>75</v>
      </c>
      <c r="AD99" t="s">
        <v>75</v>
      </c>
      <c r="AE99">
        <v>0</v>
      </c>
      <c r="AF99">
        <v>0</v>
      </c>
      <c r="AG99" t="s">
        <v>75</v>
      </c>
      <c r="AH99">
        <v>42.402199000000003</v>
      </c>
      <c r="AI99">
        <v>85.955399999999997</v>
      </c>
      <c r="AJ99" t="s">
        <v>146</v>
      </c>
      <c r="AK99" t="s">
        <v>474</v>
      </c>
      <c r="AL99" t="s">
        <v>475</v>
      </c>
      <c r="AM99" t="s">
        <v>182</v>
      </c>
      <c r="AN99" t="s">
        <v>75</v>
      </c>
      <c r="AO99" t="s">
        <v>75</v>
      </c>
      <c r="AP99" t="s">
        <v>75</v>
      </c>
      <c r="AQ99">
        <v>0</v>
      </c>
      <c r="AR99">
        <v>0</v>
      </c>
      <c r="AS99" t="s">
        <v>75</v>
      </c>
      <c r="AT99" t="s">
        <v>75</v>
      </c>
      <c r="AU99" t="s">
        <v>75</v>
      </c>
      <c r="AV99">
        <v>0</v>
      </c>
      <c r="AW99" t="s">
        <v>75</v>
      </c>
      <c r="AX99">
        <v>0</v>
      </c>
      <c r="AY99">
        <v>0</v>
      </c>
      <c r="AZ99">
        <v>0</v>
      </c>
      <c r="BA99" t="s">
        <v>75</v>
      </c>
      <c r="BB99" t="s">
        <v>75</v>
      </c>
      <c r="BC99" t="s">
        <v>75</v>
      </c>
      <c r="BD99">
        <v>0</v>
      </c>
      <c r="BE99" t="s">
        <v>75</v>
      </c>
      <c r="BF99" t="s">
        <v>75</v>
      </c>
      <c r="BG99" t="s">
        <v>75</v>
      </c>
      <c r="BH99">
        <v>0</v>
      </c>
      <c r="BI99">
        <v>0</v>
      </c>
      <c r="BJ99">
        <v>0</v>
      </c>
      <c r="BK99" t="s">
        <v>75</v>
      </c>
      <c r="BL99" t="s">
        <v>75</v>
      </c>
      <c r="BM99">
        <v>0</v>
      </c>
      <c r="BN99" t="s">
        <v>75</v>
      </c>
      <c r="BO99" t="s">
        <v>75</v>
      </c>
      <c r="BP99" t="s">
        <v>75</v>
      </c>
      <c r="BQ99" t="s">
        <v>75</v>
      </c>
      <c r="BR99">
        <v>0</v>
      </c>
      <c r="BS99" t="s">
        <v>75</v>
      </c>
      <c r="BT99">
        <v>0</v>
      </c>
      <c r="BU99">
        <v>0</v>
      </c>
      <c r="BV99">
        <v>86</v>
      </c>
      <c r="BX99" t="str">
        <f t="shared" si="3"/>
        <v>Fiedlerová Anna, Táboritská 649/18, 29001 Poděbrady</v>
      </c>
      <c r="CD99" t="str">
        <f t="shared" si="4"/>
        <v>786101_720/12_Fiedlerová Anna, Táboritská 649/18, 29001 Poděbrady</v>
      </c>
      <c r="CL99" t="str">
        <f t="shared" si="5"/>
        <v>86, 786101_720/12</v>
      </c>
    </row>
    <row r="100" spans="1:90" x14ac:dyDescent="0.25">
      <c r="A100">
        <v>324</v>
      </c>
      <c r="B100" t="s">
        <v>74</v>
      </c>
      <c r="C100">
        <v>1683</v>
      </c>
      <c r="D100">
        <v>1</v>
      </c>
      <c r="E100">
        <v>1485</v>
      </c>
      <c r="F100">
        <v>170</v>
      </c>
      <c r="G100">
        <v>1497</v>
      </c>
      <c r="H100">
        <v>1845</v>
      </c>
      <c r="I100">
        <v>58319912010</v>
      </c>
      <c r="J100">
        <v>9100301</v>
      </c>
      <c r="K100">
        <v>786101</v>
      </c>
      <c r="L100">
        <v>816.74381600000004</v>
      </c>
      <c r="M100">
        <v>1455</v>
      </c>
      <c r="N100">
        <v>1845</v>
      </c>
      <c r="O100">
        <v>58319912010</v>
      </c>
      <c r="P100">
        <v>100018</v>
      </c>
      <c r="Q100">
        <v>786101</v>
      </c>
      <c r="R100" t="s">
        <v>476</v>
      </c>
      <c r="S100">
        <v>6789</v>
      </c>
      <c r="T100">
        <v>2</v>
      </c>
      <c r="U100">
        <v>0</v>
      </c>
      <c r="V100" t="s">
        <v>75</v>
      </c>
      <c r="W100" t="s">
        <v>477</v>
      </c>
      <c r="X100">
        <v>0</v>
      </c>
      <c r="Y100" t="s">
        <v>78</v>
      </c>
      <c r="Z100" t="s">
        <v>75</v>
      </c>
      <c r="AA100" t="s">
        <v>223</v>
      </c>
      <c r="AB100" t="s">
        <v>75</v>
      </c>
      <c r="AC100" t="s">
        <v>75</v>
      </c>
      <c r="AD100" t="s">
        <v>75</v>
      </c>
      <c r="AE100">
        <v>0</v>
      </c>
      <c r="AF100">
        <v>0</v>
      </c>
      <c r="AG100" t="s">
        <v>75</v>
      </c>
      <c r="AH100">
        <v>816.74381600000004</v>
      </c>
      <c r="AI100">
        <v>6671.9171500000002</v>
      </c>
      <c r="AJ100" t="s">
        <v>146</v>
      </c>
      <c r="AK100" t="s">
        <v>474</v>
      </c>
      <c r="AL100" t="s">
        <v>475</v>
      </c>
      <c r="AM100" t="s">
        <v>182</v>
      </c>
      <c r="AN100" t="s">
        <v>75</v>
      </c>
      <c r="AO100" t="s">
        <v>75</v>
      </c>
      <c r="AP100" t="s">
        <v>75</v>
      </c>
      <c r="AQ100">
        <v>0</v>
      </c>
      <c r="AR100">
        <v>0</v>
      </c>
      <c r="AS100" t="s">
        <v>75</v>
      </c>
      <c r="AT100" t="s">
        <v>75</v>
      </c>
      <c r="AU100" t="s">
        <v>75</v>
      </c>
      <c r="AV100">
        <v>0</v>
      </c>
      <c r="AW100" t="s">
        <v>75</v>
      </c>
      <c r="AX100">
        <v>0</v>
      </c>
      <c r="AY100">
        <v>0</v>
      </c>
      <c r="AZ100">
        <v>0</v>
      </c>
      <c r="BA100" t="s">
        <v>75</v>
      </c>
      <c r="BB100" t="s">
        <v>75</v>
      </c>
      <c r="BC100" t="s">
        <v>75</v>
      </c>
      <c r="BD100">
        <v>0</v>
      </c>
      <c r="BE100" t="s">
        <v>75</v>
      </c>
      <c r="BF100" t="s">
        <v>75</v>
      </c>
      <c r="BG100" t="s">
        <v>75</v>
      </c>
      <c r="BH100">
        <v>0</v>
      </c>
      <c r="BI100">
        <v>0</v>
      </c>
      <c r="BJ100">
        <v>0</v>
      </c>
      <c r="BK100" t="s">
        <v>75</v>
      </c>
      <c r="BL100" t="s">
        <v>75</v>
      </c>
      <c r="BM100">
        <v>0</v>
      </c>
      <c r="BN100" t="s">
        <v>75</v>
      </c>
      <c r="BO100" t="s">
        <v>75</v>
      </c>
      <c r="BP100" t="s">
        <v>75</v>
      </c>
      <c r="BQ100" t="s">
        <v>75</v>
      </c>
      <c r="BR100">
        <v>0</v>
      </c>
      <c r="BS100" t="s">
        <v>75</v>
      </c>
      <c r="BT100">
        <v>0</v>
      </c>
      <c r="BU100">
        <v>0</v>
      </c>
      <c r="BV100">
        <v>6672</v>
      </c>
      <c r="BX100" t="str">
        <f t="shared" si="3"/>
        <v>Fiedlerová Anna, Táboritská 649/18, 29001 Poděbrady</v>
      </c>
      <c r="CD100" t="str">
        <f t="shared" si="4"/>
        <v>786101_185/19_Fiedlerová Anna, Táboritská 649/18, 29001 Poděbrady</v>
      </c>
      <c r="CL100" t="str">
        <f t="shared" si="5"/>
        <v>6672, 786101_185/19</v>
      </c>
    </row>
    <row r="101" spans="1:90" x14ac:dyDescent="0.25">
      <c r="A101">
        <v>0</v>
      </c>
      <c r="B101" t="s">
        <v>74</v>
      </c>
      <c r="C101">
        <v>185</v>
      </c>
      <c r="D101">
        <v>1</v>
      </c>
      <c r="E101">
        <v>184</v>
      </c>
      <c r="F101">
        <v>171</v>
      </c>
      <c r="G101">
        <v>185</v>
      </c>
      <c r="H101">
        <v>10</v>
      </c>
      <c r="I101">
        <v>33001873010</v>
      </c>
      <c r="J101">
        <v>9100301</v>
      </c>
      <c r="K101">
        <v>645028</v>
      </c>
      <c r="L101">
        <v>241.98862700000001</v>
      </c>
      <c r="M101">
        <v>1732</v>
      </c>
      <c r="N101">
        <v>10</v>
      </c>
      <c r="O101">
        <v>33001873010</v>
      </c>
      <c r="P101">
        <v>100028</v>
      </c>
      <c r="Q101">
        <v>645028</v>
      </c>
      <c r="R101" t="s">
        <v>478</v>
      </c>
      <c r="S101">
        <v>243</v>
      </c>
      <c r="T101">
        <v>13</v>
      </c>
      <c r="U101">
        <v>0</v>
      </c>
      <c r="V101">
        <v>16161986010</v>
      </c>
      <c r="W101" t="s">
        <v>479</v>
      </c>
      <c r="X101">
        <v>0</v>
      </c>
      <c r="Y101" t="s">
        <v>78</v>
      </c>
      <c r="Z101" t="s">
        <v>75</v>
      </c>
      <c r="AA101" t="s">
        <v>223</v>
      </c>
      <c r="AB101" t="s">
        <v>75</v>
      </c>
      <c r="AC101" t="s">
        <v>75</v>
      </c>
      <c r="AD101" t="s">
        <v>75</v>
      </c>
      <c r="AE101">
        <v>0</v>
      </c>
      <c r="AF101">
        <v>0</v>
      </c>
      <c r="AG101" t="s">
        <v>75</v>
      </c>
      <c r="AH101">
        <v>241.98862700000001</v>
      </c>
      <c r="AI101">
        <v>244.60890000000001</v>
      </c>
      <c r="AJ101" t="s">
        <v>79</v>
      </c>
      <c r="AK101" t="s">
        <v>480</v>
      </c>
      <c r="AL101" t="s">
        <v>481</v>
      </c>
      <c r="AM101" t="s">
        <v>153</v>
      </c>
      <c r="AN101" t="s">
        <v>75</v>
      </c>
      <c r="AO101" t="s">
        <v>75</v>
      </c>
      <c r="AP101" t="s">
        <v>75</v>
      </c>
      <c r="AQ101">
        <v>0</v>
      </c>
      <c r="AR101">
        <v>0</v>
      </c>
      <c r="AS101" t="s">
        <v>75</v>
      </c>
      <c r="AT101" t="s">
        <v>75</v>
      </c>
      <c r="AU101" t="s">
        <v>75</v>
      </c>
      <c r="AV101">
        <v>0</v>
      </c>
      <c r="AW101" t="s">
        <v>75</v>
      </c>
      <c r="AX101">
        <v>0</v>
      </c>
      <c r="AY101">
        <v>0</v>
      </c>
      <c r="AZ101">
        <v>0</v>
      </c>
      <c r="BA101" t="s">
        <v>75</v>
      </c>
      <c r="BB101" t="s">
        <v>75</v>
      </c>
      <c r="BC101" t="s">
        <v>75</v>
      </c>
      <c r="BD101">
        <v>0</v>
      </c>
      <c r="BE101" t="s">
        <v>75</v>
      </c>
      <c r="BF101" t="s">
        <v>75</v>
      </c>
      <c r="BG101" t="s">
        <v>75</v>
      </c>
      <c r="BH101">
        <v>0</v>
      </c>
      <c r="BI101">
        <v>0</v>
      </c>
      <c r="BJ101">
        <v>0</v>
      </c>
      <c r="BK101" t="s">
        <v>75</v>
      </c>
      <c r="BL101" t="s">
        <v>75</v>
      </c>
      <c r="BM101">
        <v>0</v>
      </c>
      <c r="BN101" t="s">
        <v>75</v>
      </c>
      <c r="BO101" t="s">
        <v>75</v>
      </c>
      <c r="BP101" t="s">
        <v>75</v>
      </c>
      <c r="BQ101" t="s">
        <v>75</v>
      </c>
      <c r="BR101">
        <v>0</v>
      </c>
      <c r="BS101" t="s">
        <v>75</v>
      </c>
      <c r="BT101">
        <v>0</v>
      </c>
      <c r="BU101">
        <v>0</v>
      </c>
      <c r="BV101">
        <v>245</v>
      </c>
      <c r="BX101" t="str">
        <f t="shared" si="3"/>
        <v>Fousek Jan, č.p. 45, 28913 Hořátev</v>
      </c>
      <c r="CD101" t="str">
        <f t="shared" si="4"/>
        <v>645028_431_Fousek Jan, č.p. 45, 28913 Hořátev</v>
      </c>
      <c r="CL101" t="str">
        <f t="shared" si="5"/>
        <v>245, 645028_431</v>
      </c>
    </row>
    <row r="102" spans="1:90" x14ac:dyDescent="0.25">
      <c r="A102">
        <v>38</v>
      </c>
      <c r="B102" t="s">
        <v>74</v>
      </c>
      <c r="C102">
        <v>227</v>
      </c>
      <c r="D102">
        <v>1</v>
      </c>
      <c r="E102">
        <v>226</v>
      </c>
      <c r="F102">
        <v>171</v>
      </c>
      <c r="G102">
        <v>227</v>
      </c>
      <c r="H102">
        <v>456</v>
      </c>
      <c r="I102">
        <v>1867526208</v>
      </c>
      <c r="J102">
        <v>9100301</v>
      </c>
      <c r="K102">
        <v>645028</v>
      </c>
      <c r="L102">
        <v>1040.149829</v>
      </c>
      <c r="M102">
        <v>1739</v>
      </c>
      <c r="N102">
        <v>456</v>
      </c>
      <c r="O102">
        <v>1867526208</v>
      </c>
      <c r="P102">
        <v>100018</v>
      </c>
      <c r="Q102">
        <v>645028</v>
      </c>
      <c r="R102" t="s">
        <v>482</v>
      </c>
      <c r="S102">
        <v>56725</v>
      </c>
      <c r="T102">
        <v>2</v>
      </c>
      <c r="U102">
        <v>0</v>
      </c>
      <c r="V102" t="s">
        <v>75</v>
      </c>
      <c r="W102" t="s">
        <v>483</v>
      </c>
      <c r="X102">
        <v>0</v>
      </c>
      <c r="Y102" t="s">
        <v>78</v>
      </c>
      <c r="Z102" t="s">
        <v>75</v>
      </c>
      <c r="AA102" t="s">
        <v>223</v>
      </c>
      <c r="AB102" t="s">
        <v>75</v>
      </c>
      <c r="AC102" t="s">
        <v>75</v>
      </c>
      <c r="AD102" t="s">
        <v>75</v>
      </c>
      <c r="AE102">
        <v>0</v>
      </c>
      <c r="AF102">
        <v>0</v>
      </c>
      <c r="AG102" t="s">
        <v>75</v>
      </c>
      <c r="AH102">
        <v>1040.149829</v>
      </c>
      <c r="AI102">
        <v>57030.556299999997</v>
      </c>
      <c r="AJ102" t="s">
        <v>79</v>
      </c>
      <c r="AK102" t="s">
        <v>480</v>
      </c>
      <c r="AL102" t="s">
        <v>481</v>
      </c>
      <c r="AM102" t="s">
        <v>153</v>
      </c>
      <c r="AN102" t="s">
        <v>75</v>
      </c>
      <c r="AO102" t="s">
        <v>75</v>
      </c>
      <c r="AP102" t="s">
        <v>75</v>
      </c>
      <c r="AQ102">
        <v>0</v>
      </c>
      <c r="AR102">
        <v>0</v>
      </c>
      <c r="AS102" t="s">
        <v>75</v>
      </c>
      <c r="AT102" t="s">
        <v>75</v>
      </c>
      <c r="AU102" t="s">
        <v>75</v>
      </c>
      <c r="AV102">
        <v>0</v>
      </c>
      <c r="AW102" t="s">
        <v>75</v>
      </c>
      <c r="AX102">
        <v>0</v>
      </c>
      <c r="AY102">
        <v>0</v>
      </c>
      <c r="AZ102">
        <v>0</v>
      </c>
      <c r="BA102" t="s">
        <v>75</v>
      </c>
      <c r="BB102" t="s">
        <v>75</v>
      </c>
      <c r="BC102" t="s">
        <v>75</v>
      </c>
      <c r="BD102">
        <v>0</v>
      </c>
      <c r="BE102" t="s">
        <v>75</v>
      </c>
      <c r="BF102" t="s">
        <v>75</v>
      </c>
      <c r="BG102" t="s">
        <v>75</v>
      </c>
      <c r="BH102">
        <v>0</v>
      </c>
      <c r="BI102">
        <v>0</v>
      </c>
      <c r="BJ102">
        <v>0</v>
      </c>
      <c r="BK102" t="s">
        <v>75</v>
      </c>
      <c r="BL102" t="s">
        <v>75</v>
      </c>
      <c r="BM102">
        <v>0</v>
      </c>
      <c r="BN102" t="s">
        <v>75</v>
      </c>
      <c r="BO102" t="s">
        <v>75</v>
      </c>
      <c r="BP102" t="s">
        <v>75</v>
      </c>
      <c r="BQ102" t="s">
        <v>75</v>
      </c>
      <c r="BR102">
        <v>0</v>
      </c>
      <c r="BS102" t="s">
        <v>75</v>
      </c>
      <c r="BT102">
        <v>0</v>
      </c>
      <c r="BU102">
        <v>0</v>
      </c>
      <c r="BV102">
        <v>57031</v>
      </c>
      <c r="BX102" t="str">
        <f t="shared" si="3"/>
        <v>Fousek Jan, č.p. 45, 28913 Hořátev</v>
      </c>
      <c r="CD102" t="str">
        <f t="shared" si="4"/>
        <v>645028_1079/1_Fousek Jan, č.p. 45, 28913 Hořátev</v>
      </c>
      <c r="CL102" t="str">
        <f t="shared" si="5"/>
        <v>57031, 645028_1079/1</v>
      </c>
    </row>
    <row r="103" spans="1:90" x14ac:dyDescent="0.25">
      <c r="A103">
        <v>77</v>
      </c>
      <c r="B103" t="s">
        <v>74</v>
      </c>
      <c r="C103">
        <v>266</v>
      </c>
      <c r="D103">
        <v>1</v>
      </c>
      <c r="E103">
        <v>261</v>
      </c>
      <c r="F103">
        <v>171</v>
      </c>
      <c r="G103">
        <v>262</v>
      </c>
      <c r="H103">
        <v>1612</v>
      </c>
      <c r="I103">
        <v>2693045208</v>
      </c>
      <c r="J103">
        <v>9100301</v>
      </c>
      <c r="K103">
        <v>645028</v>
      </c>
      <c r="L103">
        <v>119.869507</v>
      </c>
      <c r="M103">
        <v>1726</v>
      </c>
      <c r="N103">
        <v>1612</v>
      </c>
      <c r="O103">
        <v>2693045208</v>
      </c>
      <c r="P103">
        <v>100018</v>
      </c>
      <c r="Q103">
        <v>645028</v>
      </c>
      <c r="R103" t="s">
        <v>484</v>
      </c>
      <c r="S103">
        <v>563</v>
      </c>
      <c r="T103">
        <v>2</v>
      </c>
      <c r="U103">
        <v>0</v>
      </c>
      <c r="V103" t="s">
        <v>75</v>
      </c>
      <c r="W103" t="s">
        <v>485</v>
      </c>
      <c r="X103">
        <v>0</v>
      </c>
      <c r="Y103" t="s">
        <v>78</v>
      </c>
      <c r="Z103" t="s">
        <v>75</v>
      </c>
      <c r="AA103" t="s">
        <v>223</v>
      </c>
      <c r="AB103" t="s">
        <v>75</v>
      </c>
      <c r="AC103" t="s">
        <v>75</v>
      </c>
      <c r="AD103" t="s">
        <v>75</v>
      </c>
      <c r="AE103">
        <v>0</v>
      </c>
      <c r="AF103">
        <v>0</v>
      </c>
      <c r="AG103" t="s">
        <v>75</v>
      </c>
      <c r="AH103">
        <v>119.869507</v>
      </c>
      <c r="AI103">
        <v>565.77750000000003</v>
      </c>
      <c r="AJ103" t="s">
        <v>79</v>
      </c>
      <c r="AK103" t="s">
        <v>480</v>
      </c>
      <c r="AL103" t="s">
        <v>481</v>
      </c>
      <c r="AM103" t="s">
        <v>153</v>
      </c>
      <c r="AN103" t="s">
        <v>75</v>
      </c>
      <c r="AO103" t="s">
        <v>75</v>
      </c>
      <c r="AP103" t="s">
        <v>75</v>
      </c>
      <c r="AQ103">
        <v>0</v>
      </c>
      <c r="AR103">
        <v>0</v>
      </c>
      <c r="AS103" t="s">
        <v>75</v>
      </c>
      <c r="AT103" t="s">
        <v>75</v>
      </c>
      <c r="AU103" t="s">
        <v>75</v>
      </c>
      <c r="AV103">
        <v>0</v>
      </c>
      <c r="AW103" t="s">
        <v>75</v>
      </c>
      <c r="AX103">
        <v>0</v>
      </c>
      <c r="AY103">
        <v>0</v>
      </c>
      <c r="AZ103">
        <v>0</v>
      </c>
      <c r="BA103" t="s">
        <v>75</v>
      </c>
      <c r="BB103" t="s">
        <v>75</v>
      </c>
      <c r="BC103" t="s">
        <v>75</v>
      </c>
      <c r="BD103">
        <v>0</v>
      </c>
      <c r="BE103" t="s">
        <v>75</v>
      </c>
      <c r="BF103" t="s">
        <v>75</v>
      </c>
      <c r="BG103" t="s">
        <v>75</v>
      </c>
      <c r="BH103">
        <v>0</v>
      </c>
      <c r="BI103">
        <v>0</v>
      </c>
      <c r="BJ103">
        <v>0</v>
      </c>
      <c r="BK103" t="s">
        <v>75</v>
      </c>
      <c r="BL103" t="s">
        <v>75</v>
      </c>
      <c r="BM103">
        <v>0</v>
      </c>
      <c r="BN103" t="s">
        <v>75</v>
      </c>
      <c r="BO103" t="s">
        <v>75</v>
      </c>
      <c r="BP103" t="s">
        <v>75</v>
      </c>
      <c r="BQ103" t="s">
        <v>75</v>
      </c>
      <c r="BR103">
        <v>0</v>
      </c>
      <c r="BS103" t="s">
        <v>75</v>
      </c>
      <c r="BT103">
        <v>0</v>
      </c>
      <c r="BU103">
        <v>0</v>
      </c>
      <c r="BV103">
        <v>566</v>
      </c>
      <c r="BX103" t="str">
        <f t="shared" si="3"/>
        <v>Fousek Jan, č.p. 45, 28913 Hořátev</v>
      </c>
      <c r="CD103" t="str">
        <f t="shared" si="4"/>
        <v>645028_1010/2_Fousek Jan, č.p. 45, 28913 Hořátev</v>
      </c>
      <c r="CL103" t="str">
        <f t="shared" si="5"/>
        <v>566, 645028_1010/2</v>
      </c>
    </row>
    <row r="104" spans="1:90" x14ac:dyDescent="0.25">
      <c r="A104">
        <v>78</v>
      </c>
      <c r="B104" t="s">
        <v>74</v>
      </c>
      <c r="C104">
        <v>267</v>
      </c>
      <c r="D104">
        <v>1</v>
      </c>
      <c r="E104">
        <v>262</v>
      </c>
      <c r="F104">
        <v>171</v>
      </c>
      <c r="G104">
        <v>263</v>
      </c>
      <c r="H104">
        <v>1615</v>
      </c>
      <c r="I104">
        <v>2693082208</v>
      </c>
      <c r="J104">
        <v>9100301</v>
      </c>
      <c r="K104">
        <v>645028</v>
      </c>
      <c r="L104">
        <v>149.89533399999999</v>
      </c>
      <c r="M104">
        <v>1729</v>
      </c>
      <c r="N104">
        <v>1615</v>
      </c>
      <c r="O104">
        <v>2693082208</v>
      </c>
      <c r="P104">
        <v>100018</v>
      </c>
      <c r="Q104">
        <v>645028</v>
      </c>
      <c r="R104" t="s">
        <v>486</v>
      </c>
      <c r="S104">
        <v>485</v>
      </c>
      <c r="T104">
        <v>11</v>
      </c>
      <c r="U104">
        <v>7</v>
      </c>
      <c r="V104" t="s">
        <v>75</v>
      </c>
      <c r="W104" t="s">
        <v>487</v>
      </c>
      <c r="X104">
        <v>0</v>
      </c>
      <c r="Y104" t="s">
        <v>78</v>
      </c>
      <c r="Z104" t="s">
        <v>75</v>
      </c>
      <c r="AA104" t="s">
        <v>223</v>
      </c>
      <c r="AB104" t="s">
        <v>75</v>
      </c>
      <c r="AC104" t="s">
        <v>75</v>
      </c>
      <c r="AD104" t="s">
        <v>75</v>
      </c>
      <c r="AE104">
        <v>0</v>
      </c>
      <c r="AF104">
        <v>0</v>
      </c>
      <c r="AG104" t="s">
        <v>75</v>
      </c>
      <c r="AH104">
        <v>149.89533399999999</v>
      </c>
      <c r="AI104">
        <v>487.75330000000002</v>
      </c>
      <c r="AJ104" t="s">
        <v>79</v>
      </c>
      <c r="AK104" t="s">
        <v>480</v>
      </c>
      <c r="AL104" t="s">
        <v>481</v>
      </c>
      <c r="AM104" t="s">
        <v>153</v>
      </c>
      <c r="AN104" t="s">
        <v>75</v>
      </c>
      <c r="AO104" t="s">
        <v>75</v>
      </c>
      <c r="AP104" t="s">
        <v>75</v>
      </c>
      <c r="AQ104">
        <v>0</v>
      </c>
      <c r="AR104">
        <v>0</v>
      </c>
      <c r="AS104" t="s">
        <v>75</v>
      </c>
      <c r="AT104" t="s">
        <v>75</v>
      </c>
      <c r="AU104" t="s">
        <v>75</v>
      </c>
      <c r="AV104">
        <v>0</v>
      </c>
      <c r="AW104" t="s">
        <v>75</v>
      </c>
      <c r="AX104">
        <v>0</v>
      </c>
      <c r="AY104">
        <v>0</v>
      </c>
      <c r="AZ104">
        <v>0</v>
      </c>
      <c r="BA104" t="s">
        <v>75</v>
      </c>
      <c r="BB104" t="s">
        <v>75</v>
      </c>
      <c r="BC104" t="s">
        <v>75</v>
      </c>
      <c r="BD104">
        <v>0</v>
      </c>
      <c r="BE104" t="s">
        <v>75</v>
      </c>
      <c r="BF104" t="s">
        <v>75</v>
      </c>
      <c r="BG104" t="s">
        <v>75</v>
      </c>
      <c r="BH104">
        <v>0</v>
      </c>
      <c r="BI104">
        <v>0</v>
      </c>
      <c r="BJ104">
        <v>0</v>
      </c>
      <c r="BK104" t="s">
        <v>75</v>
      </c>
      <c r="BL104" t="s">
        <v>75</v>
      </c>
      <c r="BM104">
        <v>0</v>
      </c>
      <c r="BN104" t="s">
        <v>75</v>
      </c>
      <c r="BO104" t="s">
        <v>75</v>
      </c>
      <c r="BP104" t="s">
        <v>75</v>
      </c>
      <c r="BQ104" t="s">
        <v>75</v>
      </c>
      <c r="BR104">
        <v>0</v>
      </c>
      <c r="BS104" t="s">
        <v>75</v>
      </c>
      <c r="BT104">
        <v>0</v>
      </c>
      <c r="BU104">
        <v>0</v>
      </c>
      <c r="BV104">
        <v>488</v>
      </c>
      <c r="BX104" t="str">
        <f t="shared" si="3"/>
        <v>Fousek Jan, č.p. 45, 28913 Hořátev</v>
      </c>
      <c r="CD104" t="str">
        <f t="shared" si="4"/>
        <v>645028_1073/2_Fousek Jan, č.p. 45, 28913 Hořátev</v>
      </c>
      <c r="CL104" t="str">
        <f t="shared" si="5"/>
        <v>488, 645028_1073/2</v>
      </c>
    </row>
    <row r="105" spans="1:90" x14ac:dyDescent="0.25">
      <c r="A105">
        <v>514</v>
      </c>
      <c r="B105" t="s">
        <v>74</v>
      </c>
      <c r="C105">
        <v>2198</v>
      </c>
      <c r="D105">
        <v>1</v>
      </c>
      <c r="E105">
        <v>144</v>
      </c>
      <c r="F105">
        <v>0</v>
      </c>
      <c r="G105">
        <v>248</v>
      </c>
      <c r="H105">
        <v>0</v>
      </c>
      <c r="I105" t="s">
        <v>75</v>
      </c>
      <c r="J105" t="s">
        <v>75</v>
      </c>
      <c r="K105">
        <v>670529</v>
      </c>
      <c r="L105">
        <v>0</v>
      </c>
      <c r="M105">
        <v>0</v>
      </c>
      <c r="N105">
        <v>165</v>
      </c>
      <c r="O105" t="s">
        <v>75</v>
      </c>
      <c r="P105" t="s">
        <v>75</v>
      </c>
      <c r="Q105">
        <v>0</v>
      </c>
      <c r="R105">
        <v>1245</v>
      </c>
      <c r="S105">
        <v>0</v>
      </c>
      <c r="T105">
        <v>0</v>
      </c>
      <c r="U105">
        <v>0</v>
      </c>
      <c r="V105" t="s">
        <v>75</v>
      </c>
      <c r="W105" t="s">
        <v>139</v>
      </c>
      <c r="X105">
        <v>0</v>
      </c>
      <c r="Y105" t="s">
        <v>75</v>
      </c>
      <c r="Z105" t="s">
        <v>75</v>
      </c>
      <c r="AA105" t="s">
        <v>75</v>
      </c>
      <c r="AB105" t="s">
        <v>75</v>
      </c>
      <c r="AC105">
        <v>9</v>
      </c>
      <c r="AD105">
        <v>1245</v>
      </c>
      <c r="AE105">
        <v>-699213.03200000001</v>
      </c>
      <c r="AF105">
        <v>-1042656.6735</v>
      </c>
      <c r="AG105" t="s">
        <v>78</v>
      </c>
      <c r="AH105">
        <v>636.68287299999997</v>
      </c>
      <c r="AI105">
        <v>14819.966909999999</v>
      </c>
      <c r="AJ105" t="s">
        <v>79</v>
      </c>
      <c r="AK105" t="s">
        <v>140</v>
      </c>
      <c r="AL105" t="s">
        <v>490</v>
      </c>
      <c r="AM105" t="s">
        <v>491</v>
      </c>
      <c r="AN105" t="s">
        <v>75</v>
      </c>
      <c r="AO105" t="s">
        <v>75</v>
      </c>
      <c r="AP105" t="s">
        <v>75</v>
      </c>
      <c r="AQ105">
        <v>0</v>
      </c>
      <c r="AR105">
        <v>0</v>
      </c>
      <c r="AS105" t="s">
        <v>75</v>
      </c>
      <c r="AT105" t="s">
        <v>75</v>
      </c>
      <c r="AU105" t="s">
        <v>75</v>
      </c>
      <c r="AV105">
        <v>0</v>
      </c>
      <c r="AW105" t="s">
        <v>75</v>
      </c>
      <c r="AX105">
        <v>0</v>
      </c>
      <c r="AY105">
        <v>0</v>
      </c>
      <c r="AZ105">
        <v>0</v>
      </c>
      <c r="BA105" t="s">
        <v>75</v>
      </c>
      <c r="BB105" t="s">
        <v>75</v>
      </c>
      <c r="BC105" t="s">
        <v>75</v>
      </c>
      <c r="BD105">
        <v>0</v>
      </c>
      <c r="BE105" t="s">
        <v>75</v>
      </c>
      <c r="BF105" t="s">
        <v>75</v>
      </c>
      <c r="BG105" t="s">
        <v>75</v>
      </c>
      <c r="BH105">
        <v>0</v>
      </c>
      <c r="BI105">
        <v>0</v>
      </c>
      <c r="BJ105">
        <v>0</v>
      </c>
      <c r="BK105" t="s">
        <v>75</v>
      </c>
      <c r="BL105" t="s">
        <v>75</v>
      </c>
      <c r="BM105">
        <v>0</v>
      </c>
      <c r="BN105" t="s">
        <v>75</v>
      </c>
      <c r="BO105" t="s">
        <v>75</v>
      </c>
      <c r="BP105" t="s">
        <v>75</v>
      </c>
      <c r="BQ105" t="s">
        <v>75</v>
      </c>
      <c r="BR105">
        <v>0</v>
      </c>
      <c r="BS105" t="s">
        <v>75</v>
      </c>
      <c r="BT105">
        <v>0</v>
      </c>
      <c r="BU105">
        <v>0</v>
      </c>
      <c r="BV105">
        <v>14820</v>
      </c>
      <c r="BX105" t="str">
        <f t="shared" si="3"/>
        <v>FP majetková a.s., Podvinný mlýn 2283/18, 19000 Praha</v>
      </c>
      <c r="CD105" t="str">
        <f t="shared" si="4"/>
        <v>670529_1245/_FP majetková a.s., Podvinný mlýn 2283/18, 19000 Praha</v>
      </c>
      <c r="CL105" t="str">
        <f t="shared" si="5"/>
        <v>14820, 670529_1245/</v>
      </c>
    </row>
    <row r="106" spans="1:90" x14ac:dyDescent="0.25">
      <c r="A106">
        <v>523</v>
      </c>
      <c r="B106" t="s">
        <v>74</v>
      </c>
      <c r="C106">
        <v>2207</v>
      </c>
      <c r="D106">
        <v>1</v>
      </c>
      <c r="E106">
        <v>153</v>
      </c>
      <c r="F106">
        <v>0</v>
      </c>
      <c r="G106">
        <v>262</v>
      </c>
      <c r="H106">
        <v>0</v>
      </c>
      <c r="I106" t="s">
        <v>75</v>
      </c>
      <c r="J106" t="s">
        <v>75</v>
      </c>
      <c r="K106">
        <v>670529</v>
      </c>
      <c r="L106">
        <v>0</v>
      </c>
      <c r="M106">
        <v>0</v>
      </c>
      <c r="N106">
        <v>180</v>
      </c>
      <c r="O106" t="s">
        <v>75</v>
      </c>
      <c r="P106" t="s">
        <v>75</v>
      </c>
      <c r="Q106">
        <v>0</v>
      </c>
      <c r="R106">
        <v>1267</v>
      </c>
      <c r="S106">
        <v>0</v>
      </c>
      <c r="T106">
        <v>0</v>
      </c>
      <c r="U106">
        <v>0</v>
      </c>
      <c r="V106" t="s">
        <v>75</v>
      </c>
      <c r="W106" t="s">
        <v>154</v>
      </c>
      <c r="X106">
        <v>0</v>
      </c>
      <c r="Y106" t="s">
        <v>75</v>
      </c>
      <c r="Z106" t="s">
        <v>75</v>
      </c>
      <c r="AA106" t="s">
        <v>75</v>
      </c>
      <c r="AB106" t="s">
        <v>75</v>
      </c>
      <c r="AC106">
        <v>9</v>
      </c>
      <c r="AD106">
        <v>1267</v>
      </c>
      <c r="AE106">
        <v>-699367.13100000005</v>
      </c>
      <c r="AF106">
        <v>-1042405.7078</v>
      </c>
      <c r="AG106" t="s">
        <v>78</v>
      </c>
      <c r="AH106">
        <v>240.63684599999999</v>
      </c>
      <c r="AI106">
        <v>2622.6183350000001</v>
      </c>
      <c r="AJ106" t="s">
        <v>79</v>
      </c>
      <c r="AK106" t="s">
        <v>140</v>
      </c>
      <c r="AL106" t="s">
        <v>490</v>
      </c>
      <c r="AM106" t="s">
        <v>491</v>
      </c>
      <c r="AN106" t="s">
        <v>75</v>
      </c>
      <c r="AO106" t="s">
        <v>75</v>
      </c>
      <c r="AP106" t="s">
        <v>75</v>
      </c>
      <c r="AQ106">
        <v>0</v>
      </c>
      <c r="AR106">
        <v>0</v>
      </c>
      <c r="AS106" t="s">
        <v>75</v>
      </c>
      <c r="AT106" t="s">
        <v>75</v>
      </c>
      <c r="AU106" t="s">
        <v>75</v>
      </c>
      <c r="AV106">
        <v>0</v>
      </c>
      <c r="AW106" t="s">
        <v>75</v>
      </c>
      <c r="AX106">
        <v>0</v>
      </c>
      <c r="AY106">
        <v>0</v>
      </c>
      <c r="AZ106">
        <v>0</v>
      </c>
      <c r="BA106" t="s">
        <v>75</v>
      </c>
      <c r="BB106" t="s">
        <v>75</v>
      </c>
      <c r="BC106" t="s">
        <v>75</v>
      </c>
      <c r="BD106">
        <v>0</v>
      </c>
      <c r="BE106" t="s">
        <v>75</v>
      </c>
      <c r="BF106" t="s">
        <v>75</v>
      </c>
      <c r="BG106" t="s">
        <v>75</v>
      </c>
      <c r="BH106">
        <v>0</v>
      </c>
      <c r="BI106">
        <v>0</v>
      </c>
      <c r="BJ106">
        <v>0</v>
      </c>
      <c r="BK106" t="s">
        <v>75</v>
      </c>
      <c r="BL106" t="s">
        <v>75</v>
      </c>
      <c r="BM106">
        <v>0</v>
      </c>
      <c r="BN106" t="s">
        <v>75</v>
      </c>
      <c r="BO106" t="s">
        <v>75</v>
      </c>
      <c r="BP106" t="s">
        <v>75</v>
      </c>
      <c r="BQ106" t="s">
        <v>75</v>
      </c>
      <c r="BR106">
        <v>0</v>
      </c>
      <c r="BS106" t="s">
        <v>75</v>
      </c>
      <c r="BT106">
        <v>0</v>
      </c>
      <c r="BU106">
        <v>0</v>
      </c>
      <c r="BV106">
        <v>2623</v>
      </c>
      <c r="BX106" t="str">
        <f t="shared" si="3"/>
        <v>FP majetková a.s., Podvinný mlýn 2283/18, 19000 Praha</v>
      </c>
      <c r="CD106" t="str">
        <f t="shared" si="4"/>
        <v>670529_1267/_FP majetková a.s., Podvinný mlýn 2283/18, 19000 Praha</v>
      </c>
      <c r="CL106" t="str">
        <f t="shared" si="5"/>
        <v>2623, 670529_1267/</v>
      </c>
    </row>
    <row r="107" spans="1:90" x14ac:dyDescent="0.25">
      <c r="A107">
        <v>527</v>
      </c>
      <c r="B107" t="s">
        <v>74</v>
      </c>
      <c r="C107">
        <v>2211</v>
      </c>
      <c r="D107">
        <v>1</v>
      </c>
      <c r="E107">
        <v>157</v>
      </c>
      <c r="F107">
        <v>0</v>
      </c>
      <c r="G107">
        <v>271</v>
      </c>
      <c r="H107">
        <v>0</v>
      </c>
      <c r="I107" t="s">
        <v>75</v>
      </c>
      <c r="J107" t="s">
        <v>75</v>
      </c>
      <c r="K107">
        <v>670529</v>
      </c>
      <c r="L107">
        <v>0</v>
      </c>
      <c r="M107">
        <v>0</v>
      </c>
      <c r="N107">
        <v>183</v>
      </c>
      <c r="O107" t="s">
        <v>75</v>
      </c>
      <c r="P107" t="s">
        <v>75</v>
      </c>
      <c r="Q107">
        <v>0</v>
      </c>
      <c r="R107">
        <v>1251</v>
      </c>
      <c r="S107">
        <v>0</v>
      </c>
      <c r="T107">
        <v>0</v>
      </c>
      <c r="U107">
        <v>0</v>
      </c>
      <c r="V107" t="s">
        <v>75</v>
      </c>
      <c r="W107" t="s">
        <v>167</v>
      </c>
      <c r="X107">
        <v>0</v>
      </c>
      <c r="Y107" t="s">
        <v>75</v>
      </c>
      <c r="Z107" t="s">
        <v>75</v>
      </c>
      <c r="AA107" t="s">
        <v>75</v>
      </c>
      <c r="AB107" t="s">
        <v>75</v>
      </c>
      <c r="AC107">
        <v>9</v>
      </c>
      <c r="AD107">
        <v>1251</v>
      </c>
      <c r="AE107">
        <v>-699421.93440000003</v>
      </c>
      <c r="AF107">
        <v>-1042292.0077</v>
      </c>
      <c r="AG107" t="s">
        <v>78</v>
      </c>
      <c r="AH107">
        <v>252.209586</v>
      </c>
      <c r="AI107">
        <v>3608.4382949999999</v>
      </c>
      <c r="AJ107" t="s">
        <v>79</v>
      </c>
      <c r="AK107" t="s">
        <v>140</v>
      </c>
      <c r="AL107" t="s">
        <v>490</v>
      </c>
      <c r="AM107" t="s">
        <v>491</v>
      </c>
      <c r="AN107" t="s">
        <v>75</v>
      </c>
      <c r="AO107" t="s">
        <v>75</v>
      </c>
      <c r="AP107" t="s">
        <v>75</v>
      </c>
      <c r="AQ107">
        <v>0</v>
      </c>
      <c r="AR107">
        <v>0</v>
      </c>
      <c r="AS107" t="s">
        <v>75</v>
      </c>
      <c r="AT107" t="s">
        <v>75</v>
      </c>
      <c r="AU107" t="s">
        <v>75</v>
      </c>
      <c r="AV107">
        <v>0</v>
      </c>
      <c r="AW107" t="s">
        <v>75</v>
      </c>
      <c r="AX107">
        <v>0</v>
      </c>
      <c r="AY107">
        <v>0</v>
      </c>
      <c r="AZ107">
        <v>0</v>
      </c>
      <c r="BA107" t="s">
        <v>75</v>
      </c>
      <c r="BB107" t="s">
        <v>75</v>
      </c>
      <c r="BC107" t="s">
        <v>75</v>
      </c>
      <c r="BD107">
        <v>0</v>
      </c>
      <c r="BE107" t="s">
        <v>75</v>
      </c>
      <c r="BF107" t="s">
        <v>75</v>
      </c>
      <c r="BG107" t="s">
        <v>75</v>
      </c>
      <c r="BH107">
        <v>0</v>
      </c>
      <c r="BI107">
        <v>0</v>
      </c>
      <c r="BJ107">
        <v>0</v>
      </c>
      <c r="BK107" t="s">
        <v>75</v>
      </c>
      <c r="BL107" t="s">
        <v>75</v>
      </c>
      <c r="BM107">
        <v>0</v>
      </c>
      <c r="BN107" t="s">
        <v>75</v>
      </c>
      <c r="BO107" t="s">
        <v>75</v>
      </c>
      <c r="BP107" t="s">
        <v>75</v>
      </c>
      <c r="BQ107" t="s">
        <v>75</v>
      </c>
      <c r="BR107">
        <v>0</v>
      </c>
      <c r="BS107" t="s">
        <v>75</v>
      </c>
      <c r="BT107">
        <v>0</v>
      </c>
      <c r="BU107">
        <v>0</v>
      </c>
      <c r="BV107">
        <v>3608</v>
      </c>
      <c r="BX107" t="str">
        <f t="shared" si="3"/>
        <v>FP majetková a.s., Podvinný mlýn 2283/18, 19000 Praha</v>
      </c>
      <c r="CD107" t="str">
        <f t="shared" si="4"/>
        <v>670529_1251/_FP majetková a.s., Podvinný mlýn 2283/18, 19000 Praha</v>
      </c>
      <c r="CL107" t="str">
        <f t="shared" si="5"/>
        <v>3608, 670529_1251/</v>
      </c>
    </row>
    <row r="108" spans="1:90" x14ac:dyDescent="0.25">
      <c r="A108">
        <v>24</v>
      </c>
      <c r="B108" t="s">
        <v>74</v>
      </c>
      <c r="C108">
        <v>213</v>
      </c>
      <c r="D108">
        <v>1</v>
      </c>
      <c r="E108">
        <v>212</v>
      </c>
      <c r="F108">
        <v>171</v>
      </c>
      <c r="G108">
        <v>213</v>
      </c>
      <c r="H108">
        <v>251</v>
      </c>
      <c r="I108">
        <v>33001877010</v>
      </c>
      <c r="J108">
        <v>9100301</v>
      </c>
      <c r="K108">
        <v>645028</v>
      </c>
      <c r="L108">
        <v>273.07169599999997</v>
      </c>
      <c r="M108">
        <v>1714</v>
      </c>
      <c r="N108">
        <v>251</v>
      </c>
      <c r="O108">
        <v>33001877010</v>
      </c>
      <c r="P108">
        <v>100028</v>
      </c>
      <c r="Q108">
        <v>645028</v>
      </c>
      <c r="R108" t="s">
        <v>488</v>
      </c>
      <c r="S108">
        <v>453</v>
      </c>
      <c r="T108">
        <v>13</v>
      </c>
      <c r="U108">
        <v>0</v>
      </c>
      <c r="V108">
        <v>16161993010</v>
      </c>
      <c r="W108" t="s">
        <v>489</v>
      </c>
      <c r="X108">
        <v>0</v>
      </c>
      <c r="Y108" t="s">
        <v>78</v>
      </c>
      <c r="Z108" t="s">
        <v>75</v>
      </c>
      <c r="AA108" t="s">
        <v>223</v>
      </c>
      <c r="AB108" t="s">
        <v>75</v>
      </c>
      <c r="AC108" t="s">
        <v>75</v>
      </c>
      <c r="AD108" t="s">
        <v>75</v>
      </c>
      <c r="AE108">
        <v>0</v>
      </c>
      <c r="AF108">
        <v>0</v>
      </c>
      <c r="AG108" t="s">
        <v>75</v>
      </c>
      <c r="AH108">
        <v>273.07169599999997</v>
      </c>
      <c r="AI108">
        <v>451.04915</v>
      </c>
      <c r="AJ108" t="s">
        <v>79</v>
      </c>
      <c r="AK108" t="s">
        <v>140</v>
      </c>
      <c r="AL108" t="s">
        <v>490</v>
      </c>
      <c r="AM108" t="s">
        <v>491</v>
      </c>
      <c r="AN108" t="s">
        <v>75</v>
      </c>
      <c r="AO108" t="s">
        <v>75</v>
      </c>
      <c r="AP108" t="s">
        <v>75</v>
      </c>
      <c r="AQ108">
        <v>0</v>
      </c>
      <c r="AR108">
        <v>0</v>
      </c>
      <c r="AS108" t="s">
        <v>75</v>
      </c>
      <c r="AT108" t="s">
        <v>75</v>
      </c>
      <c r="AU108" t="s">
        <v>75</v>
      </c>
      <c r="AV108">
        <v>0</v>
      </c>
      <c r="AW108" t="s">
        <v>75</v>
      </c>
      <c r="AX108">
        <v>0</v>
      </c>
      <c r="AY108">
        <v>0</v>
      </c>
      <c r="AZ108">
        <v>0</v>
      </c>
      <c r="BA108" t="s">
        <v>75</v>
      </c>
      <c r="BB108" t="s">
        <v>75</v>
      </c>
      <c r="BC108" t="s">
        <v>75</v>
      </c>
      <c r="BD108">
        <v>0</v>
      </c>
      <c r="BE108" t="s">
        <v>75</v>
      </c>
      <c r="BF108" t="s">
        <v>75</v>
      </c>
      <c r="BG108" t="s">
        <v>75</v>
      </c>
      <c r="BH108">
        <v>0</v>
      </c>
      <c r="BI108">
        <v>0</v>
      </c>
      <c r="BJ108">
        <v>0</v>
      </c>
      <c r="BK108" t="s">
        <v>75</v>
      </c>
      <c r="BL108" t="s">
        <v>75</v>
      </c>
      <c r="BM108">
        <v>0</v>
      </c>
      <c r="BN108" t="s">
        <v>75</v>
      </c>
      <c r="BO108" t="s">
        <v>75</v>
      </c>
      <c r="BP108" t="s">
        <v>75</v>
      </c>
      <c r="BQ108" t="s">
        <v>75</v>
      </c>
      <c r="BR108">
        <v>0</v>
      </c>
      <c r="BS108" t="s">
        <v>75</v>
      </c>
      <c r="BT108">
        <v>0</v>
      </c>
      <c r="BU108">
        <v>0</v>
      </c>
      <c r="BV108">
        <v>451</v>
      </c>
      <c r="BX108" t="str">
        <f t="shared" si="3"/>
        <v>FP majetková a.s., Podvinný mlýn 2283/18, 19000 Praha</v>
      </c>
      <c r="CD108" t="str">
        <f t="shared" si="4"/>
        <v>645028_435_FP majetková a.s., Podvinný mlýn 2283/18, 19000 Praha</v>
      </c>
      <c r="CL108" t="str">
        <f t="shared" si="5"/>
        <v>451, 645028_435</v>
      </c>
    </row>
    <row r="109" spans="1:90" x14ac:dyDescent="0.25">
      <c r="A109">
        <v>27</v>
      </c>
      <c r="B109" t="s">
        <v>74</v>
      </c>
      <c r="C109">
        <v>216</v>
      </c>
      <c r="D109">
        <v>1</v>
      </c>
      <c r="E109">
        <v>215</v>
      </c>
      <c r="F109">
        <v>171</v>
      </c>
      <c r="G109">
        <v>216</v>
      </c>
      <c r="H109">
        <v>291</v>
      </c>
      <c r="I109">
        <v>33001870010</v>
      </c>
      <c r="J109">
        <v>9100301</v>
      </c>
      <c r="K109">
        <v>645028</v>
      </c>
      <c r="L109">
        <v>179.049147</v>
      </c>
      <c r="M109">
        <v>1733</v>
      </c>
      <c r="N109">
        <v>291</v>
      </c>
      <c r="O109">
        <v>33001870010</v>
      </c>
      <c r="P109">
        <v>100028</v>
      </c>
      <c r="Q109">
        <v>645028</v>
      </c>
      <c r="R109" t="s">
        <v>492</v>
      </c>
      <c r="S109">
        <v>154</v>
      </c>
      <c r="T109">
        <v>13</v>
      </c>
      <c r="U109">
        <v>0</v>
      </c>
      <c r="V109">
        <v>16161985010</v>
      </c>
      <c r="W109" t="s">
        <v>493</v>
      </c>
      <c r="X109">
        <v>0</v>
      </c>
      <c r="Y109" t="s">
        <v>78</v>
      </c>
      <c r="Z109" t="s">
        <v>75</v>
      </c>
      <c r="AA109" t="s">
        <v>223</v>
      </c>
      <c r="AB109" t="s">
        <v>75</v>
      </c>
      <c r="AC109" t="s">
        <v>75</v>
      </c>
      <c r="AD109" t="s">
        <v>75</v>
      </c>
      <c r="AE109">
        <v>0</v>
      </c>
      <c r="AF109">
        <v>0</v>
      </c>
      <c r="AG109" t="s">
        <v>75</v>
      </c>
      <c r="AH109">
        <v>179.049147</v>
      </c>
      <c r="AI109">
        <v>153.88740000000001</v>
      </c>
      <c r="AJ109" t="s">
        <v>79</v>
      </c>
      <c r="AK109" t="s">
        <v>140</v>
      </c>
      <c r="AL109" t="s">
        <v>490</v>
      </c>
      <c r="AM109" t="s">
        <v>491</v>
      </c>
      <c r="AN109" t="s">
        <v>75</v>
      </c>
      <c r="AO109" t="s">
        <v>75</v>
      </c>
      <c r="AP109" t="s">
        <v>75</v>
      </c>
      <c r="AQ109">
        <v>0</v>
      </c>
      <c r="AR109">
        <v>0</v>
      </c>
      <c r="AS109" t="s">
        <v>75</v>
      </c>
      <c r="AT109" t="s">
        <v>75</v>
      </c>
      <c r="AU109" t="s">
        <v>75</v>
      </c>
      <c r="AV109">
        <v>0</v>
      </c>
      <c r="AW109" t="s">
        <v>75</v>
      </c>
      <c r="AX109">
        <v>0</v>
      </c>
      <c r="AY109">
        <v>0</v>
      </c>
      <c r="AZ109">
        <v>0</v>
      </c>
      <c r="BA109" t="s">
        <v>75</v>
      </c>
      <c r="BB109" t="s">
        <v>75</v>
      </c>
      <c r="BC109" t="s">
        <v>75</v>
      </c>
      <c r="BD109">
        <v>0</v>
      </c>
      <c r="BE109" t="s">
        <v>75</v>
      </c>
      <c r="BF109" t="s">
        <v>75</v>
      </c>
      <c r="BG109" t="s">
        <v>75</v>
      </c>
      <c r="BH109">
        <v>0</v>
      </c>
      <c r="BI109">
        <v>0</v>
      </c>
      <c r="BJ109">
        <v>0</v>
      </c>
      <c r="BK109" t="s">
        <v>75</v>
      </c>
      <c r="BL109" t="s">
        <v>75</v>
      </c>
      <c r="BM109">
        <v>0</v>
      </c>
      <c r="BN109" t="s">
        <v>75</v>
      </c>
      <c r="BO109" t="s">
        <v>75</v>
      </c>
      <c r="BP109" t="s">
        <v>75</v>
      </c>
      <c r="BQ109" t="s">
        <v>75</v>
      </c>
      <c r="BR109">
        <v>0</v>
      </c>
      <c r="BS109" t="s">
        <v>75</v>
      </c>
      <c r="BT109">
        <v>0</v>
      </c>
      <c r="BU109">
        <v>0</v>
      </c>
      <c r="BV109">
        <v>154</v>
      </c>
      <c r="BX109" t="str">
        <f t="shared" si="3"/>
        <v>FP majetková a.s., Podvinný mlýn 2283/18, 19000 Praha</v>
      </c>
      <c r="CD109" t="str">
        <f t="shared" si="4"/>
        <v>645028_428_FP majetková a.s., Podvinný mlýn 2283/18, 19000 Praha</v>
      </c>
      <c r="CL109" t="str">
        <f t="shared" si="5"/>
        <v>154, 645028_428</v>
      </c>
    </row>
    <row r="110" spans="1:90" x14ac:dyDescent="0.25">
      <c r="A110">
        <v>48</v>
      </c>
      <c r="B110" t="s">
        <v>74</v>
      </c>
      <c r="C110">
        <v>237</v>
      </c>
      <c r="D110">
        <v>1</v>
      </c>
      <c r="E110">
        <v>235</v>
      </c>
      <c r="F110">
        <v>171</v>
      </c>
      <c r="G110">
        <v>236</v>
      </c>
      <c r="H110">
        <v>743</v>
      </c>
      <c r="I110">
        <v>2757492208</v>
      </c>
      <c r="J110">
        <v>9100301</v>
      </c>
      <c r="K110">
        <v>645028</v>
      </c>
      <c r="L110">
        <v>423.42499199999997</v>
      </c>
      <c r="M110">
        <v>1715</v>
      </c>
      <c r="N110">
        <v>743</v>
      </c>
      <c r="O110">
        <v>2757492208</v>
      </c>
      <c r="P110">
        <v>100018</v>
      </c>
      <c r="Q110">
        <v>645028</v>
      </c>
      <c r="R110" t="s">
        <v>494</v>
      </c>
      <c r="S110">
        <v>6975</v>
      </c>
      <c r="T110">
        <v>2</v>
      </c>
      <c r="U110">
        <v>0</v>
      </c>
      <c r="V110" t="s">
        <v>75</v>
      </c>
      <c r="W110" t="s">
        <v>495</v>
      </c>
      <c r="X110">
        <v>0</v>
      </c>
      <c r="Y110" t="s">
        <v>78</v>
      </c>
      <c r="Z110" t="s">
        <v>75</v>
      </c>
      <c r="AA110" t="s">
        <v>223</v>
      </c>
      <c r="AB110" t="s">
        <v>75</v>
      </c>
      <c r="AC110" t="s">
        <v>75</v>
      </c>
      <c r="AD110" t="s">
        <v>75</v>
      </c>
      <c r="AE110">
        <v>0</v>
      </c>
      <c r="AF110">
        <v>0</v>
      </c>
      <c r="AG110" t="s">
        <v>75</v>
      </c>
      <c r="AH110">
        <v>423.42499199999997</v>
      </c>
      <c r="AI110">
        <v>6951.2763000000004</v>
      </c>
      <c r="AJ110" t="s">
        <v>79</v>
      </c>
      <c r="AK110" t="s">
        <v>140</v>
      </c>
      <c r="AL110" t="s">
        <v>490</v>
      </c>
      <c r="AM110" t="s">
        <v>491</v>
      </c>
      <c r="AN110" t="s">
        <v>75</v>
      </c>
      <c r="AO110" t="s">
        <v>75</v>
      </c>
      <c r="AP110" t="s">
        <v>75</v>
      </c>
      <c r="AQ110">
        <v>0</v>
      </c>
      <c r="AR110">
        <v>0</v>
      </c>
      <c r="AS110" t="s">
        <v>75</v>
      </c>
      <c r="AT110" t="s">
        <v>75</v>
      </c>
      <c r="AU110" t="s">
        <v>75</v>
      </c>
      <c r="AV110">
        <v>0</v>
      </c>
      <c r="AW110" t="s">
        <v>75</v>
      </c>
      <c r="AX110">
        <v>0</v>
      </c>
      <c r="AY110">
        <v>0</v>
      </c>
      <c r="AZ110">
        <v>0</v>
      </c>
      <c r="BA110" t="s">
        <v>75</v>
      </c>
      <c r="BB110" t="s">
        <v>75</v>
      </c>
      <c r="BC110" t="s">
        <v>75</v>
      </c>
      <c r="BD110">
        <v>0</v>
      </c>
      <c r="BE110" t="s">
        <v>75</v>
      </c>
      <c r="BF110" t="s">
        <v>75</v>
      </c>
      <c r="BG110" t="s">
        <v>75</v>
      </c>
      <c r="BH110">
        <v>0</v>
      </c>
      <c r="BI110">
        <v>0</v>
      </c>
      <c r="BJ110">
        <v>0</v>
      </c>
      <c r="BK110" t="s">
        <v>75</v>
      </c>
      <c r="BL110" t="s">
        <v>75</v>
      </c>
      <c r="BM110">
        <v>0</v>
      </c>
      <c r="BN110" t="s">
        <v>75</v>
      </c>
      <c r="BO110" t="s">
        <v>75</v>
      </c>
      <c r="BP110" t="s">
        <v>75</v>
      </c>
      <c r="BQ110" t="s">
        <v>75</v>
      </c>
      <c r="BR110">
        <v>0</v>
      </c>
      <c r="BS110" t="s">
        <v>75</v>
      </c>
      <c r="BT110">
        <v>0</v>
      </c>
      <c r="BU110">
        <v>0</v>
      </c>
      <c r="BV110">
        <v>6951</v>
      </c>
      <c r="BX110" t="str">
        <f t="shared" si="3"/>
        <v>FP majetková a.s., Podvinný mlýn 2283/18, 19000 Praha</v>
      </c>
      <c r="CD110" t="str">
        <f t="shared" si="4"/>
        <v>645028_1010/36_FP majetková a.s., Podvinný mlýn 2283/18, 19000 Praha</v>
      </c>
      <c r="CL110" t="str">
        <f t="shared" si="5"/>
        <v>6951, 645028_1010/36</v>
      </c>
    </row>
    <row r="111" spans="1:90" x14ac:dyDescent="0.25">
      <c r="A111">
        <v>52</v>
      </c>
      <c r="B111" t="s">
        <v>74</v>
      </c>
      <c r="C111">
        <v>241</v>
      </c>
      <c r="D111">
        <v>1</v>
      </c>
      <c r="E111">
        <v>239</v>
      </c>
      <c r="F111">
        <v>171</v>
      </c>
      <c r="G111">
        <v>240</v>
      </c>
      <c r="H111">
        <v>799</v>
      </c>
      <c r="I111">
        <v>2757419208</v>
      </c>
      <c r="J111">
        <v>9100301</v>
      </c>
      <c r="K111">
        <v>645028</v>
      </c>
      <c r="L111">
        <v>364.85026599999998</v>
      </c>
      <c r="M111">
        <v>1659</v>
      </c>
      <c r="N111">
        <v>799</v>
      </c>
      <c r="O111">
        <v>2757419208</v>
      </c>
      <c r="P111">
        <v>100018</v>
      </c>
      <c r="Q111">
        <v>645028</v>
      </c>
      <c r="R111" t="s">
        <v>496</v>
      </c>
      <c r="S111">
        <v>5539</v>
      </c>
      <c r="T111">
        <v>2</v>
      </c>
      <c r="U111">
        <v>0</v>
      </c>
      <c r="V111" t="s">
        <v>75</v>
      </c>
      <c r="W111" t="s">
        <v>497</v>
      </c>
      <c r="X111">
        <v>0</v>
      </c>
      <c r="Y111" t="s">
        <v>78</v>
      </c>
      <c r="Z111" t="s">
        <v>75</v>
      </c>
      <c r="AA111" t="s">
        <v>223</v>
      </c>
      <c r="AB111" t="s">
        <v>75</v>
      </c>
      <c r="AC111" t="s">
        <v>75</v>
      </c>
      <c r="AD111" t="s">
        <v>75</v>
      </c>
      <c r="AE111">
        <v>0</v>
      </c>
      <c r="AF111">
        <v>0</v>
      </c>
      <c r="AG111" t="s">
        <v>75</v>
      </c>
      <c r="AH111">
        <v>364.85026599999998</v>
      </c>
      <c r="AI111">
        <v>5646.6770500000002</v>
      </c>
      <c r="AJ111" t="s">
        <v>79</v>
      </c>
      <c r="AK111" t="s">
        <v>140</v>
      </c>
      <c r="AL111" t="s">
        <v>490</v>
      </c>
      <c r="AM111" t="s">
        <v>491</v>
      </c>
      <c r="AN111" t="s">
        <v>75</v>
      </c>
      <c r="AO111" t="s">
        <v>75</v>
      </c>
      <c r="AP111" t="s">
        <v>75</v>
      </c>
      <c r="AQ111">
        <v>0</v>
      </c>
      <c r="AR111">
        <v>0</v>
      </c>
      <c r="AS111" t="s">
        <v>75</v>
      </c>
      <c r="AT111" t="s">
        <v>75</v>
      </c>
      <c r="AU111" t="s">
        <v>75</v>
      </c>
      <c r="AV111">
        <v>0</v>
      </c>
      <c r="AW111" t="s">
        <v>75</v>
      </c>
      <c r="AX111">
        <v>0</v>
      </c>
      <c r="AY111">
        <v>0</v>
      </c>
      <c r="AZ111">
        <v>0</v>
      </c>
      <c r="BA111" t="s">
        <v>75</v>
      </c>
      <c r="BB111" t="s">
        <v>75</v>
      </c>
      <c r="BC111" t="s">
        <v>75</v>
      </c>
      <c r="BD111">
        <v>0</v>
      </c>
      <c r="BE111" t="s">
        <v>75</v>
      </c>
      <c r="BF111" t="s">
        <v>75</v>
      </c>
      <c r="BG111" t="s">
        <v>75</v>
      </c>
      <c r="BH111">
        <v>0</v>
      </c>
      <c r="BI111">
        <v>0</v>
      </c>
      <c r="BJ111">
        <v>0</v>
      </c>
      <c r="BK111" t="s">
        <v>75</v>
      </c>
      <c r="BL111" t="s">
        <v>75</v>
      </c>
      <c r="BM111">
        <v>0</v>
      </c>
      <c r="BN111" t="s">
        <v>75</v>
      </c>
      <c r="BO111" t="s">
        <v>75</v>
      </c>
      <c r="BP111" t="s">
        <v>75</v>
      </c>
      <c r="BQ111" t="s">
        <v>75</v>
      </c>
      <c r="BR111">
        <v>0</v>
      </c>
      <c r="BS111" t="s">
        <v>75</v>
      </c>
      <c r="BT111">
        <v>0</v>
      </c>
      <c r="BU111">
        <v>0</v>
      </c>
      <c r="BV111">
        <v>5647</v>
      </c>
      <c r="BX111" t="str">
        <f t="shared" si="3"/>
        <v>FP majetková a.s., Podvinný mlýn 2283/18, 19000 Praha</v>
      </c>
      <c r="CD111" t="str">
        <f t="shared" si="4"/>
        <v>645028_939/48_FP majetková a.s., Podvinný mlýn 2283/18, 19000 Praha</v>
      </c>
      <c r="CL111" t="str">
        <f t="shared" si="5"/>
        <v>5647, 645028_939/48</v>
      </c>
    </row>
    <row r="112" spans="1:90" x14ac:dyDescent="0.25">
      <c r="A112">
        <v>72</v>
      </c>
      <c r="B112" t="s">
        <v>74</v>
      </c>
      <c r="C112">
        <v>261</v>
      </c>
      <c r="D112">
        <v>1</v>
      </c>
      <c r="E112">
        <v>257</v>
      </c>
      <c r="F112">
        <v>171</v>
      </c>
      <c r="G112">
        <v>258</v>
      </c>
      <c r="H112">
        <v>1056</v>
      </c>
      <c r="I112">
        <v>2757514208</v>
      </c>
      <c r="J112">
        <v>9100301</v>
      </c>
      <c r="K112">
        <v>645028</v>
      </c>
      <c r="L112">
        <v>425.31421799999998</v>
      </c>
      <c r="M112">
        <v>1758</v>
      </c>
      <c r="N112">
        <v>1056</v>
      </c>
      <c r="O112">
        <v>2757514208</v>
      </c>
      <c r="P112">
        <v>100018</v>
      </c>
      <c r="Q112">
        <v>645028</v>
      </c>
      <c r="R112" t="s">
        <v>498</v>
      </c>
      <c r="S112">
        <v>4701</v>
      </c>
      <c r="T112">
        <v>2</v>
      </c>
      <c r="U112">
        <v>0</v>
      </c>
      <c r="V112" t="s">
        <v>75</v>
      </c>
      <c r="W112" t="s">
        <v>499</v>
      </c>
      <c r="X112">
        <v>0</v>
      </c>
      <c r="Y112" t="s">
        <v>78</v>
      </c>
      <c r="Z112" t="s">
        <v>75</v>
      </c>
      <c r="AA112" t="s">
        <v>223</v>
      </c>
      <c r="AB112" t="s">
        <v>75</v>
      </c>
      <c r="AC112" t="s">
        <v>75</v>
      </c>
      <c r="AD112" t="s">
        <v>75</v>
      </c>
      <c r="AE112">
        <v>0</v>
      </c>
      <c r="AF112">
        <v>0</v>
      </c>
      <c r="AG112" t="s">
        <v>75</v>
      </c>
      <c r="AH112">
        <v>425.31421799999998</v>
      </c>
      <c r="AI112">
        <v>4718.47595</v>
      </c>
      <c r="AJ112" t="s">
        <v>79</v>
      </c>
      <c r="AK112" t="s">
        <v>140</v>
      </c>
      <c r="AL112" t="s">
        <v>490</v>
      </c>
      <c r="AM112" t="s">
        <v>491</v>
      </c>
      <c r="AN112" t="s">
        <v>75</v>
      </c>
      <c r="AO112" t="s">
        <v>75</v>
      </c>
      <c r="AP112" t="s">
        <v>75</v>
      </c>
      <c r="AQ112">
        <v>0</v>
      </c>
      <c r="AR112">
        <v>0</v>
      </c>
      <c r="AS112" t="s">
        <v>75</v>
      </c>
      <c r="AT112" t="s">
        <v>75</v>
      </c>
      <c r="AU112" t="s">
        <v>75</v>
      </c>
      <c r="AV112">
        <v>0</v>
      </c>
      <c r="AW112" t="s">
        <v>75</v>
      </c>
      <c r="AX112">
        <v>0</v>
      </c>
      <c r="AY112">
        <v>0</v>
      </c>
      <c r="AZ112">
        <v>0</v>
      </c>
      <c r="BA112" t="s">
        <v>75</v>
      </c>
      <c r="BB112" t="s">
        <v>75</v>
      </c>
      <c r="BC112" t="s">
        <v>75</v>
      </c>
      <c r="BD112">
        <v>0</v>
      </c>
      <c r="BE112" t="s">
        <v>75</v>
      </c>
      <c r="BF112" t="s">
        <v>75</v>
      </c>
      <c r="BG112" t="s">
        <v>75</v>
      </c>
      <c r="BH112">
        <v>0</v>
      </c>
      <c r="BI112">
        <v>0</v>
      </c>
      <c r="BJ112">
        <v>0</v>
      </c>
      <c r="BK112" t="s">
        <v>75</v>
      </c>
      <c r="BL112" t="s">
        <v>75</v>
      </c>
      <c r="BM112">
        <v>0</v>
      </c>
      <c r="BN112" t="s">
        <v>75</v>
      </c>
      <c r="BO112" t="s">
        <v>75</v>
      </c>
      <c r="BP112" t="s">
        <v>75</v>
      </c>
      <c r="BQ112" t="s">
        <v>75</v>
      </c>
      <c r="BR112">
        <v>0</v>
      </c>
      <c r="BS112" t="s">
        <v>75</v>
      </c>
      <c r="BT112">
        <v>0</v>
      </c>
      <c r="BU112">
        <v>0</v>
      </c>
      <c r="BV112">
        <v>4718</v>
      </c>
      <c r="BX112" t="str">
        <f t="shared" si="3"/>
        <v>FP majetková a.s., Podvinný mlýn 2283/18, 19000 Praha</v>
      </c>
      <c r="CD112" t="str">
        <f t="shared" si="4"/>
        <v>645028_1079/14_FP majetková a.s., Podvinný mlýn 2283/18, 19000 Praha</v>
      </c>
      <c r="CL112" t="str">
        <f t="shared" si="5"/>
        <v>4718, 645028_1079/14</v>
      </c>
    </row>
    <row r="113" spans="1:90" x14ac:dyDescent="0.25">
      <c r="A113">
        <v>74</v>
      </c>
      <c r="B113" t="s">
        <v>74</v>
      </c>
      <c r="C113">
        <v>263</v>
      </c>
      <c r="D113">
        <v>1</v>
      </c>
      <c r="E113">
        <v>259</v>
      </c>
      <c r="F113">
        <v>171</v>
      </c>
      <c r="G113">
        <v>260</v>
      </c>
      <c r="H113">
        <v>1086</v>
      </c>
      <c r="I113">
        <v>2757518208</v>
      </c>
      <c r="J113">
        <v>9100301</v>
      </c>
      <c r="K113">
        <v>645028</v>
      </c>
      <c r="L113">
        <v>839.87584600000002</v>
      </c>
      <c r="M113">
        <v>1742</v>
      </c>
      <c r="N113">
        <v>1086</v>
      </c>
      <c r="O113">
        <v>2757518208</v>
      </c>
      <c r="P113">
        <v>100018</v>
      </c>
      <c r="Q113">
        <v>645028</v>
      </c>
      <c r="R113" t="s">
        <v>500</v>
      </c>
      <c r="S113">
        <v>28438</v>
      </c>
      <c r="T113">
        <v>2</v>
      </c>
      <c r="U113">
        <v>0</v>
      </c>
      <c r="V113" t="s">
        <v>75</v>
      </c>
      <c r="W113" t="s">
        <v>501</v>
      </c>
      <c r="X113">
        <v>0</v>
      </c>
      <c r="Y113" t="s">
        <v>78</v>
      </c>
      <c r="Z113" t="s">
        <v>75</v>
      </c>
      <c r="AA113" t="s">
        <v>223</v>
      </c>
      <c r="AB113" t="s">
        <v>75</v>
      </c>
      <c r="AC113" t="s">
        <v>75</v>
      </c>
      <c r="AD113" t="s">
        <v>75</v>
      </c>
      <c r="AE113">
        <v>0</v>
      </c>
      <c r="AF113">
        <v>0</v>
      </c>
      <c r="AG113" t="s">
        <v>75</v>
      </c>
      <c r="AH113">
        <v>839.87584600000002</v>
      </c>
      <c r="AI113">
        <v>28477.846399999999</v>
      </c>
      <c r="AJ113" t="s">
        <v>79</v>
      </c>
      <c r="AK113" t="s">
        <v>140</v>
      </c>
      <c r="AL113" t="s">
        <v>490</v>
      </c>
      <c r="AM113" t="s">
        <v>491</v>
      </c>
      <c r="AN113" t="s">
        <v>75</v>
      </c>
      <c r="AO113" t="s">
        <v>75</v>
      </c>
      <c r="AP113" t="s">
        <v>75</v>
      </c>
      <c r="AQ113">
        <v>0</v>
      </c>
      <c r="AR113">
        <v>0</v>
      </c>
      <c r="AS113" t="s">
        <v>75</v>
      </c>
      <c r="AT113" t="s">
        <v>75</v>
      </c>
      <c r="AU113" t="s">
        <v>75</v>
      </c>
      <c r="AV113">
        <v>0</v>
      </c>
      <c r="AW113" t="s">
        <v>75</v>
      </c>
      <c r="AX113">
        <v>0</v>
      </c>
      <c r="AY113">
        <v>0</v>
      </c>
      <c r="AZ113">
        <v>0</v>
      </c>
      <c r="BA113" t="s">
        <v>75</v>
      </c>
      <c r="BB113" t="s">
        <v>75</v>
      </c>
      <c r="BC113" t="s">
        <v>75</v>
      </c>
      <c r="BD113">
        <v>0</v>
      </c>
      <c r="BE113" t="s">
        <v>75</v>
      </c>
      <c r="BF113" t="s">
        <v>75</v>
      </c>
      <c r="BG113" t="s">
        <v>75</v>
      </c>
      <c r="BH113">
        <v>0</v>
      </c>
      <c r="BI113">
        <v>0</v>
      </c>
      <c r="BJ113">
        <v>0</v>
      </c>
      <c r="BK113" t="s">
        <v>75</v>
      </c>
      <c r="BL113" t="s">
        <v>75</v>
      </c>
      <c r="BM113">
        <v>0</v>
      </c>
      <c r="BN113" t="s">
        <v>75</v>
      </c>
      <c r="BO113" t="s">
        <v>75</v>
      </c>
      <c r="BP113" t="s">
        <v>75</v>
      </c>
      <c r="BQ113" t="s">
        <v>75</v>
      </c>
      <c r="BR113">
        <v>0</v>
      </c>
      <c r="BS113" t="s">
        <v>75</v>
      </c>
      <c r="BT113">
        <v>0</v>
      </c>
      <c r="BU113">
        <v>0</v>
      </c>
      <c r="BV113">
        <v>28478</v>
      </c>
      <c r="BX113" t="str">
        <f t="shared" si="3"/>
        <v>FP majetková a.s., Podvinný mlýn 2283/18, 19000 Praha</v>
      </c>
      <c r="CD113" t="str">
        <f t="shared" si="4"/>
        <v>645028_1079/18_FP majetková a.s., Podvinný mlýn 2283/18, 19000 Praha</v>
      </c>
      <c r="CL113" t="str">
        <f t="shared" si="5"/>
        <v>28478, 645028_1079/18</v>
      </c>
    </row>
    <row r="114" spans="1:90" x14ac:dyDescent="0.25">
      <c r="A114">
        <v>81</v>
      </c>
      <c r="B114" t="s">
        <v>74</v>
      </c>
      <c r="C114">
        <v>270</v>
      </c>
      <c r="D114">
        <v>1</v>
      </c>
      <c r="E114">
        <v>264</v>
      </c>
      <c r="F114">
        <v>171</v>
      </c>
      <c r="G114">
        <v>265</v>
      </c>
      <c r="H114">
        <v>1774</v>
      </c>
      <c r="I114">
        <v>2757435208</v>
      </c>
      <c r="J114">
        <v>9100301</v>
      </c>
      <c r="K114">
        <v>645028</v>
      </c>
      <c r="L114">
        <v>1152.7770370000001</v>
      </c>
      <c r="M114">
        <v>1661</v>
      </c>
      <c r="N114">
        <v>1774</v>
      </c>
      <c r="O114">
        <v>2757435208</v>
      </c>
      <c r="P114">
        <v>100018</v>
      </c>
      <c r="Q114">
        <v>645028</v>
      </c>
      <c r="R114" t="s">
        <v>502</v>
      </c>
      <c r="S114">
        <v>26789</v>
      </c>
      <c r="T114">
        <v>2</v>
      </c>
      <c r="U114">
        <v>0</v>
      </c>
      <c r="V114" t="s">
        <v>75</v>
      </c>
      <c r="W114" t="s">
        <v>503</v>
      </c>
      <c r="X114">
        <v>0</v>
      </c>
      <c r="Y114" t="s">
        <v>78</v>
      </c>
      <c r="Z114" t="s">
        <v>75</v>
      </c>
      <c r="AA114" t="s">
        <v>223</v>
      </c>
      <c r="AB114" t="s">
        <v>75</v>
      </c>
      <c r="AC114" t="s">
        <v>75</v>
      </c>
      <c r="AD114" t="s">
        <v>75</v>
      </c>
      <c r="AE114">
        <v>0</v>
      </c>
      <c r="AF114">
        <v>0</v>
      </c>
      <c r="AG114" t="s">
        <v>75</v>
      </c>
      <c r="AH114">
        <v>1152.7770370000001</v>
      </c>
      <c r="AI114">
        <v>26714.29825</v>
      </c>
      <c r="AJ114" t="s">
        <v>79</v>
      </c>
      <c r="AK114" t="s">
        <v>140</v>
      </c>
      <c r="AL114" t="s">
        <v>490</v>
      </c>
      <c r="AM114" t="s">
        <v>491</v>
      </c>
      <c r="AN114" t="s">
        <v>75</v>
      </c>
      <c r="AO114" t="s">
        <v>75</v>
      </c>
      <c r="AP114" t="s">
        <v>75</v>
      </c>
      <c r="AQ114">
        <v>0</v>
      </c>
      <c r="AR114">
        <v>0</v>
      </c>
      <c r="AS114" t="s">
        <v>75</v>
      </c>
      <c r="AT114" t="s">
        <v>75</v>
      </c>
      <c r="AU114" t="s">
        <v>75</v>
      </c>
      <c r="AV114">
        <v>0</v>
      </c>
      <c r="AW114" t="s">
        <v>75</v>
      </c>
      <c r="AX114">
        <v>0</v>
      </c>
      <c r="AY114">
        <v>0</v>
      </c>
      <c r="AZ114">
        <v>0</v>
      </c>
      <c r="BA114" t="s">
        <v>75</v>
      </c>
      <c r="BB114" t="s">
        <v>75</v>
      </c>
      <c r="BC114" t="s">
        <v>75</v>
      </c>
      <c r="BD114">
        <v>0</v>
      </c>
      <c r="BE114" t="s">
        <v>75</v>
      </c>
      <c r="BF114" t="s">
        <v>75</v>
      </c>
      <c r="BG114" t="s">
        <v>75</v>
      </c>
      <c r="BH114">
        <v>0</v>
      </c>
      <c r="BI114">
        <v>0</v>
      </c>
      <c r="BJ114">
        <v>0</v>
      </c>
      <c r="BK114" t="s">
        <v>75</v>
      </c>
      <c r="BL114" t="s">
        <v>75</v>
      </c>
      <c r="BM114">
        <v>0</v>
      </c>
      <c r="BN114" t="s">
        <v>75</v>
      </c>
      <c r="BO114" t="s">
        <v>75</v>
      </c>
      <c r="BP114" t="s">
        <v>75</v>
      </c>
      <c r="BQ114" t="s">
        <v>75</v>
      </c>
      <c r="BR114">
        <v>0</v>
      </c>
      <c r="BS114" t="s">
        <v>75</v>
      </c>
      <c r="BT114">
        <v>0</v>
      </c>
      <c r="BU114">
        <v>0</v>
      </c>
      <c r="BV114">
        <v>26714</v>
      </c>
      <c r="BX114" t="str">
        <f t="shared" si="3"/>
        <v>FP majetková a.s., Podvinný mlýn 2283/18, 19000 Praha</v>
      </c>
      <c r="CD114" t="str">
        <f t="shared" si="4"/>
        <v>645028_939/64_FP majetková a.s., Podvinný mlýn 2283/18, 19000 Praha</v>
      </c>
      <c r="CL114" t="str">
        <f t="shared" si="5"/>
        <v>26714, 645028_939/64</v>
      </c>
    </row>
    <row r="115" spans="1:90" x14ac:dyDescent="0.25">
      <c r="A115">
        <v>220</v>
      </c>
      <c r="B115" t="s">
        <v>74</v>
      </c>
      <c r="C115">
        <v>636</v>
      </c>
      <c r="D115">
        <v>1</v>
      </c>
      <c r="E115">
        <v>573</v>
      </c>
      <c r="F115">
        <v>170</v>
      </c>
      <c r="G115">
        <v>574</v>
      </c>
      <c r="H115">
        <v>1707</v>
      </c>
      <c r="I115">
        <v>23547595010</v>
      </c>
      <c r="J115">
        <v>9100301</v>
      </c>
      <c r="K115">
        <v>720976</v>
      </c>
      <c r="L115">
        <v>541.36787000000004</v>
      </c>
      <c r="M115">
        <v>1568</v>
      </c>
      <c r="N115">
        <v>1707</v>
      </c>
      <c r="O115">
        <v>23547595010</v>
      </c>
      <c r="P115">
        <v>100018</v>
      </c>
      <c r="Q115">
        <v>720976</v>
      </c>
      <c r="R115">
        <v>1116</v>
      </c>
      <c r="S115">
        <v>5952</v>
      </c>
      <c r="T115">
        <v>2</v>
      </c>
      <c r="U115">
        <v>0</v>
      </c>
      <c r="V115" t="s">
        <v>75</v>
      </c>
      <c r="W115" t="s">
        <v>504</v>
      </c>
      <c r="X115">
        <v>0</v>
      </c>
      <c r="Y115" t="s">
        <v>78</v>
      </c>
      <c r="Z115" t="s">
        <v>75</v>
      </c>
      <c r="AA115" t="s">
        <v>223</v>
      </c>
      <c r="AB115" t="s">
        <v>75</v>
      </c>
      <c r="AC115" t="s">
        <v>75</v>
      </c>
      <c r="AD115" t="s">
        <v>75</v>
      </c>
      <c r="AE115">
        <v>0</v>
      </c>
      <c r="AF115">
        <v>0</v>
      </c>
      <c r="AG115" t="s">
        <v>75</v>
      </c>
      <c r="AH115">
        <v>541.36787000000004</v>
      </c>
      <c r="AI115">
        <v>5806.7313000000004</v>
      </c>
      <c r="AJ115" t="s">
        <v>79</v>
      </c>
      <c r="AK115" t="s">
        <v>140</v>
      </c>
      <c r="AL115" t="s">
        <v>490</v>
      </c>
      <c r="AM115" t="s">
        <v>491</v>
      </c>
      <c r="AN115" t="s">
        <v>75</v>
      </c>
      <c r="AO115" t="s">
        <v>75</v>
      </c>
      <c r="AP115" t="s">
        <v>75</v>
      </c>
      <c r="AQ115">
        <v>0</v>
      </c>
      <c r="AR115">
        <v>0</v>
      </c>
      <c r="AS115" t="s">
        <v>75</v>
      </c>
      <c r="AT115" t="s">
        <v>75</v>
      </c>
      <c r="AU115" t="s">
        <v>75</v>
      </c>
      <c r="AV115">
        <v>0</v>
      </c>
      <c r="AW115" t="s">
        <v>75</v>
      </c>
      <c r="AX115">
        <v>0</v>
      </c>
      <c r="AY115">
        <v>0</v>
      </c>
      <c r="AZ115">
        <v>0</v>
      </c>
      <c r="BA115" t="s">
        <v>75</v>
      </c>
      <c r="BB115" t="s">
        <v>75</v>
      </c>
      <c r="BC115" t="s">
        <v>75</v>
      </c>
      <c r="BD115">
        <v>0</v>
      </c>
      <c r="BE115" t="s">
        <v>75</v>
      </c>
      <c r="BF115" t="s">
        <v>75</v>
      </c>
      <c r="BG115" t="s">
        <v>75</v>
      </c>
      <c r="BH115">
        <v>0</v>
      </c>
      <c r="BI115">
        <v>0</v>
      </c>
      <c r="BJ115">
        <v>0</v>
      </c>
      <c r="BK115" t="s">
        <v>75</v>
      </c>
      <c r="BL115" t="s">
        <v>75</v>
      </c>
      <c r="BM115">
        <v>0</v>
      </c>
      <c r="BN115" t="s">
        <v>75</v>
      </c>
      <c r="BO115" t="s">
        <v>75</v>
      </c>
      <c r="BP115" t="s">
        <v>75</v>
      </c>
      <c r="BQ115" t="s">
        <v>75</v>
      </c>
      <c r="BR115">
        <v>0</v>
      </c>
      <c r="BS115" t="s">
        <v>75</v>
      </c>
      <c r="BT115">
        <v>0</v>
      </c>
      <c r="BU115">
        <v>0</v>
      </c>
      <c r="BV115">
        <v>5807</v>
      </c>
      <c r="BX115" t="str">
        <f t="shared" si="3"/>
        <v>FP majetková a.s., Podvinný mlýn 2283/18, 19000 Praha</v>
      </c>
      <c r="CD115" t="str">
        <f t="shared" si="4"/>
        <v>720976_1116_FP majetková a.s., Podvinný mlýn 2283/18, 19000 Praha</v>
      </c>
      <c r="CL115" t="str">
        <f t="shared" si="5"/>
        <v>5807, 720976_1116</v>
      </c>
    </row>
    <row r="116" spans="1:90" x14ac:dyDescent="0.25">
      <c r="A116">
        <v>221</v>
      </c>
      <c r="B116" t="s">
        <v>74</v>
      </c>
      <c r="C116">
        <v>637</v>
      </c>
      <c r="D116">
        <v>1</v>
      </c>
      <c r="E116">
        <v>574</v>
      </c>
      <c r="F116">
        <v>170</v>
      </c>
      <c r="G116">
        <v>575</v>
      </c>
      <c r="H116">
        <v>1708</v>
      </c>
      <c r="I116">
        <v>23547596010</v>
      </c>
      <c r="J116">
        <v>9100301</v>
      </c>
      <c r="K116">
        <v>720976</v>
      </c>
      <c r="L116">
        <v>535.67164500000001</v>
      </c>
      <c r="M116">
        <v>1567</v>
      </c>
      <c r="N116">
        <v>1708</v>
      </c>
      <c r="O116">
        <v>23547596010</v>
      </c>
      <c r="P116">
        <v>100018</v>
      </c>
      <c r="Q116">
        <v>720976</v>
      </c>
      <c r="R116">
        <v>1119</v>
      </c>
      <c r="S116">
        <v>8486</v>
      </c>
      <c r="T116">
        <v>2</v>
      </c>
      <c r="U116">
        <v>0</v>
      </c>
      <c r="V116" t="s">
        <v>75</v>
      </c>
      <c r="W116" t="s">
        <v>505</v>
      </c>
      <c r="X116">
        <v>0</v>
      </c>
      <c r="Y116" t="s">
        <v>78</v>
      </c>
      <c r="Z116" t="s">
        <v>75</v>
      </c>
      <c r="AA116" t="s">
        <v>223</v>
      </c>
      <c r="AB116" t="s">
        <v>75</v>
      </c>
      <c r="AC116" t="s">
        <v>75</v>
      </c>
      <c r="AD116" t="s">
        <v>75</v>
      </c>
      <c r="AE116">
        <v>0</v>
      </c>
      <c r="AF116">
        <v>0</v>
      </c>
      <c r="AG116" t="s">
        <v>75</v>
      </c>
      <c r="AH116">
        <v>535.67164500000001</v>
      </c>
      <c r="AI116">
        <v>8378.4082999999991</v>
      </c>
      <c r="AJ116" t="s">
        <v>79</v>
      </c>
      <c r="AK116" t="s">
        <v>140</v>
      </c>
      <c r="AL116" t="s">
        <v>490</v>
      </c>
      <c r="AM116" t="s">
        <v>491</v>
      </c>
      <c r="AN116" t="s">
        <v>75</v>
      </c>
      <c r="AO116" t="s">
        <v>75</v>
      </c>
      <c r="AP116" t="s">
        <v>75</v>
      </c>
      <c r="AQ116">
        <v>0</v>
      </c>
      <c r="AR116">
        <v>0</v>
      </c>
      <c r="AS116" t="s">
        <v>75</v>
      </c>
      <c r="AT116" t="s">
        <v>75</v>
      </c>
      <c r="AU116" t="s">
        <v>75</v>
      </c>
      <c r="AV116">
        <v>0</v>
      </c>
      <c r="AW116" t="s">
        <v>75</v>
      </c>
      <c r="AX116">
        <v>0</v>
      </c>
      <c r="AY116">
        <v>0</v>
      </c>
      <c r="AZ116">
        <v>0</v>
      </c>
      <c r="BA116" t="s">
        <v>75</v>
      </c>
      <c r="BB116" t="s">
        <v>75</v>
      </c>
      <c r="BC116" t="s">
        <v>75</v>
      </c>
      <c r="BD116">
        <v>0</v>
      </c>
      <c r="BE116" t="s">
        <v>75</v>
      </c>
      <c r="BF116" t="s">
        <v>75</v>
      </c>
      <c r="BG116" t="s">
        <v>75</v>
      </c>
      <c r="BH116">
        <v>0</v>
      </c>
      <c r="BI116">
        <v>0</v>
      </c>
      <c r="BJ116">
        <v>0</v>
      </c>
      <c r="BK116" t="s">
        <v>75</v>
      </c>
      <c r="BL116" t="s">
        <v>75</v>
      </c>
      <c r="BM116">
        <v>0</v>
      </c>
      <c r="BN116" t="s">
        <v>75</v>
      </c>
      <c r="BO116" t="s">
        <v>75</v>
      </c>
      <c r="BP116" t="s">
        <v>75</v>
      </c>
      <c r="BQ116" t="s">
        <v>75</v>
      </c>
      <c r="BR116">
        <v>0</v>
      </c>
      <c r="BS116" t="s">
        <v>75</v>
      </c>
      <c r="BT116">
        <v>0</v>
      </c>
      <c r="BU116">
        <v>0</v>
      </c>
      <c r="BV116">
        <v>8378</v>
      </c>
      <c r="BX116" t="str">
        <f t="shared" si="3"/>
        <v>FP majetková a.s., Podvinný mlýn 2283/18, 19000 Praha</v>
      </c>
      <c r="CD116" t="str">
        <f t="shared" si="4"/>
        <v>720976_1119_FP majetková a.s., Podvinný mlýn 2283/18, 19000 Praha</v>
      </c>
      <c r="CL116" t="str">
        <f t="shared" si="5"/>
        <v>8378, 720976_1119</v>
      </c>
    </row>
    <row r="117" spans="1:90" x14ac:dyDescent="0.25">
      <c r="A117">
        <v>227</v>
      </c>
      <c r="B117" t="s">
        <v>74</v>
      </c>
      <c r="C117">
        <v>643</v>
      </c>
      <c r="D117">
        <v>1</v>
      </c>
      <c r="E117">
        <v>580</v>
      </c>
      <c r="F117">
        <v>170</v>
      </c>
      <c r="G117">
        <v>581</v>
      </c>
      <c r="H117">
        <v>1739</v>
      </c>
      <c r="I117">
        <v>23548992010</v>
      </c>
      <c r="J117">
        <v>9100301</v>
      </c>
      <c r="K117">
        <v>720976</v>
      </c>
      <c r="L117">
        <v>363.05794800000001</v>
      </c>
      <c r="M117">
        <v>1577</v>
      </c>
      <c r="N117">
        <v>1739</v>
      </c>
      <c r="O117">
        <v>23548992010</v>
      </c>
      <c r="P117">
        <v>100018</v>
      </c>
      <c r="Q117">
        <v>720976</v>
      </c>
      <c r="R117" t="s">
        <v>506</v>
      </c>
      <c r="S117">
        <v>2821</v>
      </c>
      <c r="T117">
        <v>2</v>
      </c>
      <c r="U117">
        <v>0</v>
      </c>
      <c r="V117" t="s">
        <v>75</v>
      </c>
      <c r="W117" t="s">
        <v>507</v>
      </c>
      <c r="X117">
        <v>0</v>
      </c>
      <c r="Y117" t="s">
        <v>78</v>
      </c>
      <c r="Z117" t="s">
        <v>75</v>
      </c>
      <c r="AA117" t="s">
        <v>223</v>
      </c>
      <c r="AB117" t="s">
        <v>75</v>
      </c>
      <c r="AC117" t="s">
        <v>75</v>
      </c>
      <c r="AD117" t="s">
        <v>75</v>
      </c>
      <c r="AE117">
        <v>0</v>
      </c>
      <c r="AF117">
        <v>0</v>
      </c>
      <c r="AG117" t="s">
        <v>75</v>
      </c>
      <c r="AH117">
        <v>363.05794800000001</v>
      </c>
      <c r="AI117">
        <v>2898.7973499999998</v>
      </c>
      <c r="AJ117" t="s">
        <v>79</v>
      </c>
      <c r="AK117" t="s">
        <v>140</v>
      </c>
      <c r="AL117" t="s">
        <v>490</v>
      </c>
      <c r="AM117" t="s">
        <v>491</v>
      </c>
      <c r="AN117" t="s">
        <v>75</v>
      </c>
      <c r="AO117" t="s">
        <v>75</v>
      </c>
      <c r="AP117" t="s">
        <v>75</v>
      </c>
      <c r="AQ117">
        <v>0</v>
      </c>
      <c r="AR117">
        <v>0</v>
      </c>
      <c r="AS117" t="s">
        <v>75</v>
      </c>
      <c r="AT117" t="s">
        <v>75</v>
      </c>
      <c r="AU117" t="s">
        <v>75</v>
      </c>
      <c r="AV117">
        <v>0</v>
      </c>
      <c r="AW117" t="s">
        <v>75</v>
      </c>
      <c r="AX117">
        <v>0</v>
      </c>
      <c r="AY117">
        <v>0</v>
      </c>
      <c r="AZ117">
        <v>0</v>
      </c>
      <c r="BA117" t="s">
        <v>75</v>
      </c>
      <c r="BB117" t="s">
        <v>75</v>
      </c>
      <c r="BC117" t="s">
        <v>75</v>
      </c>
      <c r="BD117">
        <v>0</v>
      </c>
      <c r="BE117" t="s">
        <v>75</v>
      </c>
      <c r="BF117" t="s">
        <v>75</v>
      </c>
      <c r="BG117" t="s">
        <v>75</v>
      </c>
      <c r="BH117">
        <v>0</v>
      </c>
      <c r="BI117">
        <v>0</v>
      </c>
      <c r="BJ117">
        <v>0</v>
      </c>
      <c r="BK117" t="s">
        <v>75</v>
      </c>
      <c r="BL117" t="s">
        <v>75</v>
      </c>
      <c r="BM117">
        <v>0</v>
      </c>
      <c r="BN117" t="s">
        <v>75</v>
      </c>
      <c r="BO117" t="s">
        <v>75</v>
      </c>
      <c r="BP117" t="s">
        <v>75</v>
      </c>
      <c r="BQ117" t="s">
        <v>75</v>
      </c>
      <c r="BR117">
        <v>0</v>
      </c>
      <c r="BS117" t="s">
        <v>75</v>
      </c>
      <c r="BT117">
        <v>0</v>
      </c>
      <c r="BU117">
        <v>0</v>
      </c>
      <c r="BV117">
        <v>2899</v>
      </c>
      <c r="BX117" t="str">
        <f t="shared" si="3"/>
        <v>FP majetková a.s., Podvinný mlýn 2283/18, 19000 Praha</v>
      </c>
      <c r="CD117" t="str">
        <f t="shared" si="4"/>
        <v>720976_1250/94_FP majetková a.s., Podvinný mlýn 2283/18, 19000 Praha</v>
      </c>
      <c r="CL117" t="str">
        <f t="shared" si="5"/>
        <v>2899, 720976_1250/94</v>
      </c>
    </row>
    <row r="118" spans="1:90" x14ac:dyDescent="0.25">
      <c r="A118">
        <v>232</v>
      </c>
      <c r="B118" t="s">
        <v>74</v>
      </c>
      <c r="C118">
        <v>648</v>
      </c>
      <c r="D118">
        <v>1</v>
      </c>
      <c r="E118">
        <v>585</v>
      </c>
      <c r="F118">
        <v>170</v>
      </c>
      <c r="G118">
        <v>586</v>
      </c>
      <c r="H118">
        <v>1942</v>
      </c>
      <c r="I118">
        <v>23549005010</v>
      </c>
      <c r="J118">
        <v>9100301</v>
      </c>
      <c r="K118">
        <v>720976</v>
      </c>
      <c r="L118">
        <v>421.25085899999999</v>
      </c>
      <c r="M118">
        <v>1576</v>
      </c>
      <c r="N118">
        <v>1942</v>
      </c>
      <c r="O118">
        <v>23549005010</v>
      </c>
      <c r="P118">
        <v>100018</v>
      </c>
      <c r="Q118">
        <v>720976</v>
      </c>
      <c r="R118" t="s">
        <v>508</v>
      </c>
      <c r="S118">
        <v>4806</v>
      </c>
      <c r="T118">
        <v>2</v>
      </c>
      <c r="U118">
        <v>0</v>
      </c>
      <c r="V118" t="s">
        <v>75</v>
      </c>
      <c r="W118" t="s">
        <v>509</v>
      </c>
      <c r="X118">
        <v>0</v>
      </c>
      <c r="Y118" t="s">
        <v>78</v>
      </c>
      <c r="Z118" t="s">
        <v>75</v>
      </c>
      <c r="AA118" t="s">
        <v>223</v>
      </c>
      <c r="AB118" t="s">
        <v>75</v>
      </c>
      <c r="AC118" t="s">
        <v>75</v>
      </c>
      <c r="AD118" t="s">
        <v>75</v>
      </c>
      <c r="AE118">
        <v>0</v>
      </c>
      <c r="AF118">
        <v>0</v>
      </c>
      <c r="AG118" t="s">
        <v>75</v>
      </c>
      <c r="AH118">
        <v>421.25085899999999</v>
      </c>
      <c r="AI118">
        <v>4937.9206000000004</v>
      </c>
      <c r="AJ118" t="s">
        <v>79</v>
      </c>
      <c r="AK118" t="s">
        <v>140</v>
      </c>
      <c r="AL118" t="s">
        <v>490</v>
      </c>
      <c r="AM118" t="s">
        <v>491</v>
      </c>
      <c r="AN118" t="s">
        <v>75</v>
      </c>
      <c r="AO118" t="s">
        <v>75</v>
      </c>
      <c r="AP118" t="s">
        <v>75</v>
      </c>
      <c r="AQ118">
        <v>0</v>
      </c>
      <c r="AR118">
        <v>0</v>
      </c>
      <c r="AS118" t="s">
        <v>75</v>
      </c>
      <c r="AT118" t="s">
        <v>75</v>
      </c>
      <c r="AU118" t="s">
        <v>75</v>
      </c>
      <c r="AV118">
        <v>0</v>
      </c>
      <c r="AW118" t="s">
        <v>75</v>
      </c>
      <c r="AX118">
        <v>0</v>
      </c>
      <c r="AY118">
        <v>0</v>
      </c>
      <c r="AZ118">
        <v>0</v>
      </c>
      <c r="BA118" t="s">
        <v>75</v>
      </c>
      <c r="BB118" t="s">
        <v>75</v>
      </c>
      <c r="BC118" t="s">
        <v>75</v>
      </c>
      <c r="BD118">
        <v>0</v>
      </c>
      <c r="BE118" t="s">
        <v>75</v>
      </c>
      <c r="BF118" t="s">
        <v>75</v>
      </c>
      <c r="BG118" t="s">
        <v>75</v>
      </c>
      <c r="BH118">
        <v>0</v>
      </c>
      <c r="BI118">
        <v>0</v>
      </c>
      <c r="BJ118">
        <v>0</v>
      </c>
      <c r="BK118" t="s">
        <v>75</v>
      </c>
      <c r="BL118" t="s">
        <v>75</v>
      </c>
      <c r="BM118">
        <v>0</v>
      </c>
      <c r="BN118" t="s">
        <v>75</v>
      </c>
      <c r="BO118" t="s">
        <v>75</v>
      </c>
      <c r="BP118" t="s">
        <v>75</v>
      </c>
      <c r="BQ118" t="s">
        <v>75</v>
      </c>
      <c r="BR118">
        <v>0</v>
      </c>
      <c r="BS118" t="s">
        <v>75</v>
      </c>
      <c r="BT118">
        <v>0</v>
      </c>
      <c r="BU118">
        <v>0</v>
      </c>
      <c r="BV118">
        <v>4938</v>
      </c>
      <c r="BX118" t="str">
        <f t="shared" si="3"/>
        <v>FP majetková a.s., Podvinný mlýn 2283/18, 19000 Praha</v>
      </c>
      <c r="CD118" t="str">
        <f t="shared" si="4"/>
        <v>720976_1250/107_FP majetková a.s., Podvinný mlýn 2283/18, 19000 Praha</v>
      </c>
      <c r="CL118" t="str">
        <f t="shared" si="5"/>
        <v>4938, 720976_1250/107</v>
      </c>
    </row>
    <row r="119" spans="1:90" x14ac:dyDescent="0.25">
      <c r="A119">
        <v>256</v>
      </c>
      <c r="B119" t="s">
        <v>74</v>
      </c>
      <c r="C119">
        <v>1609</v>
      </c>
      <c r="D119">
        <v>1</v>
      </c>
      <c r="E119">
        <v>1411</v>
      </c>
      <c r="F119">
        <v>170</v>
      </c>
      <c r="G119">
        <v>1423</v>
      </c>
      <c r="H119">
        <v>172</v>
      </c>
      <c r="I119">
        <v>58320793010</v>
      </c>
      <c r="J119">
        <v>9100301</v>
      </c>
      <c r="K119">
        <v>786101</v>
      </c>
      <c r="L119">
        <v>71.370778999999999</v>
      </c>
      <c r="M119">
        <v>1506</v>
      </c>
      <c r="N119">
        <v>172</v>
      </c>
      <c r="O119">
        <v>58320793010</v>
      </c>
      <c r="P119">
        <v>100018</v>
      </c>
      <c r="Q119">
        <v>786101</v>
      </c>
      <c r="R119" t="s">
        <v>510</v>
      </c>
      <c r="S119">
        <v>129</v>
      </c>
      <c r="T119">
        <v>14</v>
      </c>
      <c r="U119">
        <v>17</v>
      </c>
      <c r="V119" t="s">
        <v>75</v>
      </c>
      <c r="W119" t="s">
        <v>511</v>
      </c>
      <c r="X119">
        <v>0</v>
      </c>
      <c r="Y119" t="s">
        <v>78</v>
      </c>
      <c r="Z119" t="s">
        <v>75</v>
      </c>
      <c r="AA119" t="s">
        <v>223</v>
      </c>
      <c r="AB119" t="s">
        <v>75</v>
      </c>
      <c r="AC119" t="s">
        <v>75</v>
      </c>
      <c r="AD119" t="s">
        <v>75</v>
      </c>
      <c r="AE119">
        <v>0</v>
      </c>
      <c r="AF119">
        <v>0</v>
      </c>
      <c r="AG119" t="s">
        <v>75</v>
      </c>
      <c r="AH119">
        <v>71.370778999999999</v>
      </c>
      <c r="AI119">
        <v>127.61315</v>
      </c>
      <c r="AJ119" t="s">
        <v>79</v>
      </c>
      <c r="AK119" t="s">
        <v>140</v>
      </c>
      <c r="AL119" t="s">
        <v>490</v>
      </c>
      <c r="AM119" t="s">
        <v>491</v>
      </c>
      <c r="AN119" t="s">
        <v>75</v>
      </c>
      <c r="AO119" t="s">
        <v>75</v>
      </c>
      <c r="AP119" t="s">
        <v>75</v>
      </c>
      <c r="AQ119">
        <v>0</v>
      </c>
      <c r="AR119">
        <v>0</v>
      </c>
      <c r="AS119" t="s">
        <v>75</v>
      </c>
      <c r="AT119" t="s">
        <v>75</v>
      </c>
      <c r="AU119" t="s">
        <v>75</v>
      </c>
      <c r="AV119">
        <v>0</v>
      </c>
      <c r="AW119" t="s">
        <v>75</v>
      </c>
      <c r="AX119">
        <v>0</v>
      </c>
      <c r="AY119">
        <v>0</v>
      </c>
      <c r="AZ119">
        <v>0</v>
      </c>
      <c r="BA119" t="s">
        <v>75</v>
      </c>
      <c r="BB119" t="s">
        <v>75</v>
      </c>
      <c r="BC119" t="s">
        <v>75</v>
      </c>
      <c r="BD119">
        <v>0</v>
      </c>
      <c r="BE119" t="s">
        <v>75</v>
      </c>
      <c r="BF119" t="s">
        <v>75</v>
      </c>
      <c r="BG119" t="s">
        <v>75</v>
      </c>
      <c r="BH119">
        <v>0</v>
      </c>
      <c r="BI119">
        <v>0</v>
      </c>
      <c r="BJ119">
        <v>0</v>
      </c>
      <c r="BK119" t="s">
        <v>75</v>
      </c>
      <c r="BL119" t="s">
        <v>75</v>
      </c>
      <c r="BM119">
        <v>0</v>
      </c>
      <c r="BN119" t="s">
        <v>75</v>
      </c>
      <c r="BO119" t="s">
        <v>75</v>
      </c>
      <c r="BP119" t="s">
        <v>75</v>
      </c>
      <c r="BQ119" t="s">
        <v>75</v>
      </c>
      <c r="BR119">
        <v>0</v>
      </c>
      <c r="BS119" t="s">
        <v>75</v>
      </c>
      <c r="BT119">
        <v>0</v>
      </c>
      <c r="BU119">
        <v>0</v>
      </c>
      <c r="BV119">
        <v>128</v>
      </c>
      <c r="BX119" t="str">
        <f t="shared" si="3"/>
        <v>FP majetková a.s., Podvinný mlýn 2283/18, 19000 Praha</v>
      </c>
      <c r="CD119" t="str">
        <f t="shared" si="4"/>
        <v>786101_720/5_FP majetková a.s., Podvinný mlýn 2283/18, 19000 Praha</v>
      </c>
      <c r="CL119" t="str">
        <f t="shared" si="5"/>
        <v>128, 786101_720/5</v>
      </c>
    </row>
    <row r="120" spans="1:90" x14ac:dyDescent="0.25">
      <c r="A120">
        <v>316</v>
      </c>
      <c r="B120" t="s">
        <v>74</v>
      </c>
      <c r="C120">
        <v>1675</v>
      </c>
      <c r="D120">
        <v>1</v>
      </c>
      <c r="E120">
        <v>1477</v>
      </c>
      <c r="F120">
        <v>170</v>
      </c>
      <c r="G120">
        <v>1489</v>
      </c>
      <c r="H120">
        <v>1778</v>
      </c>
      <c r="I120">
        <v>58319905010</v>
      </c>
      <c r="J120">
        <v>9100301</v>
      </c>
      <c r="K120">
        <v>786101</v>
      </c>
      <c r="L120">
        <v>904.07378200000005</v>
      </c>
      <c r="M120">
        <v>1491</v>
      </c>
      <c r="N120">
        <v>1778</v>
      </c>
      <c r="O120">
        <v>58319905010</v>
      </c>
      <c r="P120">
        <v>100018</v>
      </c>
      <c r="Q120">
        <v>786101</v>
      </c>
      <c r="R120" t="s">
        <v>512</v>
      </c>
      <c r="S120">
        <v>13251</v>
      </c>
      <c r="T120">
        <v>2</v>
      </c>
      <c r="U120">
        <v>0</v>
      </c>
      <c r="V120" t="s">
        <v>75</v>
      </c>
      <c r="W120" t="s">
        <v>513</v>
      </c>
      <c r="X120">
        <v>0</v>
      </c>
      <c r="Y120" t="s">
        <v>78</v>
      </c>
      <c r="Z120" t="s">
        <v>75</v>
      </c>
      <c r="AA120" t="s">
        <v>223</v>
      </c>
      <c r="AB120" t="s">
        <v>75</v>
      </c>
      <c r="AC120" t="s">
        <v>75</v>
      </c>
      <c r="AD120" t="s">
        <v>75</v>
      </c>
      <c r="AE120">
        <v>0</v>
      </c>
      <c r="AF120">
        <v>0</v>
      </c>
      <c r="AG120" t="s">
        <v>75</v>
      </c>
      <c r="AH120">
        <v>904.07378200000005</v>
      </c>
      <c r="AI120">
        <v>13139.585800000001</v>
      </c>
      <c r="AJ120" t="s">
        <v>79</v>
      </c>
      <c r="AK120" t="s">
        <v>140</v>
      </c>
      <c r="AL120" t="s">
        <v>490</v>
      </c>
      <c r="AM120" t="s">
        <v>491</v>
      </c>
      <c r="AN120" t="s">
        <v>75</v>
      </c>
      <c r="AO120" t="s">
        <v>75</v>
      </c>
      <c r="AP120" t="s">
        <v>75</v>
      </c>
      <c r="AQ120">
        <v>0</v>
      </c>
      <c r="AR120">
        <v>0</v>
      </c>
      <c r="AS120" t="s">
        <v>75</v>
      </c>
      <c r="AT120" t="s">
        <v>75</v>
      </c>
      <c r="AU120" t="s">
        <v>75</v>
      </c>
      <c r="AV120">
        <v>0</v>
      </c>
      <c r="AW120" t="s">
        <v>75</v>
      </c>
      <c r="AX120">
        <v>0</v>
      </c>
      <c r="AY120">
        <v>0</v>
      </c>
      <c r="AZ120">
        <v>0</v>
      </c>
      <c r="BA120" t="s">
        <v>75</v>
      </c>
      <c r="BB120" t="s">
        <v>75</v>
      </c>
      <c r="BC120" t="s">
        <v>75</v>
      </c>
      <c r="BD120">
        <v>0</v>
      </c>
      <c r="BE120" t="s">
        <v>75</v>
      </c>
      <c r="BF120" t="s">
        <v>75</v>
      </c>
      <c r="BG120" t="s">
        <v>75</v>
      </c>
      <c r="BH120">
        <v>0</v>
      </c>
      <c r="BI120">
        <v>0</v>
      </c>
      <c r="BJ120">
        <v>0</v>
      </c>
      <c r="BK120" t="s">
        <v>75</v>
      </c>
      <c r="BL120" t="s">
        <v>75</v>
      </c>
      <c r="BM120">
        <v>0</v>
      </c>
      <c r="BN120" t="s">
        <v>75</v>
      </c>
      <c r="BO120" t="s">
        <v>75</v>
      </c>
      <c r="BP120" t="s">
        <v>75</v>
      </c>
      <c r="BQ120" t="s">
        <v>75</v>
      </c>
      <c r="BR120">
        <v>0</v>
      </c>
      <c r="BS120" t="s">
        <v>75</v>
      </c>
      <c r="BT120">
        <v>0</v>
      </c>
      <c r="BU120">
        <v>0</v>
      </c>
      <c r="BV120">
        <v>13140</v>
      </c>
      <c r="BX120" t="str">
        <f t="shared" si="3"/>
        <v>FP majetková a.s., Podvinný mlýn 2283/18, 19000 Praha</v>
      </c>
      <c r="CD120" t="str">
        <f t="shared" si="4"/>
        <v>786101_185/12_FP majetková a.s., Podvinný mlýn 2283/18, 19000 Praha</v>
      </c>
      <c r="CL120" t="str">
        <f t="shared" si="5"/>
        <v>13140, 786101_185/12</v>
      </c>
    </row>
    <row r="121" spans="1:90" x14ac:dyDescent="0.25">
      <c r="A121">
        <v>418</v>
      </c>
      <c r="B121" t="s">
        <v>74</v>
      </c>
      <c r="C121">
        <v>2102</v>
      </c>
      <c r="D121">
        <v>1</v>
      </c>
      <c r="E121">
        <v>48</v>
      </c>
      <c r="F121">
        <v>0</v>
      </c>
      <c r="G121">
        <v>65</v>
      </c>
      <c r="H121">
        <v>0</v>
      </c>
      <c r="I121" t="s">
        <v>75</v>
      </c>
      <c r="J121" t="s">
        <v>75</v>
      </c>
      <c r="K121">
        <v>670529</v>
      </c>
      <c r="L121">
        <v>0</v>
      </c>
      <c r="M121">
        <v>0</v>
      </c>
      <c r="N121">
        <v>97</v>
      </c>
      <c r="O121" t="s">
        <v>75</v>
      </c>
      <c r="P121" t="s">
        <v>75</v>
      </c>
      <c r="Q121">
        <v>0</v>
      </c>
      <c r="R121">
        <v>150</v>
      </c>
      <c r="S121">
        <v>0</v>
      </c>
      <c r="T121">
        <v>0</v>
      </c>
      <c r="U121">
        <v>0</v>
      </c>
      <c r="V121" t="s">
        <v>75</v>
      </c>
      <c r="W121" t="s">
        <v>514</v>
      </c>
      <c r="X121">
        <v>0</v>
      </c>
      <c r="Y121" t="s">
        <v>75</v>
      </c>
      <c r="Z121" t="s">
        <v>75</v>
      </c>
      <c r="AA121" t="s">
        <v>75</v>
      </c>
      <c r="AB121" t="s">
        <v>75</v>
      </c>
      <c r="AC121">
        <v>9</v>
      </c>
      <c r="AD121">
        <v>150</v>
      </c>
      <c r="AE121">
        <v>-698387.56740000006</v>
      </c>
      <c r="AF121">
        <v>-1045090.0188</v>
      </c>
      <c r="AG121" t="s">
        <v>78</v>
      </c>
      <c r="AH121">
        <v>142.30095399999999</v>
      </c>
      <c r="AI121">
        <v>331.20335</v>
      </c>
      <c r="AJ121" t="s">
        <v>79</v>
      </c>
      <c r="AK121" t="s">
        <v>140</v>
      </c>
      <c r="AL121" t="s">
        <v>490</v>
      </c>
      <c r="AM121" t="s">
        <v>491</v>
      </c>
      <c r="AN121" t="s">
        <v>75</v>
      </c>
      <c r="AO121" t="s">
        <v>75</v>
      </c>
      <c r="AP121" t="s">
        <v>75</v>
      </c>
      <c r="AQ121">
        <v>0</v>
      </c>
      <c r="AR121">
        <v>0</v>
      </c>
      <c r="AS121" t="s">
        <v>75</v>
      </c>
      <c r="AT121" t="s">
        <v>75</v>
      </c>
      <c r="AU121" t="s">
        <v>75</v>
      </c>
      <c r="AV121">
        <v>0</v>
      </c>
      <c r="AW121" t="s">
        <v>75</v>
      </c>
      <c r="AX121">
        <v>0</v>
      </c>
      <c r="AY121">
        <v>0</v>
      </c>
      <c r="AZ121">
        <v>0</v>
      </c>
      <c r="BA121" t="s">
        <v>75</v>
      </c>
      <c r="BB121" t="s">
        <v>75</v>
      </c>
      <c r="BC121" t="s">
        <v>75</v>
      </c>
      <c r="BD121">
        <v>0</v>
      </c>
      <c r="BE121" t="s">
        <v>75</v>
      </c>
      <c r="BF121" t="s">
        <v>75</v>
      </c>
      <c r="BG121" t="s">
        <v>75</v>
      </c>
      <c r="BH121">
        <v>0</v>
      </c>
      <c r="BI121">
        <v>0</v>
      </c>
      <c r="BJ121">
        <v>0</v>
      </c>
      <c r="BK121" t="s">
        <v>75</v>
      </c>
      <c r="BL121" t="s">
        <v>75</v>
      </c>
      <c r="BM121">
        <v>0</v>
      </c>
      <c r="BN121" t="s">
        <v>75</v>
      </c>
      <c r="BO121" t="s">
        <v>75</v>
      </c>
      <c r="BP121" t="s">
        <v>75</v>
      </c>
      <c r="BQ121" t="s">
        <v>75</v>
      </c>
      <c r="BR121">
        <v>0</v>
      </c>
      <c r="BS121" t="s">
        <v>75</v>
      </c>
      <c r="BT121">
        <v>0</v>
      </c>
      <c r="BU121">
        <v>0</v>
      </c>
      <c r="BV121">
        <v>331</v>
      </c>
      <c r="BX121" t="str">
        <f t="shared" si="3"/>
        <v>FP majetková a.s., Podvinný mlýn 2283/18, 19000 Praha</v>
      </c>
      <c r="CD121" t="str">
        <f t="shared" si="4"/>
        <v>670529_150_FP majetková a.s., Podvinný mlýn 2283/18, 19000 Praha</v>
      </c>
      <c r="CL121" t="str">
        <f t="shared" si="5"/>
        <v>331, 670529_150</v>
      </c>
    </row>
    <row r="122" spans="1:90" x14ac:dyDescent="0.25">
      <c r="A122">
        <v>419</v>
      </c>
      <c r="B122" t="s">
        <v>74</v>
      </c>
      <c r="C122">
        <v>2103</v>
      </c>
      <c r="D122">
        <v>1</v>
      </c>
      <c r="E122">
        <v>49</v>
      </c>
      <c r="F122">
        <v>0</v>
      </c>
      <c r="G122">
        <v>66</v>
      </c>
      <c r="H122">
        <v>0</v>
      </c>
      <c r="I122" t="s">
        <v>75</v>
      </c>
      <c r="J122" t="s">
        <v>75</v>
      </c>
      <c r="K122">
        <v>670529</v>
      </c>
      <c r="L122">
        <v>0</v>
      </c>
      <c r="M122">
        <v>0</v>
      </c>
      <c r="N122">
        <v>702</v>
      </c>
      <c r="O122" t="s">
        <v>75</v>
      </c>
      <c r="P122" t="s">
        <v>75</v>
      </c>
      <c r="Q122">
        <v>0</v>
      </c>
      <c r="R122">
        <v>149</v>
      </c>
      <c r="S122">
        <v>0</v>
      </c>
      <c r="T122">
        <v>0</v>
      </c>
      <c r="U122">
        <v>0</v>
      </c>
      <c r="V122" t="s">
        <v>75</v>
      </c>
      <c r="W122" t="s">
        <v>515</v>
      </c>
      <c r="X122">
        <v>0</v>
      </c>
      <c r="Y122" t="s">
        <v>75</v>
      </c>
      <c r="Z122" t="s">
        <v>75</v>
      </c>
      <c r="AA122" t="s">
        <v>75</v>
      </c>
      <c r="AB122" t="s">
        <v>75</v>
      </c>
      <c r="AC122">
        <v>9</v>
      </c>
      <c r="AD122">
        <v>149</v>
      </c>
      <c r="AE122">
        <v>-698386.47</v>
      </c>
      <c r="AF122">
        <v>-1045059.3795</v>
      </c>
      <c r="AG122" t="s">
        <v>78</v>
      </c>
      <c r="AH122">
        <v>202.710083</v>
      </c>
      <c r="AI122">
        <v>1683.7746</v>
      </c>
      <c r="AJ122" t="s">
        <v>79</v>
      </c>
      <c r="AK122" t="s">
        <v>140</v>
      </c>
      <c r="AL122" t="s">
        <v>490</v>
      </c>
      <c r="AM122" t="s">
        <v>491</v>
      </c>
      <c r="AN122" t="s">
        <v>75</v>
      </c>
      <c r="AO122" t="s">
        <v>75</v>
      </c>
      <c r="AP122" t="s">
        <v>75</v>
      </c>
      <c r="AQ122">
        <v>0</v>
      </c>
      <c r="AR122">
        <v>0</v>
      </c>
      <c r="AS122" t="s">
        <v>75</v>
      </c>
      <c r="AT122" t="s">
        <v>75</v>
      </c>
      <c r="AU122" t="s">
        <v>75</v>
      </c>
      <c r="AV122">
        <v>0</v>
      </c>
      <c r="AW122" t="s">
        <v>75</v>
      </c>
      <c r="AX122">
        <v>0</v>
      </c>
      <c r="AY122">
        <v>0</v>
      </c>
      <c r="AZ122">
        <v>0</v>
      </c>
      <c r="BA122" t="s">
        <v>75</v>
      </c>
      <c r="BB122" t="s">
        <v>75</v>
      </c>
      <c r="BC122" t="s">
        <v>75</v>
      </c>
      <c r="BD122">
        <v>0</v>
      </c>
      <c r="BE122" t="s">
        <v>75</v>
      </c>
      <c r="BF122" t="s">
        <v>75</v>
      </c>
      <c r="BG122" t="s">
        <v>75</v>
      </c>
      <c r="BH122">
        <v>0</v>
      </c>
      <c r="BI122">
        <v>0</v>
      </c>
      <c r="BJ122">
        <v>0</v>
      </c>
      <c r="BK122" t="s">
        <v>75</v>
      </c>
      <c r="BL122" t="s">
        <v>75</v>
      </c>
      <c r="BM122">
        <v>0</v>
      </c>
      <c r="BN122" t="s">
        <v>75</v>
      </c>
      <c r="BO122" t="s">
        <v>75</v>
      </c>
      <c r="BP122" t="s">
        <v>75</v>
      </c>
      <c r="BQ122" t="s">
        <v>75</v>
      </c>
      <c r="BR122">
        <v>0</v>
      </c>
      <c r="BS122" t="s">
        <v>75</v>
      </c>
      <c r="BT122">
        <v>0</v>
      </c>
      <c r="BU122">
        <v>0</v>
      </c>
      <c r="BV122">
        <v>1684</v>
      </c>
      <c r="BX122" t="str">
        <f t="shared" si="3"/>
        <v>FP majetková a.s., Podvinný mlýn 2283/18, 19000 Praha</v>
      </c>
      <c r="CD122" t="str">
        <f t="shared" si="4"/>
        <v>670529_149_FP majetková a.s., Podvinný mlýn 2283/18, 19000 Praha</v>
      </c>
      <c r="CL122" t="str">
        <f t="shared" si="5"/>
        <v>1684, 670529_149</v>
      </c>
    </row>
    <row r="123" spans="1:90" x14ac:dyDescent="0.25">
      <c r="A123">
        <v>444</v>
      </c>
      <c r="B123" t="s">
        <v>74</v>
      </c>
      <c r="C123">
        <v>2128</v>
      </c>
      <c r="D123">
        <v>1</v>
      </c>
      <c r="E123">
        <v>74</v>
      </c>
      <c r="F123">
        <v>0</v>
      </c>
      <c r="G123">
        <v>111</v>
      </c>
      <c r="H123">
        <v>0</v>
      </c>
      <c r="I123" t="s">
        <v>75</v>
      </c>
      <c r="J123" t="s">
        <v>75</v>
      </c>
      <c r="K123">
        <v>670529</v>
      </c>
      <c r="L123">
        <v>0</v>
      </c>
      <c r="M123">
        <v>0</v>
      </c>
      <c r="N123">
        <v>662</v>
      </c>
      <c r="O123" t="s">
        <v>75</v>
      </c>
      <c r="P123" t="s">
        <v>75</v>
      </c>
      <c r="Q123">
        <v>0</v>
      </c>
      <c r="R123" t="s">
        <v>516</v>
      </c>
      <c r="S123">
        <v>0</v>
      </c>
      <c r="T123">
        <v>0</v>
      </c>
      <c r="U123">
        <v>0</v>
      </c>
      <c r="V123" t="s">
        <v>75</v>
      </c>
      <c r="W123" t="s">
        <v>517</v>
      </c>
      <c r="X123">
        <v>0</v>
      </c>
      <c r="Y123" t="s">
        <v>75</v>
      </c>
      <c r="Z123" t="s">
        <v>75</v>
      </c>
      <c r="AA123" t="s">
        <v>75</v>
      </c>
      <c r="AB123" t="s">
        <v>75</v>
      </c>
      <c r="AC123">
        <v>9</v>
      </c>
      <c r="AD123" t="s">
        <v>516</v>
      </c>
      <c r="AE123">
        <v>-698472.06099999999</v>
      </c>
      <c r="AF123">
        <v>-1044485.0915</v>
      </c>
      <c r="AG123" t="s">
        <v>78</v>
      </c>
      <c r="AH123">
        <v>518.97629700000005</v>
      </c>
      <c r="AI123">
        <v>3023.118927</v>
      </c>
      <c r="AJ123" t="s">
        <v>79</v>
      </c>
      <c r="AK123" t="s">
        <v>140</v>
      </c>
      <c r="AL123" t="s">
        <v>490</v>
      </c>
      <c r="AM123" t="s">
        <v>491</v>
      </c>
      <c r="AN123" t="s">
        <v>75</v>
      </c>
      <c r="AO123" t="s">
        <v>75</v>
      </c>
      <c r="AP123" t="s">
        <v>75</v>
      </c>
      <c r="AQ123">
        <v>0</v>
      </c>
      <c r="AR123">
        <v>0</v>
      </c>
      <c r="AS123" t="s">
        <v>75</v>
      </c>
      <c r="AT123" t="s">
        <v>75</v>
      </c>
      <c r="AU123" t="s">
        <v>75</v>
      </c>
      <c r="AV123">
        <v>0</v>
      </c>
      <c r="AW123" t="s">
        <v>75</v>
      </c>
      <c r="AX123">
        <v>0</v>
      </c>
      <c r="AY123">
        <v>0</v>
      </c>
      <c r="AZ123">
        <v>0</v>
      </c>
      <c r="BA123" t="s">
        <v>75</v>
      </c>
      <c r="BB123" t="s">
        <v>75</v>
      </c>
      <c r="BC123" t="s">
        <v>75</v>
      </c>
      <c r="BD123">
        <v>0</v>
      </c>
      <c r="BE123" t="s">
        <v>75</v>
      </c>
      <c r="BF123" t="s">
        <v>75</v>
      </c>
      <c r="BG123" t="s">
        <v>75</v>
      </c>
      <c r="BH123">
        <v>0</v>
      </c>
      <c r="BI123">
        <v>0</v>
      </c>
      <c r="BJ123">
        <v>0</v>
      </c>
      <c r="BK123" t="s">
        <v>75</v>
      </c>
      <c r="BL123" t="s">
        <v>75</v>
      </c>
      <c r="BM123">
        <v>0</v>
      </c>
      <c r="BN123" t="s">
        <v>75</v>
      </c>
      <c r="BO123" t="s">
        <v>75</v>
      </c>
      <c r="BP123" t="s">
        <v>75</v>
      </c>
      <c r="BQ123" t="s">
        <v>75</v>
      </c>
      <c r="BR123">
        <v>0</v>
      </c>
      <c r="BS123" t="s">
        <v>75</v>
      </c>
      <c r="BT123">
        <v>0</v>
      </c>
      <c r="BU123">
        <v>0</v>
      </c>
      <c r="BV123">
        <v>3023</v>
      </c>
      <c r="BX123" t="str">
        <f t="shared" si="3"/>
        <v>FP majetková a.s., Podvinný mlýn 2283/18, 19000 Praha</v>
      </c>
      <c r="CD123" t="str">
        <f t="shared" si="4"/>
        <v>670529_120/18_FP majetková a.s., Podvinný mlýn 2283/18, 19000 Praha</v>
      </c>
      <c r="CL123" t="str">
        <f t="shared" si="5"/>
        <v>3023, 670529_120/18</v>
      </c>
    </row>
    <row r="124" spans="1:90" x14ac:dyDescent="0.25">
      <c r="A124">
        <v>447</v>
      </c>
      <c r="B124" t="s">
        <v>74</v>
      </c>
      <c r="C124">
        <v>2131</v>
      </c>
      <c r="D124">
        <v>1</v>
      </c>
      <c r="E124">
        <v>77</v>
      </c>
      <c r="F124">
        <v>0</v>
      </c>
      <c r="G124">
        <v>119</v>
      </c>
      <c r="H124">
        <v>0</v>
      </c>
      <c r="I124" t="s">
        <v>75</v>
      </c>
      <c r="J124" t="s">
        <v>75</v>
      </c>
      <c r="K124">
        <v>670529</v>
      </c>
      <c r="L124">
        <v>0</v>
      </c>
      <c r="M124">
        <v>0</v>
      </c>
      <c r="N124">
        <v>665</v>
      </c>
      <c r="O124" t="s">
        <v>75</v>
      </c>
      <c r="P124" t="s">
        <v>75</v>
      </c>
      <c r="Q124">
        <v>0</v>
      </c>
      <c r="R124" t="s">
        <v>518</v>
      </c>
      <c r="S124">
        <v>0</v>
      </c>
      <c r="T124">
        <v>0</v>
      </c>
      <c r="U124">
        <v>0</v>
      </c>
      <c r="V124" t="s">
        <v>75</v>
      </c>
      <c r="W124" t="s">
        <v>519</v>
      </c>
      <c r="X124">
        <v>0</v>
      </c>
      <c r="Y124" t="s">
        <v>75</v>
      </c>
      <c r="Z124" t="s">
        <v>75</v>
      </c>
      <c r="AA124" t="s">
        <v>75</v>
      </c>
      <c r="AB124" t="s">
        <v>75</v>
      </c>
      <c r="AC124">
        <v>9</v>
      </c>
      <c r="AD124" t="s">
        <v>518</v>
      </c>
      <c r="AE124">
        <v>-698430.99120000005</v>
      </c>
      <c r="AF124">
        <v>-1044468.8706</v>
      </c>
      <c r="AG124" t="s">
        <v>78</v>
      </c>
      <c r="AH124">
        <v>480.35749900000002</v>
      </c>
      <c r="AI124">
        <v>2979.394499</v>
      </c>
      <c r="AJ124" t="s">
        <v>79</v>
      </c>
      <c r="AK124" t="s">
        <v>140</v>
      </c>
      <c r="AL124" t="s">
        <v>490</v>
      </c>
      <c r="AM124" t="s">
        <v>491</v>
      </c>
      <c r="AN124" t="s">
        <v>75</v>
      </c>
      <c r="AO124" t="s">
        <v>75</v>
      </c>
      <c r="AP124" t="s">
        <v>75</v>
      </c>
      <c r="AQ124">
        <v>0</v>
      </c>
      <c r="AR124">
        <v>0</v>
      </c>
      <c r="AS124" t="s">
        <v>75</v>
      </c>
      <c r="AT124" t="s">
        <v>75</v>
      </c>
      <c r="AU124" t="s">
        <v>75</v>
      </c>
      <c r="AV124">
        <v>0</v>
      </c>
      <c r="AW124" t="s">
        <v>75</v>
      </c>
      <c r="AX124">
        <v>0</v>
      </c>
      <c r="AY124">
        <v>0</v>
      </c>
      <c r="AZ124">
        <v>0</v>
      </c>
      <c r="BA124" t="s">
        <v>75</v>
      </c>
      <c r="BB124" t="s">
        <v>75</v>
      </c>
      <c r="BC124" t="s">
        <v>75</v>
      </c>
      <c r="BD124">
        <v>0</v>
      </c>
      <c r="BE124" t="s">
        <v>75</v>
      </c>
      <c r="BF124" t="s">
        <v>75</v>
      </c>
      <c r="BG124" t="s">
        <v>75</v>
      </c>
      <c r="BH124">
        <v>0</v>
      </c>
      <c r="BI124">
        <v>0</v>
      </c>
      <c r="BJ124">
        <v>0</v>
      </c>
      <c r="BK124" t="s">
        <v>75</v>
      </c>
      <c r="BL124" t="s">
        <v>75</v>
      </c>
      <c r="BM124">
        <v>0</v>
      </c>
      <c r="BN124" t="s">
        <v>75</v>
      </c>
      <c r="BO124" t="s">
        <v>75</v>
      </c>
      <c r="BP124" t="s">
        <v>75</v>
      </c>
      <c r="BQ124" t="s">
        <v>75</v>
      </c>
      <c r="BR124">
        <v>0</v>
      </c>
      <c r="BS124" t="s">
        <v>75</v>
      </c>
      <c r="BT124">
        <v>0</v>
      </c>
      <c r="BU124">
        <v>0</v>
      </c>
      <c r="BV124">
        <v>2979</v>
      </c>
      <c r="BX124" t="str">
        <f t="shared" si="3"/>
        <v>FP majetková a.s., Podvinný mlýn 2283/18, 19000 Praha</v>
      </c>
      <c r="CD124" t="str">
        <f t="shared" si="4"/>
        <v>670529_120/21_FP majetková a.s., Podvinný mlýn 2283/18, 19000 Praha</v>
      </c>
      <c r="CL124" t="str">
        <f t="shared" si="5"/>
        <v>2979, 670529_120/21</v>
      </c>
    </row>
    <row r="125" spans="1:90" x14ac:dyDescent="0.25">
      <c r="A125">
        <v>464</v>
      </c>
      <c r="B125" t="s">
        <v>74</v>
      </c>
      <c r="C125">
        <v>2148</v>
      </c>
      <c r="D125">
        <v>1</v>
      </c>
      <c r="E125">
        <v>94</v>
      </c>
      <c r="F125">
        <v>0</v>
      </c>
      <c r="G125">
        <v>200</v>
      </c>
      <c r="H125">
        <v>0</v>
      </c>
      <c r="I125" t="s">
        <v>75</v>
      </c>
      <c r="J125" t="s">
        <v>75</v>
      </c>
      <c r="K125">
        <v>670529</v>
      </c>
      <c r="L125">
        <v>0</v>
      </c>
      <c r="M125">
        <v>0</v>
      </c>
      <c r="N125">
        <v>378</v>
      </c>
      <c r="O125" t="s">
        <v>75</v>
      </c>
      <c r="P125" t="s">
        <v>75</v>
      </c>
      <c r="Q125">
        <v>0</v>
      </c>
      <c r="R125" t="s">
        <v>520</v>
      </c>
      <c r="S125">
        <v>0</v>
      </c>
      <c r="T125">
        <v>0</v>
      </c>
      <c r="U125">
        <v>0</v>
      </c>
      <c r="V125" t="s">
        <v>75</v>
      </c>
      <c r="W125" t="s">
        <v>521</v>
      </c>
      <c r="X125">
        <v>0</v>
      </c>
      <c r="Y125" t="s">
        <v>75</v>
      </c>
      <c r="Z125" t="s">
        <v>75</v>
      </c>
      <c r="AA125" t="s">
        <v>75</v>
      </c>
      <c r="AB125" t="s">
        <v>75</v>
      </c>
      <c r="AC125">
        <v>9</v>
      </c>
      <c r="AD125" t="s">
        <v>520</v>
      </c>
      <c r="AE125">
        <v>-698195.85100000002</v>
      </c>
      <c r="AF125">
        <v>-1043472.6027</v>
      </c>
      <c r="AG125" t="s">
        <v>78</v>
      </c>
      <c r="AH125">
        <v>293.86956700000002</v>
      </c>
      <c r="AI125">
        <v>5287.8049190000002</v>
      </c>
      <c r="AJ125" t="s">
        <v>79</v>
      </c>
      <c r="AK125" t="s">
        <v>140</v>
      </c>
      <c r="AL125" t="s">
        <v>490</v>
      </c>
      <c r="AM125" t="s">
        <v>491</v>
      </c>
      <c r="AN125" t="s">
        <v>75</v>
      </c>
      <c r="AO125" t="s">
        <v>75</v>
      </c>
      <c r="AP125" t="s">
        <v>75</v>
      </c>
      <c r="AQ125">
        <v>0</v>
      </c>
      <c r="AR125">
        <v>0</v>
      </c>
      <c r="AS125" t="s">
        <v>75</v>
      </c>
      <c r="AT125" t="s">
        <v>75</v>
      </c>
      <c r="AU125" t="s">
        <v>75</v>
      </c>
      <c r="AV125">
        <v>0</v>
      </c>
      <c r="AW125" t="s">
        <v>75</v>
      </c>
      <c r="AX125">
        <v>0</v>
      </c>
      <c r="AY125">
        <v>0</v>
      </c>
      <c r="AZ125">
        <v>0</v>
      </c>
      <c r="BA125" t="s">
        <v>75</v>
      </c>
      <c r="BB125" t="s">
        <v>75</v>
      </c>
      <c r="BC125" t="s">
        <v>75</v>
      </c>
      <c r="BD125">
        <v>0</v>
      </c>
      <c r="BE125" t="s">
        <v>75</v>
      </c>
      <c r="BF125" t="s">
        <v>75</v>
      </c>
      <c r="BG125" t="s">
        <v>75</v>
      </c>
      <c r="BH125">
        <v>0</v>
      </c>
      <c r="BI125">
        <v>0</v>
      </c>
      <c r="BJ125">
        <v>0</v>
      </c>
      <c r="BK125" t="s">
        <v>75</v>
      </c>
      <c r="BL125" t="s">
        <v>75</v>
      </c>
      <c r="BM125">
        <v>0</v>
      </c>
      <c r="BN125" t="s">
        <v>75</v>
      </c>
      <c r="BO125" t="s">
        <v>75</v>
      </c>
      <c r="BP125" t="s">
        <v>75</v>
      </c>
      <c r="BQ125" t="s">
        <v>75</v>
      </c>
      <c r="BR125">
        <v>0</v>
      </c>
      <c r="BS125" t="s">
        <v>75</v>
      </c>
      <c r="BT125">
        <v>0</v>
      </c>
      <c r="BU125">
        <v>0</v>
      </c>
      <c r="BV125">
        <v>5288</v>
      </c>
      <c r="BX125" t="str">
        <f t="shared" si="3"/>
        <v>FP majetková a.s., Podvinný mlýn 2283/18, 19000 Praha</v>
      </c>
      <c r="CD125" t="str">
        <f t="shared" si="4"/>
        <v>670529_1026/3_FP majetková a.s., Podvinný mlýn 2283/18, 19000 Praha</v>
      </c>
      <c r="CL125" t="str">
        <f t="shared" si="5"/>
        <v>5288, 670529_1026/3</v>
      </c>
    </row>
    <row r="126" spans="1:90" x14ac:dyDescent="0.25">
      <c r="A126">
        <v>478</v>
      </c>
      <c r="B126" t="s">
        <v>74</v>
      </c>
      <c r="C126">
        <v>2162</v>
      </c>
      <c r="D126">
        <v>1</v>
      </c>
      <c r="E126">
        <v>108</v>
      </c>
      <c r="F126">
        <v>0</v>
      </c>
      <c r="G126">
        <v>152</v>
      </c>
      <c r="H126">
        <v>0</v>
      </c>
      <c r="I126" t="s">
        <v>75</v>
      </c>
      <c r="J126" t="s">
        <v>75</v>
      </c>
      <c r="K126">
        <v>670529</v>
      </c>
      <c r="L126">
        <v>0</v>
      </c>
      <c r="M126">
        <v>0</v>
      </c>
      <c r="N126">
        <v>685</v>
      </c>
      <c r="O126" t="s">
        <v>75</v>
      </c>
      <c r="P126" t="s">
        <v>75</v>
      </c>
      <c r="Q126">
        <v>0</v>
      </c>
      <c r="R126" t="s">
        <v>522</v>
      </c>
      <c r="S126">
        <v>0</v>
      </c>
      <c r="T126">
        <v>0</v>
      </c>
      <c r="U126">
        <v>0</v>
      </c>
      <c r="V126" t="s">
        <v>75</v>
      </c>
      <c r="W126" t="s">
        <v>523</v>
      </c>
      <c r="X126">
        <v>0</v>
      </c>
      <c r="Y126" t="s">
        <v>75</v>
      </c>
      <c r="Z126" t="s">
        <v>75</v>
      </c>
      <c r="AA126" t="s">
        <v>75</v>
      </c>
      <c r="AB126" t="s">
        <v>75</v>
      </c>
      <c r="AC126">
        <v>9</v>
      </c>
      <c r="AD126" t="s">
        <v>522</v>
      </c>
      <c r="AE126">
        <v>-698219.42949999997</v>
      </c>
      <c r="AF126">
        <v>-1044262.4858</v>
      </c>
      <c r="AG126" t="s">
        <v>78</v>
      </c>
      <c r="AH126">
        <v>409.59397799999999</v>
      </c>
      <c r="AI126">
        <v>3236.0288599999999</v>
      </c>
      <c r="AJ126" t="s">
        <v>79</v>
      </c>
      <c r="AK126" t="s">
        <v>140</v>
      </c>
      <c r="AL126" t="s">
        <v>490</v>
      </c>
      <c r="AM126" t="s">
        <v>491</v>
      </c>
      <c r="AN126" t="s">
        <v>75</v>
      </c>
      <c r="AO126" t="s">
        <v>75</v>
      </c>
      <c r="AP126" t="s">
        <v>75</v>
      </c>
      <c r="AQ126">
        <v>0</v>
      </c>
      <c r="AR126">
        <v>0</v>
      </c>
      <c r="AS126" t="s">
        <v>75</v>
      </c>
      <c r="AT126" t="s">
        <v>75</v>
      </c>
      <c r="AU126" t="s">
        <v>75</v>
      </c>
      <c r="AV126">
        <v>0</v>
      </c>
      <c r="AW126" t="s">
        <v>75</v>
      </c>
      <c r="AX126">
        <v>0</v>
      </c>
      <c r="AY126">
        <v>0</v>
      </c>
      <c r="AZ126">
        <v>0</v>
      </c>
      <c r="BA126" t="s">
        <v>75</v>
      </c>
      <c r="BB126" t="s">
        <v>75</v>
      </c>
      <c r="BC126" t="s">
        <v>75</v>
      </c>
      <c r="BD126">
        <v>0</v>
      </c>
      <c r="BE126" t="s">
        <v>75</v>
      </c>
      <c r="BF126" t="s">
        <v>75</v>
      </c>
      <c r="BG126" t="s">
        <v>75</v>
      </c>
      <c r="BH126">
        <v>0</v>
      </c>
      <c r="BI126">
        <v>0</v>
      </c>
      <c r="BJ126">
        <v>0</v>
      </c>
      <c r="BK126" t="s">
        <v>75</v>
      </c>
      <c r="BL126" t="s">
        <v>75</v>
      </c>
      <c r="BM126">
        <v>0</v>
      </c>
      <c r="BN126" t="s">
        <v>75</v>
      </c>
      <c r="BO126" t="s">
        <v>75</v>
      </c>
      <c r="BP126" t="s">
        <v>75</v>
      </c>
      <c r="BQ126" t="s">
        <v>75</v>
      </c>
      <c r="BR126">
        <v>0</v>
      </c>
      <c r="BS126" t="s">
        <v>75</v>
      </c>
      <c r="BT126">
        <v>0</v>
      </c>
      <c r="BU126">
        <v>0</v>
      </c>
      <c r="BV126">
        <v>3236</v>
      </c>
      <c r="BX126" t="str">
        <f t="shared" si="3"/>
        <v>FP majetková a.s., Podvinný mlýn 2283/18, 19000 Praha</v>
      </c>
      <c r="CD126" t="str">
        <f t="shared" si="4"/>
        <v>670529_120/43_FP majetková a.s., Podvinný mlýn 2283/18, 19000 Praha</v>
      </c>
      <c r="CL126" t="str">
        <f t="shared" si="5"/>
        <v>3236, 670529_120/43</v>
      </c>
    </row>
    <row r="127" spans="1:90" x14ac:dyDescent="0.25">
      <c r="A127">
        <v>482</v>
      </c>
      <c r="B127" t="s">
        <v>74</v>
      </c>
      <c r="C127">
        <v>2166</v>
      </c>
      <c r="D127">
        <v>1</v>
      </c>
      <c r="E127">
        <v>112</v>
      </c>
      <c r="F127">
        <v>0</v>
      </c>
      <c r="G127">
        <v>157</v>
      </c>
      <c r="H127">
        <v>0</v>
      </c>
      <c r="I127" t="s">
        <v>75</v>
      </c>
      <c r="J127" t="s">
        <v>75</v>
      </c>
      <c r="K127">
        <v>670529</v>
      </c>
      <c r="L127">
        <v>0</v>
      </c>
      <c r="M127">
        <v>0</v>
      </c>
      <c r="N127">
        <v>692</v>
      </c>
      <c r="O127" t="s">
        <v>75</v>
      </c>
      <c r="P127" t="s">
        <v>75</v>
      </c>
      <c r="Q127">
        <v>0</v>
      </c>
      <c r="R127" t="s">
        <v>524</v>
      </c>
      <c r="S127">
        <v>0</v>
      </c>
      <c r="T127">
        <v>0</v>
      </c>
      <c r="U127">
        <v>0</v>
      </c>
      <c r="V127" t="s">
        <v>75</v>
      </c>
      <c r="W127" t="s">
        <v>525</v>
      </c>
      <c r="X127">
        <v>0</v>
      </c>
      <c r="Y127" t="s">
        <v>75</v>
      </c>
      <c r="Z127" t="s">
        <v>75</v>
      </c>
      <c r="AA127" t="s">
        <v>75</v>
      </c>
      <c r="AB127" t="s">
        <v>75</v>
      </c>
      <c r="AC127">
        <v>9</v>
      </c>
      <c r="AD127" t="s">
        <v>524</v>
      </c>
      <c r="AE127">
        <v>-698096.21990000003</v>
      </c>
      <c r="AF127">
        <v>-1044229.699</v>
      </c>
      <c r="AG127" t="s">
        <v>78</v>
      </c>
      <c r="AH127">
        <v>294.6669</v>
      </c>
      <c r="AI127">
        <v>3195.4810419999999</v>
      </c>
      <c r="AJ127" t="s">
        <v>79</v>
      </c>
      <c r="AK127" t="s">
        <v>140</v>
      </c>
      <c r="AL127" t="s">
        <v>490</v>
      </c>
      <c r="AM127" t="s">
        <v>491</v>
      </c>
      <c r="AN127" t="s">
        <v>75</v>
      </c>
      <c r="AO127" t="s">
        <v>75</v>
      </c>
      <c r="AP127" t="s">
        <v>75</v>
      </c>
      <c r="AQ127">
        <v>0</v>
      </c>
      <c r="AR127">
        <v>0</v>
      </c>
      <c r="AS127" t="s">
        <v>75</v>
      </c>
      <c r="AT127" t="s">
        <v>75</v>
      </c>
      <c r="AU127" t="s">
        <v>75</v>
      </c>
      <c r="AV127">
        <v>0</v>
      </c>
      <c r="AW127" t="s">
        <v>75</v>
      </c>
      <c r="AX127">
        <v>0</v>
      </c>
      <c r="AY127">
        <v>0</v>
      </c>
      <c r="AZ127">
        <v>0</v>
      </c>
      <c r="BA127" t="s">
        <v>75</v>
      </c>
      <c r="BB127" t="s">
        <v>75</v>
      </c>
      <c r="BC127" t="s">
        <v>75</v>
      </c>
      <c r="BD127">
        <v>0</v>
      </c>
      <c r="BE127" t="s">
        <v>75</v>
      </c>
      <c r="BF127" t="s">
        <v>75</v>
      </c>
      <c r="BG127" t="s">
        <v>75</v>
      </c>
      <c r="BH127">
        <v>0</v>
      </c>
      <c r="BI127">
        <v>0</v>
      </c>
      <c r="BJ127">
        <v>0</v>
      </c>
      <c r="BK127" t="s">
        <v>75</v>
      </c>
      <c r="BL127" t="s">
        <v>75</v>
      </c>
      <c r="BM127">
        <v>0</v>
      </c>
      <c r="BN127" t="s">
        <v>75</v>
      </c>
      <c r="BO127" t="s">
        <v>75</v>
      </c>
      <c r="BP127" t="s">
        <v>75</v>
      </c>
      <c r="BQ127" t="s">
        <v>75</v>
      </c>
      <c r="BR127">
        <v>0</v>
      </c>
      <c r="BS127" t="s">
        <v>75</v>
      </c>
      <c r="BT127">
        <v>0</v>
      </c>
      <c r="BU127">
        <v>0</v>
      </c>
      <c r="BV127">
        <v>3195</v>
      </c>
      <c r="BX127" t="str">
        <f t="shared" si="3"/>
        <v>FP majetková a.s., Podvinný mlýn 2283/18, 19000 Praha</v>
      </c>
      <c r="CD127" t="str">
        <f t="shared" si="4"/>
        <v>670529_120/48_FP majetková a.s., Podvinný mlýn 2283/18, 19000 Praha</v>
      </c>
      <c r="CL127" t="str">
        <f t="shared" si="5"/>
        <v>3195, 670529_120/48</v>
      </c>
    </row>
    <row r="128" spans="1:90" x14ac:dyDescent="0.25">
      <c r="A128">
        <v>521</v>
      </c>
      <c r="B128" t="s">
        <v>74</v>
      </c>
      <c r="C128">
        <v>2205</v>
      </c>
      <c r="D128">
        <v>1</v>
      </c>
      <c r="E128">
        <v>151</v>
      </c>
      <c r="F128">
        <v>0</v>
      </c>
      <c r="G128">
        <v>261</v>
      </c>
      <c r="H128">
        <v>0</v>
      </c>
      <c r="I128" t="s">
        <v>75</v>
      </c>
      <c r="J128" t="s">
        <v>75</v>
      </c>
      <c r="K128">
        <v>670529</v>
      </c>
      <c r="L128">
        <v>0</v>
      </c>
      <c r="M128">
        <v>0</v>
      </c>
      <c r="N128">
        <v>1160</v>
      </c>
      <c r="O128" t="s">
        <v>75</v>
      </c>
      <c r="P128" t="s">
        <v>75</v>
      </c>
      <c r="Q128">
        <v>0</v>
      </c>
      <c r="R128" t="s">
        <v>526</v>
      </c>
      <c r="S128">
        <v>0</v>
      </c>
      <c r="T128">
        <v>0</v>
      </c>
      <c r="U128">
        <v>0</v>
      </c>
      <c r="V128" t="s">
        <v>75</v>
      </c>
      <c r="W128" t="s">
        <v>527</v>
      </c>
      <c r="X128">
        <v>0</v>
      </c>
      <c r="Y128" t="s">
        <v>75</v>
      </c>
      <c r="Z128" t="s">
        <v>75</v>
      </c>
      <c r="AA128" t="s">
        <v>75</v>
      </c>
      <c r="AB128" t="s">
        <v>75</v>
      </c>
      <c r="AC128">
        <v>9</v>
      </c>
      <c r="AD128" t="s">
        <v>526</v>
      </c>
      <c r="AE128">
        <v>-699320.44709999999</v>
      </c>
      <c r="AF128">
        <v>-1042406.5648000001</v>
      </c>
      <c r="AG128" t="s">
        <v>78</v>
      </c>
      <c r="AH128">
        <v>53.994024000000003</v>
      </c>
      <c r="AI128">
        <v>68.273498000000004</v>
      </c>
      <c r="AJ128" t="s">
        <v>79</v>
      </c>
      <c r="AK128" t="s">
        <v>140</v>
      </c>
      <c r="AL128" t="s">
        <v>490</v>
      </c>
      <c r="AM128" t="s">
        <v>491</v>
      </c>
      <c r="AN128" t="s">
        <v>75</v>
      </c>
      <c r="AO128" t="s">
        <v>75</v>
      </c>
      <c r="AP128" t="s">
        <v>75</v>
      </c>
      <c r="AQ128">
        <v>0</v>
      </c>
      <c r="AR128">
        <v>0</v>
      </c>
      <c r="AS128" t="s">
        <v>75</v>
      </c>
      <c r="AT128" t="s">
        <v>75</v>
      </c>
      <c r="AU128" t="s">
        <v>75</v>
      </c>
      <c r="AV128">
        <v>0</v>
      </c>
      <c r="AW128" t="s">
        <v>75</v>
      </c>
      <c r="AX128">
        <v>0</v>
      </c>
      <c r="AY128">
        <v>0</v>
      </c>
      <c r="AZ128">
        <v>0</v>
      </c>
      <c r="BA128" t="s">
        <v>75</v>
      </c>
      <c r="BB128" t="s">
        <v>75</v>
      </c>
      <c r="BC128" t="s">
        <v>75</v>
      </c>
      <c r="BD128">
        <v>0</v>
      </c>
      <c r="BE128" t="s">
        <v>75</v>
      </c>
      <c r="BF128" t="s">
        <v>75</v>
      </c>
      <c r="BG128" t="s">
        <v>75</v>
      </c>
      <c r="BH128">
        <v>0</v>
      </c>
      <c r="BI128">
        <v>0</v>
      </c>
      <c r="BJ128">
        <v>0</v>
      </c>
      <c r="BK128" t="s">
        <v>75</v>
      </c>
      <c r="BL128" t="s">
        <v>75</v>
      </c>
      <c r="BM128">
        <v>0</v>
      </c>
      <c r="BN128" t="s">
        <v>75</v>
      </c>
      <c r="BO128" t="s">
        <v>75</v>
      </c>
      <c r="BP128" t="s">
        <v>75</v>
      </c>
      <c r="BQ128" t="s">
        <v>75</v>
      </c>
      <c r="BR128">
        <v>0</v>
      </c>
      <c r="BS128" t="s">
        <v>75</v>
      </c>
      <c r="BT128">
        <v>0</v>
      </c>
      <c r="BU128">
        <v>0</v>
      </c>
      <c r="BV128">
        <v>68</v>
      </c>
      <c r="BX128" t="str">
        <f t="shared" si="3"/>
        <v>FP majetková a.s., Podvinný mlýn 2283/18, 19000 Praha</v>
      </c>
      <c r="CD128" t="str">
        <f t="shared" si="4"/>
        <v>670529_1019/29_FP majetková a.s., Podvinný mlýn 2283/18, 19000 Praha</v>
      </c>
      <c r="CL128" t="str">
        <f t="shared" si="5"/>
        <v>68, 670529_1019/29</v>
      </c>
    </row>
    <row r="129" spans="1:90" x14ac:dyDescent="0.25">
      <c r="A129">
        <v>591</v>
      </c>
      <c r="B129" t="s">
        <v>74</v>
      </c>
      <c r="C129">
        <v>2275</v>
      </c>
      <c r="D129">
        <v>1</v>
      </c>
      <c r="E129">
        <v>221</v>
      </c>
      <c r="F129">
        <v>0</v>
      </c>
      <c r="G129">
        <v>125</v>
      </c>
      <c r="H129">
        <v>0</v>
      </c>
      <c r="I129" t="s">
        <v>75</v>
      </c>
      <c r="J129" t="s">
        <v>75</v>
      </c>
      <c r="K129">
        <v>670529</v>
      </c>
      <c r="L129">
        <v>0</v>
      </c>
      <c r="M129">
        <v>0</v>
      </c>
      <c r="N129">
        <v>1151</v>
      </c>
      <c r="O129" t="s">
        <v>75</v>
      </c>
      <c r="P129" t="s">
        <v>75</v>
      </c>
      <c r="Q129">
        <v>0</v>
      </c>
      <c r="R129" t="s">
        <v>528</v>
      </c>
      <c r="S129">
        <v>0</v>
      </c>
      <c r="T129">
        <v>0</v>
      </c>
      <c r="U129">
        <v>0</v>
      </c>
      <c r="V129" t="s">
        <v>75</v>
      </c>
      <c r="W129" t="s">
        <v>529</v>
      </c>
      <c r="X129">
        <v>0</v>
      </c>
      <c r="Y129" t="s">
        <v>75</v>
      </c>
      <c r="Z129" t="s">
        <v>75</v>
      </c>
      <c r="AA129" t="s">
        <v>75</v>
      </c>
      <c r="AB129" t="s">
        <v>75</v>
      </c>
      <c r="AC129">
        <v>9</v>
      </c>
      <c r="AD129" t="s">
        <v>528</v>
      </c>
      <c r="AE129">
        <v>-698199.61730000004</v>
      </c>
      <c r="AF129">
        <v>-1044446.5765</v>
      </c>
      <c r="AG129" t="s">
        <v>78</v>
      </c>
      <c r="AH129">
        <v>150.73829699999999</v>
      </c>
      <c r="AI129">
        <v>180.07602800000001</v>
      </c>
      <c r="AJ129" t="s">
        <v>79</v>
      </c>
      <c r="AK129" t="s">
        <v>140</v>
      </c>
      <c r="AL129" t="s">
        <v>490</v>
      </c>
      <c r="AM129" t="s">
        <v>491</v>
      </c>
      <c r="AN129" t="s">
        <v>75</v>
      </c>
      <c r="AO129" t="s">
        <v>75</v>
      </c>
      <c r="AP129" t="s">
        <v>75</v>
      </c>
      <c r="AQ129">
        <v>0</v>
      </c>
      <c r="AR129">
        <v>0</v>
      </c>
      <c r="AS129" t="s">
        <v>75</v>
      </c>
      <c r="AT129" t="s">
        <v>75</v>
      </c>
      <c r="AU129" t="s">
        <v>75</v>
      </c>
      <c r="AV129">
        <v>0</v>
      </c>
      <c r="AW129" t="s">
        <v>75</v>
      </c>
      <c r="AX129">
        <v>0</v>
      </c>
      <c r="AY129">
        <v>0</v>
      </c>
      <c r="AZ129">
        <v>0</v>
      </c>
      <c r="BA129" t="s">
        <v>75</v>
      </c>
      <c r="BB129" t="s">
        <v>75</v>
      </c>
      <c r="BC129" t="s">
        <v>75</v>
      </c>
      <c r="BD129">
        <v>0</v>
      </c>
      <c r="BE129" t="s">
        <v>75</v>
      </c>
      <c r="BF129" t="s">
        <v>75</v>
      </c>
      <c r="BG129" t="s">
        <v>75</v>
      </c>
      <c r="BH129">
        <v>0</v>
      </c>
      <c r="BI129">
        <v>0</v>
      </c>
      <c r="BJ129">
        <v>0</v>
      </c>
      <c r="BK129" t="s">
        <v>75</v>
      </c>
      <c r="BL129" t="s">
        <v>75</v>
      </c>
      <c r="BM129">
        <v>0</v>
      </c>
      <c r="BN129" t="s">
        <v>75</v>
      </c>
      <c r="BO129" t="s">
        <v>75</v>
      </c>
      <c r="BP129" t="s">
        <v>75</v>
      </c>
      <c r="BQ129" t="s">
        <v>75</v>
      </c>
      <c r="BR129">
        <v>0</v>
      </c>
      <c r="BS129" t="s">
        <v>75</v>
      </c>
      <c r="BT129">
        <v>0</v>
      </c>
      <c r="BU129">
        <v>0</v>
      </c>
      <c r="BV129">
        <v>180</v>
      </c>
      <c r="BX129" t="str">
        <f t="shared" si="3"/>
        <v>FP majetková a.s., Podvinný mlýn 2283/18, 19000 Praha</v>
      </c>
      <c r="CD129" t="str">
        <f t="shared" si="4"/>
        <v>670529_1528/4_FP majetková a.s., Podvinný mlýn 2283/18, 19000 Praha</v>
      </c>
      <c r="CL129" t="str">
        <f t="shared" si="5"/>
        <v>180, 670529_1528/4</v>
      </c>
    </row>
    <row r="130" spans="1:90" x14ac:dyDescent="0.25">
      <c r="A130">
        <v>627</v>
      </c>
      <c r="B130" t="s">
        <v>74</v>
      </c>
      <c r="C130">
        <v>0</v>
      </c>
      <c r="D130">
        <v>0</v>
      </c>
      <c r="E130">
        <v>0</v>
      </c>
      <c r="F130">
        <v>0</v>
      </c>
      <c r="G130">
        <v>0</v>
      </c>
      <c r="H130" t="s">
        <v>75</v>
      </c>
      <c r="I130" t="s">
        <v>75</v>
      </c>
      <c r="J130" t="s">
        <v>75</v>
      </c>
      <c r="K130">
        <v>0</v>
      </c>
      <c r="L130">
        <v>0</v>
      </c>
      <c r="M130">
        <v>85</v>
      </c>
      <c r="N130" t="s">
        <v>75</v>
      </c>
      <c r="O130" t="s">
        <v>75</v>
      </c>
      <c r="P130" t="s">
        <v>75</v>
      </c>
      <c r="Q130">
        <v>0</v>
      </c>
      <c r="R130" t="s">
        <v>75</v>
      </c>
      <c r="S130">
        <v>0</v>
      </c>
      <c r="T130">
        <v>0</v>
      </c>
      <c r="U130">
        <v>0</v>
      </c>
      <c r="V130" t="s">
        <v>75</v>
      </c>
      <c r="W130" t="s">
        <v>530</v>
      </c>
      <c r="X130">
        <v>0</v>
      </c>
      <c r="Y130" t="s">
        <v>75</v>
      </c>
      <c r="Z130" t="s">
        <v>75</v>
      </c>
      <c r="AA130" t="s">
        <v>75</v>
      </c>
      <c r="AB130" t="s">
        <v>75</v>
      </c>
      <c r="AC130" t="s">
        <v>75</v>
      </c>
      <c r="AD130" t="s">
        <v>531</v>
      </c>
      <c r="AE130">
        <v>0</v>
      </c>
      <c r="AF130">
        <v>0</v>
      </c>
      <c r="AG130" t="s">
        <v>75</v>
      </c>
      <c r="AH130">
        <v>0</v>
      </c>
      <c r="AI130">
        <v>0</v>
      </c>
      <c r="AJ130" s="1">
        <v>44020</v>
      </c>
      <c r="AK130" t="s">
        <v>140</v>
      </c>
      <c r="AL130" t="s">
        <v>490</v>
      </c>
      <c r="AM130" t="s">
        <v>491</v>
      </c>
      <c r="AN130" t="s">
        <v>75</v>
      </c>
      <c r="AO130" t="s">
        <v>75</v>
      </c>
      <c r="AP130" t="s">
        <v>75</v>
      </c>
      <c r="AQ130">
        <v>0</v>
      </c>
      <c r="AR130">
        <v>0</v>
      </c>
      <c r="AS130" t="s">
        <v>75</v>
      </c>
      <c r="AT130" t="s">
        <v>75</v>
      </c>
      <c r="AU130" t="s">
        <v>75</v>
      </c>
      <c r="AV130">
        <v>0</v>
      </c>
      <c r="AW130" t="s">
        <v>531</v>
      </c>
      <c r="AX130">
        <v>0</v>
      </c>
      <c r="AY130">
        <v>0</v>
      </c>
      <c r="AZ130">
        <v>0</v>
      </c>
      <c r="BA130" t="s">
        <v>75</v>
      </c>
      <c r="BB130" t="s">
        <v>291</v>
      </c>
      <c r="BC130" t="s">
        <v>532</v>
      </c>
      <c r="BD130">
        <v>4780</v>
      </c>
      <c r="BE130" t="s">
        <v>300</v>
      </c>
      <c r="BF130" t="s">
        <v>300</v>
      </c>
      <c r="BG130" t="s">
        <v>301</v>
      </c>
      <c r="BH130">
        <v>3326</v>
      </c>
      <c r="BI130">
        <v>2002001</v>
      </c>
      <c r="BJ130">
        <v>1</v>
      </c>
      <c r="BK130" t="s">
        <v>295</v>
      </c>
      <c r="BL130" t="s">
        <v>533</v>
      </c>
      <c r="BM130">
        <v>21</v>
      </c>
      <c r="BN130" t="s">
        <v>303</v>
      </c>
      <c r="BO130" t="s">
        <v>303</v>
      </c>
      <c r="BP130" t="s">
        <v>531</v>
      </c>
      <c r="BQ130" t="s">
        <v>301</v>
      </c>
      <c r="BR130">
        <v>15.880969</v>
      </c>
      <c r="BS130" t="s">
        <v>531</v>
      </c>
      <c r="BT130">
        <v>2001001</v>
      </c>
      <c r="BU130">
        <v>3326</v>
      </c>
      <c r="BV130">
        <v>2085</v>
      </c>
      <c r="BX130" t="str">
        <f t="shared" si="3"/>
        <v>FP majetková a.s., Podvinný mlýn 2283/18, 19000 Praha</v>
      </c>
      <c r="CD130" t="str">
        <f t="shared" si="4"/>
        <v>670529_131/2/1_FP majetková a.s., Podvinný mlýn 2283/18, 19000 Praha</v>
      </c>
      <c r="CL130" t="str">
        <f t="shared" si="5"/>
        <v>2085, 670529_131/2/1</v>
      </c>
    </row>
    <row r="131" spans="1:90" x14ac:dyDescent="0.25">
      <c r="A131">
        <v>635</v>
      </c>
      <c r="B131" t="s">
        <v>74</v>
      </c>
      <c r="C131">
        <v>0</v>
      </c>
      <c r="D131">
        <v>0</v>
      </c>
      <c r="E131">
        <v>0</v>
      </c>
      <c r="F131">
        <v>0</v>
      </c>
      <c r="G131">
        <v>0</v>
      </c>
      <c r="H131" t="s">
        <v>75</v>
      </c>
      <c r="I131" t="s">
        <v>75</v>
      </c>
      <c r="J131" t="s">
        <v>75</v>
      </c>
      <c r="K131">
        <v>0</v>
      </c>
      <c r="L131">
        <v>0</v>
      </c>
      <c r="M131">
        <v>2911</v>
      </c>
      <c r="N131" t="s">
        <v>75</v>
      </c>
      <c r="O131" t="s">
        <v>75</v>
      </c>
      <c r="P131" t="s">
        <v>75</v>
      </c>
      <c r="Q131">
        <v>0</v>
      </c>
      <c r="R131" t="s">
        <v>75</v>
      </c>
      <c r="S131">
        <v>0</v>
      </c>
      <c r="T131">
        <v>0</v>
      </c>
      <c r="U131">
        <v>0</v>
      </c>
      <c r="V131" t="s">
        <v>75</v>
      </c>
      <c r="W131" t="s">
        <v>534</v>
      </c>
      <c r="X131">
        <v>0</v>
      </c>
      <c r="Y131" t="s">
        <v>75</v>
      </c>
      <c r="Z131" t="s">
        <v>75</v>
      </c>
      <c r="AA131" t="s">
        <v>75</v>
      </c>
      <c r="AB131" t="s">
        <v>75</v>
      </c>
      <c r="AC131" t="s">
        <v>75</v>
      </c>
      <c r="AD131" t="s">
        <v>535</v>
      </c>
      <c r="AE131">
        <v>0</v>
      </c>
      <c r="AF131">
        <v>0</v>
      </c>
      <c r="AG131" t="s">
        <v>75</v>
      </c>
      <c r="AH131">
        <v>0</v>
      </c>
      <c r="AI131">
        <v>0</v>
      </c>
      <c r="AJ131" s="1">
        <v>44020</v>
      </c>
      <c r="AK131" t="s">
        <v>140</v>
      </c>
      <c r="AL131" t="s">
        <v>490</v>
      </c>
      <c r="AM131" t="s">
        <v>491</v>
      </c>
      <c r="AN131" t="s">
        <v>75</v>
      </c>
      <c r="AO131" t="s">
        <v>75</v>
      </c>
      <c r="AP131" t="s">
        <v>75</v>
      </c>
      <c r="AQ131">
        <v>0</v>
      </c>
      <c r="AR131">
        <v>0</v>
      </c>
      <c r="AS131" t="s">
        <v>75</v>
      </c>
      <c r="AT131" t="s">
        <v>75</v>
      </c>
      <c r="AU131" t="s">
        <v>75</v>
      </c>
      <c r="AV131">
        <v>0</v>
      </c>
      <c r="AW131" t="s">
        <v>535</v>
      </c>
      <c r="AX131">
        <v>0</v>
      </c>
      <c r="AY131">
        <v>0</v>
      </c>
      <c r="AZ131">
        <v>0</v>
      </c>
      <c r="BA131" t="s">
        <v>75</v>
      </c>
      <c r="BB131" t="s">
        <v>291</v>
      </c>
      <c r="BC131" s="2">
        <v>810</v>
      </c>
      <c r="BD131">
        <v>7639</v>
      </c>
      <c r="BE131" t="s">
        <v>300</v>
      </c>
      <c r="BF131" t="s">
        <v>300</v>
      </c>
      <c r="BG131" t="s">
        <v>301</v>
      </c>
      <c r="BH131">
        <v>3329</v>
      </c>
      <c r="BI131">
        <v>2002001</v>
      </c>
      <c r="BJ131">
        <v>1</v>
      </c>
      <c r="BK131" t="s">
        <v>295</v>
      </c>
      <c r="BL131" t="s">
        <v>536</v>
      </c>
      <c r="BM131">
        <v>21</v>
      </c>
      <c r="BN131" t="s">
        <v>303</v>
      </c>
      <c r="BO131" t="s">
        <v>303</v>
      </c>
      <c r="BP131" t="s">
        <v>535</v>
      </c>
      <c r="BQ131" t="s">
        <v>301</v>
      </c>
      <c r="BR131">
        <v>14.791248</v>
      </c>
      <c r="BS131" t="s">
        <v>535</v>
      </c>
      <c r="BT131">
        <v>2001001</v>
      </c>
      <c r="BU131">
        <v>3329</v>
      </c>
      <c r="BV131">
        <v>6435</v>
      </c>
      <c r="BX131" t="str">
        <f t="shared" ref="BX131:BX194" si="6">AK131&amp;", "&amp;AL131&amp;", "&amp;AM131</f>
        <v>FP majetková a.s., Podvinný mlýn 2283/18, 19000 Praha</v>
      </c>
      <c r="CD131" t="str">
        <f t="shared" ref="CD131:CD194" si="7">W131&amp;"_"&amp;AK131&amp;", "&amp;AL131&amp;", "&amp;AM131</f>
        <v>670529_133//1_FP majetková a.s., Podvinný mlýn 2283/18, 19000 Praha</v>
      </c>
      <c r="CL131" t="str">
        <f t="shared" ref="CL131:CL194" si="8">BV:BV&amp;", "&amp;W:W</f>
        <v>6435, 670529_133//1</v>
      </c>
    </row>
    <row r="132" spans="1:90" x14ac:dyDescent="0.25">
      <c r="A132">
        <v>640</v>
      </c>
      <c r="B132" t="s">
        <v>74</v>
      </c>
      <c r="C132">
        <v>0</v>
      </c>
      <c r="D132">
        <v>0</v>
      </c>
      <c r="E132">
        <v>0</v>
      </c>
      <c r="F132">
        <v>0</v>
      </c>
      <c r="G132">
        <v>0</v>
      </c>
      <c r="H132" t="s">
        <v>75</v>
      </c>
      <c r="I132" t="s">
        <v>75</v>
      </c>
      <c r="J132" t="s">
        <v>75</v>
      </c>
      <c r="K132">
        <v>0</v>
      </c>
      <c r="L132">
        <v>0</v>
      </c>
      <c r="M132">
        <v>3020</v>
      </c>
      <c r="N132" t="s">
        <v>75</v>
      </c>
      <c r="O132" t="s">
        <v>75</v>
      </c>
      <c r="P132" t="s">
        <v>75</v>
      </c>
      <c r="Q132">
        <v>0</v>
      </c>
      <c r="R132" t="s">
        <v>75</v>
      </c>
      <c r="S132">
        <v>0</v>
      </c>
      <c r="T132">
        <v>0</v>
      </c>
      <c r="U132">
        <v>0</v>
      </c>
      <c r="V132" t="s">
        <v>75</v>
      </c>
      <c r="W132" t="s">
        <v>537</v>
      </c>
      <c r="X132">
        <v>0</v>
      </c>
      <c r="Y132" t="s">
        <v>75</v>
      </c>
      <c r="Z132" t="s">
        <v>75</v>
      </c>
      <c r="AA132" t="s">
        <v>75</v>
      </c>
      <c r="AB132" t="s">
        <v>75</v>
      </c>
      <c r="AC132" t="s">
        <v>75</v>
      </c>
      <c r="AD132" t="s">
        <v>538</v>
      </c>
      <c r="AE132">
        <v>0</v>
      </c>
      <c r="AF132">
        <v>0</v>
      </c>
      <c r="AG132" t="s">
        <v>75</v>
      </c>
      <c r="AH132">
        <v>0</v>
      </c>
      <c r="AI132">
        <v>0</v>
      </c>
      <c r="AJ132" s="1">
        <v>44020</v>
      </c>
      <c r="AK132" t="s">
        <v>140</v>
      </c>
      <c r="AL132" t="s">
        <v>490</v>
      </c>
      <c r="AM132" t="s">
        <v>491</v>
      </c>
      <c r="AN132" t="s">
        <v>75</v>
      </c>
      <c r="AO132" t="s">
        <v>75</v>
      </c>
      <c r="AP132" t="s">
        <v>75</v>
      </c>
      <c r="AQ132">
        <v>0</v>
      </c>
      <c r="AR132">
        <v>0</v>
      </c>
      <c r="AS132" t="s">
        <v>75</v>
      </c>
      <c r="AT132" t="s">
        <v>75</v>
      </c>
      <c r="AU132" t="s">
        <v>75</v>
      </c>
      <c r="AV132">
        <v>0</v>
      </c>
      <c r="AW132" t="s">
        <v>538</v>
      </c>
      <c r="AX132">
        <v>0</v>
      </c>
      <c r="AY132">
        <v>0</v>
      </c>
      <c r="AZ132">
        <v>0</v>
      </c>
      <c r="BA132" t="s">
        <v>75</v>
      </c>
      <c r="BB132" t="s">
        <v>291</v>
      </c>
      <c r="BC132">
        <v>8236</v>
      </c>
      <c r="BD132">
        <v>7715</v>
      </c>
      <c r="BE132" t="s">
        <v>300</v>
      </c>
      <c r="BF132" t="s">
        <v>300</v>
      </c>
      <c r="BG132" t="s">
        <v>301</v>
      </c>
      <c r="BH132">
        <v>3337</v>
      </c>
      <c r="BI132">
        <v>2002001</v>
      </c>
      <c r="BJ132">
        <v>1</v>
      </c>
      <c r="BK132" t="s">
        <v>295</v>
      </c>
      <c r="BL132" t="s">
        <v>539</v>
      </c>
      <c r="BM132">
        <v>21</v>
      </c>
      <c r="BN132" t="s">
        <v>303</v>
      </c>
      <c r="BO132" t="s">
        <v>303</v>
      </c>
      <c r="BP132" t="s">
        <v>538</v>
      </c>
      <c r="BQ132" t="s">
        <v>301</v>
      </c>
      <c r="BR132">
        <v>11.966248</v>
      </c>
      <c r="BS132" t="s">
        <v>538</v>
      </c>
      <c r="BT132">
        <v>2001001</v>
      </c>
      <c r="BU132">
        <v>3337</v>
      </c>
      <c r="BV132">
        <v>960</v>
      </c>
      <c r="BX132" t="str">
        <f t="shared" si="6"/>
        <v>FP majetková a.s., Podvinný mlýn 2283/18, 19000 Praha</v>
      </c>
      <c r="CD132" t="str">
        <f t="shared" si="7"/>
        <v>670529_138/1_FP majetková a.s., Podvinný mlýn 2283/18, 19000 Praha</v>
      </c>
      <c r="CL132" t="str">
        <f t="shared" si="8"/>
        <v>960, 670529_138/1</v>
      </c>
    </row>
    <row r="133" spans="1:90" x14ac:dyDescent="0.25">
      <c r="A133">
        <v>147</v>
      </c>
      <c r="B133" t="s">
        <v>74</v>
      </c>
      <c r="C133">
        <v>563</v>
      </c>
      <c r="D133">
        <v>1</v>
      </c>
      <c r="E133">
        <v>501</v>
      </c>
      <c r="F133">
        <v>170</v>
      </c>
      <c r="G133">
        <v>502</v>
      </c>
      <c r="H133">
        <v>2401</v>
      </c>
      <c r="I133">
        <v>1933814204</v>
      </c>
      <c r="J133">
        <v>9100301</v>
      </c>
      <c r="K133">
        <v>718823</v>
      </c>
      <c r="L133">
        <v>753.29760699999997</v>
      </c>
      <c r="M133">
        <v>1484</v>
      </c>
      <c r="N133">
        <v>2401</v>
      </c>
      <c r="O133">
        <v>1933814204</v>
      </c>
      <c r="P133">
        <v>100018</v>
      </c>
      <c r="Q133">
        <v>718823</v>
      </c>
      <c r="R133" t="s">
        <v>540</v>
      </c>
      <c r="S133">
        <v>14137</v>
      </c>
      <c r="T133">
        <v>2</v>
      </c>
      <c r="U133">
        <v>0</v>
      </c>
      <c r="V133" t="s">
        <v>75</v>
      </c>
      <c r="W133" t="s">
        <v>541</v>
      </c>
      <c r="X133">
        <v>0</v>
      </c>
      <c r="Y133" t="s">
        <v>78</v>
      </c>
      <c r="Z133" t="s">
        <v>75</v>
      </c>
      <c r="AA133" t="s">
        <v>223</v>
      </c>
      <c r="AB133" t="s">
        <v>75</v>
      </c>
      <c r="AC133" t="s">
        <v>75</v>
      </c>
      <c r="AD133" t="s">
        <v>75</v>
      </c>
      <c r="AE133">
        <v>0</v>
      </c>
      <c r="AF133">
        <v>0</v>
      </c>
      <c r="AG133" t="s">
        <v>75</v>
      </c>
      <c r="AH133">
        <v>753.29760699999997</v>
      </c>
      <c r="AI133">
        <v>14137.17425</v>
      </c>
      <c r="AJ133" t="s">
        <v>156</v>
      </c>
      <c r="AK133" t="s">
        <v>542</v>
      </c>
      <c r="AL133" t="s">
        <v>543</v>
      </c>
      <c r="AM133" t="s">
        <v>544</v>
      </c>
      <c r="AN133" t="s">
        <v>75</v>
      </c>
      <c r="AO133" t="s">
        <v>75</v>
      </c>
      <c r="AP133" t="s">
        <v>75</v>
      </c>
      <c r="AQ133">
        <v>0</v>
      </c>
      <c r="AR133">
        <v>0</v>
      </c>
      <c r="AS133" t="s">
        <v>75</v>
      </c>
      <c r="AT133" t="s">
        <v>75</v>
      </c>
      <c r="AU133" t="s">
        <v>75</v>
      </c>
      <c r="AV133">
        <v>0</v>
      </c>
      <c r="AW133" t="s">
        <v>75</v>
      </c>
      <c r="AX133">
        <v>0</v>
      </c>
      <c r="AY133">
        <v>0</v>
      </c>
      <c r="AZ133">
        <v>0</v>
      </c>
      <c r="BA133" t="s">
        <v>75</v>
      </c>
      <c r="BB133" t="s">
        <v>75</v>
      </c>
      <c r="BC133" t="s">
        <v>75</v>
      </c>
      <c r="BD133">
        <v>0</v>
      </c>
      <c r="BE133" t="s">
        <v>75</v>
      </c>
      <c r="BF133" t="s">
        <v>75</v>
      </c>
      <c r="BG133" t="s">
        <v>75</v>
      </c>
      <c r="BH133">
        <v>0</v>
      </c>
      <c r="BI133">
        <v>0</v>
      </c>
      <c r="BJ133">
        <v>0</v>
      </c>
      <c r="BK133" t="s">
        <v>75</v>
      </c>
      <c r="BL133" t="s">
        <v>75</v>
      </c>
      <c r="BM133">
        <v>0</v>
      </c>
      <c r="BN133" t="s">
        <v>75</v>
      </c>
      <c r="BO133" t="s">
        <v>75</v>
      </c>
      <c r="BP133" t="s">
        <v>75</v>
      </c>
      <c r="BQ133" t="s">
        <v>75</v>
      </c>
      <c r="BR133">
        <v>0</v>
      </c>
      <c r="BS133" t="s">
        <v>75</v>
      </c>
      <c r="BT133">
        <v>0</v>
      </c>
      <c r="BU133">
        <v>0</v>
      </c>
      <c r="BV133">
        <v>14137</v>
      </c>
      <c r="BX133" t="str">
        <f t="shared" si="6"/>
        <v>FP zemědělská s.r.o., Pražská 636, 25241 Dolní Břežany</v>
      </c>
      <c r="CD133" t="str">
        <f t="shared" si="7"/>
        <v>718823_2238/107_FP zemědělská s.r.o., Pražská 636, 25241 Dolní Břežany</v>
      </c>
      <c r="CL133" t="str">
        <f t="shared" si="8"/>
        <v>14137, 718823_2238/107</v>
      </c>
    </row>
    <row r="134" spans="1:90" x14ac:dyDescent="0.25">
      <c r="A134">
        <v>148</v>
      </c>
      <c r="B134" t="s">
        <v>74</v>
      </c>
      <c r="C134">
        <v>564</v>
      </c>
      <c r="D134">
        <v>1</v>
      </c>
      <c r="E134">
        <v>502</v>
      </c>
      <c r="F134">
        <v>170</v>
      </c>
      <c r="G134">
        <v>503</v>
      </c>
      <c r="H134">
        <v>2402</v>
      </c>
      <c r="I134">
        <v>1933815204</v>
      </c>
      <c r="J134">
        <v>9100301</v>
      </c>
      <c r="K134">
        <v>718823</v>
      </c>
      <c r="L134">
        <v>1023.87819</v>
      </c>
      <c r="M134">
        <v>1540</v>
      </c>
      <c r="N134">
        <v>2402</v>
      </c>
      <c r="O134">
        <v>1933815204</v>
      </c>
      <c r="P134">
        <v>100018</v>
      </c>
      <c r="Q134">
        <v>718823</v>
      </c>
      <c r="R134" t="s">
        <v>545</v>
      </c>
      <c r="S134">
        <v>27180</v>
      </c>
      <c r="T134">
        <v>2</v>
      </c>
      <c r="U134">
        <v>0</v>
      </c>
      <c r="V134" t="s">
        <v>75</v>
      </c>
      <c r="W134" t="s">
        <v>546</v>
      </c>
      <c r="X134">
        <v>0</v>
      </c>
      <c r="Y134" t="s">
        <v>78</v>
      </c>
      <c r="Z134" t="s">
        <v>75</v>
      </c>
      <c r="AA134" t="s">
        <v>223</v>
      </c>
      <c r="AB134" t="s">
        <v>75</v>
      </c>
      <c r="AC134" t="s">
        <v>75</v>
      </c>
      <c r="AD134" t="s">
        <v>75</v>
      </c>
      <c r="AE134">
        <v>0</v>
      </c>
      <c r="AF134">
        <v>0</v>
      </c>
      <c r="AG134" t="s">
        <v>75</v>
      </c>
      <c r="AH134">
        <v>1023.87819</v>
      </c>
      <c r="AI134">
        <v>27219.17655</v>
      </c>
      <c r="AJ134" t="s">
        <v>156</v>
      </c>
      <c r="AK134" t="s">
        <v>542</v>
      </c>
      <c r="AL134" t="s">
        <v>543</v>
      </c>
      <c r="AM134" t="s">
        <v>544</v>
      </c>
      <c r="AN134" t="s">
        <v>75</v>
      </c>
      <c r="AO134" t="s">
        <v>75</v>
      </c>
      <c r="AP134" t="s">
        <v>75</v>
      </c>
      <c r="AQ134">
        <v>0</v>
      </c>
      <c r="AR134">
        <v>0</v>
      </c>
      <c r="AS134" t="s">
        <v>75</v>
      </c>
      <c r="AT134" t="s">
        <v>75</v>
      </c>
      <c r="AU134" t="s">
        <v>75</v>
      </c>
      <c r="AV134">
        <v>0</v>
      </c>
      <c r="AW134" t="s">
        <v>75</v>
      </c>
      <c r="AX134">
        <v>0</v>
      </c>
      <c r="AY134">
        <v>0</v>
      </c>
      <c r="AZ134">
        <v>0</v>
      </c>
      <c r="BA134" t="s">
        <v>75</v>
      </c>
      <c r="BB134" t="s">
        <v>75</v>
      </c>
      <c r="BC134" t="s">
        <v>75</v>
      </c>
      <c r="BD134">
        <v>0</v>
      </c>
      <c r="BE134" t="s">
        <v>75</v>
      </c>
      <c r="BF134" t="s">
        <v>75</v>
      </c>
      <c r="BG134" t="s">
        <v>75</v>
      </c>
      <c r="BH134">
        <v>0</v>
      </c>
      <c r="BI134">
        <v>0</v>
      </c>
      <c r="BJ134">
        <v>0</v>
      </c>
      <c r="BK134" t="s">
        <v>75</v>
      </c>
      <c r="BL134" t="s">
        <v>75</v>
      </c>
      <c r="BM134">
        <v>0</v>
      </c>
      <c r="BN134" t="s">
        <v>75</v>
      </c>
      <c r="BO134" t="s">
        <v>75</v>
      </c>
      <c r="BP134" t="s">
        <v>75</v>
      </c>
      <c r="BQ134" t="s">
        <v>75</v>
      </c>
      <c r="BR134">
        <v>0</v>
      </c>
      <c r="BS134" t="s">
        <v>75</v>
      </c>
      <c r="BT134">
        <v>0</v>
      </c>
      <c r="BU134">
        <v>0</v>
      </c>
      <c r="BV134">
        <v>27219</v>
      </c>
      <c r="BX134" t="str">
        <f t="shared" si="6"/>
        <v>FP zemědělská s.r.o., Pražská 636, 25241 Dolní Břežany</v>
      </c>
      <c r="CD134" t="str">
        <f t="shared" si="7"/>
        <v>718823_2238/108_FP zemědělská s.r.o., Pražská 636, 25241 Dolní Břežany</v>
      </c>
      <c r="CL134" t="str">
        <f t="shared" si="8"/>
        <v>27219, 718823_2238/108</v>
      </c>
    </row>
    <row r="135" spans="1:90" x14ac:dyDescent="0.25">
      <c r="A135">
        <v>207</v>
      </c>
      <c r="B135" t="s">
        <v>74</v>
      </c>
      <c r="C135">
        <v>623</v>
      </c>
      <c r="D135">
        <v>1</v>
      </c>
      <c r="E135">
        <v>560</v>
      </c>
      <c r="F135">
        <v>171</v>
      </c>
      <c r="G135">
        <v>561</v>
      </c>
      <c r="H135">
        <v>1518</v>
      </c>
      <c r="I135">
        <v>23547221010</v>
      </c>
      <c r="J135">
        <v>9100301</v>
      </c>
      <c r="K135">
        <v>720976</v>
      </c>
      <c r="L135">
        <v>348.91725200000002</v>
      </c>
      <c r="M135">
        <v>1644</v>
      </c>
      <c r="N135">
        <v>1518</v>
      </c>
      <c r="O135">
        <v>23547221010</v>
      </c>
      <c r="P135">
        <v>100018</v>
      </c>
      <c r="Q135">
        <v>720976</v>
      </c>
      <c r="R135" t="s">
        <v>547</v>
      </c>
      <c r="S135">
        <v>5658</v>
      </c>
      <c r="T135">
        <v>2</v>
      </c>
      <c r="U135">
        <v>0</v>
      </c>
      <c r="V135" t="s">
        <v>75</v>
      </c>
      <c r="W135" t="s">
        <v>548</v>
      </c>
      <c r="X135">
        <v>0</v>
      </c>
      <c r="Y135" t="s">
        <v>78</v>
      </c>
      <c r="Z135" t="s">
        <v>75</v>
      </c>
      <c r="AA135" t="s">
        <v>223</v>
      </c>
      <c r="AB135" t="s">
        <v>75</v>
      </c>
      <c r="AC135" t="s">
        <v>75</v>
      </c>
      <c r="AD135" t="s">
        <v>75</v>
      </c>
      <c r="AE135">
        <v>0</v>
      </c>
      <c r="AF135">
        <v>0</v>
      </c>
      <c r="AG135" t="s">
        <v>75</v>
      </c>
      <c r="AH135">
        <v>348.91725200000002</v>
      </c>
      <c r="AI135">
        <v>5705.1979000000001</v>
      </c>
      <c r="AJ135" t="s">
        <v>156</v>
      </c>
      <c r="AK135" t="s">
        <v>542</v>
      </c>
      <c r="AL135" t="s">
        <v>543</v>
      </c>
      <c r="AM135" t="s">
        <v>544</v>
      </c>
      <c r="AN135" t="s">
        <v>75</v>
      </c>
      <c r="AO135" t="s">
        <v>75</v>
      </c>
      <c r="AP135" t="s">
        <v>75</v>
      </c>
      <c r="AQ135">
        <v>0</v>
      </c>
      <c r="AR135">
        <v>0</v>
      </c>
      <c r="AS135" t="s">
        <v>75</v>
      </c>
      <c r="AT135" t="s">
        <v>75</v>
      </c>
      <c r="AU135" t="s">
        <v>75</v>
      </c>
      <c r="AV135">
        <v>0</v>
      </c>
      <c r="AW135" t="s">
        <v>75</v>
      </c>
      <c r="AX135">
        <v>0</v>
      </c>
      <c r="AY135">
        <v>0</v>
      </c>
      <c r="AZ135">
        <v>0</v>
      </c>
      <c r="BA135" t="s">
        <v>75</v>
      </c>
      <c r="BB135" t="s">
        <v>75</v>
      </c>
      <c r="BC135" t="s">
        <v>75</v>
      </c>
      <c r="BD135">
        <v>0</v>
      </c>
      <c r="BE135" t="s">
        <v>75</v>
      </c>
      <c r="BF135" t="s">
        <v>75</v>
      </c>
      <c r="BG135" t="s">
        <v>75</v>
      </c>
      <c r="BH135">
        <v>0</v>
      </c>
      <c r="BI135">
        <v>0</v>
      </c>
      <c r="BJ135">
        <v>0</v>
      </c>
      <c r="BK135" t="s">
        <v>75</v>
      </c>
      <c r="BL135" t="s">
        <v>75</v>
      </c>
      <c r="BM135">
        <v>0</v>
      </c>
      <c r="BN135" t="s">
        <v>75</v>
      </c>
      <c r="BO135" t="s">
        <v>75</v>
      </c>
      <c r="BP135" t="s">
        <v>75</v>
      </c>
      <c r="BQ135" t="s">
        <v>75</v>
      </c>
      <c r="BR135">
        <v>0</v>
      </c>
      <c r="BS135" t="s">
        <v>75</v>
      </c>
      <c r="BT135">
        <v>0</v>
      </c>
      <c r="BU135">
        <v>0</v>
      </c>
      <c r="BV135">
        <v>5705</v>
      </c>
      <c r="BX135" t="str">
        <f t="shared" si="6"/>
        <v>FP zemědělská s.r.o., Pražská 636, 25241 Dolní Břežany</v>
      </c>
      <c r="CD135" t="str">
        <f t="shared" si="7"/>
        <v>720976_1317/1_FP zemědělská s.r.o., Pražská 636, 25241 Dolní Břežany</v>
      </c>
      <c r="CL135" t="str">
        <f t="shared" si="8"/>
        <v>5705, 720976_1317/1</v>
      </c>
    </row>
    <row r="136" spans="1:90" x14ac:dyDescent="0.25">
      <c r="A136">
        <v>278</v>
      </c>
      <c r="B136" t="s">
        <v>74</v>
      </c>
      <c r="C136">
        <v>1632</v>
      </c>
      <c r="D136">
        <v>1</v>
      </c>
      <c r="E136">
        <v>1434</v>
      </c>
      <c r="F136">
        <v>170</v>
      </c>
      <c r="G136">
        <v>1446</v>
      </c>
      <c r="H136">
        <v>485</v>
      </c>
      <c r="I136">
        <v>56520104010</v>
      </c>
      <c r="J136">
        <v>9100301</v>
      </c>
      <c r="K136">
        <v>786101</v>
      </c>
      <c r="L136">
        <v>333.06892800000003</v>
      </c>
      <c r="M136">
        <v>1538</v>
      </c>
      <c r="N136">
        <v>485</v>
      </c>
      <c r="O136">
        <v>56520104010</v>
      </c>
      <c r="P136">
        <v>100018</v>
      </c>
      <c r="Q136">
        <v>786101</v>
      </c>
      <c r="R136">
        <v>798</v>
      </c>
      <c r="S136">
        <v>1845</v>
      </c>
      <c r="T136">
        <v>14</v>
      </c>
      <c r="U136">
        <v>26</v>
      </c>
      <c r="V136" t="s">
        <v>75</v>
      </c>
      <c r="W136" t="s">
        <v>549</v>
      </c>
      <c r="X136">
        <v>0</v>
      </c>
      <c r="Y136" t="s">
        <v>78</v>
      </c>
      <c r="Z136" t="s">
        <v>75</v>
      </c>
      <c r="AA136" t="s">
        <v>223</v>
      </c>
      <c r="AB136" t="s">
        <v>75</v>
      </c>
      <c r="AC136" t="s">
        <v>75</v>
      </c>
      <c r="AD136" t="s">
        <v>75</v>
      </c>
      <c r="AE136">
        <v>0</v>
      </c>
      <c r="AF136">
        <v>0</v>
      </c>
      <c r="AG136" t="s">
        <v>75</v>
      </c>
      <c r="AH136">
        <v>333.06892800000003</v>
      </c>
      <c r="AI136">
        <v>1859.09655</v>
      </c>
      <c r="AJ136" t="s">
        <v>156</v>
      </c>
      <c r="AK136" t="s">
        <v>542</v>
      </c>
      <c r="AL136" t="s">
        <v>543</v>
      </c>
      <c r="AM136" t="s">
        <v>544</v>
      </c>
      <c r="AN136" t="s">
        <v>75</v>
      </c>
      <c r="AO136" t="s">
        <v>75</v>
      </c>
      <c r="AP136" t="s">
        <v>75</v>
      </c>
      <c r="AQ136">
        <v>0</v>
      </c>
      <c r="AR136">
        <v>0</v>
      </c>
      <c r="AS136" t="s">
        <v>75</v>
      </c>
      <c r="AT136" t="s">
        <v>75</v>
      </c>
      <c r="AU136" t="s">
        <v>75</v>
      </c>
      <c r="AV136">
        <v>0</v>
      </c>
      <c r="AW136" t="s">
        <v>75</v>
      </c>
      <c r="AX136">
        <v>0</v>
      </c>
      <c r="AY136">
        <v>0</v>
      </c>
      <c r="AZ136">
        <v>0</v>
      </c>
      <c r="BA136" t="s">
        <v>75</v>
      </c>
      <c r="BB136" t="s">
        <v>75</v>
      </c>
      <c r="BC136" t="s">
        <v>75</v>
      </c>
      <c r="BD136">
        <v>0</v>
      </c>
      <c r="BE136" t="s">
        <v>75</v>
      </c>
      <c r="BF136" t="s">
        <v>75</v>
      </c>
      <c r="BG136" t="s">
        <v>75</v>
      </c>
      <c r="BH136">
        <v>0</v>
      </c>
      <c r="BI136">
        <v>0</v>
      </c>
      <c r="BJ136">
        <v>0</v>
      </c>
      <c r="BK136" t="s">
        <v>75</v>
      </c>
      <c r="BL136" t="s">
        <v>75</v>
      </c>
      <c r="BM136">
        <v>0</v>
      </c>
      <c r="BN136" t="s">
        <v>75</v>
      </c>
      <c r="BO136" t="s">
        <v>75</v>
      </c>
      <c r="BP136" t="s">
        <v>75</v>
      </c>
      <c r="BQ136" t="s">
        <v>75</v>
      </c>
      <c r="BR136">
        <v>0</v>
      </c>
      <c r="BS136" t="s">
        <v>75</v>
      </c>
      <c r="BT136">
        <v>0</v>
      </c>
      <c r="BU136">
        <v>0</v>
      </c>
      <c r="BV136">
        <v>1859</v>
      </c>
      <c r="BX136" t="str">
        <f t="shared" si="6"/>
        <v>FP zemědělská s.r.o., Pražská 636, 25241 Dolní Břežany</v>
      </c>
      <c r="CD136" t="str">
        <f t="shared" si="7"/>
        <v>786101_798_FP zemědělská s.r.o., Pražská 636, 25241 Dolní Břežany</v>
      </c>
      <c r="CL136" t="str">
        <f t="shared" si="8"/>
        <v>1859, 786101_798</v>
      </c>
    </row>
    <row r="137" spans="1:90" x14ac:dyDescent="0.25">
      <c r="A137">
        <v>282</v>
      </c>
      <c r="B137" t="s">
        <v>74</v>
      </c>
      <c r="C137">
        <v>1636</v>
      </c>
      <c r="D137">
        <v>1</v>
      </c>
      <c r="E137">
        <v>1438</v>
      </c>
      <c r="F137">
        <v>170</v>
      </c>
      <c r="G137">
        <v>1450</v>
      </c>
      <c r="H137">
        <v>500</v>
      </c>
      <c r="I137">
        <v>1610956204</v>
      </c>
      <c r="J137">
        <v>9100301</v>
      </c>
      <c r="K137">
        <v>786101</v>
      </c>
      <c r="L137">
        <v>178.11979199999999</v>
      </c>
      <c r="M137">
        <v>1419</v>
      </c>
      <c r="N137">
        <v>500</v>
      </c>
      <c r="O137">
        <v>1610956204</v>
      </c>
      <c r="P137">
        <v>100018</v>
      </c>
      <c r="Q137">
        <v>786101</v>
      </c>
      <c r="R137" t="s">
        <v>550</v>
      </c>
      <c r="S137">
        <v>282</v>
      </c>
      <c r="T137">
        <v>14</v>
      </c>
      <c r="U137">
        <v>17</v>
      </c>
      <c r="V137" t="s">
        <v>75</v>
      </c>
      <c r="W137" t="s">
        <v>551</v>
      </c>
      <c r="X137">
        <v>0</v>
      </c>
      <c r="Y137" t="s">
        <v>78</v>
      </c>
      <c r="Z137" t="s">
        <v>75</v>
      </c>
      <c r="AA137" t="s">
        <v>223</v>
      </c>
      <c r="AB137" t="s">
        <v>75</v>
      </c>
      <c r="AC137" t="s">
        <v>75</v>
      </c>
      <c r="AD137" t="s">
        <v>75</v>
      </c>
      <c r="AE137">
        <v>0</v>
      </c>
      <c r="AF137">
        <v>0</v>
      </c>
      <c r="AG137" t="s">
        <v>75</v>
      </c>
      <c r="AH137">
        <v>178.11979199999999</v>
      </c>
      <c r="AI137">
        <v>282.43270000000001</v>
      </c>
      <c r="AJ137" t="s">
        <v>156</v>
      </c>
      <c r="AK137" t="s">
        <v>542</v>
      </c>
      <c r="AL137" t="s">
        <v>543</v>
      </c>
      <c r="AM137" t="s">
        <v>544</v>
      </c>
      <c r="AN137" t="s">
        <v>75</v>
      </c>
      <c r="AO137" t="s">
        <v>75</v>
      </c>
      <c r="AP137" t="s">
        <v>75</v>
      </c>
      <c r="AQ137">
        <v>0</v>
      </c>
      <c r="AR137">
        <v>0</v>
      </c>
      <c r="AS137" t="s">
        <v>75</v>
      </c>
      <c r="AT137" t="s">
        <v>75</v>
      </c>
      <c r="AU137" t="s">
        <v>75</v>
      </c>
      <c r="AV137">
        <v>0</v>
      </c>
      <c r="AW137" t="s">
        <v>75</v>
      </c>
      <c r="AX137">
        <v>0</v>
      </c>
      <c r="AY137">
        <v>0</v>
      </c>
      <c r="AZ137">
        <v>0</v>
      </c>
      <c r="BA137" t="s">
        <v>75</v>
      </c>
      <c r="BB137" t="s">
        <v>75</v>
      </c>
      <c r="BC137" t="s">
        <v>75</v>
      </c>
      <c r="BD137">
        <v>0</v>
      </c>
      <c r="BE137" t="s">
        <v>75</v>
      </c>
      <c r="BF137" t="s">
        <v>75</v>
      </c>
      <c r="BG137" t="s">
        <v>75</v>
      </c>
      <c r="BH137">
        <v>0</v>
      </c>
      <c r="BI137">
        <v>0</v>
      </c>
      <c r="BJ137">
        <v>0</v>
      </c>
      <c r="BK137" t="s">
        <v>75</v>
      </c>
      <c r="BL137" t="s">
        <v>75</v>
      </c>
      <c r="BM137">
        <v>0</v>
      </c>
      <c r="BN137" t="s">
        <v>75</v>
      </c>
      <c r="BO137" t="s">
        <v>75</v>
      </c>
      <c r="BP137" t="s">
        <v>75</v>
      </c>
      <c r="BQ137" t="s">
        <v>75</v>
      </c>
      <c r="BR137">
        <v>0</v>
      </c>
      <c r="BS137" t="s">
        <v>75</v>
      </c>
      <c r="BT137">
        <v>0</v>
      </c>
      <c r="BU137">
        <v>0</v>
      </c>
      <c r="BV137">
        <v>282</v>
      </c>
      <c r="BX137" t="str">
        <f t="shared" si="6"/>
        <v>FP zemědělská s.r.o., Pražská 636, 25241 Dolní Břežany</v>
      </c>
      <c r="CD137" t="str">
        <f t="shared" si="7"/>
        <v>786101_720/1_FP zemědělská s.r.o., Pražská 636, 25241 Dolní Břežany</v>
      </c>
      <c r="CL137" t="str">
        <f t="shared" si="8"/>
        <v>282, 786101_720/1</v>
      </c>
    </row>
    <row r="138" spans="1:90" x14ac:dyDescent="0.25">
      <c r="A138">
        <v>299</v>
      </c>
      <c r="B138" t="s">
        <v>74</v>
      </c>
      <c r="C138">
        <v>1658</v>
      </c>
      <c r="D138">
        <v>1</v>
      </c>
      <c r="E138">
        <v>1460</v>
      </c>
      <c r="F138">
        <v>170</v>
      </c>
      <c r="G138">
        <v>1472</v>
      </c>
      <c r="H138">
        <v>1548</v>
      </c>
      <c r="I138">
        <v>58320042010</v>
      </c>
      <c r="J138">
        <v>9100301</v>
      </c>
      <c r="K138">
        <v>786101</v>
      </c>
      <c r="L138">
        <v>477.96708100000001</v>
      </c>
      <c r="M138">
        <v>1548</v>
      </c>
      <c r="N138">
        <v>1548</v>
      </c>
      <c r="O138">
        <v>58320042010</v>
      </c>
      <c r="P138">
        <v>100018</v>
      </c>
      <c r="Q138">
        <v>786101</v>
      </c>
      <c r="R138" t="s">
        <v>552</v>
      </c>
      <c r="S138">
        <v>5025</v>
      </c>
      <c r="T138">
        <v>2</v>
      </c>
      <c r="U138">
        <v>0</v>
      </c>
      <c r="V138" t="s">
        <v>75</v>
      </c>
      <c r="W138" t="s">
        <v>553</v>
      </c>
      <c r="X138">
        <v>0</v>
      </c>
      <c r="Y138" t="s">
        <v>78</v>
      </c>
      <c r="Z138" t="s">
        <v>75</v>
      </c>
      <c r="AA138" t="s">
        <v>223</v>
      </c>
      <c r="AB138" t="s">
        <v>75</v>
      </c>
      <c r="AC138" t="s">
        <v>75</v>
      </c>
      <c r="AD138" t="s">
        <v>75</v>
      </c>
      <c r="AE138">
        <v>0</v>
      </c>
      <c r="AF138">
        <v>0</v>
      </c>
      <c r="AG138" t="s">
        <v>75</v>
      </c>
      <c r="AH138">
        <v>477.96708100000001</v>
      </c>
      <c r="AI138">
        <v>5084.09465</v>
      </c>
      <c r="AJ138" t="s">
        <v>156</v>
      </c>
      <c r="AK138" t="s">
        <v>542</v>
      </c>
      <c r="AL138" t="s">
        <v>543</v>
      </c>
      <c r="AM138" t="s">
        <v>544</v>
      </c>
      <c r="AN138" t="s">
        <v>75</v>
      </c>
      <c r="AO138" t="s">
        <v>75</v>
      </c>
      <c r="AP138" t="s">
        <v>75</v>
      </c>
      <c r="AQ138">
        <v>0</v>
      </c>
      <c r="AR138">
        <v>0</v>
      </c>
      <c r="AS138" t="s">
        <v>75</v>
      </c>
      <c r="AT138" t="s">
        <v>75</v>
      </c>
      <c r="AU138" t="s">
        <v>75</v>
      </c>
      <c r="AV138">
        <v>0</v>
      </c>
      <c r="AW138" t="s">
        <v>75</v>
      </c>
      <c r="AX138">
        <v>0</v>
      </c>
      <c r="AY138">
        <v>0</v>
      </c>
      <c r="AZ138">
        <v>0</v>
      </c>
      <c r="BA138" t="s">
        <v>75</v>
      </c>
      <c r="BB138" t="s">
        <v>75</v>
      </c>
      <c r="BC138" t="s">
        <v>75</v>
      </c>
      <c r="BD138">
        <v>0</v>
      </c>
      <c r="BE138" t="s">
        <v>75</v>
      </c>
      <c r="BF138" t="s">
        <v>75</v>
      </c>
      <c r="BG138" t="s">
        <v>75</v>
      </c>
      <c r="BH138">
        <v>0</v>
      </c>
      <c r="BI138">
        <v>0</v>
      </c>
      <c r="BJ138">
        <v>0</v>
      </c>
      <c r="BK138" t="s">
        <v>75</v>
      </c>
      <c r="BL138" t="s">
        <v>75</v>
      </c>
      <c r="BM138">
        <v>0</v>
      </c>
      <c r="BN138" t="s">
        <v>75</v>
      </c>
      <c r="BO138" t="s">
        <v>75</v>
      </c>
      <c r="BP138" t="s">
        <v>75</v>
      </c>
      <c r="BQ138" t="s">
        <v>75</v>
      </c>
      <c r="BR138">
        <v>0</v>
      </c>
      <c r="BS138" t="s">
        <v>75</v>
      </c>
      <c r="BT138">
        <v>0</v>
      </c>
      <c r="BU138">
        <v>0</v>
      </c>
      <c r="BV138">
        <v>5084</v>
      </c>
      <c r="BX138" t="str">
        <f t="shared" si="6"/>
        <v>FP zemědělská s.r.o., Pražská 636, 25241 Dolní Břežany</v>
      </c>
      <c r="CD138" t="str">
        <f t="shared" si="7"/>
        <v>786101_311/31_FP zemědělská s.r.o., Pražská 636, 25241 Dolní Břežany</v>
      </c>
      <c r="CL138" t="str">
        <f t="shared" si="8"/>
        <v>5084, 786101_311/31</v>
      </c>
    </row>
    <row r="139" spans="1:90" x14ac:dyDescent="0.25">
      <c r="A139">
        <v>313</v>
      </c>
      <c r="B139" t="s">
        <v>74</v>
      </c>
      <c r="C139">
        <v>1672</v>
      </c>
      <c r="D139">
        <v>1</v>
      </c>
      <c r="E139">
        <v>1474</v>
      </c>
      <c r="F139">
        <v>170</v>
      </c>
      <c r="G139">
        <v>1486</v>
      </c>
      <c r="H139">
        <v>1775</v>
      </c>
      <c r="I139">
        <v>58319902010</v>
      </c>
      <c r="J139">
        <v>9100301</v>
      </c>
      <c r="K139">
        <v>786101</v>
      </c>
      <c r="L139">
        <v>245.78994800000001</v>
      </c>
      <c r="M139">
        <v>1421</v>
      </c>
      <c r="N139">
        <v>1775</v>
      </c>
      <c r="O139">
        <v>58319902010</v>
      </c>
      <c r="P139">
        <v>100018</v>
      </c>
      <c r="Q139">
        <v>786101</v>
      </c>
      <c r="R139" t="s">
        <v>554</v>
      </c>
      <c r="S139">
        <v>3160</v>
      </c>
      <c r="T139">
        <v>2</v>
      </c>
      <c r="U139">
        <v>0</v>
      </c>
      <c r="V139" t="s">
        <v>75</v>
      </c>
      <c r="W139" t="s">
        <v>555</v>
      </c>
      <c r="X139">
        <v>0</v>
      </c>
      <c r="Y139" t="s">
        <v>78</v>
      </c>
      <c r="Z139" t="s">
        <v>75</v>
      </c>
      <c r="AA139" t="s">
        <v>223</v>
      </c>
      <c r="AB139" t="s">
        <v>75</v>
      </c>
      <c r="AC139" t="s">
        <v>75</v>
      </c>
      <c r="AD139" t="s">
        <v>75</v>
      </c>
      <c r="AE139">
        <v>0</v>
      </c>
      <c r="AF139">
        <v>0</v>
      </c>
      <c r="AG139" t="s">
        <v>75</v>
      </c>
      <c r="AH139">
        <v>245.78994800000001</v>
      </c>
      <c r="AI139">
        <v>3160.01935</v>
      </c>
      <c r="AJ139" t="s">
        <v>156</v>
      </c>
      <c r="AK139" t="s">
        <v>542</v>
      </c>
      <c r="AL139" t="s">
        <v>543</v>
      </c>
      <c r="AM139" t="s">
        <v>544</v>
      </c>
      <c r="AN139" t="s">
        <v>75</v>
      </c>
      <c r="AO139" t="s">
        <v>75</v>
      </c>
      <c r="AP139" t="s">
        <v>75</v>
      </c>
      <c r="AQ139">
        <v>0</v>
      </c>
      <c r="AR139">
        <v>0</v>
      </c>
      <c r="AS139" t="s">
        <v>75</v>
      </c>
      <c r="AT139" t="s">
        <v>75</v>
      </c>
      <c r="AU139" t="s">
        <v>75</v>
      </c>
      <c r="AV139">
        <v>0</v>
      </c>
      <c r="AW139" t="s">
        <v>75</v>
      </c>
      <c r="AX139">
        <v>0</v>
      </c>
      <c r="AY139">
        <v>0</v>
      </c>
      <c r="AZ139">
        <v>0</v>
      </c>
      <c r="BA139" t="s">
        <v>75</v>
      </c>
      <c r="BB139" t="s">
        <v>75</v>
      </c>
      <c r="BC139" t="s">
        <v>75</v>
      </c>
      <c r="BD139">
        <v>0</v>
      </c>
      <c r="BE139" t="s">
        <v>75</v>
      </c>
      <c r="BF139" t="s">
        <v>75</v>
      </c>
      <c r="BG139" t="s">
        <v>75</v>
      </c>
      <c r="BH139">
        <v>0</v>
      </c>
      <c r="BI139">
        <v>0</v>
      </c>
      <c r="BJ139">
        <v>0</v>
      </c>
      <c r="BK139" t="s">
        <v>75</v>
      </c>
      <c r="BL139" t="s">
        <v>75</v>
      </c>
      <c r="BM139">
        <v>0</v>
      </c>
      <c r="BN139" t="s">
        <v>75</v>
      </c>
      <c r="BO139" t="s">
        <v>75</v>
      </c>
      <c r="BP139" t="s">
        <v>75</v>
      </c>
      <c r="BQ139" t="s">
        <v>75</v>
      </c>
      <c r="BR139">
        <v>0</v>
      </c>
      <c r="BS139" t="s">
        <v>75</v>
      </c>
      <c r="BT139">
        <v>0</v>
      </c>
      <c r="BU139">
        <v>0</v>
      </c>
      <c r="BV139">
        <v>3160</v>
      </c>
      <c r="BX139" t="str">
        <f t="shared" si="6"/>
        <v>FP zemědělská s.r.o., Pražská 636, 25241 Dolní Břežany</v>
      </c>
      <c r="CD139" t="str">
        <f t="shared" si="7"/>
        <v>786101_185/9_FP zemědělská s.r.o., Pražská 636, 25241 Dolní Břežany</v>
      </c>
      <c r="CL139" t="str">
        <f t="shared" si="8"/>
        <v>3160, 786101_185/9</v>
      </c>
    </row>
    <row r="140" spans="1:90" x14ac:dyDescent="0.25">
      <c r="A140">
        <v>23</v>
      </c>
      <c r="B140" t="s">
        <v>74</v>
      </c>
      <c r="C140">
        <v>212</v>
      </c>
      <c r="D140">
        <v>1</v>
      </c>
      <c r="E140">
        <v>211</v>
      </c>
      <c r="F140">
        <v>171</v>
      </c>
      <c r="G140">
        <v>212</v>
      </c>
      <c r="H140">
        <v>250</v>
      </c>
      <c r="I140">
        <v>33001879010</v>
      </c>
      <c r="J140">
        <v>9100301</v>
      </c>
      <c r="K140">
        <v>645028</v>
      </c>
      <c r="L140">
        <v>153.43966800000001</v>
      </c>
      <c r="M140">
        <v>1702</v>
      </c>
      <c r="N140">
        <v>250</v>
      </c>
      <c r="O140">
        <v>33001879010</v>
      </c>
      <c r="P140">
        <v>100028</v>
      </c>
      <c r="Q140">
        <v>645028</v>
      </c>
      <c r="R140" t="s">
        <v>556</v>
      </c>
      <c r="S140">
        <v>294</v>
      </c>
      <c r="T140">
        <v>13</v>
      </c>
      <c r="U140">
        <v>0</v>
      </c>
      <c r="V140">
        <v>16161993010</v>
      </c>
      <c r="W140" t="s">
        <v>557</v>
      </c>
      <c r="X140">
        <v>0</v>
      </c>
      <c r="Y140" t="s">
        <v>78</v>
      </c>
      <c r="Z140" t="s">
        <v>75</v>
      </c>
      <c r="AA140" t="s">
        <v>223</v>
      </c>
      <c r="AB140" t="s">
        <v>75</v>
      </c>
      <c r="AC140" t="s">
        <v>75</v>
      </c>
      <c r="AD140" t="s">
        <v>75</v>
      </c>
      <c r="AE140">
        <v>0</v>
      </c>
      <c r="AF140">
        <v>0</v>
      </c>
      <c r="AG140" t="s">
        <v>75</v>
      </c>
      <c r="AH140">
        <v>153.43966800000001</v>
      </c>
      <c r="AI140">
        <v>296.55265000000003</v>
      </c>
      <c r="AJ140" t="s">
        <v>79</v>
      </c>
      <c r="AK140" t="s">
        <v>558</v>
      </c>
      <c r="AL140" t="s">
        <v>559</v>
      </c>
      <c r="AM140" t="s">
        <v>436</v>
      </c>
      <c r="AN140" t="s">
        <v>75</v>
      </c>
      <c r="AO140" t="s">
        <v>75</v>
      </c>
      <c r="AP140" t="s">
        <v>75</v>
      </c>
      <c r="AQ140">
        <v>0</v>
      </c>
      <c r="AR140">
        <v>0</v>
      </c>
      <c r="AS140" t="s">
        <v>75</v>
      </c>
      <c r="AT140" t="s">
        <v>75</v>
      </c>
      <c r="AU140" t="s">
        <v>75</v>
      </c>
      <c r="AV140">
        <v>0</v>
      </c>
      <c r="AW140" t="s">
        <v>75</v>
      </c>
      <c r="AX140">
        <v>0</v>
      </c>
      <c r="AY140">
        <v>0</v>
      </c>
      <c r="AZ140">
        <v>0</v>
      </c>
      <c r="BA140" t="s">
        <v>75</v>
      </c>
      <c r="BB140" t="s">
        <v>75</v>
      </c>
      <c r="BC140" t="s">
        <v>75</v>
      </c>
      <c r="BD140">
        <v>0</v>
      </c>
      <c r="BE140" t="s">
        <v>75</v>
      </c>
      <c r="BF140" t="s">
        <v>75</v>
      </c>
      <c r="BG140" t="s">
        <v>75</v>
      </c>
      <c r="BH140">
        <v>0</v>
      </c>
      <c r="BI140">
        <v>0</v>
      </c>
      <c r="BJ140">
        <v>0</v>
      </c>
      <c r="BK140" t="s">
        <v>75</v>
      </c>
      <c r="BL140" t="s">
        <v>75</v>
      </c>
      <c r="BM140">
        <v>0</v>
      </c>
      <c r="BN140" t="s">
        <v>75</v>
      </c>
      <c r="BO140" t="s">
        <v>75</v>
      </c>
      <c r="BP140" t="s">
        <v>75</v>
      </c>
      <c r="BQ140" t="s">
        <v>75</v>
      </c>
      <c r="BR140">
        <v>0</v>
      </c>
      <c r="BS140" t="s">
        <v>75</v>
      </c>
      <c r="BT140">
        <v>0</v>
      </c>
      <c r="BU140">
        <v>0</v>
      </c>
      <c r="BV140">
        <v>297</v>
      </c>
      <c r="BX140" t="str">
        <f t="shared" si="6"/>
        <v>Friedelová Olga Mgr., U Cukrovaru 2511, 28802 Nymburk</v>
      </c>
      <c r="CD140" t="str">
        <f t="shared" si="7"/>
        <v>645028_437_Friedelová Olga Mgr., U Cukrovaru 2511, 28802 Nymburk</v>
      </c>
      <c r="CL140" t="str">
        <f t="shared" si="8"/>
        <v>297, 645028_437</v>
      </c>
    </row>
    <row r="141" spans="1:90" x14ac:dyDescent="0.25">
      <c r="A141">
        <v>31</v>
      </c>
      <c r="B141" t="s">
        <v>74</v>
      </c>
      <c r="C141">
        <v>220</v>
      </c>
      <c r="D141">
        <v>1</v>
      </c>
      <c r="E141">
        <v>219</v>
      </c>
      <c r="F141">
        <v>171</v>
      </c>
      <c r="G141">
        <v>220</v>
      </c>
      <c r="H141">
        <v>295</v>
      </c>
      <c r="I141">
        <v>33001881010</v>
      </c>
      <c r="J141">
        <v>9100301</v>
      </c>
      <c r="K141">
        <v>645028</v>
      </c>
      <c r="L141">
        <v>62.458257000000003</v>
      </c>
      <c r="M141">
        <v>1696</v>
      </c>
      <c r="N141">
        <v>295</v>
      </c>
      <c r="O141">
        <v>33001881010</v>
      </c>
      <c r="P141">
        <v>100028</v>
      </c>
      <c r="Q141">
        <v>645028</v>
      </c>
      <c r="R141" t="s">
        <v>560</v>
      </c>
      <c r="S141">
        <v>93</v>
      </c>
      <c r="T141">
        <v>13</v>
      </c>
      <c r="U141">
        <v>0</v>
      </c>
      <c r="V141">
        <v>16161993010</v>
      </c>
      <c r="W141" t="s">
        <v>561</v>
      </c>
      <c r="X141">
        <v>0</v>
      </c>
      <c r="Y141" t="s">
        <v>78</v>
      </c>
      <c r="Z141" t="s">
        <v>75</v>
      </c>
      <c r="AA141" t="s">
        <v>223</v>
      </c>
      <c r="AB141" t="s">
        <v>75</v>
      </c>
      <c r="AC141" t="s">
        <v>75</v>
      </c>
      <c r="AD141" t="s">
        <v>75</v>
      </c>
      <c r="AE141">
        <v>0</v>
      </c>
      <c r="AF141">
        <v>0</v>
      </c>
      <c r="AG141" t="s">
        <v>75</v>
      </c>
      <c r="AH141">
        <v>62.458257000000003</v>
      </c>
      <c r="AI141">
        <v>91.929749999999999</v>
      </c>
      <c r="AJ141" t="s">
        <v>79</v>
      </c>
      <c r="AK141" t="s">
        <v>558</v>
      </c>
      <c r="AL141" t="s">
        <v>559</v>
      </c>
      <c r="AM141" t="s">
        <v>436</v>
      </c>
      <c r="AN141" t="s">
        <v>75</v>
      </c>
      <c r="AO141" t="s">
        <v>75</v>
      </c>
      <c r="AP141" t="s">
        <v>75</v>
      </c>
      <c r="AQ141">
        <v>0</v>
      </c>
      <c r="AR141">
        <v>0</v>
      </c>
      <c r="AS141" t="s">
        <v>75</v>
      </c>
      <c r="AT141" t="s">
        <v>75</v>
      </c>
      <c r="AU141" t="s">
        <v>75</v>
      </c>
      <c r="AV141">
        <v>0</v>
      </c>
      <c r="AW141" t="s">
        <v>75</v>
      </c>
      <c r="AX141">
        <v>0</v>
      </c>
      <c r="AY141">
        <v>0</v>
      </c>
      <c r="AZ141">
        <v>0</v>
      </c>
      <c r="BA141" t="s">
        <v>75</v>
      </c>
      <c r="BB141" t="s">
        <v>75</v>
      </c>
      <c r="BC141" t="s">
        <v>75</v>
      </c>
      <c r="BD141">
        <v>0</v>
      </c>
      <c r="BE141" t="s">
        <v>75</v>
      </c>
      <c r="BF141" t="s">
        <v>75</v>
      </c>
      <c r="BG141" t="s">
        <v>75</v>
      </c>
      <c r="BH141">
        <v>0</v>
      </c>
      <c r="BI141">
        <v>0</v>
      </c>
      <c r="BJ141">
        <v>0</v>
      </c>
      <c r="BK141" t="s">
        <v>75</v>
      </c>
      <c r="BL141" t="s">
        <v>75</v>
      </c>
      <c r="BM141">
        <v>0</v>
      </c>
      <c r="BN141" t="s">
        <v>75</v>
      </c>
      <c r="BO141" t="s">
        <v>75</v>
      </c>
      <c r="BP141" t="s">
        <v>75</v>
      </c>
      <c r="BQ141" t="s">
        <v>75</v>
      </c>
      <c r="BR141">
        <v>0</v>
      </c>
      <c r="BS141" t="s">
        <v>75</v>
      </c>
      <c r="BT141">
        <v>0</v>
      </c>
      <c r="BU141">
        <v>0</v>
      </c>
      <c r="BV141">
        <v>92</v>
      </c>
      <c r="BX141" t="str">
        <f t="shared" si="6"/>
        <v>Friedelová Olga Mgr., U Cukrovaru 2511, 28802 Nymburk</v>
      </c>
      <c r="CD141" t="str">
        <f t="shared" si="7"/>
        <v>645028_439_Friedelová Olga Mgr., U Cukrovaru 2511, 28802 Nymburk</v>
      </c>
      <c r="CL141" t="str">
        <f t="shared" si="8"/>
        <v>92, 645028_439</v>
      </c>
    </row>
    <row r="142" spans="1:90" x14ac:dyDescent="0.25">
      <c r="A142">
        <v>45</v>
      </c>
      <c r="B142" t="s">
        <v>74</v>
      </c>
      <c r="C142">
        <v>234</v>
      </c>
      <c r="D142">
        <v>1</v>
      </c>
      <c r="E142">
        <v>233</v>
      </c>
      <c r="F142">
        <v>171</v>
      </c>
      <c r="G142">
        <v>234</v>
      </c>
      <c r="H142">
        <v>741</v>
      </c>
      <c r="I142">
        <v>2757490208</v>
      </c>
      <c r="J142">
        <v>9100301</v>
      </c>
      <c r="K142">
        <v>645028</v>
      </c>
      <c r="L142">
        <v>216.84601599999999</v>
      </c>
      <c r="M142">
        <v>1718</v>
      </c>
      <c r="N142">
        <v>741</v>
      </c>
      <c r="O142">
        <v>2757490208</v>
      </c>
      <c r="P142">
        <v>100018</v>
      </c>
      <c r="Q142">
        <v>645028</v>
      </c>
      <c r="R142" t="s">
        <v>562</v>
      </c>
      <c r="S142">
        <v>2248</v>
      </c>
      <c r="T142">
        <v>2</v>
      </c>
      <c r="U142">
        <v>0</v>
      </c>
      <c r="V142" t="s">
        <v>75</v>
      </c>
      <c r="W142" t="s">
        <v>563</v>
      </c>
      <c r="X142">
        <v>0</v>
      </c>
      <c r="Y142" t="s">
        <v>78</v>
      </c>
      <c r="Z142" t="s">
        <v>75</v>
      </c>
      <c r="AA142" t="s">
        <v>223</v>
      </c>
      <c r="AB142" t="s">
        <v>75</v>
      </c>
      <c r="AC142" t="s">
        <v>75</v>
      </c>
      <c r="AD142" t="s">
        <v>75</v>
      </c>
      <c r="AE142">
        <v>0</v>
      </c>
      <c r="AF142">
        <v>0</v>
      </c>
      <c r="AG142" t="s">
        <v>75</v>
      </c>
      <c r="AH142">
        <v>216.84601599999999</v>
      </c>
      <c r="AI142">
        <v>2213.7377999999999</v>
      </c>
      <c r="AJ142" t="s">
        <v>79</v>
      </c>
      <c r="AK142" t="s">
        <v>558</v>
      </c>
      <c r="AL142" t="s">
        <v>559</v>
      </c>
      <c r="AM142" t="s">
        <v>436</v>
      </c>
      <c r="AN142" t="s">
        <v>75</v>
      </c>
      <c r="AO142" t="s">
        <v>75</v>
      </c>
      <c r="AP142" t="s">
        <v>75</v>
      </c>
      <c r="AQ142">
        <v>0</v>
      </c>
      <c r="AR142">
        <v>0</v>
      </c>
      <c r="AS142" t="s">
        <v>75</v>
      </c>
      <c r="AT142" t="s">
        <v>75</v>
      </c>
      <c r="AU142" t="s">
        <v>75</v>
      </c>
      <c r="AV142">
        <v>0</v>
      </c>
      <c r="AW142" t="s">
        <v>75</v>
      </c>
      <c r="AX142">
        <v>0</v>
      </c>
      <c r="AY142">
        <v>0</v>
      </c>
      <c r="AZ142">
        <v>0</v>
      </c>
      <c r="BA142" t="s">
        <v>75</v>
      </c>
      <c r="BB142" t="s">
        <v>75</v>
      </c>
      <c r="BC142" t="s">
        <v>75</v>
      </c>
      <c r="BD142">
        <v>0</v>
      </c>
      <c r="BE142" t="s">
        <v>75</v>
      </c>
      <c r="BF142" t="s">
        <v>75</v>
      </c>
      <c r="BG142" t="s">
        <v>75</v>
      </c>
      <c r="BH142">
        <v>0</v>
      </c>
      <c r="BI142">
        <v>0</v>
      </c>
      <c r="BJ142">
        <v>0</v>
      </c>
      <c r="BK142" t="s">
        <v>75</v>
      </c>
      <c r="BL142" t="s">
        <v>75</v>
      </c>
      <c r="BM142">
        <v>0</v>
      </c>
      <c r="BN142" t="s">
        <v>75</v>
      </c>
      <c r="BO142" t="s">
        <v>75</v>
      </c>
      <c r="BP142" t="s">
        <v>75</v>
      </c>
      <c r="BQ142" t="s">
        <v>75</v>
      </c>
      <c r="BR142">
        <v>0</v>
      </c>
      <c r="BS142" t="s">
        <v>75</v>
      </c>
      <c r="BT142">
        <v>0</v>
      </c>
      <c r="BU142">
        <v>0</v>
      </c>
      <c r="BV142">
        <v>2214</v>
      </c>
      <c r="BX142" t="str">
        <f t="shared" si="6"/>
        <v>Friedelová Olga Mgr., U Cukrovaru 2511, 28802 Nymburk</v>
      </c>
      <c r="CD142" t="str">
        <f t="shared" si="7"/>
        <v>645028_1010/34_Friedelová Olga Mgr., U Cukrovaru 2511, 28802 Nymburk</v>
      </c>
      <c r="CL142" t="str">
        <f t="shared" si="8"/>
        <v>2214, 645028_1010/34</v>
      </c>
    </row>
    <row r="143" spans="1:90" x14ac:dyDescent="0.25">
      <c r="A143">
        <v>60</v>
      </c>
      <c r="B143" t="s">
        <v>74</v>
      </c>
      <c r="C143">
        <v>249</v>
      </c>
      <c r="D143">
        <v>1</v>
      </c>
      <c r="E143">
        <v>246</v>
      </c>
      <c r="F143">
        <v>171</v>
      </c>
      <c r="G143">
        <v>247</v>
      </c>
      <c r="H143">
        <v>852</v>
      </c>
      <c r="I143">
        <v>2757495208</v>
      </c>
      <c r="J143">
        <v>9100301</v>
      </c>
      <c r="K143">
        <v>645028</v>
      </c>
      <c r="L143">
        <v>164.677977</v>
      </c>
      <c r="M143">
        <v>1712</v>
      </c>
      <c r="N143">
        <v>852</v>
      </c>
      <c r="O143">
        <v>2757495208</v>
      </c>
      <c r="P143">
        <v>100018</v>
      </c>
      <c r="Q143">
        <v>645028</v>
      </c>
      <c r="R143" t="s">
        <v>564</v>
      </c>
      <c r="S143">
        <v>1282</v>
      </c>
      <c r="T143">
        <v>2</v>
      </c>
      <c r="U143">
        <v>0</v>
      </c>
      <c r="V143" t="s">
        <v>75</v>
      </c>
      <c r="W143" t="s">
        <v>565</v>
      </c>
      <c r="X143">
        <v>0</v>
      </c>
      <c r="Y143" t="s">
        <v>78</v>
      </c>
      <c r="Z143" t="s">
        <v>75</v>
      </c>
      <c r="AA143" t="s">
        <v>223</v>
      </c>
      <c r="AB143" t="s">
        <v>75</v>
      </c>
      <c r="AC143" t="s">
        <v>75</v>
      </c>
      <c r="AD143" t="s">
        <v>75</v>
      </c>
      <c r="AE143">
        <v>0</v>
      </c>
      <c r="AF143">
        <v>0</v>
      </c>
      <c r="AG143" t="s">
        <v>75</v>
      </c>
      <c r="AH143">
        <v>164.677977</v>
      </c>
      <c r="AI143">
        <v>1308.89525</v>
      </c>
      <c r="AJ143" t="s">
        <v>79</v>
      </c>
      <c r="AK143" t="s">
        <v>558</v>
      </c>
      <c r="AL143" t="s">
        <v>559</v>
      </c>
      <c r="AM143" t="s">
        <v>436</v>
      </c>
      <c r="AN143" t="s">
        <v>75</v>
      </c>
      <c r="AO143" t="s">
        <v>75</v>
      </c>
      <c r="AP143" t="s">
        <v>75</v>
      </c>
      <c r="AQ143">
        <v>0</v>
      </c>
      <c r="AR143">
        <v>0</v>
      </c>
      <c r="AS143" t="s">
        <v>75</v>
      </c>
      <c r="AT143" t="s">
        <v>75</v>
      </c>
      <c r="AU143" t="s">
        <v>75</v>
      </c>
      <c r="AV143">
        <v>0</v>
      </c>
      <c r="AW143" t="s">
        <v>75</v>
      </c>
      <c r="AX143">
        <v>0</v>
      </c>
      <c r="AY143">
        <v>0</v>
      </c>
      <c r="AZ143">
        <v>0</v>
      </c>
      <c r="BA143" t="s">
        <v>75</v>
      </c>
      <c r="BB143" t="s">
        <v>75</v>
      </c>
      <c r="BC143" t="s">
        <v>75</v>
      </c>
      <c r="BD143">
        <v>0</v>
      </c>
      <c r="BE143" t="s">
        <v>75</v>
      </c>
      <c r="BF143" t="s">
        <v>75</v>
      </c>
      <c r="BG143" t="s">
        <v>75</v>
      </c>
      <c r="BH143">
        <v>0</v>
      </c>
      <c r="BI143">
        <v>0</v>
      </c>
      <c r="BJ143">
        <v>0</v>
      </c>
      <c r="BK143" t="s">
        <v>75</v>
      </c>
      <c r="BL143" t="s">
        <v>75</v>
      </c>
      <c r="BM143">
        <v>0</v>
      </c>
      <c r="BN143" t="s">
        <v>75</v>
      </c>
      <c r="BO143" t="s">
        <v>75</v>
      </c>
      <c r="BP143" t="s">
        <v>75</v>
      </c>
      <c r="BQ143" t="s">
        <v>75</v>
      </c>
      <c r="BR143">
        <v>0</v>
      </c>
      <c r="BS143" t="s">
        <v>75</v>
      </c>
      <c r="BT143">
        <v>0</v>
      </c>
      <c r="BU143">
        <v>0</v>
      </c>
      <c r="BV143">
        <v>1309</v>
      </c>
      <c r="BX143" t="str">
        <f t="shared" si="6"/>
        <v>Friedelová Olga Mgr., U Cukrovaru 2511, 28802 Nymburk</v>
      </c>
      <c r="CD143" t="str">
        <f t="shared" si="7"/>
        <v>645028_1010/39_Friedelová Olga Mgr., U Cukrovaru 2511, 28802 Nymburk</v>
      </c>
      <c r="CL143" t="str">
        <f t="shared" si="8"/>
        <v>1309, 645028_1010/39</v>
      </c>
    </row>
    <row r="144" spans="1:90" x14ac:dyDescent="0.25">
      <c r="A144">
        <v>61</v>
      </c>
      <c r="B144" t="s">
        <v>74</v>
      </c>
      <c r="C144">
        <v>250</v>
      </c>
      <c r="D144">
        <v>1</v>
      </c>
      <c r="E144">
        <v>247</v>
      </c>
      <c r="F144">
        <v>171</v>
      </c>
      <c r="G144">
        <v>248</v>
      </c>
      <c r="H144">
        <v>853</v>
      </c>
      <c r="I144">
        <v>2757496208</v>
      </c>
      <c r="J144">
        <v>9100301</v>
      </c>
      <c r="K144">
        <v>645028</v>
      </c>
      <c r="L144">
        <v>222.23903999999999</v>
      </c>
      <c r="M144">
        <v>1711</v>
      </c>
      <c r="N144">
        <v>853</v>
      </c>
      <c r="O144">
        <v>2757496208</v>
      </c>
      <c r="P144">
        <v>100018</v>
      </c>
      <c r="Q144">
        <v>645028</v>
      </c>
      <c r="R144" t="s">
        <v>566</v>
      </c>
      <c r="S144">
        <v>3043</v>
      </c>
      <c r="T144">
        <v>2</v>
      </c>
      <c r="U144">
        <v>0</v>
      </c>
      <c r="V144" t="s">
        <v>75</v>
      </c>
      <c r="W144" t="s">
        <v>567</v>
      </c>
      <c r="X144">
        <v>0</v>
      </c>
      <c r="Y144" t="s">
        <v>78</v>
      </c>
      <c r="Z144" t="s">
        <v>75</v>
      </c>
      <c r="AA144" t="s">
        <v>223</v>
      </c>
      <c r="AB144" t="s">
        <v>75</v>
      </c>
      <c r="AC144" t="s">
        <v>75</v>
      </c>
      <c r="AD144" t="s">
        <v>75</v>
      </c>
      <c r="AE144">
        <v>0</v>
      </c>
      <c r="AF144">
        <v>0</v>
      </c>
      <c r="AG144" t="s">
        <v>75</v>
      </c>
      <c r="AH144">
        <v>222.23903999999999</v>
      </c>
      <c r="AI144">
        <v>3060.4688500000002</v>
      </c>
      <c r="AJ144" t="s">
        <v>79</v>
      </c>
      <c r="AK144" t="s">
        <v>558</v>
      </c>
      <c r="AL144" t="s">
        <v>559</v>
      </c>
      <c r="AM144" t="s">
        <v>436</v>
      </c>
      <c r="AN144" t="s">
        <v>75</v>
      </c>
      <c r="AO144" t="s">
        <v>75</v>
      </c>
      <c r="AP144" t="s">
        <v>75</v>
      </c>
      <c r="AQ144">
        <v>0</v>
      </c>
      <c r="AR144">
        <v>0</v>
      </c>
      <c r="AS144" t="s">
        <v>75</v>
      </c>
      <c r="AT144" t="s">
        <v>75</v>
      </c>
      <c r="AU144" t="s">
        <v>75</v>
      </c>
      <c r="AV144">
        <v>0</v>
      </c>
      <c r="AW144" t="s">
        <v>75</v>
      </c>
      <c r="AX144">
        <v>0</v>
      </c>
      <c r="AY144">
        <v>0</v>
      </c>
      <c r="AZ144">
        <v>0</v>
      </c>
      <c r="BA144" t="s">
        <v>75</v>
      </c>
      <c r="BB144" t="s">
        <v>75</v>
      </c>
      <c r="BC144" t="s">
        <v>75</v>
      </c>
      <c r="BD144">
        <v>0</v>
      </c>
      <c r="BE144" t="s">
        <v>75</v>
      </c>
      <c r="BF144" t="s">
        <v>75</v>
      </c>
      <c r="BG144" t="s">
        <v>75</v>
      </c>
      <c r="BH144">
        <v>0</v>
      </c>
      <c r="BI144">
        <v>0</v>
      </c>
      <c r="BJ144">
        <v>0</v>
      </c>
      <c r="BK144" t="s">
        <v>75</v>
      </c>
      <c r="BL144" t="s">
        <v>75</v>
      </c>
      <c r="BM144">
        <v>0</v>
      </c>
      <c r="BN144" t="s">
        <v>75</v>
      </c>
      <c r="BO144" t="s">
        <v>75</v>
      </c>
      <c r="BP144" t="s">
        <v>75</v>
      </c>
      <c r="BQ144" t="s">
        <v>75</v>
      </c>
      <c r="BR144">
        <v>0</v>
      </c>
      <c r="BS144" t="s">
        <v>75</v>
      </c>
      <c r="BT144">
        <v>0</v>
      </c>
      <c r="BU144">
        <v>0</v>
      </c>
      <c r="BV144">
        <v>3060</v>
      </c>
      <c r="BX144" t="str">
        <f t="shared" si="6"/>
        <v>Friedelová Olga Mgr., U Cukrovaru 2511, 28802 Nymburk</v>
      </c>
      <c r="CD144" t="str">
        <f t="shared" si="7"/>
        <v>645028_1010/40_Friedelová Olga Mgr., U Cukrovaru 2511, 28802 Nymburk</v>
      </c>
      <c r="CL144" t="str">
        <f t="shared" si="8"/>
        <v>3060, 645028_1010/40</v>
      </c>
    </row>
    <row r="145" spans="1:90" x14ac:dyDescent="0.25">
      <c r="A145">
        <v>63</v>
      </c>
      <c r="B145" t="s">
        <v>74</v>
      </c>
      <c r="C145">
        <v>252</v>
      </c>
      <c r="D145">
        <v>1</v>
      </c>
      <c r="E145">
        <v>249</v>
      </c>
      <c r="F145">
        <v>171</v>
      </c>
      <c r="G145">
        <v>250</v>
      </c>
      <c r="H145">
        <v>855</v>
      </c>
      <c r="I145">
        <v>2757498208</v>
      </c>
      <c r="J145">
        <v>9100301</v>
      </c>
      <c r="K145">
        <v>645028</v>
      </c>
      <c r="L145">
        <v>141.12106199999999</v>
      </c>
      <c r="M145">
        <v>1707</v>
      </c>
      <c r="N145">
        <v>855</v>
      </c>
      <c r="O145">
        <v>2757498208</v>
      </c>
      <c r="P145">
        <v>100018</v>
      </c>
      <c r="Q145">
        <v>645028</v>
      </c>
      <c r="R145" t="s">
        <v>568</v>
      </c>
      <c r="S145">
        <v>1083</v>
      </c>
      <c r="T145">
        <v>2</v>
      </c>
      <c r="U145">
        <v>0</v>
      </c>
      <c r="V145" t="s">
        <v>75</v>
      </c>
      <c r="W145" t="s">
        <v>569</v>
      </c>
      <c r="X145">
        <v>0</v>
      </c>
      <c r="Y145" t="s">
        <v>78</v>
      </c>
      <c r="Z145" t="s">
        <v>75</v>
      </c>
      <c r="AA145" t="s">
        <v>223</v>
      </c>
      <c r="AB145" t="s">
        <v>75</v>
      </c>
      <c r="AC145" t="s">
        <v>75</v>
      </c>
      <c r="AD145" t="s">
        <v>75</v>
      </c>
      <c r="AE145">
        <v>0</v>
      </c>
      <c r="AF145">
        <v>0</v>
      </c>
      <c r="AG145" t="s">
        <v>75</v>
      </c>
      <c r="AH145">
        <v>141.12106199999999</v>
      </c>
      <c r="AI145">
        <v>1071.1207999999999</v>
      </c>
      <c r="AJ145" t="s">
        <v>79</v>
      </c>
      <c r="AK145" t="s">
        <v>558</v>
      </c>
      <c r="AL145" t="s">
        <v>559</v>
      </c>
      <c r="AM145" t="s">
        <v>436</v>
      </c>
      <c r="AN145" t="s">
        <v>75</v>
      </c>
      <c r="AO145" t="s">
        <v>75</v>
      </c>
      <c r="AP145" t="s">
        <v>75</v>
      </c>
      <c r="AQ145">
        <v>0</v>
      </c>
      <c r="AR145">
        <v>0</v>
      </c>
      <c r="AS145" t="s">
        <v>75</v>
      </c>
      <c r="AT145" t="s">
        <v>75</v>
      </c>
      <c r="AU145" t="s">
        <v>75</v>
      </c>
      <c r="AV145">
        <v>0</v>
      </c>
      <c r="AW145" t="s">
        <v>75</v>
      </c>
      <c r="AX145">
        <v>0</v>
      </c>
      <c r="AY145">
        <v>0</v>
      </c>
      <c r="AZ145">
        <v>0</v>
      </c>
      <c r="BA145" t="s">
        <v>75</v>
      </c>
      <c r="BB145" t="s">
        <v>75</v>
      </c>
      <c r="BC145" t="s">
        <v>75</v>
      </c>
      <c r="BD145">
        <v>0</v>
      </c>
      <c r="BE145" t="s">
        <v>75</v>
      </c>
      <c r="BF145" t="s">
        <v>75</v>
      </c>
      <c r="BG145" t="s">
        <v>75</v>
      </c>
      <c r="BH145">
        <v>0</v>
      </c>
      <c r="BI145">
        <v>0</v>
      </c>
      <c r="BJ145">
        <v>0</v>
      </c>
      <c r="BK145" t="s">
        <v>75</v>
      </c>
      <c r="BL145" t="s">
        <v>75</v>
      </c>
      <c r="BM145">
        <v>0</v>
      </c>
      <c r="BN145" t="s">
        <v>75</v>
      </c>
      <c r="BO145" t="s">
        <v>75</v>
      </c>
      <c r="BP145" t="s">
        <v>75</v>
      </c>
      <c r="BQ145" t="s">
        <v>75</v>
      </c>
      <c r="BR145">
        <v>0</v>
      </c>
      <c r="BS145" t="s">
        <v>75</v>
      </c>
      <c r="BT145">
        <v>0</v>
      </c>
      <c r="BU145">
        <v>0</v>
      </c>
      <c r="BV145">
        <v>1071</v>
      </c>
      <c r="BX145" t="str">
        <f t="shared" si="6"/>
        <v>Friedelová Olga Mgr., U Cukrovaru 2511, 28802 Nymburk</v>
      </c>
      <c r="CD145" t="str">
        <f t="shared" si="7"/>
        <v>645028_1010/42_Friedelová Olga Mgr., U Cukrovaru 2511, 28802 Nymburk</v>
      </c>
      <c r="CL145" t="str">
        <f t="shared" si="8"/>
        <v>1071, 645028_1010/42</v>
      </c>
    </row>
    <row r="146" spans="1:90" x14ac:dyDescent="0.25">
      <c r="A146">
        <v>14</v>
      </c>
      <c r="B146" t="s">
        <v>74</v>
      </c>
      <c r="C146">
        <v>203</v>
      </c>
      <c r="D146">
        <v>1</v>
      </c>
      <c r="E146">
        <v>202</v>
      </c>
      <c r="F146">
        <v>171</v>
      </c>
      <c r="G146">
        <v>203</v>
      </c>
      <c r="H146">
        <v>29</v>
      </c>
      <c r="I146">
        <v>33001904010</v>
      </c>
      <c r="J146">
        <v>9100301</v>
      </c>
      <c r="K146">
        <v>645028</v>
      </c>
      <c r="L146">
        <v>43.967224000000002</v>
      </c>
      <c r="M146">
        <v>1674</v>
      </c>
      <c r="N146">
        <v>29</v>
      </c>
      <c r="O146">
        <v>33001904010</v>
      </c>
      <c r="P146">
        <v>100028</v>
      </c>
      <c r="Q146">
        <v>645028</v>
      </c>
      <c r="R146" t="s">
        <v>570</v>
      </c>
      <c r="S146">
        <v>24</v>
      </c>
      <c r="T146">
        <v>13</v>
      </c>
      <c r="U146">
        <v>0</v>
      </c>
      <c r="V146">
        <v>16162005010</v>
      </c>
      <c r="W146" t="s">
        <v>571</v>
      </c>
      <c r="X146">
        <v>0</v>
      </c>
      <c r="Y146" t="s">
        <v>78</v>
      </c>
      <c r="Z146" t="s">
        <v>75</v>
      </c>
      <c r="AA146" t="s">
        <v>223</v>
      </c>
      <c r="AB146" t="s">
        <v>75</v>
      </c>
      <c r="AC146" t="s">
        <v>75</v>
      </c>
      <c r="AD146" t="s">
        <v>75</v>
      </c>
      <c r="AE146">
        <v>0</v>
      </c>
      <c r="AF146">
        <v>0</v>
      </c>
      <c r="AG146" t="s">
        <v>75</v>
      </c>
      <c r="AH146">
        <v>43.967224000000002</v>
      </c>
      <c r="AI146">
        <v>23.738050000000001</v>
      </c>
      <c r="AJ146" t="s">
        <v>79</v>
      </c>
      <c r="AK146" t="s">
        <v>572</v>
      </c>
      <c r="AL146" t="s">
        <v>573</v>
      </c>
      <c r="AM146" t="s">
        <v>176</v>
      </c>
      <c r="AN146" t="s">
        <v>75</v>
      </c>
      <c r="AO146" t="s">
        <v>75</v>
      </c>
      <c r="AP146" t="s">
        <v>75</v>
      </c>
      <c r="AQ146">
        <v>0</v>
      </c>
      <c r="AR146">
        <v>0</v>
      </c>
      <c r="AS146" t="s">
        <v>75</v>
      </c>
      <c r="AT146" t="s">
        <v>75</v>
      </c>
      <c r="AU146" t="s">
        <v>75</v>
      </c>
      <c r="AV146">
        <v>0</v>
      </c>
      <c r="AW146" t="s">
        <v>75</v>
      </c>
      <c r="AX146">
        <v>0</v>
      </c>
      <c r="AY146">
        <v>0</v>
      </c>
      <c r="AZ146">
        <v>0</v>
      </c>
      <c r="BA146" t="s">
        <v>75</v>
      </c>
      <c r="BB146" t="s">
        <v>75</v>
      </c>
      <c r="BC146" t="s">
        <v>75</v>
      </c>
      <c r="BD146">
        <v>0</v>
      </c>
      <c r="BE146" t="s">
        <v>75</v>
      </c>
      <c r="BF146" t="s">
        <v>75</v>
      </c>
      <c r="BG146" t="s">
        <v>75</v>
      </c>
      <c r="BH146">
        <v>0</v>
      </c>
      <c r="BI146">
        <v>0</v>
      </c>
      <c r="BJ146">
        <v>0</v>
      </c>
      <c r="BK146" t="s">
        <v>75</v>
      </c>
      <c r="BL146" t="s">
        <v>75</v>
      </c>
      <c r="BM146">
        <v>0</v>
      </c>
      <c r="BN146" t="s">
        <v>75</v>
      </c>
      <c r="BO146" t="s">
        <v>75</v>
      </c>
      <c r="BP146" t="s">
        <v>75</v>
      </c>
      <c r="BQ146" t="s">
        <v>75</v>
      </c>
      <c r="BR146">
        <v>0</v>
      </c>
      <c r="BS146" t="s">
        <v>75</v>
      </c>
      <c r="BT146">
        <v>0</v>
      </c>
      <c r="BU146">
        <v>0</v>
      </c>
      <c r="BV146">
        <v>24</v>
      </c>
      <c r="BX146" t="str">
        <f t="shared" si="6"/>
        <v>Gabriel Jaromír, č.p. 278, 28912 Kostelní Lhota</v>
      </c>
      <c r="CD146" t="str">
        <f t="shared" si="7"/>
        <v>645028_449_Gabriel Jaromír, č.p. 278, 28912 Kostelní Lhota</v>
      </c>
      <c r="CL146" t="str">
        <f t="shared" si="8"/>
        <v>24, 645028_449</v>
      </c>
    </row>
    <row r="147" spans="1:90" x14ac:dyDescent="0.25">
      <c r="A147">
        <v>42</v>
      </c>
      <c r="B147" t="s">
        <v>74</v>
      </c>
      <c r="C147">
        <v>231</v>
      </c>
      <c r="D147">
        <v>1</v>
      </c>
      <c r="E147">
        <v>230</v>
      </c>
      <c r="F147">
        <v>171</v>
      </c>
      <c r="G147">
        <v>231</v>
      </c>
      <c r="H147">
        <v>687</v>
      </c>
      <c r="I147">
        <v>2757414208</v>
      </c>
      <c r="J147">
        <v>9100301</v>
      </c>
      <c r="K147">
        <v>645028</v>
      </c>
      <c r="L147">
        <v>255.642628</v>
      </c>
      <c r="M147">
        <v>1683</v>
      </c>
      <c r="N147">
        <v>687</v>
      </c>
      <c r="O147">
        <v>2757414208</v>
      </c>
      <c r="P147">
        <v>100018</v>
      </c>
      <c r="Q147">
        <v>645028</v>
      </c>
      <c r="R147" t="s">
        <v>574</v>
      </c>
      <c r="S147">
        <v>2081</v>
      </c>
      <c r="T147">
        <v>2</v>
      </c>
      <c r="U147">
        <v>0</v>
      </c>
      <c r="V147" t="s">
        <v>75</v>
      </c>
      <c r="W147" t="s">
        <v>575</v>
      </c>
      <c r="X147">
        <v>0</v>
      </c>
      <c r="Y147" t="s">
        <v>78</v>
      </c>
      <c r="Z147" t="s">
        <v>75</v>
      </c>
      <c r="AA147" t="s">
        <v>223</v>
      </c>
      <c r="AB147" t="s">
        <v>75</v>
      </c>
      <c r="AC147" t="s">
        <v>75</v>
      </c>
      <c r="AD147" t="s">
        <v>75</v>
      </c>
      <c r="AE147">
        <v>0</v>
      </c>
      <c r="AF147">
        <v>0</v>
      </c>
      <c r="AG147" t="s">
        <v>75</v>
      </c>
      <c r="AH147">
        <v>255.642628</v>
      </c>
      <c r="AI147">
        <v>2047.0650499999999</v>
      </c>
      <c r="AJ147" t="s">
        <v>79</v>
      </c>
      <c r="AK147" t="s">
        <v>572</v>
      </c>
      <c r="AL147" t="s">
        <v>573</v>
      </c>
      <c r="AM147" t="s">
        <v>176</v>
      </c>
      <c r="AN147" t="s">
        <v>75</v>
      </c>
      <c r="AO147" t="s">
        <v>75</v>
      </c>
      <c r="AP147" t="s">
        <v>75</v>
      </c>
      <c r="AQ147">
        <v>0</v>
      </c>
      <c r="AR147">
        <v>0</v>
      </c>
      <c r="AS147" t="s">
        <v>75</v>
      </c>
      <c r="AT147" t="s">
        <v>75</v>
      </c>
      <c r="AU147" t="s">
        <v>75</v>
      </c>
      <c r="AV147">
        <v>0</v>
      </c>
      <c r="AW147" t="s">
        <v>75</v>
      </c>
      <c r="AX147">
        <v>0</v>
      </c>
      <c r="AY147">
        <v>0</v>
      </c>
      <c r="AZ147">
        <v>0</v>
      </c>
      <c r="BA147" t="s">
        <v>75</v>
      </c>
      <c r="BB147" t="s">
        <v>75</v>
      </c>
      <c r="BC147" t="s">
        <v>75</v>
      </c>
      <c r="BD147">
        <v>0</v>
      </c>
      <c r="BE147" t="s">
        <v>75</v>
      </c>
      <c r="BF147" t="s">
        <v>75</v>
      </c>
      <c r="BG147" t="s">
        <v>75</v>
      </c>
      <c r="BH147">
        <v>0</v>
      </c>
      <c r="BI147">
        <v>0</v>
      </c>
      <c r="BJ147">
        <v>0</v>
      </c>
      <c r="BK147" t="s">
        <v>75</v>
      </c>
      <c r="BL147" t="s">
        <v>75</v>
      </c>
      <c r="BM147">
        <v>0</v>
      </c>
      <c r="BN147" t="s">
        <v>75</v>
      </c>
      <c r="BO147" t="s">
        <v>75</v>
      </c>
      <c r="BP147" t="s">
        <v>75</v>
      </c>
      <c r="BQ147" t="s">
        <v>75</v>
      </c>
      <c r="BR147">
        <v>0</v>
      </c>
      <c r="BS147" t="s">
        <v>75</v>
      </c>
      <c r="BT147">
        <v>0</v>
      </c>
      <c r="BU147">
        <v>0</v>
      </c>
      <c r="BV147">
        <v>2047</v>
      </c>
      <c r="BX147" t="str">
        <f t="shared" si="6"/>
        <v>Gabriel Jaromír, č.p. 278, 28912 Kostelní Lhota</v>
      </c>
      <c r="CD147" t="str">
        <f t="shared" si="7"/>
        <v>645028_939/43_Gabriel Jaromír, č.p. 278, 28912 Kostelní Lhota</v>
      </c>
      <c r="CL147" t="str">
        <f t="shared" si="8"/>
        <v>2047, 645028_939/43</v>
      </c>
    </row>
    <row r="148" spans="1:90" x14ac:dyDescent="0.25">
      <c r="A148">
        <v>494</v>
      </c>
      <c r="B148" t="s">
        <v>74</v>
      </c>
      <c r="C148">
        <v>2178</v>
      </c>
      <c r="D148">
        <v>1</v>
      </c>
      <c r="E148">
        <v>124</v>
      </c>
      <c r="F148">
        <v>0</v>
      </c>
      <c r="G148">
        <v>209</v>
      </c>
      <c r="H148">
        <v>0</v>
      </c>
      <c r="I148" t="s">
        <v>75</v>
      </c>
      <c r="J148" t="s">
        <v>75</v>
      </c>
      <c r="K148">
        <v>670529</v>
      </c>
      <c r="L148">
        <v>0</v>
      </c>
      <c r="M148">
        <v>0</v>
      </c>
      <c r="N148">
        <v>122</v>
      </c>
      <c r="O148" t="s">
        <v>75</v>
      </c>
      <c r="P148" t="s">
        <v>75</v>
      </c>
      <c r="Q148">
        <v>0</v>
      </c>
      <c r="R148">
        <v>1032</v>
      </c>
      <c r="S148">
        <v>0</v>
      </c>
      <c r="T148">
        <v>0</v>
      </c>
      <c r="U148">
        <v>0</v>
      </c>
      <c r="V148" t="s">
        <v>75</v>
      </c>
      <c r="W148" t="s">
        <v>576</v>
      </c>
      <c r="X148">
        <v>0</v>
      </c>
      <c r="Y148" t="s">
        <v>75</v>
      </c>
      <c r="Z148" t="s">
        <v>75</v>
      </c>
      <c r="AA148" t="s">
        <v>75</v>
      </c>
      <c r="AB148" t="s">
        <v>75</v>
      </c>
      <c r="AC148">
        <v>9</v>
      </c>
      <c r="AD148">
        <v>1032</v>
      </c>
      <c r="AE148">
        <v>-698158.04570000002</v>
      </c>
      <c r="AF148">
        <v>-1043178.3925</v>
      </c>
      <c r="AG148" t="s">
        <v>78</v>
      </c>
      <c r="AH148">
        <v>438.22969899999998</v>
      </c>
      <c r="AI148">
        <v>10039.110068</v>
      </c>
      <c r="AJ148" t="s">
        <v>79</v>
      </c>
      <c r="AK148" t="s">
        <v>577</v>
      </c>
      <c r="AL148" t="s">
        <v>578</v>
      </c>
      <c r="AM148" t="s">
        <v>579</v>
      </c>
      <c r="AN148" t="s">
        <v>75</v>
      </c>
      <c r="AO148" t="s">
        <v>75</v>
      </c>
      <c r="AP148" t="s">
        <v>75</v>
      </c>
      <c r="AQ148">
        <v>0</v>
      </c>
      <c r="AR148">
        <v>0</v>
      </c>
      <c r="AS148" t="s">
        <v>75</v>
      </c>
      <c r="AT148" t="s">
        <v>75</v>
      </c>
      <c r="AU148" t="s">
        <v>75</v>
      </c>
      <c r="AV148">
        <v>0</v>
      </c>
      <c r="AW148" t="s">
        <v>75</v>
      </c>
      <c r="AX148">
        <v>0</v>
      </c>
      <c r="AY148">
        <v>0</v>
      </c>
      <c r="AZ148">
        <v>0</v>
      </c>
      <c r="BA148" t="s">
        <v>75</v>
      </c>
      <c r="BB148" t="s">
        <v>75</v>
      </c>
      <c r="BC148" t="s">
        <v>75</v>
      </c>
      <c r="BD148">
        <v>0</v>
      </c>
      <c r="BE148" t="s">
        <v>75</v>
      </c>
      <c r="BF148" t="s">
        <v>75</v>
      </c>
      <c r="BG148" t="s">
        <v>75</v>
      </c>
      <c r="BH148">
        <v>0</v>
      </c>
      <c r="BI148">
        <v>0</v>
      </c>
      <c r="BJ148">
        <v>0</v>
      </c>
      <c r="BK148" t="s">
        <v>75</v>
      </c>
      <c r="BL148" t="s">
        <v>75</v>
      </c>
      <c r="BM148">
        <v>0</v>
      </c>
      <c r="BN148" t="s">
        <v>75</v>
      </c>
      <c r="BO148" t="s">
        <v>75</v>
      </c>
      <c r="BP148" t="s">
        <v>75</v>
      </c>
      <c r="BQ148" t="s">
        <v>75</v>
      </c>
      <c r="BR148">
        <v>0</v>
      </c>
      <c r="BS148" t="s">
        <v>75</v>
      </c>
      <c r="BT148">
        <v>0</v>
      </c>
      <c r="BU148">
        <v>0</v>
      </c>
      <c r="BV148">
        <v>10039</v>
      </c>
      <c r="BX148" t="str">
        <f t="shared" si="6"/>
        <v>Groenenbergová Alice, Březovická 1360/23, 19300 Praha</v>
      </c>
      <c r="CD148" t="str">
        <f t="shared" si="7"/>
        <v>670529_1032_Groenenbergová Alice, Březovická 1360/23, 19300 Praha</v>
      </c>
      <c r="CL148" t="str">
        <f t="shared" si="8"/>
        <v>10039, 670529_1032</v>
      </c>
    </row>
    <row r="149" spans="1:90" x14ac:dyDescent="0.25">
      <c r="A149">
        <v>507</v>
      </c>
      <c r="B149" t="s">
        <v>74</v>
      </c>
      <c r="C149">
        <v>2191</v>
      </c>
      <c r="D149">
        <v>1</v>
      </c>
      <c r="E149">
        <v>137</v>
      </c>
      <c r="F149">
        <v>0</v>
      </c>
      <c r="G149">
        <v>218</v>
      </c>
      <c r="H149">
        <v>0</v>
      </c>
      <c r="I149" t="s">
        <v>75</v>
      </c>
      <c r="J149" t="s">
        <v>75</v>
      </c>
      <c r="K149">
        <v>670529</v>
      </c>
      <c r="L149">
        <v>0</v>
      </c>
      <c r="M149">
        <v>0</v>
      </c>
      <c r="N149">
        <v>437</v>
      </c>
      <c r="O149" t="s">
        <v>75</v>
      </c>
      <c r="P149" t="s">
        <v>75</v>
      </c>
      <c r="Q149">
        <v>0</v>
      </c>
      <c r="R149">
        <v>1046</v>
      </c>
      <c r="S149">
        <v>0</v>
      </c>
      <c r="T149">
        <v>0</v>
      </c>
      <c r="U149">
        <v>0</v>
      </c>
      <c r="V149" t="s">
        <v>75</v>
      </c>
      <c r="W149" t="s">
        <v>580</v>
      </c>
      <c r="X149">
        <v>0</v>
      </c>
      <c r="Y149" t="s">
        <v>75</v>
      </c>
      <c r="Z149" t="s">
        <v>75</v>
      </c>
      <c r="AA149" t="s">
        <v>75</v>
      </c>
      <c r="AB149" t="s">
        <v>75</v>
      </c>
      <c r="AC149">
        <v>9</v>
      </c>
      <c r="AD149">
        <v>1046</v>
      </c>
      <c r="AE149">
        <v>-698816.00630000001</v>
      </c>
      <c r="AF149">
        <v>-1043045.0148</v>
      </c>
      <c r="AG149" t="s">
        <v>78</v>
      </c>
      <c r="AH149">
        <v>253.136539</v>
      </c>
      <c r="AI149">
        <v>2380.0321049999998</v>
      </c>
      <c r="AJ149" t="s">
        <v>79</v>
      </c>
      <c r="AK149" t="s">
        <v>577</v>
      </c>
      <c r="AL149" t="s">
        <v>578</v>
      </c>
      <c r="AM149" t="s">
        <v>579</v>
      </c>
      <c r="AN149" t="s">
        <v>75</v>
      </c>
      <c r="AO149" t="s">
        <v>75</v>
      </c>
      <c r="AP149" t="s">
        <v>75</v>
      </c>
      <c r="AQ149">
        <v>0</v>
      </c>
      <c r="AR149">
        <v>0</v>
      </c>
      <c r="AS149" t="s">
        <v>75</v>
      </c>
      <c r="AT149" t="s">
        <v>75</v>
      </c>
      <c r="AU149" t="s">
        <v>75</v>
      </c>
      <c r="AV149">
        <v>0</v>
      </c>
      <c r="AW149" t="s">
        <v>75</v>
      </c>
      <c r="AX149">
        <v>0</v>
      </c>
      <c r="AY149">
        <v>0</v>
      </c>
      <c r="AZ149">
        <v>0</v>
      </c>
      <c r="BA149" t="s">
        <v>75</v>
      </c>
      <c r="BB149" t="s">
        <v>75</v>
      </c>
      <c r="BC149" t="s">
        <v>75</v>
      </c>
      <c r="BD149">
        <v>0</v>
      </c>
      <c r="BE149" t="s">
        <v>75</v>
      </c>
      <c r="BF149" t="s">
        <v>75</v>
      </c>
      <c r="BG149" t="s">
        <v>75</v>
      </c>
      <c r="BH149">
        <v>0</v>
      </c>
      <c r="BI149">
        <v>0</v>
      </c>
      <c r="BJ149">
        <v>0</v>
      </c>
      <c r="BK149" t="s">
        <v>75</v>
      </c>
      <c r="BL149" t="s">
        <v>75</v>
      </c>
      <c r="BM149">
        <v>0</v>
      </c>
      <c r="BN149" t="s">
        <v>75</v>
      </c>
      <c r="BO149" t="s">
        <v>75</v>
      </c>
      <c r="BP149" t="s">
        <v>75</v>
      </c>
      <c r="BQ149" t="s">
        <v>75</v>
      </c>
      <c r="BR149">
        <v>0</v>
      </c>
      <c r="BS149" t="s">
        <v>75</v>
      </c>
      <c r="BT149">
        <v>0</v>
      </c>
      <c r="BU149">
        <v>0</v>
      </c>
      <c r="BV149">
        <v>2380</v>
      </c>
      <c r="BX149" t="str">
        <f t="shared" si="6"/>
        <v>Groenenbergová Alice, Březovická 1360/23, 19300 Praha</v>
      </c>
      <c r="CD149" t="str">
        <f t="shared" si="7"/>
        <v>670529_1046_Groenenbergová Alice, Březovická 1360/23, 19300 Praha</v>
      </c>
      <c r="CL149" t="str">
        <f t="shared" si="8"/>
        <v>2380, 670529_1046</v>
      </c>
    </row>
    <row r="150" spans="1:90" x14ac:dyDescent="0.25">
      <c r="A150">
        <v>508</v>
      </c>
      <c r="B150" t="s">
        <v>74</v>
      </c>
      <c r="C150">
        <v>2192</v>
      </c>
      <c r="D150">
        <v>1</v>
      </c>
      <c r="E150">
        <v>138</v>
      </c>
      <c r="F150">
        <v>0</v>
      </c>
      <c r="G150">
        <v>219</v>
      </c>
      <c r="H150">
        <v>0</v>
      </c>
      <c r="I150" t="s">
        <v>75</v>
      </c>
      <c r="J150" t="s">
        <v>75</v>
      </c>
      <c r="K150">
        <v>670529</v>
      </c>
      <c r="L150">
        <v>0</v>
      </c>
      <c r="M150">
        <v>0</v>
      </c>
      <c r="N150">
        <v>436</v>
      </c>
      <c r="O150" t="s">
        <v>75</v>
      </c>
      <c r="P150" t="s">
        <v>75</v>
      </c>
      <c r="Q150">
        <v>0</v>
      </c>
      <c r="R150">
        <v>1047</v>
      </c>
      <c r="S150">
        <v>0</v>
      </c>
      <c r="T150">
        <v>0</v>
      </c>
      <c r="U150">
        <v>0</v>
      </c>
      <c r="V150" t="s">
        <v>75</v>
      </c>
      <c r="W150" t="s">
        <v>581</v>
      </c>
      <c r="X150">
        <v>0</v>
      </c>
      <c r="Y150" t="s">
        <v>75</v>
      </c>
      <c r="Z150" t="s">
        <v>75</v>
      </c>
      <c r="AA150" t="s">
        <v>75</v>
      </c>
      <c r="AB150" t="s">
        <v>75</v>
      </c>
      <c r="AC150">
        <v>9</v>
      </c>
      <c r="AD150">
        <v>1047</v>
      </c>
      <c r="AE150">
        <v>-698845.55370000005</v>
      </c>
      <c r="AF150">
        <v>-1043034.4864000001</v>
      </c>
      <c r="AG150" t="s">
        <v>78</v>
      </c>
      <c r="AH150">
        <v>271.16271</v>
      </c>
      <c r="AI150">
        <v>3183.168154</v>
      </c>
      <c r="AJ150" t="s">
        <v>79</v>
      </c>
      <c r="AK150" t="s">
        <v>577</v>
      </c>
      <c r="AL150" t="s">
        <v>578</v>
      </c>
      <c r="AM150" t="s">
        <v>579</v>
      </c>
      <c r="AN150" t="s">
        <v>75</v>
      </c>
      <c r="AO150" t="s">
        <v>75</v>
      </c>
      <c r="AP150" t="s">
        <v>75</v>
      </c>
      <c r="AQ150">
        <v>0</v>
      </c>
      <c r="AR150">
        <v>0</v>
      </c>
      <c r="AS150" t="s">
        <v>75</v>
      </c>
      <c r="AT150" t="s">
        <v>75</v>
      </c>
      <c r="AU150" t="s">
        <v>75</v>
      </c>
      <c r="AV150">
        <v>0</v>
      </c>
      <c r="AW150" t="s">
        <v>75</v>
      </c>
      <c r="AX150">
        <v>0</v>
      </c>
      <c r="AY150">
        <v>0</v>
      </c>
      <c r="AZ150">
        <v>0</v>
      </c>
      <c r="BA150" t="s">
        <v>75</v>
      </c>
      <c r="BB150" t="s">
        <v>75</v>
      </c>
      <c r="BC150" t="s">
        <v>75</v>
      </c>
      <c r="BD150">
        <v>0</v>
      </c>
      <c r="BE150" t="s">
        <v>75</v>
      </c>
      <c r="BF150" t="s">
        <v>75</v>
      </c>
      <c r="BG150" t="s">
        <v>75</v>
      </c>
      <c r="BH150">
        <v>0</v>
      </c>
      <c r="BI150">
        <v>0</v>
      </c>
      <c r="BJ150">
        <v>0</v>
      </c>
      <c r="BK150" t="s">
        <v>75</v>
      </c>
      <c r="BL150" t="s">
        <v>75</v>
      </c>
      <c r="BM150">
        <v>0</v>
      </c>
      <c r="BN150" t="s">
        <v>75</v>
      </c>
      <c r="BO150" t="s">
        <v>75</v>
      </c>
      <c r="BP150" t="s">
        <v>75</v>
      </c>
      <c r="BQ150" t="s">
        <v>75</v>
      </c>
      <c r="BR150">
        <v>0</v>
      </c>
      <c r="BS150" t="s">
        <v>75</v>
      </c>
      <c r="BT150">
        <v>0</v>
      </c>
      <c r="BU150">
        <v>0</v>
      </c>
      <c r="BV150">
        <v>3183</v>
      </c>
      <c r="BX150" t="str">
        <f t="shared" si="6"/>
        <v>Groenenbergová Alice, Březovická 1360/23, 19300 Praha</v>
      </c>
      <c r="CD150" t="str">
        <f t="shared" si="7"/>
        <v>670529_1047_Groenenbergová Alice, Březovická 1360/23, 19300 Praha</v>
      </c>
      <c r="CL150" t="str">
        <f t="shared" si="8"/>
        <v>3183, 670529_1047</v>
      </c>
    </row>
    <row r="151" spans="1:90" x14ac:dyDescent="0.25">
      <c r="A151">
        <v>509</v>
      </c>
      <c r="B151" t="s">
        <v>74</v>
      </c>
      <c r="C151">
        <v>2193</v>
      </c>
      <c r="D151">
        <v>1</v>
      </c>
      <c r="E151">
        <v>139</v>
      </c>
      <c r="F151">
        <v>0</v>
      </c>
      <c r="G151">
        <v>223</v>
      </c>
      <c r="H151">
        <v>0</v>
      </c>
      <c r="I151" t="s">
        <v>75</v>
      </c>
      <c r="J151" t="s">
        <v>75</v>
      </c>
      <c r="K151">
        <v>670529</v>
      </c>
      <c r="L151">
        <v>0</v>
      </c>
      <c r="M151">
        <v>0</v>
      </c>
      <c r="N151">
        <v>435</v>
      </c>
      <c r="O151" t="s">
        <v>75</v>
      </c>
      <c r="P151" t="s">
        <v>75</v>
      </c>
      <c r="Q151">
        <v>0</v>
      </c>
      <c r="R151">
        <v>1048</v>
      </c>
      <c r="S151">
        <v>0</v>
      </c>
      <c r="T151">
        <v>0</v>
      </c>
      <c r="U151">
        <v>0</v>
      </c>
      <c r="V151" t="s">
        <v>75</v>
      </c>
      <c r="W151" t="s">
        <v>582</v>
      </c>
      <c r="X151">
        <v>0</v>
      </c>
      <c r="Y151" t="s">
        <v>75</v>
      </c>
      <c r="Z151" t="s">
        <v>75</v>
      </c>
      <c r="AA151" t="s">
        <v>75</v>
      </c>
      <c r="AB151" t="s">
        <v>75</v>
      </c>
      <c r="AC151">
        <v>9</v>
      </c>
      <c r="AD151">
        <v>1048</v>
      </c>
      <c r="AE151">
        <v>-698884.61049999995</v>
      </c>
      <c r="AF151">
        <v>-1043015.4674</v>
      </c>
      <c r="AG151" t="s">
        <v>78</v>
      </c>
      <c r="AH151">
        <v>303.019091</v>
      </c>
      <c r="AI151">
        <v>5834.6813700000002</v>
      </c>
      <c r="AJ151" t="s">
        <v>79</v>
      </c>
      <c r="AK151" t="s">
        <v>577</v>
      </c>
      <c r="AL151" t="s">
        <v>578</v>
      </c>
      <c r="AM151" t="s">
        <v>579</v>
      </c>
      <c r="AN151" t="s">
        <v>75</v>
      </c>
      <c r="AO151" t="s">
        <v>75</v>
      </c>
      <c r="AP151" t="s">
        <v>75</v>
      </c>
      <c r="AQ151">
        <v>0</v>
      </c>
      <c r="AR151">
        <v>0</v>
      </c>
      <c r="AS151" t="s">
        <v>75</v>
      </c>
      <c r="AT151" t="s">
        <v>75</v>
      </c>
      <c r="AU151" t="s">
        <v>75</v>
      </c>
      <c r="AV151">
        <v>0</v>
      </c>
      <c r="AW151" t="s">
        <v>75</v>
      </c>
      <c r="AX151">
        <v>0</v>
      </c>
      <c r="AY151">
        <v>0</v>
      </c>
      <c r="AZ151">
        <v>0</v>
      </c>
      <c r="BA151" t="s">
        <v>75</v>
      </c>
      <c r="BB151" t="s">
        <v>75</v>
      </c>
      <c r="BC151" t="s">
        <v>75</v>
      </c>
      <c r="BD151">
        <v>0</v>
      </c>
      <c r="BE151" t="s">
        <v>75</v>
      </c>
      <c r="BF151" t="s">
        <v>75</v>
      </c>
      <c r="BG151" t="s">
        <v>75</v>
      </c>
      <c r="BH151">
        <v>0</v>
      </c>
      <c r="BI151">
        <v>0</v>
      </c>
      <c r="BJ151">
        <v>0</v>
      </c>
      <c r="BK151" t="s">
        <v>75</v>
      </c>
      <c r="BL151" t="s">
        <v>75</v>
      </c>
      <c r="BM151">
        <v>0</v>
      </c>
      <c r="BN151" t="s">
        <v>75</v>
      </c>
      <c r="BO151" t="s">
        <v>75</v>
      </c>
      <c r="BP151" t="s">
        <v>75</v>
      </c>
      <c r="BQ151" t="s">
        <v>75</v>
      </c>
      <c r="BR151">
        <v>0</v>
      </c>
      <c r="BS151" t="s">
        <v>75</v>
      </c>
      <c r="BT151">
        <v>0</v>
      </c>
      <c r="BU151">
        <v>0</v>
      </c>
      <c r="BV151">
        <v>5835</v>
      </c>
      <c r="BX151" t="str">
        <f t="shared" si="6"/>
        <v>Groenenbergová Alice, Březovická 1360/23, 19300 Praha</v>
      </c>
      <c r="CD151" t="str">
        <f t="shared" si="7"/>
        <v>670529_1048_Groenenbergová Alice, Březovická 1360/23, 19300 Praha</v>
      </c>
      <c r="CL151" t="str">
        <f t="shared" si="8"/>
        <v>5835, 670529_1048</v>
      </c>
    </row>
    <row r="152" spans="1:90" x14ac:dyDescent="0.25">
      <c r="A152">
        <v>198</v>
      </c>
      <c r="B152" t="s">
        <v>74</v>
      </c>
      <c r="C152">
        <v>614</v>
      </c>
      <c r="D152">
        <v>1</v>
      </c>
      <c r="E152">
        <v>551</v>
      </c>
      <c r="F152">
        <v>170</v>
      </c>
      <c r="G152">
        <v>552</v>
      </c>
      <c r="H152">
        <v>1311</v>
      </c>
      <c r="I152">
        <v>23549001010</v>
      </c>
      <c r="J152">
        <v>9100301</v>
      </c>
      <c r="K152">
        <v>720976</v>
      </c>
      <c r="L152">
        <v>166.27143599999999</v>
      </c>
      <c r="M152">
        <v>1583</v>
      </c>
      <c r="N152">
        <v>1311</v>
      </c>
      <c r="O152">
        <v>23549001010</v>
      </c>
      <c r="P152">
        <v>100018</v>
      </c>
      <c r="Q152">
        <v>720976</v>
      </c>
      <c r="R152" t="s">
        <v>583</v>
      </c>
      <c r="S152">
        <v>1409</v>
      </c>
      <c r="T152">
        <v>2</v>
      </c>
      <c r="U152">
        <v>0</v>
      </c>
      <c r="V152" t="s">
        <v>75</v>
      </c>
      <c r="W152" t="s">
        <v>584</v>
      </c>
      <c r="X152">
        <v>0</v>
      </c>
      <c r="Y152" t="s">
        <v>78</v>
      </c>
      <c r="Z152" t="s">
        <v>75</v>
      </c>
      <c r="AA152" t="s">
        <v>223</v>
      </c>
      <c r="AB152" t="s">
        <v>75</v>
      </c>
      <c r="AC152" t="s">
        <v>75</v>
      </c>
      <c r="AD152" t="s">
        <v>75</v>
      </c>
      <c r="AE152">
        <v>0</v>
      </c>
      <c r="AF152">
        <v>0</v>
      </c>
      <c r="AG152" t="s">
        <v>75</v>
      </c>
      <c r="AH152">
        <v>166.27143599999999</v>
      </c>
      <c r="AI152">
        <v>1401.3743999999999</v>
      </c>
      <c r="AJ152" t="s">
        <v>79</v>
      </c>
      <c r="AK152" t="s">
        <v>585</v>
      </c>
      <c r="AL152" t="s">
        <v>586</v>
      </c>
      <c r="AM152" t="s">
        <v>587</v>
      </c>
      <c r="AN152" t="s">
        <v>75</v>
      </c>
      <c r="AO152" t="s">
        <v>75</v>
      </c>
      <c r="AP152" t="s">
        <v>75</v>
      </c>
      <c r="AQ152">
        <v>0</v>
      </c>
      <c r="AR152">
        <v>0</v>
      </c>
      <c r="AS152" t="s">
        <v>75</v>
      </c>
      <c r="AT152" t="s">
        <v>75</v>
      </c>
      <c r="AU152" t="s">
        <v>75</v>
      </c>
      <c r="AV152">
        <v>0</v>
      </c>
      <c r="AW152" t="s">
        <v>75</v>
      </c>
      <c r="AX152">
        <v>0</v>
      </c>
      <c r="AY152">
        <v>0</v>
      </c>
      <c r="AZ152">
        <v>0</v>
      </c>
      <c r="BA152" t="s">
        <v>75</v>
      </c>
      <c r="BB152" t="s">
        <v>75</v>
      </c>
      <c r="BC152" t="s">
        <v>75</v>
      </c>
      <c r="BD152">
        <v>0</v>
      </c>
      <c r="BE152" t="s">
        <v>75</v>
      </c>
      <c r="BF152" t="s">
        <v>75</v>
      </c>
      <c r="BG152" t="s">
        <v>75</v>
      </c>
      <c r="BH152">
        <v>0</v>
      </c>
      <c r="BI152">
        <v>0</v>
      </c>
      <c r="BJ152">
        <v>0</v>
      </c>
      <c r="BK152" t="s">
        <v>75</v>
      </c>
      <c r="BL152" t="s">
        <v>75</v>
      </c>
      <c r="BM152">
        <v>0</v>
      </c>
      <c r="BN152" t="s">
        <v>75</v>
      </c>
      <c r="BO152" t="s">
        <v>75</v>
      </c>
      <c r="BP152" t="s">
        <v>75</v>
      </c>
      <c r="BQ152" t="s">
        <v>75</v>
      </c>
      <c r="BR152">
        <v>0</v>
      </c>
      <c r="BS152" t="s">
        <v>75</v>
      </c>
      <c r="BT152">
        <v>0</v>
      </c>
      <c r="BU152">
        <v>0</v>
      </c>
      <c r="BV152">
        <v>1401</v>
      </c>
      <c r="BX152" t="str">
        <f t="shared" si="6"/>
        <v>Hájková Magdalena, Spojovací 175, 29001 Písková Lhota</v>
      </c>
      <c r="CD152" t="str">
        <f t="shared" si="7"/>
        <v>720976_1250/103_Hájková Magdalena, Spojovací 175, 29001 Písková Lhota</v>
      </c>
      <c r="CL152" t="str">
        <f t="shared" si="8"/>
        <v>1401, 720976_1250/103</v>
      </c>
    </row>
    <row r="153" spans="1:90" x14ac:dyDescent="0.25">
      <c r="A153">
        <v>237</v>
      </c>
      <c r="B153" t="s">
        <v>74</v>
      </c>
      <c r="C153">
        <v>653</v>
      </c>
      <c r="D153">
        <v>1</v>
      </c>
      <c r="E153">
        <v>590</v>
      </c>
      <c r="F153">
        <v>171</v>
      </c>
      <c r="G153">
        <v>591</v>
      </c>
      <c r="H153">
        <v>2304</v>
      </c>
      <c r="I153">
        <v>23548964010</v>
      </c>
      <c r="J153">
        <v>9100301</v>
      </c>
      <c r="K153">
        <v>720976</v>
      </c>
      <c r="L153">
        <v>637.91386799999998</v>
      </c>
      <c r="M153">
        <v>1594</v>
      </c>
      <c r="N153">
        <v>2304</v>
      </c>
      <c r="O153">
        <v>23548964010</v>
      </c>
      <c r="P153">
        <v>100018</v>
      </c>
      <c r="Q153">
        <v>720976</v>
      </c>
      <c r="R153">
        <v>1234</v>
      </c>
      <c r="S153">
        <v>6781</v>
      </c>
      <c r="T153">
        <v>2</v>
      </c>
      <c r="U153">
        <v>0</v>
      </c>
      <c r="V153" t="s">
        <v>75</v>
      </c>
      <c r="W153" t="s">
        <v>588</v>
      </c>
      <c r="X153">
        <v>0</v>
      </c>
      <c r="Y153" t="s">
        <v>78</v>
      </c>
      <c r="Z153" t="s">
        <v>75</v>
      </c>
      <c r="AA153" t="s">
        <v>223</v>
      </c>
      <c r="AB153" t="s">
        <v>75</v>
      </c>
      <c r="AC153" t="s">
        <v>75</v>
      </c>
      <c r="AD153" t="s">
        <v>75</v>
      </c>
      <c r="AE153">
        <v>0</v>
      </c>
      <c r="AF153">
        <v>0</v>
      </c>
      <c r="AG153" t="s">
        <v>75</v>
      </c>
      <c r="AH153">
        <v>637.91386799999998</v>
      </c>
      <c r="AI153">
        <v>6764.2390500000001</v>
      </c>
      <c r="AJ153" t="s">
        <v>79</v>
      </c>
      <c r="AK153" t="s">
        <v>585</v>
      </c>
      <c r="AL153" t="s">
        <v>586</v>
      </c>
      <c r="AM153" t="s">
        <v>587</v>
      </c>
      <c r="AN153" t="s">
        <v>75</v>
      </c>
      <c r="AO153" t="s">
        <v>75</v>
      </c>
      <c r="AP153" t="s">
        <v>75</v>
      </c>
      <c r="AQ153">
        <v>0</v>
      </c>
      <c r="AR153">
        <v>0</v>
      </c>
      <c r="AS153" t="s">
        <v>75</v>
      </c>
      <c r="AT153" t="s">
        <v>75</v>
      </c>
      <c r="AU153" t="s">
        <v>75</v>
      </c>
      <c r="AV153">
        <v>0</v>
      </c>
      <c r="AW153" t="s">
        <v>75</v>
      </c>
      <c r="AX153">
        <v>0</v>
      </c>
      <c r="AY153">
        <v>0</v>
      </c>
      <c r="AZ153">
        <v>0</v>
      </c>
      <c r="BA153" t="s">
        <v>75</v>
      </c>
      <c r="BB153" t="s">
        <v>75</v>
      </c>
      <c r="BC153" t="s">
        <v>75</v>
      </c>
      <c r="BD153">
        <v>0</v>
      </c>
      <c r="BE153" t="s">
        <v>75</v>
      </c>
      <c r="BF153" t="s">
        <v>75</v>
      </c>
      <c r="BG153" t="s">
        <v>75</v>
      </c>
      <c r="BH153">
        <v>0</v>
      </c>
      <c r="BI153">
        <v>0</v>
      </c>
      <c r="BJ153">
        <v>0</v>
      </c>
      <c r="BK153" t="s">
        <v>75</v>
      </c>
      <c r="BL153" t="s">
        <v>75</v>
      </c>
      <c r="BM153">
        <v>0</v>
      </c>
      <c r="BN153" t="s">
        <v>75</v>
      </c>
      <c r="BO153" t="s">
        <v>75</v>
      </c>
      <c r="BP153" t="s">
        <v>75</v>
      </c>
      <c r="BQ153" t="s">
        <v>75</v>
      </c>
      <c r="BR153">
        <v>0</v>
      </c>
      <c r="BS153" t="s">
        <v>75</v>
      </c>
      <c r="BT153">
        <v>0</v>
      </c>
      <c r="BU153">
        <v>0</v>
      </c>
      <c r="BV153">
        <v>6764</v>
      </c>
      <c r="BX153" t="str">
        <f t="shared" si="6"/>
        <v>Hájková Magdalena, Spojovací 175, 29001 Písková Lhota</v>
      </c>
      <c r="CD153" t="str">
        <f t="shared" si="7"/>
        <v>720976_1234_Hájková Magdalena, Spojovací 175, 29001 Písková Lhota</v>
      </c>
      <c r="CL153" t="str">
        <f t="shared" si="8"/>
        <v>6764, 720976_1234</v>
      </c>
    </row>
    <row r="154" spans="1:90" x14ac:dyDescent="0.25">
      <c r="A154">
        <v>465</v>
      </c>
      <c r="B154" t="s">
        <v>74</v>
      </c>
      <c r="C154">
        <v>2149</v>
      </c>
      <c r="D154">
        <v>1</v>
      </c>
      <c r="E154">
        <v>95</v>
      </c>
      <c r="F154">
        <v>0</v>
      </c>
      <c r="G154">
        <v>201</v>
      </c>
      <c r="H154">
        <v>0</v>
      </c>
      <c r="I154" t="s">
        <v>75</v>
      </c>
      <c r="J154" t="s">
        <v>75</v>
      </c>
      <c r="K154">
        <v>670529</v>
      </c>
      <c r="L154">
        <v>0</v>
      </c>
      <c r="M154">
        <v>0</v>
      </c>
      <c r="N154">
        <v>379</v>
      </c>
      <c r="O154" t="s">
        <v>75</v>
      </c>
      <c r="P154" t="s">
        <v>75</v>
      </c>
      <c r="Q154">
        <v>0</v>
      </c>
      <c r="R154" t="s">
        <v>589</v>
      </c>
      <c r="S154">
        <v>0</v>
      </c>
      <c r="T154">
        <v>0</v>
      </c>
      <c r="U154">
        <v>0</v>
      </c>
      <c r="V154" t="s">
        <v>75</v>
      </c>
      <c r="W154" t="s">
        <v>590</v>
      </c>
      <c r="X154">
        <v>0</v>
      </c>
      <c r="Y154" t="s">
        <v>75</v>
      </c>
      <c r="Z154" t="s">
        <v>75</v>
      </c>
      <c r="AA154" t="s">
        <v>75</v>
      </c>
      <c r="AB154" t="s">
        <v>75</v>
      </c>
      <c r="AC154">
        <v>9</v>
      </c>
      <c r="AD154" t="s">
        <v>589</v>
      </c>
      <c r="AE154">
        <v>-698163.24699999997</v>
      </c>
      <c r="AF154">
        <v>-1043402.3003</v>
      </c>
      <c r="AG154" t="s">
        <v>78</v>
      </c>
      <c r="AH154">
        <v>421.10983800000002</v>
      </c>
      <c r="AI154">
        <v>6859.7415799999999</v>
      </c>
      <c r="AJ154" t="s">
        <v>146</v>
      </c>
      <c r="AK154" t="s">
        <v>591</v>
      </c>
      <c r="AL154" t="s">
        <v>592</v>
      </c>
      <c r="AM154" t="s">
        <v>593</v>
      </c>
      <c r="AN154" t="s">
        <v>75</v>
      </c>
      <c r="AO154" t="s">
        <v>75</v>
      </c>
      <c r="AP154" t="s">
        <v>75</v>
      </c>
      <c r="AQ154">
        <v>0</v>
      </c>
      <c r="AR154">
        <v>0</v>
      </c>
      <c r="AS154" t="s">
        <v>75</v>
      </c>
      <c r="AT154" t="s">
        <v>75</v>
      </c>
      <c r="AU154" t="s">
        <v>75</v>
      </c>
      <c r="AV154">
        <v>0</v>
      </c>
      <c r="AW154" t="s">
        <v>75</v>
      </c>
      <c r="AX154">
        <v>0</v>
      </c>
      <c r="AY154">
        <v>0</v>
      </c>
      <c r="AZ154">
        <v>0</v>
      </c>
      <c r="BA154" t="s">
        <v>75</v>
      </c>
      <c r="BB154" t="s">
        <v>75</v>
      </c>
      <c r="BC154" t="s">
        <v>75</v>
      </c>
      <c r="BD154">
        <v>0</v>
      </c>
      <c r="BE154" t="s">
        <v>75</v>
      </c>
      <c r="BF154" t="s">
        <v>75</v>
      </c>
      <c r="BG154" t="s">
        <v>75</v>
      </c>
      <c r="BH154">
        <v>0</v>
      </c>
      <c r="BI154">
        <v>0</v>
      </c>
      <c r="BJ154">
        <v>0</v>
      </c>
      <c r="BK154" t="s">
        <v>75</v>
      </c>
      <c r="BL154" t="s">
        <v>75</v>
      </c>
      <c r="BM154">
        <v>0</v>
      </c>
      <c r="BN154" t="s">
        <v>75</v>
      </c>
      <c r="BO154" t="s">
        <v>75</v>
      </c>
      <c r="BP154" t="s">
        <v>75</v>
      </c>
      <c r="BQ154" t="s">
        <v>75</v>
      </c>
      <c r="BR154">
        <v>0</v>
      </c>
      <c r="BS154" t="s">
        <v>75</v>
      </c>
      <c r="BT154">
        <v>0</v>
      </c>
      <c r="BU154">
        <v>0</v>
      </c>
      <c r="BV154">
        <v>6860</v>
      </c>
      <c r="BX154" t="str">
        <f t="shared" si="6"/>
        <v>Haková Marie MUDr., Husova 263/82, 46005 Liberec</v>
      </c>
      <c r="CD154" t="str">
        <f t="shared" si="7"/>
        <v>670529_1026/2_Haková Marie MUDr., Husova 263/82, 46005 Liberec</v>
      </c>
      <c r="CL154" t="str">
        <f t="shared" si="8"/>
        <v>6860, 670529_1026/2</v>
      </c>
    </row>
    <row r="155" spans="1:90" x14ac:dyDescent="0.25">
      <c r="A155">
        <v>46</v>
      </c>
      <c r="B155" t="s">
        <v>74</v>
      </c>
      <c r="C155">
        <v>235</v>
      </c>
      <c r="D155">
        <v>1</v>
      </c>
      <c r="E155">
        <v>234</v>
      </c>
      <c r="F155">
        <v>74</v>
      </c>
      <c r="G155">
        <v>235</v>
      </c>
      <c r="H155">
        <v>742</v>
      </c>
      <c r="I155">
        <v>2757491208</v>
      </c>
      <c r="J155">
        <v>9100301</v>
      </c>
      <c r="K155">
        <v>645028</v>
      </c>
      <c r="L155">
        <v>265.709136</v>
      </c>
      <c r="M155">
        <v>1721</v>
      </c>
      <c r="N155">
        <v>742</v>
      </c>
      <c r="O155">
        <v>2757491208</v>
      </c>
      <c r="P155">
        <v>100018</v>
      </c>
      <c r="Q155">
        <v>645028</v>
      </c>
      <c r="R155" t="s">
        <v>594</v>
      </c>
      <c r="S155">
        <v>3701</v>
      </c>
      <c r="T155">
        <v>2</v>
      </c>
      <c r="U155">
        <v>0</v>
      </c>
      <c r="V155" t="s">
        <v>75</v>
      </c>
      <c r="W155" t="s">
        <v>595</v>
      </c>
      <c r="X155">
        <v>0</v>
      </c>
      <c r="Y155" t="s">
        <v>596</v>
      </c>
      <c r="Z155" t="s">
        <v>75</v>
      </c>
      <c r="AA155" t="s">
        <v>597</v>
      </c>
      <c r="AB155" t="s">
        <v>75</v>
      </c>
      <c r="AC155" t="s">
        <v>75</v>
      </c>
      <c r="AD155" t="s">
        <v>75</v>
      </c>
      <c r="AE155">
        <v>0</v>
      </c>
      <c r="AF155">
        <v>0</v>
      </c>
      <c r="AG155" t="s">
        <v>75</v>
      </c>
      <c r="AH155">
        <v>265.709136</v>
      </c>
      <c r="AI155">
        <v>3707.02405</v>
      </c>
      <c r="AJ155" t="s">
        <v>79</v>
      </c>
      <c r="AK155" t="s">
        <v>598</v>
      </c>
      <c r="AL155" t="s">
        <v>599</v>
      </c>
      <c r="AM155" t="s">
        <v>600</v>
      </c>
      <c r="AN155" t="s">
        <v>75</v>
      </c>
      <c r="AO155" t="s">
        <v>75</v>
      </c>
      <c r="AP155" t="s">
        <v>75</v>
      </c>
      <c r="AQ155">
        <v>0</v>
      </c>
      <c r="AR155">
        <v>0</v>
      </c>
      <c r="AS155" t="s">
        <v>75</v>
      </c>
      <c r="AT155" t="s">
        <v>75</v>
      </c>
      <c r="AU155" t="s">
        <v>75</v>
      </c>
      <c r="AV155">
        <v>0</v>
      </c>
      <c r="AW155" t="s">
        <v>75</v>
      </c>
      <c r="AX155">
        <v>0</v>
      </c>
      <c r="AY155">
        <v>0</v>
      </c>
      <c r="AZ155">
        <v>0</v>
      </c>
      <c r="BA155" t="s">
        <v>75</v>
      </c>
      <c r="BB155" t="s">
        <v>75</v>
      </c>
      <c r="BC155" t="s">
        <v>75</v>
      </c>
      <c r="BD155">
        <v>0</v>
      </c>
      <c r="BE155" t="s">
        <v>75</v>
      </c>
      <c r="BF155" t="s">
        <v>75</v>
      </c>
      <c r="BG155" t="s">
        <v>75</v>
      </c>
      <c r="BH155">
        <v>0</v>
      </c>
      <c r="BI155">
        <v>0</v>
      </c>
      <c r="BJ155">
        <v>0</v>
      </c>
      <c r="BK155" t="s">
        <v>75</v>
      </c>
      <c r="BL155" t="s">
        <v>75</v>
      </c>
      <c r="BM155">
        <v>0</v>
      </c>
      <c r="BN155" t="s">
        <v>75</v>
      </c>
      <c r="BO155" t="s">
        <v>75</v>
      </c>
      <c r="BP155" t="s">
        <v>75</v>
      </c>
      <c r="BQ155" t="s">
        <v>75</v>
      </c>
      <c r="BR155">
        <v>0</v>
      </c>
      <c r="BS155" t="s">
        <v>75</v>
      </c>
      <c r="BT155">
        <v>0</v>
      </c>
      <c r="BU155">
        <v>0</v>
      </c>
      <c r="BV155">
        <v>3707</v>
      </c>
      <c r="BX155" t="str">
        <f t="shared" si="6"/>
        <v>Hálová Renata, U Nové silnice 3663, 58001 Havlíčkův Brod</v>
      </c>
      <c r="CD155" t="str">
        <f t="shared" si="7"/>
        <v>645028_1010/35_Hálová Renata, U Nové silnice 3663, 58001 Havlíčkův Brod</v>
      </c>
      <c r="CL155" t="str">
        <f t="shared" si="8"/>
        <v>3707, 645028_1010/35</v>
      </c>
    </row>
    <row r="156" spans="1:90" x14ac:dyDescent="0.25">
      <c r="A156">
        <v>47</v>
      </c>
      <c r="B156" t="s">
        <v>74</v>
      </c>
      <c r="C156">
        <v>236</v>
      </c>
      <c r="D156">
        <v>1</v>
      </c>
      <c r="E156">
        <v>234</v>
      </c>
      <c r="F156">
        <v>171</v>
      </c>
      <c r="G156">
        <v>235</v>
      </c>
      <c r="H156">
        <v>742</v>
      </c>
      <c r="I156">
        <v>2757491208</v>
      </c>
      <c r="J156">
        <v>9100301</v>
      </c>
      <c r="K156">
        <v>645028</v>
      </c>
      <c r="L156">
        <v>265.709136</v>
      </c>
      <c r="M156">
        <v>1721</v>
      </c>
      <c r="N156">
        <v>742</v>
      </c>
      <c r="O156">
        <v>2757491208</v>
      </c>
      <c r="P156">
        <v>100018</v>
      </c>
      <c r="Q156">
        <v>645028</v>
      </c>
      <c r="R156" t="s">
        <v>594</v>
      </c>
      <c r="S156">
        <v>3701</v>
      </c>
      <c r="T156">
        <v>2</v>
      </c>
      <c r="U156">
        <v>0</v>
      </c>
      <c r="V156" t="s">
        <v>75</v>
      </c>
      <c r="W156" t="s">
        <v>595</v>
      </c>
      <c r="X156">
        <v>0</v>
      </c>
      <c r="Y156" t="s">
        <v>78</v>
      </c>
      <c r="Z156" t="s">
        <v>75</v>
      </c>
      <c r="AA156" t="s">
        <v>223</v>
      </c>
      <c r="AB156" t="s">
        <v>75</v>
      </c>
      <c r="AC156" t="s">
        <v>75</v>
      </c>
      <c r="AD156" t="s">
        <v>75</v>
      </c>
      <c r="AE156">
        <v>0</v>
      </c>
      <c r="AF156">
        <v>0</v>
      </c>
      <c r="AG156" t="s">
        <v>75</v>
      </c>
      <c r="AH156">
        <v>265.709136</v>
      </c>
      <c r="AI156">
        <v>3707.02405</v>
      </c>
      <c r="AJ156" t="s">
        <v>79</v>
      </c>
      <c r="AK156" t="s">
        <v>598</v>
      </c>
      <c r="AL156" t="s">
        <v>599</v>
      </c>
      <c r="AM156" t="s">
        <v>600</v>
      </c>
      <c r="AN156" t="s">
        <v>75</v>
      </c>
      <c r="AO156" t="s">
        <v>75</v>
      </c>
      <c r="AP156" t="s">
        <v>75</v>
      </c>
      <c r="AQ156">
        <v>0</v>
      </c>
      <c r="AR156">
        <v>0</v>
      </c>
      <c r="AS156" t="s">
        <v>75</v>
      </c>
      <c r="AT156" t="s">
        <v>75</v>
      </c>
      <c r="AU156" t="s">
        <v>75</v>
      </c>
      <c r="AV156">
        <v>0</v>
      </c>
      <c r="AW156" t="s">
        <v>75</v>
      </c>
      <c r="AX156">
        <v>0</v>
      </c>
      <c r="AY156">
        <v>0</v>
      </c>
      <c r="AZ156">
        <v>0</v>
      </c>
      <c r="BA156" t="s">
        <v>75</v>
      </c>
      <c r="BB156" t="s">
        <v>75</v>
      </c>
      <c r="BC156" t="s">
        <v>75</v>
      </c>
      <c r="BD156">
        <v>0</v>
      </c>
      <c r="BE156" t="s">
        <v>75</v>
      </c>
      <c r="BF156" t="s">
        <v>75</v>
      </c>
      <c r="BG156" t="s">
        <v>75</v>
      </c>
      <c r="BH156">
        <v>0</v>
      </c>
      <c r="BI156">
        <v>0</v>
      </c>
      <c r="BJ156">
        <v>0</v>
      </c>
      <c r="BK156" t="s">
        <v>75</v>
      </c>
      <c r="BL156" t="s">
        <v>75</v>
      </c>
      <c r="BM156">
        <v>0</v>
      </c>
      <c r="BN156" t="s">
        <v>75</v>
      </c>
      <c r="BO156" t="s">
        <v>75</v>
      </c>
      <c r="BP156" t="s">
        <v>75</v>
      </c>
      <c r="BQ156" t="s">
        <v>75</v>
      </c>
      <c r="BR156">
        <v>0</v>
      </c>
      <c r="BS156" t="s">
        <v>75</v>
      </c>
      <c r="BT156">
        <v>0</v>
      </c>
      <c r="BU156">
        <v>0</v>
      </c>
      <c r="BV156">
        <v>3707</v>
      </c>
      <c r="BX156" t="str">
        <f t="shared" si="6"/>
        <v>Hálová Renata, U Nové silnice 3663, 58001 Havlíčkův Brod</v>
      </c>
      <c r="CD156" t="str">
        <f t="shared" si="7"/>
        <v>645028_1010/35_Hálová Renata, U Nové silnice 3663, 58001 Havlíčkův Brod</v>
      </c>
      <c r="CL156" t="str">
        <f t="shared" si="8"/>
        <v>3707, 645028_1010/35</v>
      </c>
    </row>
    <row r="157" spans="1:90" x14ac:dyDescent="0.25">
      <c r="A157">
        <v>59</v>
      </c>
      <c r="B157" t="s">
        <v>74</v>
      </c>
      <c r="C157">
        <v>248</v>
      </c>
      <c r="D157">
        <v>1</v>
      </c>
      <c r="E157">
        <v>245</v>
      </c>
      <c r="F157">
        <v>171</v>
      </c>
      <c r="G157">
        <v>246</v>
      </c>
      <c r="H157">
        <v>851</v>
      </c>
      <c r="I157">
        <v>2757494208</v>
      </c>
      <c r="J157">
        <v>9100301</v>
      </c>
      <c r="K157">
        <v>645028</v>
      </c>
      <c r="L157">
        <v>150.49610799999999</v>
      </c>
      <c r="M157">
        <v>1713</v>
      </c>
      <c r="N157">
        <v>851</v>
      </c>
      <c r="O157">
        <v>2757494208</v>
      </c>
      <c r="P157">
        <v>100018</v>
      </c>
      <c r="Q157">
        <v>645028</v>
      </c>
      <c r="R157" t="s">
        <v>601</v>
      </c>
      <c r="S157">
        <v>1181</v>
      </c>
      <c r="T157">
        <v>2</v>
      </c>
      <c r="U157">
        <v>0</v>
      </c>
      <c r="V157" t="s">
        <v>75</v>
      </c>
      <c r="W157" t="s">
        <v>602</v>
      </c>
      <c r="X157">
        <v>0</v>
      </c>
      <c r="Y157" t="s">
        <v>78</v>
      </c>
      <c r="Z157" t="s">
        <v>75</v>
      </c>
      <c r="AA157" t="s">
        <v>223</v>
      </c>
      <c r="AB157" t="s">
        <v>75</v>
      </c>
      <c r="AC157" t="s">
        <v>75</v>
      </c>
      <c r="AD157" t="s">
        <v>75</v>
      </c>
      <c r="AE157">
        <v>0</v>
      </c>
      <c r="AF157">
        <v>0</v>
      </c>
      <c r="AG157" t="s">
        <v>75</v>
      </c>
      <c r="AH157">
        <v>150.49610799999999</v>
      </c>
      <c r="AI157">
        <v>1189.3599999999999</v>
      </c>
      <c r="AJ157" t="s">
        <v>79</v>
      </c>
      <c r="AK157" t="s">
        <v>598</v>
      </c>
      <c r="AL157" t="s">
        <v>599</v>
      </c>
      <c r="AM157" t="s">
        <v>600</v>
      </c>
      <c r="AN157" t="s">
        <v>75</v>
      </c>
      <c r="AO157" t="s">
        <v>75</v>
      </c>
      <c r="AP157" t="s">
        <v>75</v>
      </c>
      <c r="AQ157">
        <v>0</v>
      </c>
      <c r="AR157">
        <v>0</v>
      </c>
      <c r="AS157" t="s">
        <v>75</v>
      </c>
      <c r="AT157" t="s">
        <v>75</v>
      </c>
      <c r="AU157" t="s">
        <v>75</v>
      </c>
      <c r="AV157">
        <v>0</v>
      </c>
      <c r="AW157" t="s">
        <v>75</v>
      </c>
      <c r="AX157">
        <v>0</v>
      </c>
      <c r="AY157">
        <v>0</v>
      </c>
      <c r="AZ157">
        <v>0</v>
      </c>
      <c r="BA157" t="s">
        <v>75</v>
      </c>
      <c r="BB157" t="s">
        <v>75</v>
      </c>
      <c r="BC157" t="s">
        <v>75</v>
      </c>
      <c r="BD157">
        <v>0</v>
      </c>
      <c r="BE157" t="s">
        <v>75</v>
      </c>
      <c r="BF157" t="s">
        <v>75</v>
      </c>
      <c r="BG157" t="s">
        <v>75</v>
      </c>
      <c r="BH157">
        <v>0</v>
      </c>
      <c r="BI157">
        <v>0</v>
      </c>
      <c r="BJ157">
        <v>0</v>
      </c>
      <c r="BK157" t="s">
        <v>75</v>
      </c>
      <c r="BL157" t="s">
        <v>75</v>
      </c>
      <c r="BM157">
        <v>0</v>
      </c>
      <c r="BN157" t="s">
        <v>75</v>
      </c>
      <c r="BO157" t="s">
        <v>75</v>
      </c>
      <c r="BP157" t="s">
        <v>75</v>
      </c>
      <c r="BQ157" t="s">
        <v>75</v>
      </c>
      <c r="BR157">
        <v>0</v>
      </c>
      <c r="BS157" t="s">
        <v>75</v>
      </c>
      <c r="BT157">
        <v>0</v>
      </c>
      <c r="BU157">
        <v>0</v>
      </c>
      <c r="BV157">
        <v>1189</v>
      </c>
      <c r="BX157" t="str">
        <f t="shared" si="6"/>
        <v>Hálová Renata, U Nové silnice 3663, 58001 Havlíčkův Brod</v>
      </c>
      <c r="CD157" t="str">
        <f t="shared" si="7"/>
        <v>645028_1010/38_Hálová Renata, U Nové silnice 3663, 58001 Havlíčkův Brod</v>
      </c>
      <c r="CL157" t="str">
        <f t="shared" si="8"/>
        <v>1189, 645028_1010/38</v>
      </c>
    </row>
    <row r="158" spans="1:90" x14ac:dyDescent="0.25">
      <c r="A158">
        <v>506</v>
      </c>
      <c r="B158" t="s">
        <v>74</v>
      </c>
      <c r="C158">
        <v>2190</v>
      </c>
      <c r="D158">
        <v>1</v>
      </c>
      <c r="E158">
        <v>136</v>
      </c>
      <c r="F158">
        <v>0</v>
      </c>
      <c r="G158">
        <v>220</v>
      </c>
      <c r="H158">
        <v>0</v>
      </c>
      <c r="I158" t="s">
        <v>75</v>
      </c>
      <c r="J158" t="s">
        <v>75</v>
      </c>
      <c r="K158">
        <v>670529</v>
      </c>
      <c r="L158">
        <v>0</v>
      </c>
      <c r="M158">
        <v>0</v>
      </c>
      <c r="N158">
        <v>1255</v>
      </c>
      <c r="O158" t="s">
        <v>75</v>
      </c>
      <c r="P158" t="s">
        <v>75</v>
      </c>
      <c r="Q158">
        <v>0</v>
      </c>
      <c r="R158" t="s">
        <v>127</v>
      </c>
      <c r="S158">
        <v>0</v>
      </c>
      <c r="T158">
        <v>0</v>
      </c>
      <c r="U158">
        <v>0</v>
      </c>
      <c r="V158" t="s">
        <v>75</v>
      </c>
      <c r="W158" t="s">
        <v>128</v>
      </c>
      <c r="X158">
        <v>0</v>
      </c>
      <c r="Y158" t="s">
        <v>75</v>
      </c>
      <c r="Z158" t="s">
        <v>75</v>
      </c>
      <c r="AA158" t="s">
        <v>75</v>
      </c>
      <c r="AB158" t="s">
        <v>75</v>
      </c>
      <c r="AC158">
        <v>2</v>
      </c>
      <c r="AD158" t="s">
        <v>127</v>
      </c>
      <c r="AE158">
        <v>-698787.33570000005</v>
      </c>
      <c r="AF158">
        <v>-1043032.8707</v>
      </c>
      <c r="AG158" t="s">
        <v>78</v>
      </c>
      <c r="AH158">
        <v>236.68190999999999</v>
      </c>
      <c r="AI158">
        <v>1889.1827149999999</v>
      </c>
      <c r="AJ158" t="s">
        <v>79</v>
      </c>
      <c r="AK158" t="s">
        <v>129</v>
      </c>
      <c r="AL158" t="s">
        <v>130</v>
      </c>
      <c r="AM158" t="s">
        <v>605</v>
      </c>
      <c r="AN158" t="s">
        <v>75</v>
      </c>
      <c r="AO158" t="s">
        <v>75</v>
      </c>
      <c r="AP158" t="s">
        <v>75</v>
      </c>
      <c r="AQ158">
        <v>0</v>
      </c>
      <c r="AR158">
        <v>0</v>
      </c>
      <c r="AS158" t="s">
        <v>75</v>
      </c>
      <c r="AT158" t="s">
        <v>75</v>
      </c>
      <c r="AU158" t="s">
        <v>75</v>
      </c>
      <c r="AV158">
        <v>0</v>
      </c>
      <c r="AW158" t="s">
        <v>75</v>
      </c>
      <c r="AX158">
        <v>0</v>
      </c>
      <c r="AY158">
        <v>0</v>
      </c>
      <c r="AZ158">
        <v>0</v>
      </c>
      <c r="BA158" t="s">
        <v>75</v>
      </c>
      <c r="BB158" t="s">
        <v>75</v>
      </c>
      <c r="BC158" t="s">
        <v>75</v>
      </c>
      <c r="BD158">
        <v>0</v>
      </c>
      <c r="BE158" t="s">
        <v>75</v>
      </c>
      <c r="BF158" t="s">
        <v>75</v>
      </c>
      <c r="BG158" t="s">
        <v>75</v>
      </c>
      <c r="BH158">
        <v>0</v>
      </c>
      <c r="BI158">
        <v>0</v>
      </c>
      <c r="BJ158">
        <v>0</v>
      </c>
      <c r="BK158" t="s">
        <v>75</v>
      </c>
      <c r="BL158" t="s">
        <v>75</v>
      </c>
      <c r="BM158">
        <v>0</v>
      </c>
      <c r="BN158" t="s">
        <v>75</v>
      </c>
      <c r="BO158" t="s">
        <v>75</v>
      </c>
      <c r="BP158" t="s">
        <v>75</v>
      </c>
      <c r="BQ158" t="s">
        <v>75</v>
      </c>
      <c r="BR158">
        <v>0</v>
      </c>
      <c r="BS158" t="s">
        <v>75</v>
      </c>
      <c r="BT158">
        <v>0</v>
      </c>
      <c r="BU158">
        <v>0</v>
      </c>
      <c r="BV158">
        <v>1889</v>
      </c>
      <c r="BX158" t="str">
        <f t="shared" si="6"/>
        <v>Hannibalová Dana, Hostouňská 432/24, 16100 Praha</v>
      </c>
      <c r="CD158" t="str">
        <f t="shared" si="7"/>
        <v>670529_1052/1_Hannibalová Dana, Hostouňská 432/24, 16100 Praha</v>
      </c>
      <c r="CL158" t="str">
        <f t="shared" si="8"/>
        <v>1889, 670529_1052/1</v>
      </c>
    </row>
    <row r="159" spans="1:90" x14ac:dyDescent="0.25">
      <c r="A159">
        <v>510</v>
      </c>
      <c r="B159" t="s">
        <v>74</v>
      </c>
      <c r="C159">
        <v>2194</v>
      </c>
      <c r="D159">
        <v>1</v>
      </c>
      <c r="E159">
        <v>140</v>
      </c>
      <c r="F159">
        <v>0</v>
      </c>
      <c r="G159">
        <v>229</v>
      </c>
      <c r="H159">
        <v>0</v>
      </c>
      <c r="I159" t="s">
        <v>75</v>
      </c>
      <c r="J159" t="s">
        <v>75</v>
      </c>
      <c r="K159">
        <v>670529</v>
      </c>
      <c r="L159">
        <v>0</v>
      </c>
      <c r="M159">
        <v>0</v>
      </c>
      <c r="N159">
        <v>167</v>
      </c>
      <c r="O159" t="s">
        <v>75</v>
      </c>
      <c r="P159" t="s">
        <v>75</v>
      </c>
      <c r="Q159">
        <v>0</v>
      </c>
      <c r="R159">
        <v>1050</v>
      </c>
      <c r="S159">
        <v>0</v>
      </c>
      <c r="T159">
        <v>0</v>
      </c>
      <c r="U159">
        <v>0</v>
      </c>
      <c r="V159" t="s">
        <v>75</v>
      </c>
      <c r="W159" t="s">
        <v>131</v>
      </c>
      <c r="X159">
        <v>0</v>
      </c>
      <c r="Y159" t="s">
        <v>75</v>
      </c>
      <c r="Z159" t="s">
        <v>75</v>
      </c>
      <c r="AA159" t="s">
        <v>75</v>
      </c>
      <c r="AB159" t="s">
        <v>75</v>
      </c>
      <c r="AC159">
        <v>9</v>
      </c>
      <c r="AD159">
        <v>1050</v>
      </c>
      <c r="AE159">
        <v>-698882.7929</v>
      </c>
      <c r="AF159">
        <v>-1042952.56</v>
      </c>
      <c r="AG159" t="s">
        <v>78</v>
      </c>
      <c r="AH159">
        <v>132.56313</v>
      </c>
      <c r="AI159">
        <v>260.556715</v>
      </c>
      <c r="AJ159" t="s">
        <v>79</v>
      </c>
      <c r="AK159" t="s">
        <v>129</v>
      </c>
      <c r="AL159" t="s">
        <v>130</v>
      </c>
      <c r="AM159" t="s">
        <v>605</v>
      </c>
      <c r="AN159" t="s">
        <v>75</v>
      </c>
      <c r="AO159" t="s">
        <v>75</v>
      </c>
      <c r="AP159" t="s">
        <v>75</v>
      </c>
      <c r="AQ159">
        <v>0</v>
      </c>
      <c r="AR159">
        <v>0</v>
      </c>
      <c r="AS159" t="s">
        <v>75</v>
      </c>
      <c r="AT159" t="s">
        <v>75</v>
      </c>
      <c r="AU159" t="s">
        <v>75</v>
      </c>
      <c r="AV159">
        <v>0</v>
      </c>
      <c r="AW159" t="s">
        <v>75</v>
      </c>
      <c r="AX159">
        <v>0</v>
      </c>
      <c r="AY159">
        <v>0</v>
      </c>
      <c r="AZ159">
        <v>0</v>
      </c>
      <c r="BA159" t="s">
        <v>75</v>
      </c>
      <c r="BB159" t="s">
        <v>75</v>
      </c>
      <c r="BC159" t="s">
        <v>75</v>
      </c>
      <c r="BD159">
        <v>0</v>
      </c>
      <c r="BE159" t="s">
        <v>75</v>
      </c>
      <c r="BF159" t="s">
        <v>75</v>
      </c>
      <c r="BG159" t="s">
        <v>75</v>
      </c>
      <c r="BH159">
        <v>0</v>
      </c>
      <c r="BI159">
        <v>0</v>
      </c>
      <c r="BJ159">
        <v>0</v>
      </c>
      <c r="BK159" t="s">
        <v>75</v>
      </c>
      <c r="BL159" t="s">
        <v>75</v>
      </c>
      <c r="BM159">
        <v>0</v>
      </c>
      <c r="BN159" t="s">
        <v>75</v>
      </c>
      <c r="BO159" t="s">
        <v>75</v>
      </c>
      <c r="BP159" t="s">
        <v>75</v>
      </c>
      <c r="BQ159" t="s">
        <v>75</v>
      </c>
      <c r="BR159">
        <v>0</v>
      </c>
      <c r="BS159" t="s">
        <v>75</v>
      </c>
      <c r="BT159">
        <v>0</v>
      </c>
      <c r="BU159">
        <v>0</v>
      </c>
      <c r="BV159">
        <v>261</v>
      </c>
      <c r="BX159" t="str">
        <f t="shared" si="6"/>
        <v>Hannibalová Dana, Hostouňská 432/24, 16100 Praha</v>
      </c>
      <c r="CD159" t="str">
        <f t="shared" si="7"/>
        <v>670529_1050/_Hannibalová Dana, Hostouňská 432/24, 16100 Praha</v>
      </c>
      <c r="CL159" t="str">
        <f t="shared" si="8"/>
        <v>261, 670529_1050/</v>
      </c>
    </row>
    <row r="160" spans="1:90" x14ac:dyDescent="0.25">
      <c r="A160">
        <v>511</v>
      </c>
      <c r="B160" t="s">
        <v>74</v>
      </c>
      <c r="C160">
        <v>2195</v>
      </c>
      <c r="D160">
        <v>1</v>
      </c>
      <c r="E160">
        <v>141</v>
      </c>
      <c r="F160">
        <v>0</v>
      </c>
      <c r="G160">
        <v>231</v>
      </c>
      <c r="H160">
        <v>0</v>
      </c>
      <c r="I160" t="s">
        <v>75</v>
      </c>
      <c r="J160" t="s">
        <v>75</v>
      </c>
      <c r="K160">
        <v>670529</v>
      </c>
      <c r="L160">
        <v>0</v>
      </c>
      <c r="M160">
        <v>0</v>
      </c>
      <c r="N160">
        <v>434</v>
      </c>
      <c r="O160" t="s">
        <v>75</v>
      </c>
      <c r="P160" t="s">
        <v>75</v>
      </c>
      <c r="Q160">
        <v>0</v>
      </c>
      <c r="R160" t="s">
        <v>127</v>
      </c>
      <c r="S160">
        <v>0</v>
      </c>
      <c r="T160">
        <v>0</v>
      </c>
      <c r="U160">
        <v>0</v>
      </c>
      <c r="V160" t="s">
        <v>75</v>
      </c>
      <c r="W160" t="s">
        <v>128</v>
      </c>
      <c r="X160">
        <v>0</v>
      </c>
      <c r="Y160" t="s">
        <v>75</v>
      </c>
      <c r="Z160" t="s">
        <v>75</v>
      </c>
      <c r="AA160" t="s">
        <v>75</v>
      </c>
      <c r="AB160" t="s">
        <v>75</v>
      </c>
      <c r="AC160">
        <v>9</v>
      </c>
      <c r="AD160" t="s">
        <v>127</v>
      </c>
      <c r="AE160">
        <v>-698976.30929999996</v>
      </c>
      <c r="AF160">
        <v>-1042922.7498</v>
      </c>
      <c r="AG160" t="s">
        <v>78</v>
      </c>
      <c r="AH160">
        <v>910.31698900000004</v>
      </c>
      <c r="AI160">
        <v>21740.519520999998</v>
      </c>
      <c r="AJ160" t="s">
        <v>79</v>
      </c>
      <c r="AK160" t="s">
        <v>129</v>
      </c>
      <c r="AL160" t="s">
        <v>130</v>
      </c>
      <c r="AM160" t="s">
        <v>605</v>
      </c>
      <c r="AN160" t="s">
        <v>75</v>
      </c>
      <c r="AO160" t="s">
        <v>75</v>
      </c>
      <c r="AP160" t="s">
        <v>75</v>
      </c>
      <c r="AQ160">
        <v>0</v>
      </c>
      <c r="AR160">
        <v>0</v>
      </c>
      <c r="AS160" t="s">
        <v>75</v>
      </c>
      <c r="AT160" t="s">
        <v>75</v>
      </c>
      <c r="AU160" t="s">
        <v>75</v>
      </c>
      <c r="AV160">
        <v>0</v>
      </c>
      <c r="AW160" t="s">
        <v>75</v>
      </c>
      <c r="AX160">
        <v>0</v>
      </c>
      <c r="AY160">
        <v>0</v>
      </c>
      <c r="AZ160">
        <v>0</v>
      </c>
      <c r="BA160" t="s">
        <v>75</v>
      </c>
      <c r="BB160" t="s">
        <v>75</v>
      </c>
      <c r="BC160" t="s">
        <v>75</v>
      </c>
      <c r="BD160">
        <v>0</v>
      </c>
      <c r="BE160" t="s">
        <v>75</v>
      </c>
      <c r="BF160" t="s">
        <v>75</v>
      </c>
      <c r="BG160" t="s">
        <v>75</v>
      </c>
      <c r="BH160">
        <v>0</v>
      </c>
      <c r="BI160">
        <v>0</v>
      </c>
      <c r="BJ160">
        <v>0</v>
      </c>
      <c r="BK160" t="s">
        <v>75</v>
      </c>
      <c r="BL160" t="s">
        <v>75</v>
      </c>
      <c r="BM160">
        <v>0</v>
      </c>
      <c r="BN160" t="s">
        <v>75</v>
      </c>
      <c r="BO160" t="s">
        <v>75</v>
      </c>
      <c r="BP160" t="s">
        <v>75</v>
      </c>
      <c r="BQ160" t="s">
        <v>75</v>
      </c>
      <c r="BR160">
        <v>0</v>
      </c>
      <c r="BS160" t="s">
        <v>75</v>
      </c>
      <c r="BT160">
        <v>0</v>
      </c>
      <c r="BU160">
        <v>0</v>
      </c>
      <c r="BV160">
        <v>21741</v>
      </c>
      <c r="BX160" t="str">
        <f t="shared" si="6"/>
        <v>Hannibalová Dana, Hostouňská 432/24, 16100 Praha</v>
      </c>
      <c r="CD160" t="str">
        <f t="shared" si="7"/>
        <v>670529_1052/1_Hannibalová Dana, Hostouňská 432/24, 16100 Praha</v>
      </c>
      <c r="CL160" t="str">
        <f t="shared" si="8"/>
        <v>21741, 670529_1052/1</v>
      </c>
    </row>
    <row r="161" spans="1:90" x14ac:dyDescent="0.25">
      <c r="A161">
        <v>370</v>
      </c>
      <c r="B161" t="s">
        <v>74</v>
      </c>
      <c r="C161">
        <v>2054</v>
      </c>
      <c r="D161">
        <v>1</v>
      </c>
      <c r="E161">
        <v>0</v>
      </c>
      <c r="F161">
        <v>0</v>
      </c>
      <c r="G161">
        <v>3</v>
      </c>
      <c r="H161">
        <v>0</v>
      </c>
      <c r="I161" t="s">
        <v>75</v>
      </c>
      <c r="J161" t="s">
        <v>75</v>
      </c>
      <c r="K161">
        <v>670529</v>
      </c>
      <c r="L161">
        <v>0</v>
      </c>
      <c r="M161">
        <v>0</v>
      </c>
      <c r="N161">
        <v>895</v>
      </c>
      <c r="O161" t="s">
        <v>75</v>
      </c>
      <c r="P161" t="s">
        <v>75</v>
      </c>
      <c r="Q161">
        <v>0</v>
      </c>
      <c r="R161" t="s">
        <v>603</v>
      </c>
      <c r="S161">
        <v>0</v>
      </c>
      <c r="T161">
        <v>0</v>
      </c>
      <c r="U161">
        <v>0</v>
      </c>
      <c r="V161" t="s">
        <v>75</v>
      </c>
      <c r="W161" t="s">
        <v>604</v>
      </c>
      <c r="X161">
        <v>0</v>
      </c>
      <c r="Y161" t="s">
        <v>75</v>
      </c>
      <c r="Z161" t="s">
        <v>75</v>
      </c>
      <c r="AA161" t="s">
        <v>75</v>
      </c>
      <c r="AB161" t="s">
        <v>75</v>
      </c>
      <c r="AC161">
        <v>9</v>
      </c>
      <c r="AD161" t="s">
        <v>603</v>
      </c>
      <c r="AE161">
        <v>-698270.929</v>
      </c>
      <c r="AF161">
        <v>-1045850.8556</v>
      </c>
      <c r="AG161" t="s">
        <v>78</v>
      </c>
      <c r="AH161">
        <v>507.28031199999998</v>
      </c>
      <c r="AI161">
        <v>3793.5554059999999</v>
      </c>
      <c r="AJ161" t="s">
        <v>79</v>
      </c>
      <c r="AK161" t="s">
        <v>129</v>
      </c>
      <c r="AL161" t="s">
        <v>130</v>
      </c>
      <c r="AM161" t="s">
        <v>605</v>
      </c>
      <c r="AN161" t="s">
        <v>75</v>
      </c>
      <c r="AO161" t="s">
        <v>75</v>
      </c>
      <c r="AP161" t="s">
        <v>75</v>
      </c>
      <c r="AQ161">
        <v>0</v>
      </c>
      <c r="AR161">
        <v>0</v>
      </c>
      <c r="AS161" t="s">
        <v>75</v>
      </c>
      <c r="AT161" t="s">
        <v>75</v>
      </c>
      <c r="AU161" t="s">
        <v>75</v>
      </c>
      <c r="AV161">
        <v>0</v>
      </c>
      <c r="AW161" t="s">
        <v>75</v>
      </c>
      <c r="AX161">
        <v>0</v>
      </c>
      <c r="AY161">
        <v>0</v>
      </c>
      <c r="AZ161">
        <v>0</v>
      </c>
      <c r="BA161" t="s">
        <v>75</v>
      </c>
      <c r="BB161" t="s">
        <v>75</v>
      </c>
      <c r="BC161" t="s">
        <v>75</v>
      </c>
      <c r="BD161">
        <v>0</v>
      </c>
      <c r="BE161" t="s">
        <v>75</v>
      </c>
      <c r="BF161" t="s">
        <v>75</v>
      </c>
      <c r="BG161" t="s">
        <v>75</v>
      </c>
      <c r="BH161">
        <v>0</v>
      </c>
      <c r="BI161">
        <v>0</v>
      </c>
      <c r="BJ161">
        <v>0</v>
      </c>
      <c r="BK161" t="s">
        <v>75</v>
      </c>
      <c r="BL161" t="s">
        <v>75</v>
      </c>
      <c r="BM161">
        <v>0</v>
      </c>
      <c r="BN161" t="s">
        <v>75</v>
      </c>
      <c r="BO161" t="s">
        <v>75</v>
      </c>
      <c r="BP161" t="s">
        <v>75</v>
      </c>
      <c r="BQ161" t="s">
        <v>75</v>
      </c>
      <c r="BR161">
        <v>0</v>
      </c>
      <c r="BS161" t="s">
        <v>75</v>
      </c>
      <c r="BT161">
        <v>0</v>
      </c>
      <c r="BU161">
        <v>0</v>
      </c>
      <c r="BV161">
        <v>3794</v>
      </c>
      <c r="BX161" t="str">
        <f t="shared" si="6"/>
        <v>Hannibalová Dana, Hostouňská 432/24, 16100 Praha</v>
      </c>
      <c r="CD161" t="str">
        <f t="shared" si="7"/>
        <v>670529_151/100_Hannibalová Dana, Hostouňská 432/24, 16100 Praha</v>
      </c>
      <c r="CL161" t="str">
        <f t="shared" si="8"/>
        <v>3794, 670529_151/100</v>
      </c>
    </row>
    <row r="162" spans="1:90" x14ac:dyDescent="0.25">
      <c r="A162">
        <v>456</v>
      </c>
      <c r="B162" t="s">
        <v>74</v>
      </c>
      <c r="C162">
        <v>2140</v>
      </c>
      <c r="D162">
        <v>1</v>
      </c>
      <c r="E162">
        <v>86</v>
      </c>
      <c r="F162">
        <v>0</v>
      </c>
      <c r="G162">
        <v>133</v>
      </c>
      <c r="H162">
        <v>0</v>
      </c>
      <c r="I162" t="s">
        <v>75</v>
      </c>
      <c r="J162" t="s">
        <v>75</v>
      </c>
      <c r="K162">
        <v>670529</v>
      </c>
      <c r="L162">
        <v>0</v>
      </c>
      <c r="M162">
        <v>0</v>
      </c>
      <c r="N162">
        <v>672</v>
      </c>
      <c r="O162" t="s">
        <v>75</v>
      </c>
      <c r="P162" t="s">
        <v>75</v>
      </c>
      <c r="Q162">
        <v>0</v>
      </c>
      <c r="R162" t="s">
        <v>606</v>
      </c>
      <c r="S162">
        <v>0</v>
      </c>
      <c r="T162">
        <v>0</v>
      </c>
      <c r="U162">
        <v>0</v>
      </c>
      <c r="V162" t="s">
        <v>75</v>
      </c>
      <c r="W162" t="s">
        <v>607</v>
      </c>
      <c r="X162">
        <v>0</v>
      </c>
      <c r="Y162" t="s">
        <v>75</v>
      </c>
      <c r="Z162" t="s">
        <v>75</v>
      </c>
      <c r="AA162" t="s">
        <v>75</v>
      </c>
      <c r="AB162" t="s">
        <v>75</v>
      </c>
      <c r="AC162">
        <v>9</v>
      </c>
      <c r="AD162" t="s">
        <v>606</v>
      </c>
      <c r="AE162">
        <v>-698374.60060000001</v>
      </c>
      <c r="AF162">
        <v>-1044380.6607</v>
      </c>
      <c r="AG162" t="s">
        <v>78</v>
      </c>
      <c r="AH162">
        <v>445.938424</v>
      </c>
      <c r="AI162">
        <v>2719.854836</v>
      </c>
      <c r="AJ162" t="s">
        <v>79</v>
      </c>
      <c r="AK162" t="s">
        <v>129</v>
      </c>
      <c r="AL162" t="s">
        <v>130</v>
      </c>
      <c r="AM162" t="s">
        <v>605</v>
      </c>
      <c r="AN162" t="s">
        <v>75</v>
      </c>
      <c r="AO162" t="s">
        <v>75</v>
      </c>
      <c r="AP162" t="s">
        <v>75</v>
      </c>
      <c r="AQ162">
        <v>0</v>
      </c>
      <c r="AR162">
        <v>0</v>
      </c>
      <c r="AS162" t="s">
        <v>75</v>
      </c>
      <c r="AT162" t="s">
        <v>75</v>
      </c>
      <c r="AU162" t="s">
        <v>75</v>
      </c>
      <c r="AV162">
        <v>0</v>
      </c>
      <c r="AW162" t="s">
        <v>75</v>
      </c>
      <c r="AX162">
        <v>0</v>
      </c>
      <c r="AY162">
        <v>0</v>
      </c>
      <c r="AZ162">
        <v>0</v>
      </c>
      <c r="BA162" t="s">
        <v>75</v>
      </c>
      <c r="BB162" t="s">
        <v>75</v>
      </c>
      <c r="BC162" t="s">
        <v>75</v>
      </c>
      <c r="BD162">
        <v>0</v>
      </c>
      <c r="BE162" t="s">
        <v>75</v>
      </c>
      <c r="BF162" t="s">
        <v>75</v>
      </c>
      <c r="BG162" t="s">
        <v>75</v>
      </c>
      <c r="BH162">
        <v>0</v>
      </c>
      <c r="BI162">
        <v>0</v>
      </c>
      <c r="BJ162">
        <v>0</v>
      </c>
      <c r="BK162" t="s">
        <v>75</v>
      </c>
      <c r="BL162" t="s">
        <v>75</v>
      </c>
      <c r="BM162">
        <v>0</v>
      </c>
      <c r="BN162" t="s">
        <v>75</v>
      </c>
      <c r="BO162" t="s">
        <v>75</v>
      </c>
      <c r="BP162" t="s">
        <v>75</v>
      </c>
      <c r="BQ162" t="s">
        <v>75</v>
      </c>
      <c r="BR162">
        <v>0</v>
      </c>
      <c r="BS162" t="s">
        <v>75</v>
      </c>
      <c r="BT162">
        <v>0</v>
      </c>
      <c r="BU162">
        <v>0</v>
      </c>
      <c r="BV162">
        <v>2720</v>
      </c>
      <c r="BX162" t="str">
        <f t="shared" si="6"/>
        <v>Hannibalová Dana, Hostouňská 432/24, 16100 Praha</v>
      </c>
      <c r="CD162" t="str">
        <f t="shared" si="7"/>
        <v>670529_120/29_Hannibalová Dana, Hostouňská 432/24, 16100 Praha</v>
      </c>
      <c r="CL162" t="str">
        <f t="shared" si="8"/>
        <v>2720, 670529_120/29</v>
      </c>
    </row>
    <row r="163" spans="1:90" x14ac:dyDescent="0.25">
      <c r="A163">
        <v>545</v>
      </c>
      <c r="B163" t="s">
        <v>74</v>
      </c>
      <c r="C163">
        <v>2229</v>
      </c>
      <c r="D163">
        <v>1</v>
      </c>
      <c r="E163">
        <v>175</v>
      </c>
      <c r="F163">
        <v>0</v>
      </c>
      <c r="G163">
        <v>239</v>
      </c>
      <c r="H163">
        <v>0</v>
      </c>
      <c r="I163" t="s">
        <v>75</v>
      </c>
      <c r="J163" t="s">
        <v>75</v>
      </c>
      <c r="K163">
        <v>670529</v>
      </c>
      <c r="L163">
        <v>0</v>
      </c>
      <c r="M163">
        <v>0</v>
      </c>
      <c r="N163">
        <v>1158</v>
      </c>
      <c r="O163" t="s">
        <v>75</v>
      </c>
      <c r="P163" t="s">
        <v>75</v>
      </c>
      <c r="Q163">
        <v>0</v>
      </c>
      <c r="R163" t="s">
        <v>608</v>
      </c>
      <c r="S163">
        <v>0</v>
      </c>
      <c r="T163">
        <v>0</v>
      </c>
      <c r="U163">
        <v>0</v>
      </c>
      <c r="V163" t="s">
        <v>75</v>
      </c>
      <c r="W163" t="s">
        <v>609</v>
      </c>
      <c r="X163">
        <v>0</v>
      </c>
      <c r="Y163" t="s">
        <v>75</v>
      </c>
      <c r="Z163" t="s">
        <v>75</v>
      </c>
      <c r="AA163" t="s">
        <v>75</v>
      </c>
      <c r="AB163" t="s">
        <v>75</v>
      </c>
      <c r="AC163">
        <v>9</v>
      </c>
      <c r="AD163" t="s">
        <v>608</v>
      </c>
      <c r="AE163">
        <v>-698998.41570000001</v>
      </c>
      <c r="AF163">
        <v>-1042825.6139</v>
      </c>
      <c r="AG163" t="s">
        <v>78</v>
      </c>
      <c r="AH163">
        <v>91.618809999999996</v>
      </c>
      <c r="AI163">
        <v>94.129313999999994</v>
      </c>
      <c r="AJ163" t="s">
        <v>79</v>
      </c>
      <c r="AK163" t="s">
        <v>129</v>
      </c>
      <c r="AL163" t="s">
        <v>130</v>
      </c>
      <c r="AM163" t="s">
        <v>605</v>
      </c>
      <c r="AN163" t="s">
        <v>75</v>
      </c>
      <c r="AO163" t="s">
        <v>75</v>
      </c>
      <c r="AP163" t="s">
        <v>75</v>
      </c>
      <c r="AQ163">
        <v>0</v>
      </c>
      <c r="AR163">
        <v>0</v>
      </c>
      <c r="AS163" t="s">
        <v>75</v>
      </c>
      <c r="AT163" t="s">
        <v>75</v>
      </c>
      <c r="AU163" t="s">
        <v>75</v>
      </c>
      <c r="AV163">
        <v>0</v>
      </c>
      <c r="AW163" t="s">
        <v>75</v>
      </c>
      <c r="AX163">
        <v>0</v>
      </c>
      <c r="AY163">
        <v>0</v>
      </c>
      <c r="AZ163">
        <v>0</v>
      </c>
      <c r="BA163" t="s">
        <v>75</v>
      </c>
      <c r="BB163" t="s">
        <v>75</v>
      </c>
      <c r="BC163" t="s">
        <v>75</v>
      </c>
      <c r="BD163">
        <v>0</v>
      </c>
      <c r="BE163" t="s">
        <v>75</v>
      </c>
      <c r="BF163" t="s">
        <v>75</v>
      </c>
      <c r="BG163" t="s">
        <v>75</v>
      </c>
      <c r="BH163">
        <v>0</v>
      </c>
      <c r="BI163">
        <v>0</v>
      </c>
      <c r="BJ163">
        <v>0</v>
      </c>
      <c r="BK163" t="s">
        <v>75</v>
      </c>
      <c r="BL163" t="s">
        <v>75</v>
      </c>
      <c r="BM163">
        <v>0</v>
      </c>
      <c r="BN163" t="s">
        <v>75</v>
      </c>
      <c r="BO163" t="s">
        <v>75</v>
      </c>
      <c r="BP163" t="s">
        <v>75</v>
      </c>
      <c r="BQ163" t="s">
        <v>75</v>
      </c>
      <c r="BR163">
        <v>0</v>
      </c>
      <c r="BS163" t="s">
        <v>75</v>
      </c>
      <c r="BT163">
        <v>0</v>
      </c>
      <c r="BU163">
        <v>0</v>
      </c>
      <c r="BV163">
        <v>94</v>
      </c>
      <c r="BX163" t="str">
        <f t="shared" si="6"/>
        <v>Hannibalová Dana, Hostouňská 432/24, 16100 Praha</v>
      </c>
      <c r="CD163" t="str">
        <f t="shared" si="7"/>
        <v>670529_1528/7_Hannibalová Dana, Hostouňská 432/24, 16100 Praha</v>
      </c>
      <c r="CL163" t="str">
        <f t="shared" si="8"/>
        <v>94, 670529_1528/7</v>
      </c>
    </row>
    <row r="164" spans="1:90" x14ac:dyDescent="0.25">
      <c r="A164">
        <v>488</v>
      </c>
      <c r="B164" t="s">
        <v>74</v>
      </c>
      <c r="C164">
        <v>2172</v>
      </c>
      <c r="D164">
        <v>1</v>
      </c>
      <c r="E164">
        <v>118</v>
      </c>
      <c r="F164">
        <v>0</v>
      </c>
      <c r="G164">
        <v>189</v>
      </c>
      <c r="H164">
        <v>0</v>
      </c>
      <c r="I164" t="s">
        <v>75</v>
      </c>
      <c r="J164" t="s">
        <v>75</v>
      </c>
      <c r="K164">
        <v>670529</v>
      </c>
      <c r="L164">
        <v>0</v>
      </c>
      <c r="M164">
        <v>0</v>
      </c>
      <c r="N164">
        <v>129</v>
      </c>
      <c r="O164" t="s">
        <v>75</v>
      </c>
      <c r="P164" t="s">
        <v>75</v>
      </c>
      <c r="Q164">
        <v>0</v>
      </c>
      <c r="R164">
        <v>995</v>
      </c>
      <c r="S164">
        <v>0</v>
      </c>
      <c r="T164">
        <v>0</v>
      </c>
      <c r="U164">
        <v>0</v>
      </c>
      <c r="V164" t="s">
        <v>75</v>
      </c>
      <c r="W164" t="s">
        <v>610</v>
      </c>
      <c r="X164">
        <v>0</v>
      </c>
      <c r="Y164" t="s">
        <v>75</v>
      </c>
      <c r="Z164" t="s">
        <v>75</v>
      </c>
      <c r="AA164" t="s">
        <v>75</v>
      </c>
      <c r="AB164" t="s">
        <v>75</v>
      </c>
      <c r="AC164">
        <v>9</v>
      </c>
      <c r="AD164">
        <v>995</v>
      </c>
      <c r="AE164">
        <v>-698140.48210000002</v>
      </c>
      <c r="AF164">
        <v>-1043850.5709</v>
      </c>
      <c r="AG164" t="s">
        <v>78</v>
      </c>
      <c r="AH164">
        <v>390.30379399999998</v>
      </c>
      <c r="AI164">
        <v>7586.0614169999999</v>
      </c>
      <c r="AJ164" t="s">
        <v>79</v>
      </c>
      <c r="AK164" t="s">
        <v>611</v>
      </c>
      <c r="AL164" t="s">
        <v>612</v>
      </c>
      <c r="AM164" t="s">
        <v>613</v>
      </c>
      <c r="AN164" t="s">
        <v>75</v>
      </c>
      <c r="AO164" t="s">
        <v>75</v>
      </c>
      <c r="AP164" t="s">
        <v>75</v>
      </c>
      <c r="AQ164">
        <v>0</v>
      </c>
      <c r="AR164">
        <v>0</v>
      </c>
      <c r="AS164" t="s">
        <v>75</v>
      </c>
      <c r="AT164" t="s">
        <v>75</v>
      </c>
      <c r="AU164" t="s">
        <v>75</v>
      </c>
      <c r="AV164">
        <v>0</v>
      </c>
      <c r="AW164" t="s">
        <v>75</v>
      </c>
      <c r="AX164">
        <v>0</v>
      </c>
      <c r="AY164">
        <v>0</v>
      </c>
      <c r="AZ164">
        <v>0</v>
      </c>
      <c r="BA164" t="s">
        <v>75</v>
      </c>
      <c r="BB164" t="s">
        <v>75</v>
      </c>
      <c r="BC164" t="s">
        <v>75</v>
      </c>
      <c r="BD164">
        <v>0</v>
      </c>
      <c r="BE164" t="s">
        <v>75</v>
      </c>
      <c r="BF164" t="s">
        <v>75</v>
      </c>
      <c r="BG164" t="s">
        <v>75</v>
      </c>
      <c r="BH164">
        <v>0</v>
      </c>
      <c r="BI164">
        <v>0</v>
      </c>
      <c r="BJ164">
        <v>0</v>
      </c>
      <c r="BK164" t="s">
        <v>75</v>
      </c>
      <c r="BL164" t="s">
        <v>75</v>
      </c>
      <c r="BM164">
        <v>0</v>
      </c>
      <c r="BN164" t="s">
        <v>75</v>
      </c>
      <c r="BO164" t="s">
        <v>75</v>
      </c>
      <c r="BP164" t="s">
        <v>75</v>
      </c>
      <c r="BQ164" t="s">
        <v>75</v>
      </c>
      <c r="BR164">
        <v>0</v>
      </c>
      <c r="BS164" t="s">
        <v>75</v>
      </c>
      <c r="BT164">
        <v>0</v>
      </c>
      <c r="BU164">
        <v>0</v>
      </c>
      <c r="BV164">
        <v>7586</v>
      </c>
      <c r="BX164" t="str">
        <f t="shared" si="6"/>
        <v>Hanousková Hana, 5. května 29, 28921 Kostomlátky</v>
      </c>
      <c r="CD164" t="str">
        <f t="shared" si="7"/>
        <v>670529_995_Hanousková Hana, 5. května 29, 28921 Kostomlátky</v>
      </c>
      <c r="CL164" t="str">
        <f t="shared" si="8"/>
        <v>7586, 670529_995</v>
      </c>
    </row>
    <row r="165" spans="1:90" x14ac:dyDescent="0.25">
      <c r="A165">
        <v>490</v>
      </c>
      <c r="B165" t="s">
        <v>74</v>
      </c>
      <c r="C165">
        <v>2174</v>
      </c>
      <c r="D165">
        <v>1</v>
      </c>
      <c r="E165">
        <v>120</v>
      </c>
      <c r="F165">
        <v>0</v>
      </c>
      <c r="G165">
        <v>196</v>
      </c>
      <c r="H165">
        <v>0</v>
      </c>
      <c r="I165" t="s">
        <v>75</v>
      </c>
      <c r="J165" t="s">
        <v>75</v>
      </c>
      <c r="K165">
        <v>670529</v>
      </c>
      <c r="L165">
        <v>0</v>
      </c>
      <c r="M165">
        <v>0</v>
      </c>
      <c r="N165">
        <v>375</v>
      </c>
      <c r="O165" t="s">
        <v>75</v>
      </c>
      <c r="P165" t="s">
        <v>75</v>
      </c>
      <c r="Q165">
        <v>0</v>
      </c>
      <c r="R165">
        <v>993</v>
      </c>
      <c r="S165">
        <v>0</v>
      </c>
      <c r="T165">
        <v>0</v>
      </c>
      <c r="U165">
        <v>0</v>
      </c>
      <c r="V165" t="s">
        <v>75</v>
      </c>
      <c r="W165" t="s">
        <v>614</v>
      </c>
      <c r="X165">
        <v>0</v>
      </c>
      <c r="Y165" t="s">
        <v>75</v>
      </c>
      <c r="Z165" t="s">
        <v>75</v>
      </c>
      <c r="AA165" t="s">
        <v>75</v>
      </c>
      <c r="AB165" t="s">
        <v>75</v>
      </c>
      <c r="AC165">
        <v>9</v>
      </c>
      <c r="AD165">
        <v>993</v>
      </c>
      <c r="AE165">
        <v>-698230.15319999994</v>
      </c>
      <c r="AF165">
        <v>-1043624.415</v>
      </c>
      <c r="AG165" t="s">
        <v>78</v>
      </c>
      <c r="AH165">
        <v>484.880246</v>
      </c>
      <c r="AI165">
        <v>5455.2629360000001</v>
      </c>
      <c r="AJ165" t="s">
        <v>79</v>
      </c>
      <c r="AK165" t="s">
        <v>611</v>
      </c>
      <c r="AL165" t="s">
        <v>612</v>
      </c>
      <c r="AM165" t="s">
        <v>613</v>
      </c>
      <c r="AN165" t="s">
        <v>75</v>
      </c>
      <c r="AO165" t="s">
        <v>75</v>
      </c>
      <c r="AP165" t="s">
        <v>75</v>
      </c>
      <c r="AQ165">
        <v>0</v>
      </c>
      <c r="AR165">
        <v>0</v>
      </c>
      <c r="AS165" t="s">
        <v>75</v>
      </c>
      <c r="AT165" t="s">
        <v>75</v>
      </c>
      <c r="AU165" t="s">
        <v>75</v>
      </c>
      <c r="AV165">
        <v>0</v>
      </c>
      <c r="AW165" t="s">
        <v>75</v>
      </c>
      <c r="AX165">
        <v>0</v>
      </c>
      <c r="AY165">
        <v>0</v>
      </c>
      <c r="AZ165">
        <v>0</v>
      </c>
      <c r="BA165" t="s">
        <v>75</v>
      </c>
      <c r="BB165" t="s">
        <v>75</v>
      </c>
      <c r="BC165" t="s">
        <v>75</v>
      </c>
      <c r="BD165">
        <v>0</v>
      </c>
      <c r="BE165" t="s">
        <v>75</v>
      </c>
      <c r="BF165" t="s">
        <v>75</v>
      </c>
      <c r="BG165" t="s">
        <v>75</v>
      </c>
      <c r="BH165">
        <v>0</v>
      </c>
      <c r="BI165">
        <v>0</v>
      </c>
      <c r="BJ165">
        <v>0</v>
      </c>
      <c r="BK165" t="s">
        <v>75</v>
      </c>
      <c r="BL165" t="s">
        <v>75</v>
      </c>
      <c r="BM165">
        <v>0</v>
      </c>
      <c r="BN165" t="s">
        <v>75</v>
      </c>
      <c r="BO165" t="s">
        <v>75</v>
      </c>
      <c r="BP165" t="s">
        <v>75</v>
      </c>
      <c r="BQ165" t="s">
        <v>75</v>
      </c>
      <c r="BR165">
        <v>0</v>
      </c>
      <c r="BS165" t="s">
        <v>75</v>
      </c>
      <c r="BT165">
        <v>0</v>
      </c>
      <c r="BU165">
        <v>0</v>
      </c>
      <c r="BV165">
        <v>5455</v>
      </c>
      <c r="BX165" t="str">
        <f t="shared" si="6"/>
        <v>Hanousková Hana, 5. května 29, 28921 Kostomlátky</v>
      </c>
      <c r="CD165" t="str">
        <f t="shared" si="7"/>
        <v>670529_993_Hanousková Hana, 5. května 29, 28921 Kostomlátky</v>
      </c>
      <c r="CL165" t="str">
        <f t="shared" si="8"/>
        <v>5455, 670529_993</v>
      </c>
    </row>
    <row r="166" spans="1:90" x14ac:dyDescent="0.25">
      <c r="A166">
        <v>236</v>
      </c>
      <c r="B166" t="s">
        <v>74</v>
      </c>
      <c r="C166">
        <v>652</v>
      </c>
      <c r="D166">
        <v>1</v>
      </c>
      <c r="E166">
        <v>589</v>
      </c>
      <c r="F166">
        <v>171</v>
      </c>
      <c r="G166">
        <v>590</v>
      </c>
      <c r="H166">
        <v>2303</v>
      </c>
      <c r="I166">
        <v>23548963010</v>
      </c>
      <c r="J166">
        <v>9100301</v>
      </c>
      <c r="K166">
        <v>720976</v>
      </c>
      <c r="L166">
        <v>530.86805200000003</v>
      </c>
      <c r="M166">
        <v>1593</v>
      </c>
      <c r="N166">
        <v>2303</v>
      </c>
      <c r="O166">
        <v>23548963010</v>
      </c>
      <c r="P166">
        <v>100018</v>
      </c>
      <c r="Q166">
        <v>720976</v>
      </c>
      <c r="R166">
        <v>1232</v>
      </c>
      <c r="S166">
        <v>3482</v>
      </c>
      <c r="T166">
        <v>2</v>
      </c>
      <c r="U166">
        <v>0</v>
      </c>
      <c r="V166" t="s">
        <v>75</v>
      </c>
      <c r="W166" t="s">
        <v>615</v>
      </c>
      <c r="X166">
        <v>0</v>
      </c>
      <c r="Y166" t="s">
        <v>78</v>
      </c>
      <c r="Z166" t="s">
        <v>75</v>
      </c>
      <c r="AA166" t="s">
        <v>223</v>
      </c>
      <c r="AB166" t="s">
        <v>75</v>
      </c>
      <c r="AC166" t="s">
        <v>75</v>
      </c>
      <c r="AD166" t="s">
        <v>75</v>
      </c>
      <c r="AE166">
        <v>0</v>
      </c>
      <c r="AF166">
        <v>0</v>
      </c>
      <c r="AG166" t="s">
        <v>75</v>
      </c>
      <c r="AH166">
        <v>530.86805200000003</v>
      </c>
      <c r="AI166">
        <v>3501.6673500000002</v>
      </c>
      <c r="AJ166" t="s">
        <v>79</v>
      </c>
      <c r="AK166" t="s">
        <v>616</v>
      </c>
      <c r="AL166" t="s">
        <v>617</v>
      </c>
      <c r="AM166" t="s">
        <v>587</v>
      </c>
      <c r="AN166" t="s">
        <v>75</v>
      </c>
      <c r="AO166" t="s">
        <v>75</v>
      </c>
      <c r="AP166" t="s">
        <v>75</v>
      </c>
      <c r="AQ166">
        <v>0</v>
      </c>
      <c r="AR166">
        <v>0</v>
      </c>
      <c r="AS166" t="s">
        <v>75</v>
      </c>
      <c r="AT166" t="s">
        <v>75</v>
      </c>
      <c r="AU166" t="s">
        <v>75</v>
      </c>
      <c r="AV166">
        <v>0</v>
      </c>
      <c r="AW166" t="s">
        <v>75</v>
      </c>
      <c r="AX166">
        <v>0</v>
      </c>
      <c r="AY166">
        <v>0</v>
      </c>
      <c r="AZ166">
        <v>0</v>
      </c>
      <c r="BA166" t="s">
        <v>75</v>
      </c>
      <c r="BB166" t="s">
        <v>75</v>
      </c>
      <c r="BC166" t="s">
        <v>75</v>
      </c>
      <c r="BD166">
        <v>0</v>
      </c>
      <c r="BE166" t="s">
        <v>75</v>
      </c>
      <c r="BF166" t="s">
        <v>75</v>
      </c>
      <c r="BG166" t="s">
        <v>75</v>
      </c>
      <c r="BH166">
        <v>0</v>
      </c>
      <c r="BI166">
        <v>0</v>
      </c>
      <c r="BJ166">
        <v>0</v>
      </c>
      <c r="BK166" t="s">
        <v>75</v>
      </c>
      <c r="BL166" t="s">
        <v>75</v>
      </c>
      <c r="BM166">
        <v>0</v>
      </c>
      <c r="BN166" t="s">
        <v>75</v>
      </c>
      <c r="BO166" t="s">
        <v>75</v>
      </c>
      <c r="BP166" t="s">
        <v>75</v>
      </c>
      <c r="BQ166" t="s">
        <v>75</v>
      </c>
      <c r="BR166">
        <v>0</v>
      </c>
      <c r="BS166" t="s">
        <v>75</v>
      </c>
      <c r="BT166">
        <v>0</v>
      </c>
      <c r="BU166">
        <v>0</v>
      </c>
      <c r="BV166">
        <v>3502</v>
      </c>
      <c r="BX166" t="str">
        <f t="shared" si="6"/>
        <v>Hejduková Lucie, 1.Máje 77, 29001 Písková Lhota</v>
      </c>
      <c r="CD166" t="str">
        <f t="shared" si="7"/>
        <v>720976_1232_Hejduková Lucie, 1.Máje 77, 29001 Písková Lhota</v>
      </c>
      <c r="CL166" t="str">
        <f t="shared" si="8"/>
        <v>3502, 720976_1232</v>
      </c>
    </row>
    <row r="167" spans="1:90" x14ac:dyDescent="0.25">
      <c r="A167">
        <v>613</v>
      </c>
      <c r="B167" t="s">
        <v>74</v>
      </c>
      <c r="C167">
        <v>0</v>
      </c>
      <c r="D167">
        <v>0</v>
      </c>
      <c r="E167">
        <v>0</v>
      </c>
      <c r="F167">
        <v>0</v>
      </c>
      <c r="G167">
        <v>0</v>
      </c>
      <c r="H167" t="s">
        <v>75</v>
      </c>
      <c r="I167" t="s">
        <v>75</v>
      </c>
      <c r="J167" t="s">
        <v>75</v>
      </c>
      <c r="K167">
        <v>0</v>
      </c>
      <c r="L167">
        <v>0</v>
      </c>
      <c r="M167">
        <v>18</v>
      </c>
      <c r="N167" t="s">
        <v>75</v>
      </c>
      <c r="O167" t="s">
        <v>75</v>
      </c>
      <c r="P167" t="s">
        <v>75</v>
      </c>
      <c r="Q167">
        <v>0</v>
      </c>
      <c r="R167" t="s">
        <v>75</v>
      </c>
      <c r="S167">
        <v>0</v>
      </c>
      <c r="T167">
        <v>0</v>
      </c>
      <c r="U167">
        <v>0</v>
      </c>
      <c r="V167" t="s">
        <v>75</v>
      </c>
      <c r="W167" t="s">
        <v>618</v>
      </c>
      <c r="X167">
        <v>0</v>
      </c>
      <c r="Y167" t="s">
        <v>75</v>
      </c>
      <c r="Z167" t="s">
        <v>75</v>
      </c>
      <c r="AA167" t="s">
        <v>75</v>
      </c>
      <c r="AB167" t="s">
        <v>75</v>
      </c>
      <c r="AC167" t="s">
        <v>75</v>
      </c>
      <c r="AD167" t="s">
        <v>619</v>
      </c>
      <c r="AE167">
        <v>0</v>
      </c>
      <c r="AF167">
        <v>0</v>
      </c>
      <c r="AG167" t="s">
        <v>75</v>
      </c>
      <c r="AH167">
        <v>0</v>
      </c>
      <c r="AI167">
        <v>0</v>
      </c>
      <c r="AJ167" t="s">
        <v>75</v>
      </c>
      <c r="AK167" t="s">
        <v>616</v>
      </c>
      <c r="AL167" t="s">
        <v>617</v>
      </c>
      <c r="AM167" t="s">
        <v>587</v>
      </c>
      <c r="AN167" t="s">
        <v>75</v>
      </c>
      <c r="AO167" t="s">
        <v>75</v>
      </c>
      <c r="AP167" t="s">
        <v>75</v>
      </c>
      <c r="AQ167">
        <v>0</v>
      </c>
      <c r="AR167">
        <v>0</v>
      </c>
      <c r="AS167" t="s">
        <v>75</v>
      </c>
      <c r="AT167" t="s">
        <v>75</v>
      </c>
      <c r="AU167" t="s">
        <v>75</v>
      </c>
      <c r="AV167">
        <v>0</v>
      </c>
      <c r="AW167" t="s">
        <v>619</v>
      </c>
      <c r="AX167">
        <v>0</v>
      </c>
      <c r="AY167">
        <v>0</v>
      </c>
      <c r="AZ167">
        <v>0</v>
      </c>
      <c r="BA167" t="s">
        <v>75</v>
      </c>
      <c r="BB167" t="s">
        <v>291</v>
      </c>
      <c r="BC167" t="s">
        <v>620</v>
      </c>
      <c r="BD167">
        <v>1800</v>
      </c>
      <c r="BE167" t="s">
        <v>293</v>
      </c>
      <c r="BF167" t="s">
        <v>293</v>
      </c>
      <c r="BG167" t="s">
        <v>294</v>
      </c>
      <c r="BH167">
        <v>5277</v>
      </c>
      <c r="BI167">
        <v>2002001</v>
      </c>
      <c r="BJ167">
        <v>1</v>
      </c>
      <c r="BK167" t="s">
        <v>295</v>
      </c>
      <c r="BL167" t="s">
        <v>621</v>
      </c>
      <c r="BM167">
        <v>21</v>
      </c>
      <c r="BN167" t="s">
        <v>297</v>
      </c>
      <c r="BO167" t="s">
        <v>297</v>
      </c>
      <c r="BP167" t="s">
        <v>619</v>
      </c>
      <c r="BQ167" t="s">
        <v>294</v>
      </c>
      <c r="BR167">
        <v>15.480600000000001</v>
      </c>
      <c r="BS167" t="s">
        <v>619</v>
      </c>
      <c r="BT167">
        <v>2001001</v>
      </c>
      <c r="BU167">
        <v>5277</v>
      </c>
      <c r="BV167">
        <v>44</v>
      </c>
      <c r="BX167" t="str">
        <f t="shared" si="6"/>
        <v>Hejduková Lucie, 1.Máje 77, 29001 Písková Lhota</v>
      </c>
      <c r="CD167" t="str">
        <f t="shared" si="7"/>
        <v>720976_1250/65_Hejduková Lucie, 1.Máje 77, 29001 Písková Lhota</v>
      </c>
      <c r="CL167" t="str">
        <f t="shared" si="8"/>
        <v>44, 720976_1250/65</v>
      </c>
    </row>
    <row r="168" spans="1:90" x14ac:dyDescent="0.25">
      <c r="A168">
        <v>515</v>
      </c>
      <c r="B168" t="s">
        <v>74</v>
      </c>
      <c r="C168">
        <v>2199</v>
      </c>
      <c r="D168">
        <v>1</v>
      </c>
      <c r="E168">
        <v>145</v>
      </c>
      <c r="F168">
        <v>0</v>
      </c>
      <c r="G168">
        <v>249</v>
      </c>
      <c r="H168">
        <v>0</v>
      </c>
      <c r="I168" t="s">
        <v>75</v>
      </c>
      <c r="J168" t="s">
        <v>75</v>
      </c>
      <c r="K168">
        <v>670529</v>
      </c>
      <c r="L168">
        <v>0</v>
      </c>
      <c r="M168">
        <v>0</v>
      </c>
      <c r="N168">
        <v>164</v>
      </c>
      <c r="O168" t="s">
        <v>75</v>
      </c>
      <c r="P168" t="s">
        <v>75</v>
      </c>
      <c r="Q168">
        <v>0</v>
      </c>
      <c r="R168">
        <v>1247</v>
      </c>
      <c r="S168">
        <v>0</v>
      </c>
      <c r="T168">
        <v>0</v>
      </c>
      <c r="U168">
        <v>0</v>
      </c>
      <c r="V168" t="s">
        <v>75</v>
      </c>
      <c r="W168" t="s">
        <v>141</v>
      </c>
      <c r="X168">
        <v>0</v>
      </c>
      <c r="Y168" t="s">
        <v>75</v>
      </c>
      <c r="Z168" t="s">
        <v>75</v>
      </c>
      <c r="AA168" t="s">
        <v>75</v>
      </c>
      <c r="AB168" t="s">
        <v>75</v>
      </c>
      <c r="AC168">
        <v>9</v>
      </c>
      <c r="AD168">
        <v>1247</v>
      </c>
      <c r="AE168">
        <v>-699242.07200000004</v>
      </c>
      <c r="AF168">
        <v>-1042612.0245000001</v>
      </c>
      <c r="AG168" t="s">
        <v>78</v>
      </c>
      <c r="AH168">
        <v>357.24050099999999</v>
      </c>
      <c r="AI168">
        <v>4915.3624300000001</v>
      </c>
      <c r="AJ168" t="s">
        <v>79</v>
      </c>
      <c r="AK168" t="s">
        <v>142</v>
      </c>
      <c r="AL168" t="s">
        <v>143</v>
      </c>
      <c r="AM168" t="s">
        <v>706</v>
      </c>
      <c r="AN168" t="s">
        <v>75</v>
      </c>
      <c r="AO168" t="s">
        <v>75</v>
      </c>
      <c r="AP168" t="s">
        <v>75</v>
      </c>
      <c r="AQ168">
        <v>0</v>
      </c>
      <c r="AR168">
        <v>0</v>
      </c>
      <c r="AS168" t="s">
        <v>75</v>
      </c>
      <c r="AT168" t="s">
        <v>75</v>
      </c>
      <c r="AU168" t="s">
        <v>75</v>
      </c>
      <c r="AV168">
        <v>0</v>
      </c>
      <c r="AW168" t="s">
        <v>75</v>
      </c>
      <c r="AX168">
        <v>0</v>
      </c>
      <c r="AY168">
        <v>0</v>
      </c>
      <c r="AZ168">
        <v>0</v>
      </c>
      <c r="BA168" t="s">
        <v>75</v>
      </c>
      <c r="BB168" t="s">
        <v>75</v>
      </c>
      <c r="BC168" t="s">
        <v>75</v>
      </c>
      <c r="BD168">
        <v>0</v>
      </c>
      <c r="BE168" t="s">
        <v>75</v>
      </c>
      <c r="BF168" t="s">
        <v>75</v>
      </c>
      <c r="BG168" t="s">
        <v>75</v>
      </c>
      <c r="BH168">
        <v>0</v>
      </c>
      <c r="BI168">
        <v>0</v>
      </c>
      <c r="BJ168">
        <v>0</v>
      </c>
      <c r="BK168" t="s">
        <v>75</v>
      </c>
      <c r="BL168" t="s">
        <v>75</v>
      </c>
      <c r="BM168">
        <v>0</v>
      </c>
      <c r="BN168" t="s">
        <v>75</v>
      </c>
      <c r="BO168" t="s">
        <v>75</v>
      </c>
      <c r="BP168" t="s">
        <v>75</v>
      </c>
      <c r="BQ168" t="s">
        <v>75</v>
      </c>
      <c r="BR168">
        <v>0</v>
      </c>
      <c r="BS168" t="s">
        <v>75</v>
      </c>
      <c r="BT168">
        <v>0</v>
      </c>
      <c r="BU168">
        <v>0</v>
      </c>
      <c r="BV168">
        <v>4915</v>
      </c>
      <c r="BX168" t="str">
        <f t="shared" si="6"/>
        <v>Hepnerová Klaudie, Branická 620/124, 14700 Praha</v>
      </c>
      <c r="CD168" t="str">
        <f t="shared" si="7"/>
        <v>670529_1247/_Hepnerová Klaudie, Branická 620/124, 14700 Praha</v>
      </c>
      <c r="CL168" t="str">
        <f t="shared" si="8"/>
        <v>4915, 670529_1247/</v>
      </c>
    </row>
    <row r="169" spans="1:90" x14ac:dyDescent="0.25">
      <c r="A169">
        <v>516</v>
      </c>
      <c r="B169" t="s">
        <v>74</v>
      </c>
      <c r="C169">
        <v>2200</v>
      </c>
      <c r="D169">
        <v>1</v>
      </c>
      <c r="E169">
        <v>146</v>
      </c>
      <c r="F169">
        <v>0</v>
      </c>
      <c r="G169">
        <v>250</v>
      </c>
      <c r="H169">
        <v>0</v>
      </c>
      <c r="I169" t="s">
        <v>75</v>
      </c>
      <c r="J169" t="s">
        <v>75</v>
      </c>
      <c r="K169">
        <v>670529</v>
      </c>
      <c r="L169">
        <v>0</v>
      </c>
      <c r="M169">
        <v>0</v>
      </c>
      <c r="N169">
        <v>163</v>
      </c>
      <c r="O169" t="s">
        <v>75</v>
      </c>
      <c r="P169" t="s">
        <v>75</v>
      </c>
      <c r="Q169">
        <v>0</v>
      </c>
      <c r="R169">
        <v>1248</v>
      </c>
      <c r="S169">
        <v>0</v>
      </c>
      <c r="T169">
        <v>0</v>
      </c>
      <c r="U169">
        <v>0</v>
      </c>
      <c r="V169" t="s">
        <v>75</v>
      </c>
      <c r="W169" t="s">
        <v>144</v>
      </c>
      <c r="X169">
        <v>0</v>
      </c>
      <c r="Y169" t="s">
        <v>75</v>
      </c>
      <c r="Z169" t="s">
        <v>75</v>
      </c>
      <c r="AA169" t="s">
        <v>75</v>
      </c>
      <c r="AB169" t="s">
        <v>75</v>
      </c>
      <c r="AC169">
        <v>9</v>
      </c>
      <c r="AD169">
        <v>1248</v>
      </c>
      <c r="AE169">
        <v>-699239.69469999999</v>
      </c>
      <c r="AF169">
        <v>-1042557.259</v>
      </c>
      <c r="AG169" t="s">
        <v>78</v>
      </c>
      <c r="AH169">
        <v>319.78589599999998</v>
      </c>
      <c r="AI169">
        <v>4416.933524</v>
      </c>
      <c r="AJ169" t="s">
        <v>79</v>
      </c>
      <c r="AK169" t="s">
        <v>142</v>
      </c>
      <c r="AL169" t="s">
        <v>143</v>
      </c>
      <c r="AM169" t="s">
        <v>706</v>
      </c>
      <c r="AN169" t="s">
        <v>75</v>
      </c>
      <c r="AO169" t="s">
        <v>75</v>
      </c>
      <c r="AP169" t="s">
        <v>75</v>
      </c>
      <c r="AQ169">
        <v>0</v>
      </c>
      <c r="AR169">
        <v>0</v>
      </c>
      <c r="AS169" t="s">
        <v>75</v>
      </c>
      <c r="AT169" t="s">
        <v>75</v>
      </c>
      <c r="AU169" t="s">
        <v>75</v>
      </c>
      <c r="AV169">
        <v>0</v>
      </c>
      <c r="AW169" t="s">
        <v>75</v>
      </c>
      <c r="AX169">
        <v>0</v>
      </c>
      <c r="AY169">
        <v>0</v>
      </c>
      <c r="AZ169">
        <v>0</v>
      </c>
      <c r="BA169" t="s">
        <v>75</v>
      </c>
      <c r="BB169" t="s">
        <v>75</v>
      </c>
      <c r="BC169" t="s">
        <v>75</v>
      </c>
      <c r="BD169">
        <v>0</v>
      </c>
      <c r="BE169" t="s">
        <v>75</v>
      </c>
      <c r="BF169" t="s">
        <v>75</v>
      </c>
      <c r="BG169" t="s">
        <v>75</v>
      </c>
      <c r="BH169">
        <v>0</v>
      </c>
      <c r="BI169">
        <v>0</v>
      </c>
      <c r="BJ169">
        <v>0</v>
      </c>
      <c r="BK169" t="s">
        <v>75</v>
      </c>
      <c r="BL169" t="s">
        <v>75</v>
      </c>
      <c r="BM169">
        <v>0</v>
      </c>
      <c r="BN169" t="s">
        <v>75</v>
      </c>
      <c r="BO169" t="s">
        <v>75</v>
      </c>
      <c r="BP169" t="s">
        <v>75</v>
      </c>
      <c r="BQ169" t="s">
        <v>75</v>
      </c>
      <c r="BR169">
        <v>0</v>
      </c>
      <c r="BS169" t="s">
        <v>75</v>
      </c>
      <c r="BT169">
        <v>0</v>
      </c>
      <c r="BU169">
        <v>0</v>
      </c>
      <c r="BV169">
        <v>4417</v>
      </c>
      <c r="BX169" t="str">
        <f t="shared" si="6"/>
        <v>Hepnerová Klaudie, Branická 620/124, 14700 Praha</v>
      </c>
      <c r="CD169" t="str">
        <f t="shared" si="7"/>
        <v>670529_1248/_Hepnerová Klaudie, Branická 620/124, 14700 Praha</v>
      </c>
      <c r="CL169" t="str">
        <f t="shared" si="8"/>
        <v>4417, 670529_1248/</v>
      </c>
    </row>
    <row r="170" spans="1:90" x14ac:dyDescent="0.25">
      <c r="A170">
        <v>130</v>
      </c>
      <c r="B170" t="s">
        <v>74</v>
      </c>
      <c r="C170">
        <v>546</v>
      </c>
      <c r="D170">
        <v>1</v>
      </c>
      <c r="E170">
        <v>484</v>
      </c>
      <c r="F170">
        <v>170</v>
      </c>
      <c r="G170">
        <v>485</v>
      </c>
      <c r="H170">
        <v>1431</v>
      </c>
      <c r="I170">
        <v>1933803204</v>
      </c>
      <c r="J170">
        <v>9100301</v>
      </c>
      <c r="K170">
        <v>718823</v>
      </c>
      <c r="L170">
        <v>700.03824199999997</v>
      </c>
      <c r="M170">
        <v>1489</v>
      </c>
      <c r="N170">
        <v>1431</v>
      </c>
      <c r="O170">
        <v>1933803204</v>
      </c>
      <c r="P170">
        <v>100018</v>
      </c>
      <c r="Q170">
        <v>718823</v>
      </c>
      <c r="R170" t="s">
        <v>622</v>
      </c>
      <c r="S170">
        <v>4669</v>
      </c>
      <c r="T170">
        <v>2</v>
      </c>
      <c r="U170">
        <v>0</v>
      </c>
      <c r="V170" t="s">
        <v>75</v>
      </c>
      <c r="W170" t="s">
        <v>623</v>
      </c>
      <c r="X170">
        <v>0</v>
      </c>
      <c r="Y170" t="s">
        <v>78</v>
      </c>
      <c r="Z170" t="s">
        <v>75</v>
      </c>
      <c r="AA170" t="s">
        <v>223</v>
      </c>
      <c r="AB170" t="s">
        <v>75</v>
      </c>
      <c r="AC170" t="s">
        <v>75</v>
      </c>
      <c r="AD170" t="s">
        <v>75</v>
      </c>
      <c r="AE170">
        <v>0</v>
      </c>
      <c r="AF170">
        <v>0</v>
      </c>
      <c r="AG170" t="s">
        <v>75</v>
      </c>
      <c r="AH170">
        <v>700.03824199999997</v>
      </c>
      <c r="AI170">
        <v>4668.6848</v>
      </c>
      <c r="AJ170" t="s">
        <v>624</v>
      </c>
      <c r="AK170" t="s">
        <v>625</v>
      </c>
      <c r="AL170" t="s">
        <v>626</v>
      </c>
      <c r="AM170" t="s">
        <v>627</v>
      </c>
      <c r="AN170" t="s">
        <v>75</v>
      </c>
      <c r="AO170" t="s">
        <v>75</v>
      </c>
      <c r="AP170" t="s">
        <v>75</v>
      </c>
      <c r="AQ170">
        <v>0</v>
      </c>
      <c r="AR170">
        <v>0</v>
      </c>
      <c r="AS170" t="s">
        <v>75</v>
      </c>
      <c r="AT170" t="s">
        <v>75</v>
      </c>
      <c r="AU170" t="s">
        <v>75</v>
      </c>
      <c r="AV170">
        <v>0</v>
      </c>
      <c r="AW170" t="s">
        <v>75</v>
      </c>
      <c r="AX170">
        <v>0</v>
      </c>
      <c r="AY170">
        <v>0</v>
      </c>
      <c r="AZ170">
        <v>0</v>
      </c>
      <c r="BA170" t="s">
        <v>75</v>
      </c>
      <c r="BB170" t="s">
        <v>75</v>
      </c>
      <c r="BC170" t="s">
        <v>75</v>
      </c>
      <c r="BD170">
        <v>0</v>
      </c>
      <c r="BE170" t="s">
        <v>75</v>
      </c>
      <c r="BF170" t="s">
        <v>75</v>
      </c>
      <c r="BG170" t="s">
        <v>75</v>
      </c>
      <c r="BH170">
        <v>0</v>
      </c>
      <c r="BI170">
        <v>0</v>
      </c>
      <c r="BJ170">
        <v>0</v>
      </c>
      <c r="BK170" t="s">
        <v>75</v>
      </c>
      <c r="BL170" t="s">
        <v>75</v>
      </c>
      <c r="BM170">
        <v>0</v>
      </c>
      <c r="BN170" t="s">
        <v>75</v>
      </c>
      <c r="BO170" t="s">
        <v>75</v>
      </c>
      <c r="BP170" t="s">
        <v>75</v>
      </c>
      <c r="BQ170" t="s">
        <v>75</v>
      </c>
      <c r="BR170">
        <v>0</v>
      </c>
      <c r="BS170" t="s">
        <v>75</v>
      </c>
      <c r="BT170">
        <v>0</v>
      </c>
      <c r="BU170">
        <v>0</v>
      </c>
      <c r="BV170">
        <v>4669</v>
      </c>
      <c r="BX170" t="str">
        <f t="shared" si="6"/>
        <v>Hlavičková Marie, č.p. 163, 28912 Sadská</v>
      </c>
      <c r="CD170" t="str">
        <f t="shared" si="7"/>
        <v>718823_2238/96_Hlavičková Marie, č.p. 163, 28912 Sadská</v>
      </c>
      <c r="CL170" t="str">
        <f t="shared" si="8"/>
        <v>4669, 718823_2238/96</v>
      </c>
    </row>
    <row r="171" spans="1:90" x14ac:dyDescent="0.25">
      <c r="A171">
        <v>454</v>
      </c>
      <c r="B171" t="s">
        <v>74</v>
      </c>
      <c r="C171">
        <v>2138</v>
      </c>
      <c r="D171">
        <v>1</v>
      </c>
      <c r="E171">
        <v>84</v>
      </c>
      <c r="F171">
        <v>0</v>
      </c>
      <c r="G171">
        <v>130</v>
      </c>
      <c r="H171">
        <v>0</v>
      </c>
      <c r="I171" t="s">
        <v>75</v>
      </c>
      <c r="J171" t="s">
        <v>75</v>
      </c>
      <c r="K171">
        <v>670529</v>
      </c>
      <c r="L171">
        <v>0</v>
      </c>
      <c r="M171">
        <v>0</v>
      </c>
      <c r="N171">
        <v>693</v>
      </c>
      <c r="O171" t="s">
        <v>75</v>
      </c>
      <c r="P171" t="s">
        <v>75</v>
      </c>
      <c r="Q171">
        <v>0</v>
      </c>
      <c r="R171" t="s">
        <v>628</v>
      </c>
      <c r="S171">
        <v>0</v>
      </c>
      <c r="T171">
        <v>0</v>
      </c>
      <c r="U171">
        <v>0</v>
      </c>
      <c r="V171" t="s">
        <v>75</v>
      </c>
      <c r="W171" t="s">
        <v>629</v>
      </c>
      <c r="X171">
        <v>0</v>
      </c>
      <c r="Y171" t="s">
        <v>75</v>
      </c>
      <c r="Z171" t="s">
        <v>75</v>
      </c>
      <c r="AA171" t="s">
        <v>75</v>
      </c>
      <c r="AB171" t="s">
        <v>75</v>
      </c>
      <c r="AC171">
        <v>9</v>
      </c>
      <c r="AD171" t="s">
        <v>628</v>
      </c>
      <c r="AE171">
        <v>-698370.80669999996</v>
      </c>
      <c r="AF171">
        <v>-1044417.0649</v>
      </c>
      <c r="AG171" t="s">
        <v>78</v>
      </c>
      <c r="AH171">
        <v>446.28598499999998</v>
      </c>
      <c r="AI171">
        <v>2571.745488</v>
      </c>
      <c r="AJ171" t="s">
        <v>79</v>
      </c>
      <c r="AK171" t="s">
        <v>630</v>
      </c>
      <c r="AL171" t="s">
        <v>631</v>
      </c>
      <c r="AM171" t="s">
        <v>176</v>
      </c>
      <c r="AN171" t="s">
        <v>75</v>
      </c>
      <c r="AO171" t="s">
        <v>75</v>
      </c>
      <c r="AP171" t="s">
        <v>75</v>
      </c>
      <c r="AQ171">
        <v>0</v>
      </c>
      <c r="AR171">
        <v>0</v>
      </c>
      <c r="AS171" t="s">
        <v>75</v>
      </c>
      <c r="AT171" t="s">
        <v>75</v>
      </c>
      <c r="AU171" t="s">
        <v>75</v>
      </c>
      <c r="AV171">
        <v>0</v>
      </c>
      <c r="AW171" t="s">
        <v>75</v>
      </c>
      <c r="AX171">
        <v>0</v>
      </c>
      <c r="AY171">
        <v>0</v>
      </c>
      <c r="AZ171">
        <v>0</v>
      </c>
      <c r="BA171" t="s">
        <v>75</v>
      </c>
      <c r="BB171" t="s">
        <v>75</v>
      </c>
      <c r="BC171" t="s">
        <v>75</v>
      </c>
      <c r="BD171">
        <v>0</v>
      </c>
      <c r="BE171" t="s">
        <v>75</v>
      </c>
      <c r="BF171" t="s">
        <v>75</v>
      </c>
      <c r="BG171" t="s">
        <v>75</v>
      </c>
      <c r="BH171">
        <v>0</v>
      </c>
      <c r="BI171">
        <v>0</v>
      </c>
      <c r="BJ171">
        <v>0</v>
      </c>
      <c r="BK171" t="s">
        <v>75</v>
      </c>
      <c r="BL171" t="s">
        <v>75</v>
      </c>
      <c r="BM171">
        <v>0</v>
      </c>
      <c r="BN171" t="s">
        <v>75</v>
      </c>
      <c r="BO171" t="s">
        <v>75</v>
      </c>
      <c r="BP171" t="s">
        <v>75</v>
      </c>
      <c r="BQ171" t="s">
        <v>75</v>
      </c>
      <c r="BR171">
        <v>0</v>
      </c>
      <c r="BS171" t="s">
        <v>75</v>
      </c>
      <c r="BT171">
        <v>0</v>
      </c>
      <c r="BU171">
        <v>0</v>
      </c>
      <c r="BV171">
        <v>2572</v>
      </c>
      <c r="BX171" t="str">
        <f t="shared" si="6"/>
        <v>Hobík Stanislav, č.p. 69, 28912 Kostelní Lhota</v>
      </c>
      <c r="CD171" t="str">
        <f t="shared" si="7"/>
        <v>670529_120/27_Hobík Stanislav, č.p. 69, 28912 Kostelní Lhota</v>
      </c>
      <c r="CL171" t="str">
        <f t="shared" si="8"/>
        <v>2572, 670529_120/27</v>
      </c>
    </row>
    <row r="172" spans="1:90" x14ac:dyDescent="0.25">
      <c r="A172">
        <v>605</v>
      </c>
      <c r="B172" t="s">
        <v>74</v>
      </c>
      <c r="C172">
        <v>2289</v>
      </c>
      <c r="D172">
        <v>1</v>
      </c>
      <c r="E172">
        <v>235</v>
      </c>
      <c r="F172">
        <v>0</v>
      </c>
      <c r="G172">
        <v>42</v>
      </c>
      <c r="H172">
        <v>0</v>
      </c>
      <c r="I172" t="s">
        <v>75</v>
      </c>
      <c r="J172" t="s">
        <v>75</v>
      </c>
      <c r="K172">
        <v>670529</v>
      </c>
      <c r="L172">
        <v>0</v>
      </c>
      <c r="M172">
        <v>0</v>
      </c>
      <c r="N172">
        <v>1462</v>
      </c>
      <c r="O172" t="s">
        <v>75</v>
      </c>
      <c r="P172" t="s">
        <v>75</v>
      </c>
      <c r="Q172">
        <v>0</v>
      </c>
      <c r="R172" t="s">
        <v>632</v>
      </c>
      <c r="S172">
        <v>0</v>
      </c>
      <c r="T172">
        <v>0</v>
      </c>
      <c r="U172">
        <v>0</v>
      </c>
      <c r="V172" t="s">
        <v>75</v>
      </c>
      <c r="W172" t="s">
        <v>633</v>
      </c>
      <c r="X172">
        <v>0</v>
      </c>
      <c r="Y172" t="s">
        <v>75</v>
      </c>
      <c r="Z172" t="s">
        <v>75</v>
      </c>
      <c r="AA172" t="s">
        <v>75</v>
      </c>
      <c r="AB172" t="s">
        <v>75</v>
      </c>
      <c r="AC172">
        <v>2</v>
      </c>
      <c r="AD172" t="s">
        <v>632</v>
      </c>
      <c r="AE172">
        <v>-698264.87</v>
      </c>
      <c r="AF172">
        <v>-1045397.05</v>
      </c>
      <c r="AG172" t="s">
        <v>78</v>
      </c>
      <c r="AH172">
        <v>127.262883</v>
      </c>
      <c r="AI172">
        <v>231.16998899999999</v>
      </c>
      <c r="AJ172" t="s">
        <v>79</v>
      </c>
      <c r="AK172" t="s">
        <v>634</v>
      </c>
      <c r="AL172" t="s">
        <v>635</v>
      </c>
      <c r="AM172" t="s">
        <v>636</v>
      </c>
      <c r="AN172" t="s">
        <v>75</v>
      </c>
      <c r="AO172" t="s">
        <v>75</v>
      </c>
      <c r="AP172" t="s">
        <v>75</v>
      </c>
      <c r="AQ172">
        <v>0</v>
      </c>
      <c r="AR172">
        <v>0</v>
      </c>
      <c r="AS172" t="s">
        <v>75</v>
      </c>
      <c r="AT172" t="s">
        <v>75</v>
      </c>
      <c r="AU172" t="s">
        <v>75</v>
      </c>
      <c r="AV172">
        <v>0</v>
      </c>
      <c r="AW172" t="s">
        <v>75</v>
      </c>
      <c r="AX172">
        <v>0</v>
      </c>
      <c r="AY172">
        <v>0</v>
      </c>
      <c r="AZ172">
        <v>0</v>
      </c>
      <c r="BA172" t="s">
        <v>75</v>
      </c>
      <c r="BB172" t="s">
        <v>75</v>
      </c>
      <c r="BC172" t="s">
        <v>75</v>
      </c>
      <c r="BD172">
        <v>0</v>
      </c>
      <c r="BE172" t="s">
        <v>75</v>
      </c>
      <c r="BF172" t="s">
        <v>75</v>
      </c>
      <c r="BG172" t="s">
        <v>75</v>
      </c>
      <c r="BH172">
        <v>0</v>
      </c>
      <c r="BI172">
        <v>0</v>
      </c>
      <c r="BJ172">
        <v>0</v>
      </c>
      <c r="BK172" t="s">
        <v>75</v>
      </c>
      <c r="BL172" t="s">
        <v>75</v>
      </c>
      <c r="BM172">
        <v>0</v>
      </c>
      <c r="BN172" t="s">
        <v>75</v>
      </c>
      <c r="BO172" t="s">
        <v>75</v>
      </c>
      <c r="BP172" t="s">
        <v>75</v>
      </c>
      <c r="BQ172" t="s">
        <v>75</v>
      </c>
      <c r="BR172">
        <v>0</v>
      </c>
      <c r="BS172" t="s">
        <v>75</v>
      </c>
      <c r="BT172">
        <v>0</v>
      </c>
      <c r="BU172">
        <v>0</v>
      </c>
      <c r="BV172">
        <v>231</v>
      </c>
      <c r="BX172" t="str">
        <f t="shared" si="6"/>
        <v>Hofman Josef, Družstevní 58, 28911 Vrbová Lhota</v>
      </c>
      <c r="CD172" t="str">
        <f t="shared" si="7"/>
        <v>670529_1528/32_Hofman Josef, Družstevní 58, 28911 Vrbová Lhota</v>
      </c>
      <c r="CL172" t="str">
        <f t="shared" si="8"/>
        <v>231, 670529_1528/32</v>
      </c>
    </row>
    <row r="173" spans="1:90" x14ac:dyDescent="0.25">
      <c r="A173">
        <v>606</v>
      </c>
      <c r="B173" t="s">
        <v>74</v>
      </c>
      <c r="C173">
        <v>2290</v>
      </c>
      <c r="D173">
        <v>1</v>
      </c>
      <c r="E173">
        <v>236</v>
      </c>
      <c r="F173">
        <v>0</v>
      </c>
      <c r="G173">
        <v>45</v>
      </c>
      <c r="H173">
        <v>0</v>
      </c>
      <c r="I173" t="s">
        <v>75</v>
      </c>
      <c r="J173" t="s">
        <v>75</v>
      </c>
      <c r="K173">
        <v>670529</v>
      </c>
      <c r="L173">
        <v>0</v>
      </c>
      <c r="M173">
        <v>0</v>
      </c>
      <c r="N173">
        <v>231</v>
      </c>
      <c r="O173" t="s">
        <v>75</v>
      </c>
      <c r="P173" t="s">
        <v>75</v>
      </c>
      <c r="Q173">
        <v>0</v>
      </c>
      <c r="R173" t="s">
        <v>632</v>
      </c>
      <c r="S173">
        <v>0</v>
      </c>
      <c r="T173">
        <v>0</v>
      </c>
      <c r="U173">
        <v>0</v>
      </c>
      <c r="V173" t="s">
        <v>75</v>
      </c>
      <c r="W173" t="s">
        <v>633</v>
      </c>
      <c r="X173">
        <v>0</v>
      </c>
      <c r="Y173" t="s">
        <v>75</v>
      </c>
      <c r="Z173" t="s">
        <v>75</v>
      </c>
      <c r="AA173" t="s">
        <v>75</v>
      </c>
      <c r="AB173" t="s">
        <v>75</v>
      </c>
      <c r="AC173">
        <v>9</v>
      </c>
      <c r="AD173" t="s">
        <v>632</v>
      </c>
      <c r="AE173">
        <v>-698271.10459999996</v>
      </c>
      <c r="AF173">
        <v>-1045386.2218000001</v>
      </c>
      <c r="AG173" t="s">
        <v>78</v>
      </c>
      <c r="AH173">
        <v>124.28322</v>
      </c>
      <c r="AI173">
        <v>247.410121</v>
      </c>
      <c r="AJ173" t="s">
        <v>79</v>
      </c>
      <c r="AK173" t="s">
        <v>634</v>
      </c>
      <c r="AL173" t="s">
        <v>635</v>
      </c>
      <c r="AM173" t="s">
        <v>636</v>
      </c>
      <c r="AN173" t="s">
        <v>75</v>
      </c>
      <c r="AO173" t="s">
        <v>75</v>
      </c>
      <c r="AP173" t="s">
        <v>75</v>
      </c>
      <c r="AQ173">
        <v>0</v>
      </c>
      <c r="AR173">
        <v>0</v>
      </c>
      <c r="AS173" t="s">
        <v>75</v>
      </c>
      <c r="AT173" t="s">
        <v>75</v>
      </c>
      <c r="AU173" t="s">
        <v>75</v>
      </c>
      <c r="AV173">
        <v>0</v>
      </c>
      <c r="AW173" t="s">
        <v>75</v>
      </c>
      <c r="AX173">
        <v>0</v>
      </c>
      <c r="AY173">
        <v>0</v>
      </c>
      <c r="AZ173">
        <v>0</v>
      </c>
      <c r="BA173" t="s">
        <v>75</v>
      </c>
      <c r="BB173" t="s">
        <v>75</v>
      </c>
      <c r="BC173" t="s">
        <v>75</v>
      </c>
      <c r="BD173">
        <v>0</v>
      </c>
      <c r="BE173" t="s">
        <v>75</v>
      </c>
      <c r="BF173" t="s">
        <v>75</v>
      </c>
      <c r="BG173" t="s">
        <v>75</v>
      </c>
      <c r="BH173">
        <v>0</v>
      </c>
      <c r="BI173">
        <v>0</v>
      </c>
      <c r="BJ173">
        <v>0</v>
      </c>
      <c r="BK173" t="s">
        <v>75</v>
      </c>
      <c r="BL173" t="s">
        <v>75</v>
      </c>
      <c r="BM173">
        <v>0</v>
      </c>
      <c r="BN173" t="s">
        <v>75</v>
      </c>
      <c r="BO173" t="s">
        <v>75</v>
      </c>
      <c r="BP173" t="s">
        <v>75</v>
      </c>
      <c r="BQ173" t="s">
        <v>75</v>
      </c>
      <c r="BR173">
        <v>0</v>
      </c>
      <c r="BS173" t="s">
        <v>75</v>
      </c>
      <c r="BT173">
        <v>0</v>
      </c>
      <c r="BU173">
        <v>0</v>
      </c>
      <c r="BV173">
        <v>247</v>
      </c>
      <c r="BX173" t="str">
        <f t="shared" si="6"/>
        <v>Hofman Josef, Družstevní 58, 28911 Vrbová Lhota</v>
      </c>
      <c r="CD173" t="str">
        <f t="shared" si="7"/>
        <v>670529_1528/32_Hofman Josef, Družstevní 58, 28911 Vrbová Lhota</v>
      </c>
      <c r="CL173" t="str">
        <f t="shared" si="8"/>
        <v>247, 670529_1528/32</v>
      </c>
    </row>
    <row r="174" spans="1:90" x14ac:dyDescent="0.25">
      <c r="A174">
        <v>129</v>
      </c>
      <c r="B174" t="s">
        <v>74</v>
      </c>
      <c r="C174">
        <v>545</v>
      </c>
      <c r="D174">
        <v>1</v>
      </c>
      <c r="E174">
        <v>483</v>
      </c>
      <c r="F174">
        <v>170</v>
      </c>
      <c r="G174">
        <v>484</v>
      </c>
      <c r="H174">
        <v>1429</v>
      </c>
      <c r="I174">
        <v>1933801204</v>
      </c>
      <c r="J174">
        <v>9100301</v>
      </c>
      <c r="K174">
        <v>718823</v>
      </c>
      <c r="L174">
        <v>712.49787500000002</v>
      </c>
      <c r="M174">
        <v>1471</v>
      </c>
      <c r="N174">
        <v>1429</v>
      </c>
      <c r="O174">
        <v>1933801204</v>
      </c>
      <c r="P174">
        <v>100018</v>
      </c>
      <c r="Q174">
        <v>718823</v>
      </c>
      <c r="R174" t="s">
        <v>637</v>
      </c>
      <c r="S174">
        <v>8274</v>
      </c>
      <c r="T174">
        <v>2</v>
      </c>
      <c r="U174">
        <v>0</v>
      </c>
      <c r="V174" t="s">
        <v>75</v>
      </c>
      <c r="W174" t="s">
        <v>638</v>
      </c>
      <c r="X174">
        <v>0</v>
      </c>
      <c r="Y174" t="s">
        <v>78</v>
      </c>
      <c r="Z174" t="s">
        <v>75</v>
      </c>
      <c r="AA174" t="s">
        <v>223</v>
      </c>
      <c r="AB174" t="s">
        <v>75</v>
      </c>
      <c r="AC174" t="s">
        <v>75</v>
      </c>
      <c r="AD174" t="s">
        <v>75</v>
      </c>
      <c r="AE174">
        <v>0</v>
      </c>
      <c r="AF174">
        <v>0</v>
      </c>
      <c r="AG174" t="s">
        <v>75</v>
      </c>
      <c r="AH174">
        <v>712.49787500000002</v>
      </c>
      <c r="AI174">
        <v>8273.6860500000003</v>
      </c>
      <c r="AJ174" t="s">
        <v>79</v>
      </c>
      <c r="AK174" t="s">
        <v>639</v>
      </c>
      <c r="AL174" t="s">
        <v>640</v>
      </c>
      <c r="AM174" t="s">
        <v>641</v>
      </c>
      <c r="AN174" t="s">
        <v>75</v>
      </c>
      <c r="AO174" t="s">
        <v>75</v>
      </c>
      <c r="AP174" t="s">
        <v>75</v>
      </c>
      <c r="AQ174">
        <v>0</v>
      </c>
      <c r="AR174">
        <v>0</v>
      </c>
      <c r="AS174" t="s">
        <v>75</v>
      </c>
      <c r="AT174" t="s">
        <v>75</v>
      </c>
      <c r="AU174" t="s">
        <v>75</v>
      </c>
      <c r="AV174">
        <v>0</v>
      </c>
      <c r="AW174" t="s">
        <v>75</v>
      </c>
      <c r="AX174">
        <v>0</v>
      </c>
      <c r="AY174">
        <v>0</v>
      </c>
      <c r="AZ174">
        <v>0</v>
      </c>
      <c r="BA174" t="s">
        <v>75</v>
      </c>
      <c r="BB174" t="s">
        <v>75</v>
      </c>
      <c r="BC174" t="s">
        <v>75</v>
      </c>
      <c r="BD174">
        <v>0</v>
      </c>
      <c r="BE174" t="s">
        <v>75</v>
      </c>
      <c r="BF174" t="s">
        <v>75</v>
      </c>
      <c r="BG174" t="s">
        <v>75</v>
      </c>
      <c r="BH174">
        <v>0</v>
      </c>
      <c r="BI174">
        <v>0</v>
      </c>
      <c r="BJ174">
        <v>0</v>
      </c>
      <c r="BK174" t="s">
        <v>75</v>
      </c>
      <c r="BL174" t="s">
        <v>75</v>
      </c>
      <c r="BM174">
        <v>0</v>
      </c>
      <c r="BN174" t="s">
        <v>75</v>
      </c>
      <c r="BO174" t="s">
        <v>75</v>
      </c>
      <c r="BP174" t="s">
        <v>75</v>
      </c>
      <c r="BQ174" t="s">
        <v>75</v>
      </c>
      <c r="BR174">
        <v>0</v>
      </c>
      <c r="BS174" t="s">
        <v>75</v>
      </c>
      <c r="BT174">
        <v>0</v>
      </c>
      <c r="BU174">
        <v>0</v>
      </c>
      <c r="BV174">
        <v>8274</v>
      </c>
      <c r="BX174" t="str">
        <f t="shared" si="6"/>
        <v>Hojdnová Jitka, Milevská 1114/32, 14000 Praha</v>
      </c>
      <c r="CD174" t="str">
        <f t="shared" si="7"/>
        <v>718823_2238/94_Hojdnová Jitka, Milevská 1114/32, 14000 Praha</v>
      </c>
      <c r="CL174" t="str">
        <f t="shared" si="8"/>
        <v>8274, 718823_2238/94</v>
      </c>
    </row>
    <row r="175" spans="1:90" x14ac:dyDescent="0.25">
      <c r="A175">
        <v>200</v>
      </c>
      <c r="B175" t="s">
        <v>74</v>
      </c>
      <c r="C175">
        <v>616</v>
      </c>
      <c r="D175">
        <v>1</v>
      </c>
      <c r="E175">
        <v>553</v>
      </c>
      <c r="F175">
        <v>170</v>
      </c>
      <c r="G175">
        <v>554</v>
      </c>
      <c r="H175">
        <v>1313</v>
      </c>
      <c r="I175">
        <v>23547545010</v>
      </c>
      <c r="J175">
        <v>9100301</v>
      </c>
      <c r="K175">
        <v>720976</v>
      </c>
      <c r="L175">
        <v>247.75478899999999</v>
      </c>
      <c r="M175">
        <v>1563</v>
      </c>
      <c r="N175">
        <v>1313</v>
      </c>
      <c r="O175">
        <v>23547545010</v>
      </c>
      <c r="P175">
        <v>100018</v>
      </c>
      <c r="Q175">
        <v>720976</v>
      </c>
      <c r="R175">
        <v>1132</v>
      </c>
      <c r="S175">
        <v>691</v>
      </c>
      <c r="T175">
        <v>2</v>
      </c>
      <c r="U175">
        <v>0</v>
      </c>
      <c r="V175" t="s">
        <v>75</v>
      </c>
      <c r="W175" t="s">
        <v>642</v>
      </c>
      <c r="X175">
        <v>0</v>
      </c>
      <c r="Y175" t="s">
        <v>78</v>
      </c>
      <c r="Z175" t="s">
        <v>75</v>
      </c>
      <c r="AA175" t="s">
        <v>223</v>
      </c>
      <c r="AB175" t="s">
        <v>75</v>
      </c>
      <c r="AC175" t="s">
        <v>75</v>
      </c>
      <c r="AD175" t="s">
        <v>75</v>
      </c>
      <c r="AE175">
        <v>0</v>
      </c>
      <c r="AF175">
        <v>0</v>
      </c>
      <c r="AG175" t="s">
        <v>75</v>
      </c>
      <c r="AH175">
        <v>247.75478899999999</v>
      </c>
      <c r="AI175">
        <v>676.02319999999997</v>
      </c>
      <c r="AJ175" t="s">
        <v>79</v>
      </c>
      <c r="AK175" t="s">
        <v>643</v>
      </c>
      <c r="AL175" t="s">
        <v>644</v>
      </c>
      <c r="AM175" t="s">
        <v>327</v>
      </c>
      <c r="AN175" t="s">
        <v>75</v>
      </c>
      <c r="AO175" t="s">
        <v>75</v>
      </c>
      <c r="AP175" t="s">
        <v>75</v>
      </c>
      <c r="AQ175">
        <v>0</v>
      </c>
      <c r="AR175">
        <v>0</v>
      </c>
      <c r="AS175" t="s">
        <v>75</v>
      </c>
      <c r="AT175" t="s">
        <v>75</v>
      </c>
      <c r="AU175" t="s">
        <v>75</v>
      </c>
      <c r="AV175">
        <v>0</v>
      </c>
      <c r="AW175" t="s">
        <v>75</v>
      </c>
      <c r="AX175">
        <v>0</v>
      </c>
      <c r="AY175">
        <v>0</v>
      </c>
      <c r="AZ175">
        <v>0</v>
      </c>
      <c r="BA175" t="s">
        <v>75</v>
      </c>
      <c r="BB175" t="s">
        <v>75</v>
      </c>
      <c r="BC175" t="s">
        <v>75</v>
      </c>
      <c r="BD175">
        <v>0</v>
      </c>
      <c r="BE175" t="s">
        <v>75</v>
      </c>
      <c r="BF175" t="s">
        <v>75</v>
      </c>
      <c r="BG175" t="s">
        <v>75</v>
      </c>
      <c r="BH175">
        <v>0</v>
      </c>
      <c r="BI175">
        <v>0</v>
      </c>
      <c r="BJ175">
        <v>0</v>
      </c>
      <c r="BK175" t="s">
        <v>75</v>
      </c>
      <c r="BL175" t="s">
        <v>75</v>
      </c>
      <c r="BM175">
        <v>0</v>
      </c>
      <c r="BN175" t="s">
        <v>75</v>
      </c>
      <c r="BO175" t="s">
        <v>75</v>
      </c>
      <c r="BP175" t="s">
        <v>75</v>
      </c>
      <c r="BQ175" t="s">
        <v>75</v>
      </c>
      <c r="BR175">
        <v>0</v>
      </c>
      <c r="BS175" t="s">
        <v>75</v>
      </c>
      <c r="BT175">
        <v>0</v>
      </c>
      <c r="BU175">
        <v>0</v>
      </c>
      <c r="BV175">
        <v>676</v>
      </c>
      <c r="BX175" t="str">
        <f t="shared" si="6"/>
        <v>Horáček Jiří, Hálkova 969, 28911 Pečky</v>
      </c>
      <c r="CD175" t="str">
        <f t="shared" si="7"/>
        <v>720976_1132_Horáček Jiří, Hálkova 969, 28911 Pečky</v>
      </c>
      <c r="CL175" t="str">
        <f t="shared" si="8"/>
        <v>676, 720976_1132</v>
      </c>
    </row>
    <row r="176" spans="1:90" x14ac:dyDescent="0.25">
      <c r="A176">
        <v>218</v>
      </c>
      <c r="B176" t="s">
        <v>74</v>
      </c>
      <c r="C176">
        <v>634</v>
      </c>
      <c r="D176">
        <v>1</v>
      </c>
      <c r="E176">
        <v>571</v>
      </c>
      <c r="F176">
        <v>170</v>
      </c>
      <c r="G176">
        <v>572</v>
      </c>
      <c r="H176">
        <v>1705</v>
      </c>
      <c r="I176">
        <v>23547593010</v>
      </c>
      <c r="J176">
        <v>9100301</v>
      </c>
      <c r="K176">
        <v>720976</v>
      </c>
      <c r="L176">
        <v>559.78901900000005</v>
      </c>
      <c r="M176">
        <v>1570</v>
      </c>
      <c r="N176">
        <v>1705</v>
      </c>
      <c r="O176">
        <v>23547593010</v>
      </c>
      <c r="P176">
        <v>100018</v>
      </c>
      <c r="Q176">
        <v>720976</v>
      </c>
      <c r="R176">
        <v>1106</v>
      </c>
      <c r="S176">
        <v>6353</v>
      </c>
      <c r="T176">
        <v>2</v>
      </c>
      <c r="U176">
        <v>0</v>
      </c>
      <c r="V176" t="s">
        <v>75</v>
      </c>
      <c r="W176" t="s">
        <v>645</v>
      </c>
      <c r="X176">
        <v>0</v>
      </c>
      <c r="Y176" t="s">
        <v>78</v>
      </c>
      <c r="Z176" t="s">
        <v>75</v>
      </c>
      <c r="AA176" t="s">
        <v>223</v>
      </c>
      <c r="AB176" t="s">
        <v>75</v>
      </c>
      <c r="AC176" t="s">
        <v>75</v>
      </c>
      <c r="AD176" t="s">
        <v>75</v>
      </c>
      <c r="AE176">
        <v>0</v>
      </c>
      <c r="AF176">
        <v>0</v>
      </c>
      <c r="AG176" t="s">
        <v>75</v>
      </c>
      <c r="AH176">
        <v>559.78901900000005</v>
      </c>
      <c r="AI176">
        <v>6241.9643999999998</v>
      </c>
      <c r="AJ176" t="s">
        <v>79</v>
      </c>
      <c r="AK176" t="s">
        <v>643</v>
      </c>
      <c r="AL176" t="s">
        <v>644</v>
      </c>
      <c r="AM176" t="s">
        <v>327</v>
      </c>
      <c r="AN176" t="s">
        <v>75</v>
      </c>
      <c r="AO176" t="s">
        <v>75</v>
      </c>
      <c r="AP176" t="s">
        <v>75</v>
      </c>
      <c r="AQ176">
        <v>0</v>
      </c>
      <c r="AR176">
        <v>0</v>
      </c>
      <c r="AS176" t="s">
        <v>75</v>
      </c>
      <c r="AT176" t="s">
        <v>75</v>
      </c>
      <c r="AU176" t="s">
        <v>75</v>
      </c>
      <c r="AV176">
        <v>0</v>
      </c>
      <c r="AW176" t="s">
        <v>75</v>
      </c>
      <c r="AX176">
        <v>0</v>
      </c>
      <c r="AY176">
        <v>0</v>
      </c>
      <c r="AZ176">
        <v>0</v>
      </c>
      <c r="BA176" t="s">
        <v>75</v>
      </c>
      <c r="BB176" t="s">
        <v>75</v>
      </c>
      <c r="BC176" t="s">
        <v>75</v>
      </c>
      <c r="BD176">
        <v>0</v>
      </c>
      <c r="BE176" t="s">
        <v>75</v>
      </c>
      <c r="BF176" t="s">
        <v>75</v>
      </c>
      <c r="BG176" t="s">
        <v>75</v>
      </c>
      <c r="BH176">
        <v>0</v>
      </c>
      <c r="BI176">
        <v>0</v>
      </c>
      <c r="BJ176">
        <v>0</v>
      </c>
      <c r="BK176" t="s">
        <v>75</v>
      </c>
      <c r="BL176" t="s">
        <v>75</v>
      </c>
      <c r="BM176">
        <v>0</v>
      </c>
      <c r="BN176" t="s">
        <v>75</v>
      </c>
      <c r="BO176" t="s">
        <v>75</v>
      </c>
      <c r="BP176" t="s">
        <v>75</v>
      </c>
      <c r="BQ176" t="s">
        <v>75</v>
      </c>
      <c r="BR176">
        <v>0</v>
      </c>
      <c r="BS176" t="s">
        <v>75</v>
      </c>
      <c r="BT176">
        <v>0</v>
      </c>
      <c r="BU176">
        <v>0</v>
      </c>
      <c r="BV176">
        <v>6242</v>
      </c>
      <c r="BX176" t="str">
        <f t="shared" si="6"/>
        <v>Horáček Jiří, Hálkova 969, 28911 Pečky</v>
      </c>
      <c r="CD176" t="str">
        <f t="shared" si="7"/>
        <v>720976_1106_Horáček Jiří, Hálkova 969, 28911 Pečky</v>
      </c>
      <c r="CL176" t="str">
        <f t="shared" si="8"/>
        <v>6242, 720976_1106</v>
      </c>
    </row>
    <row r="177" spans="1:90" x14ac:dyDescent="0.25">
      <c r="A177">
        <v>223</v>
      </c>
      <c r="B177" t="s">
        <v>74</v>
      </c>
      <c r="C177">
        <v>639</v>
      </c>
      <c r="D177">
        <v>1</v>
      </c>
      <c r="E177">
        <v>576</v>
      </c>
      <c r="F177">
        <v>170</v>
      </c>
      <c r="G177">
        <v>577</v>
      </c>
      <c r="H177">
        <v>1712</v>
      </c>
      <c r="I177">
        <v>23547600010</v>
      </c>
      <c r="J177">
        <v>9100301</v>
      </c>
      <c r="K177">
        <v>720976</v>
      </c>
      <c r="L177">
        <v>246.265368</v>
      </c>
      <c r="M177">
        <v>1562</v>
      </c>
      <c r="N177">
        <v>1712</v>
      </c>
      <c r="O177">
        <v>23547600010</v>
      </c>
      <c r="P177">
        <v>100018</v>
      </c>
      <c r="Q177">
        <v>720976</v>
      </c>
      <c r="R177">
        <v>1133</v>
      </c>
      <c r="S177">
        <v>727</v>
      </c>
      <c r="T177">
        <v>2</v>
      </c>
      <c r="U177">
        <v>0</v>
      </c>
      <c r="V177" t="s">
        <v>75</v>
      </c>
      <c r="W177" t="s">
        <v>646</v>
      </c>
      <c r="X177">
        <v>0</v>
      </c>
      <c r="Y177" t="s">
        <v>78</v>
      </c>
      <c r="Z177" t="s">
        <v>75</v>
      </c>
      <c r="AA177" t="s">
        <v>223</v>
      </c>
      <c r="AB177" t="s">
        <v>75</v>
      </c>
      <c r="AC177" t="s">
        <v>75</v>
      </c>
      <c r="AD177" t="s">
        <v>75</v>
      </c>
      <c r="AE177">
        <v>0</v>
      </c>
      <c r="AF177">
        <v>0</v>
      </c>
      <c r="AG177" t="s">
        <v>75</v>
      </c>
      <c r="AH177">
        <v>246.265368</v>
      </c>
      <c r="AI177">
        <v>732.66264999999999</v>
      </c>
      <c r="AJ177" t="s">
        <v>79</v>
      </c>
      <c r="AK177" t="s">
        <v>643</v>
      </c>
      <c r="AL177" t="s">
        <v>644</v>
      </c>
      <c r="AM177" t="s">
        <v>327</v>
      </c>
      <c r="AN177" t="s">
        <v>75</v>
      </c>
      <c r="AO177" t="s">
        <v>75</v>
      </c>
      <c r="AP177" t="s">
        <v>75</v>
      </c>
      <c r="AQ177">
        <v>0</v>
      </c>
      <c r="AR177">
        <v>0</v>
      </c>
      <c r="AS177" t="s">
        <v>75</v>
      </c>
      <c r="AT177" t="s">
        <v>75</v>
      </c>
      <c r="AU177" t="s">
        <v>75</v>
      </c>
      <c r="AV177">
        <v>0</v>
      </c>
      <c r="AW177" t="s">
        <v>75</v>
      </c>
      <c r="AX177">
        <v>0</v>
      </c>
      <c r="AY177">
        <v>0</v>
      </c>
      <c r="AZ177">
        <v>0</v>
      </c>
      <c r="BA177" t="s">
        <v>75</v>
      </c>
      <c r="BB177" t="s">
        <v>75</v>
      </c>
      <c r="BC177" t="s">
        <v>75</v>
      </c>
      <c r="BD177">
        <v>0</v>
      </c>
      <c r="BE177" t="s">
        <v>75</v>
      </c>
      <c r="BF177" t="s">
        <v>75</v>
      </c>
      <c r="BG177" t="s">
        <v>75</v>
      </c>
      <c r="BH177">
        <v>0</v>
      </c>
      <c r="BI177">
        <v>0</v>
      </c>
      <c r="BJ177">
        <v>0</v>
      </c>
      <c r="BK177" t="s">
        <v>75</v>
      </c>
      <c r="BL177" t="s">
        <v>75</v>
      </c>
      <c r="BM177">
        <v>0</v>
      </c>
      <c r="BN177" t="s">
        <v>75</v>
      </c>
      <c r="BO177" t="s">
        <v>75</v>
      </c>
      <c r="BP177" t="s">
        <v>75</v>
      </c>
      <c r="BQ177" t="s">
        <v>75</v>
      </c>
      <c r="BR177">
        <v>0</v>
      </c>
      <c r="BS177" t="s">
        <v>75</v>
      </c>
      <c r="BT177">
        <v>0</v>
      </c>
      <c r="BU177">
        <v>0</v>
      </c>
      <c r="BV177">
        <v>733</v>
      </c>
      <c r="BX177" t="str">
        <f t="shared" si="6"/>
        <v>Horáček Jiří, Hálkova 969, 28911 Pečky</v>
      </c>
      <c r="CD177" t="str">
        <f t="shared" si="7"/>
        <v>720976_1133_Horáček Jiří, Hálkova 969, 28911 Pečky</v>
      </c>
      <c r="CL177" t="str">
        <f t="shared" si="8"/>
        <v>733, 720976_1133</v>
      </c>
    </row>
    <row r="178" spans="1:90" x14ac:dyDescent="0.25">
      <c r="A178">
        <v>551</v>
      </c>
      <c r="B178" t="s">
        <v>74</v>
      </c>
      <c r="C178">
        <v>2235</v>
      </c>
      <c r="D178">
        <v>1</v>
      </c>
      <c r="E178">
        <v>181</v>
      </c>
      <c r="F178">
        <v>0</v>
      </c>
      <c r="G178">
        <v>235</v>
      </c>
      <c r="H178">
        <v>0</v>
      </c>
      <c r="I178" t="s">
        <v>75</v>
      </c>
      <c r="J178" t="s">
        <v>75</v>
      </c>
      <c r="K178">
        <v>670529</v>
      </c>
      <c r="L178">
        <v>0</v>
      </c>
      <c r="M178">
        <v>0</v>
      </c>
      <c r="N178">
        <v>235</v>
      </c>
      <c r="O178" t="s">
        <v>75</v>
      </c>
      <c r="P178" t="s">
        <v>75</v>
      </c>
      <c r="Q178">
        <v>0</v>
      </c>
      <c r="R178" t="s">
        <v>647</v>
      </c>
      <c r="S178">
        <v>0</v>
      </c>
      <c r="T178">
        <v>0</v>
      </c>
      <c r="U178">
        <v>0</v>
      </c>
      <c r="V178" t="s">
        <v>75</v>
      </c>
      <c r="W178" t="s">
        <v>648</v>
      </c>
      <c r="X178">
        <v>0</v>
      </c>
      <c r="Y178" t="s">
        <v>75</v>
      </c>
      <c r="Z178" t="s">
        <v>75</v>
      </c>
      <c r="AA178" t="s">
        <v>75</v>
      </c>
      <c r="AB178" t="s">
        <v>75</v>
      </c>
      <c r="AC178">
        <v>9</v>
      </c>
      <c r="AD178" t="s">
        <v>647</v>
      </c>
      <c r="AE178">
        <v>-698863.2942</v>
      </c>
      <c r="AF178">
        <v>-1042883.3679</v>
      </c>
      <c r="AG178" t="s">
        <v>78</v>
      </c>
      <c r="AH178">
        <v>146.47539499999999</v>
      </c>
      <c r="AI178">
        <v>899.51890700000001</v>
      </c>
      <c r="AJ178" t="s">
        <v>79</v>
      </c>
      <c r="AK178" t="s">
        <v>649</v>
      </c>
      <c r="AL178" t="s">
        <v>650</v>
      </c>
      <c r="AM178" t="s">
        <v>436</v>
      </c>
      <c r="AN178" t="s">
        <v>75</v>
      </c>
      <c r="AO178" t="s">
        <v>75</v>
      </c>
      <c r="AP178" t="s">
        <v>75</v>
      </c>
      <c r="AQ178">
        <v>0</v>
      </c>
      <c r="AR178">
        <v>0</v>
      </c>
      <c r="AS178" t="s">
        <v>75</v>
      </c>
      <c r="AT178" t="s">
        <v>75</v>
      </c>
      <c r="AU178" t="s">
        <v>75</v>
      </c>
      <c r="AV178">
        <v>0</v>
      </c>
      <c r="AW178" t="s">
        <v>75</v>
      </c>
      <c r="AX178">
        <v>0</v>
      </c>
      <c r="AY178">
        <v>0</v>
      </c>
      <c r="AZ178">
        <v>0</v>
      </c>
      <c r="BA178" t="s">
        <v>75</v>
      </c>
      <c r="BB178" t="s">
        <v>75</v>
      </c>
      <c r="BC178" t="s">
        <v>75</v>
      </c>
      <c r="BD178">
        <v>0</v>
      </c>
      <c r="BE178" t="s">
        <v>75</v>
      </c>
      <c r="BF178" t="s">
        <v>75</v>
      </c>
      <c r="BG178" t="s">
        <v>75</v>
      </c>
      <c r="BH178">
        <v>0</v>
      </c>
      <c r="BI178">
        <v>0</v>
      </c>
      <c r="BJ178">
        <v>0</v>
      </c>
      <c r="BK178" t="s">
        <v>75</v>
      </c>
      <c r="BL178" t="s">
        <v>75</v>
      </c>
      <c r="BM178">
        <v>0</v>
      </c>
      <c r="BN178" t="s">
        <v>75</v>
      </c>
      <c r="BO178" t="s">
        <v>75</v>
      </c>
      <c r="BP178" t="s">
        <v>75</v>
      </c>
      <c r="BQ178" t="s">
        <v>75</v>
      </c>
      <c r="BR178">
        <v>0</v>
      </c>
      <c r="BS178" t="s">
        <v>75</v>
      </c>
      <c r="BT178">
        <v>0</v>
      </c>
      <c r="BU178">
        <v>0</v>
      </c>
      <c r="BV178">
        <v>900</v>
      </c>
      <c r="BX178" t="str">
        <f t="shared" si="6"/>
        <v>Horáček Josef, Tyršova 1620, 28802 Nymburk</v>
      </c>
      <c r="CD178" t="str">
        <f t="shared" si="7"/>
        <v>670529_1528/38_Horáček Josef, Tyršova 1620, 28802 Nymburk</v>
      </c>
      <c r="CL178" t="str">
        <f t="shared" si="8"/>
        <v>900, 670529_1528/38</v>
      </c>
    </row>
    <row r="179" spans="1:90" x14ac:dyDescent="0.25">
      <c r="A179">
        <v>498</v>
      </c>
      <c r="B179" t="s">
        <v>74</v>
      </c>
      <c r="C179">
        <v>2182</v>
      </c>
      <c r="D179">
        <v>1</v>
      </c>
      <c r="E179">
        <v>128</v>
      </c>
      <c r="F179">
        <v>0</v>
      </c>
      <c r="G179">
        <v>215</v>
      </c>
      <c r="H179">
        <v>0</v>
      </c>
      <c r="I179" t="s">
        <v>75</v>
      </c>
      <c r="J179" t="s">
        <v>75</v>
      </c>
      <c r="K179">
        <v>670529</v>
      </c>
      <c r="L179">
        <v>0</v>
      </c>
      <c r="M179">
        <v>0</v>
      </c>
      <c r="N179">
        <v>120</v>
      </c>
      <c r="O179" t="s">
        <v>75</v>
      </c>
      <c r="P179" t="s">
        <v>75</v>
      </c>
      <c r="Q179">
        <v>0</v>
      </c>
      <c r="R179">
        <v>1036</v>
      </c>
      <c r="S179">
        <v>0</v>
      </c>
      <c r="T179">
        <v>0</v>
      </c>
      <c r="U179">
        <v>0</v>
      </c>
      <c r="V179" t="s">
        <v>75</v>
      </c>
      <c r="W179" t="s">
        <v>651</v>
      </c>
      <c r="X179">
        <v>0</v>
      </c>
      <c r="Y179" t="s">
        <v>75</v>
      </c>
      <c r="Z179" t="s">
        <v>75</v>
      </c>
      <c r="AA179" t="s">
        <v>75</v>
      </c>
      <c r="AB179" t="s">
        <v>75</v>
      </c>
      <c r="AC179">
        <v>9</v>
      </c>
      <c r="AD179">
        <v>1036</v>
      </c>
      <c r="AE179">
        <v>-698416.58420000004</v>
      </c>
      <c r="AF179">
        <v>-1043078.473</v>
      </c>
      <c r="AG179" t="s">
        <v>78</v>
      </c>
      <c r="AH179">
        <v>231.01462900000001</v>
      </c>
      <c r="AI179">
        <v>1819.087841</v>
      </c>
      <c r="AJ179" t="s">
        <v>79</v>
      </c>
      <c r="AK179" t="s">
        <v>652</v>
      </c>
      <c r="AL179" t="s">
        <v>653</v>
      </c>
      <c r="AM179" t="s">
        <v>654</v>
      </c>
      <c r="AN179" t="s">
        <v>75</v>
      </c>
      <c r="AO179" t="s">
        <v>75</v>
      </c>
      <c r="AP179" t="s">
        <v>75</v>
      </c>
      <c r="AQ179">
        <v>0</v>
      </c>
      <c r="AR179">
        <v>0</v>
      </c>
      <c r="AS179" t="s">
        <v>75</v>
      </c>
      <c r="AT179" t="s">
        <v>75</v>
      </c>
      <c r="AU179" t="s">
        <v>75</v>
      </c>
      <c r="AV179">
        <v>0</v>
      </c>
      <c r="AW179" t="s">
        <v>75</v>
      </c>
      <c r="AX179">
        <v>0</v>
      </c>
      <c r="AY179">
        <v>0</v>
      </c>
      <c r="AZ179">
        <v>0</v>
      </c>
      <c r="BA179" t="s">
        <v>75</v>
      </c>
      <c r="BB179" t="s">
        <v>75</v>
      </c>
      <c r="BC179" t="s">
        <v>75</v>
      </c>
      <c r="BD179">
        <v>0</v>
      </c>
      <c r="BE179" t="s">
        <v>75</v>
      </c>
      <c r="BF179" t="s">
        <v>75</v>
      </c>
      <c r="BG179" t="s">
        <v>75</v>
      </c>
      <c r="BH179">
        <v>0</v>
      </c>
      <c r="BI179">
        <v>0</v>
      </c>
      <c r="BJ179">
        <v>0</v>
      </c>
      <c r="BK179" t="s">
        <v>75</v>
      </c>
      <c r="BL179" t="s">
        <v>75</v>
      </c>
      <c r="BM179">
        <v>0</v>
      </c>
      <c r="BN179" t="s">
        <v>75</v>
      </c>
      <c r="BO179" t="s">
        <v>75</v>
      </c>
      <c r="BP179" t="s">
        <v>75</v>
      </c>
      <c r="BQ179" t="s">
        <v>75</v>
      </c>
      <c r="BR179">
        <v>0</v>
      </c>
      <c r="BS179" t="s">
        <v>75</v>
      </c>
      <c r="BT179">
        <v>0</v>
      </c>
      <c r="BU179">
        <v>0</v>
      </c>
      <c r="BV179">
        <v>1819</v>
      </c>
      <c r="BX179" t="str">
        <f t="shared" si="6"/>
        <v>Horská Marie, V Lomu 958, 28002 Kolín</v>
      </c>
      <c r="CD179" t="str">
        <f t="shared" si="7"/>
        <v>670529_1036_Horská Marie, V Lomu 958, 28002 Kolín</v>
      </c>
      <c r="CL179" t="str">
        <f t="shared" si="8"/>
        <v>1819, 670529_1036</v>
      </c>
    </row>
    <row r="180" spans="1:90" x14ac:dyDescent="0.25">
      <c r="A180">
        <v>499</v>
      </c>
      <c r="B180" t="s">
        <v>74</v>
      </c>
      <c r="C180">
        <v>2183</v>
      </c>
      <c r="D180">
        <v>1</v>
      </c>
      <c r="E180">
        <v>129</v>
      </c>
      <c r="F180">
        <v>0</v>
      </c>
      <c r="G180">
        <v>213</v>
      </c>
      <c r="H180">
        <v>0</v>
      </c>
      <c r="I180" t="s">
        <v>75</v>
      </c>
      <c r="J180" t="s">
        <v>75</v>
      </c>
      <c r="K180">
        <v>670529</v>
      </c>
      <c r="L180">
        <v>0</v>
      </c>
      <c r="M180">
        <v>0</v>
      </c>
      <c r="N180">
        <v>119</v>
      </c>
      <c r="O180" t="s">
        <v>75</v>
      </c>
      <c r="P180" t="s">
        <v>75</v>
      </c>
      <c r="Q180">
        <v>0</v>
      </c>
      <c r="R180">
        <v>1037</v>
      </c>
      <c r="S180">
        <v>0</v>
      </c>
      <c r="T180">
        <v>0</v>
      </c>
      <c r="U180">
        <v>0</v>
      </c>
      <c r="V180" t="s">
        <v>75</v>
      </c>
      <c r="W180" t="s">
        <v>655</v>
      </c>
      <c r="X180">
        <v>0</v>
      </c>
      <c r="Y180" t="s">
        <v>75</v>
      </c>
      <c r="Z180" t="s">
        <v>75</v>
      </c>
      <c r="AA180" t="s">
        <v>75</v>
      </c>
      <c r="AB180" t="s">
        <v>75</v>
      </c>
      <c r="AC180">
        <v>9</v>
      </c>
      <c r="AD180">
        <v>1037</v>
      </c>
      <c r="AE180">
        <v>-698447.39789999998</v>
      </c>
      <c r="AF180">
        <v>-1043080.1556000001</v>
      </c>
      <c r="AG180" t="s">
        <v>78</v>
      </c>
      <c r="AH180">
        <v>280.21378399999998</v>
      </c>
      <c r="AI180">
        <v>3628.7324410000001</v>
      </c>
      <c r="AJ180" t="s">
        <v>79</v>
      </c>
      <c r="AK180" t="s">
        <v>652</v>
      </c>
      <c r="AL180" t="s">
        <v>653</v>
      </c>
      <c r="AM180" t="s">
        <v>654</v>
      </c>
      <c r="AN180" t="s">
        <v>75</v>
      </c>
      <c r="AO180" t="s">
        <v>75</v>
      </c>
      <c r="AP180" t="s">
        <v>75</v>
      </c>
      <c r="AQ180">
        <v>0</v>
      </c>
      <c r="AR180">
        <v>0</v>
      </c>
      <c r="AS180" t="s">
        <v>75</v>
      </c>
      <c r="AT180" t="s">
        <v>75</v>
      </c>
      <c r="AU180" t="s">
        <v>75</v>
      </c>
      <c r="AV180">
        <v>0</v>
      </c>
      <c r="AW180" t="s">
        <v>75</v>
      </c>
      <c r="AX180">
        <v>0</v>
      </c>
      <c r="AY180">
        <v>0</v>
      </c>
      <c r="AZ180">
        <v>0</v>
      </c>
      <c r="BA180" t="s">
        <v>75</v>
      </c>
      <c r="BB180" t="s">
        <v>75</v>
      </c>
      <c r="BC180" t="s">
        <v>75</v>
      </c>
      <c r="BD180">
        <v>0</v>
      </c>
      <c r="BE180" t="s">
        <v>75</v>
      </c>
      <c r="BF180" t="s">
        <v>75</v>
      </c>
      <c r="BG180" t="s">
        <v>75</v>
      </c>
      <c r="BH180">
        <v>0</v>
      </c>
      <c r="BI180">
        <v>0</v>
      </c>
      <c r="BJ180">
        <v>0</v>
      </c>
      <c r="BK180" t="s">
        <v>75</v>
      </c>
      <c r="BL180" t="s">
        <v>75</v>
      </c>
      <c r="BM180">
        <v>0</v>
      </c>
      <c r="BN180" t="s">
        <v>75</v>
      </c>
      <c r="BO180" t="s">
        <v>75</v>
      </c>
      <c r="BP180" t="s">
        <v>75</v>
      </c>
      <c r="BQ180" t="s">
        <v>75</v>
      </c>
      <c r="BR180">
        <v>0</v>
      </c>
      <c r="BS180" t="s">
        <v>75</v>
      </c>
      <c r="BT180">
        <v>0</v>
      </c>
      <c r="BU180">
        <v>0</v>
      </c>
      <c r="BV180">
        <v>3629</v>
      </c>
      <c r="BX180" t="str">
        <f t="shared" si="6"/>
        <v>Horská Marie, V Lomu 958, 28002 Kolín</v>
      </c>
      <c r="CD180" t="str">
        <f t="shared" si="7"/>
        <v>670529_1037_Horská Marie, V Lomu 958, 28002 Kolín</v>
      </c>
      <c r="CL180" t="str">
        <f t="shared" si="8"/>
        <v>3629, 670529_1037</v>
      </c>
    </row>
    <row r="181" spans="1:90" x14ac:dyDescent="0.25">
      <c r="A181">
        <v>500</v>
      </c>
      <c r="B181" t="s">
        <v>74</v>
      </c>
      <c r="C181">
        <v>2184</v>
      </c>
      <c r="D181">
        <v>1</v>
      </c>
      <c r="E181">
        <v>130</v>
      </c>
      <c r="F181">
        <v>0</v>
      </c>
      <c r="G181">
        <v>212</v>
      </c>
      <c r="H181">
        <v>0</v>
      </c>
      <c r="I181" t="s">
        <v>75</v>
      </c>
      <c r="J181" t="s">
        <v>75</v>
      </c>
      <c r="K181">
        <v>670529</v>
      </c>
      <c r="L181">
        <v>0</v>
      </c>
      <c r="M181">
        <v>0</v>
      </c>
      <c r="N181">
        <v>118</v>
      </c>
      <c r="O181" t="s">
        <v>75</v>
      </c>
      <c r="P181" t="s">
        <v>75</v>
      </c>
      <c r="Q181">
        <v>0</v>
      </c>
      <c r="R181">
        <v>1038</v>
      </c>
      <c r="S181">
        <v>0</v>
      </c>
      <c r="T181">
        <v>0</v>
      </c>
      <c r="U181">
        <v>0</v>
      </c>
      <c r="V181" t="s">
        <v>75</v>
      </c>
      <c r="W181" t="s">
        <v>656</v>
      </c>
      <c r="X181">
        <v>0</v>
      </c>
      <c r="Y181" t="s">
        <v>75</v>
      </c>
      <c r="Z181" t="s">
        <v>75</v>
      </c>
      <c r="AA181" t="s">
        <v>75</v>
      </c>
      <c r="AB181" t="s">
        <v>75</v>
      </c>
      <c r="AC181">
        <v>9</v>
      </c>
      <c r="AD181">
        <v>1038</v>
      </c>
      <c r="AE181">
        <v>-698483.41810000001</v>
      </c>
      <c r="AF181">
        <v>-1043083.1324999999</v>
      </c>
      <c r="AG181" t="s">
        <v>78</v>
      </c>
      <c r="AH181">
        <v>300.30192799999998</v>
      </c>
      <c r="AI181">
        <v>4210.5999920000004</v>
      </c>
      <c r="AJ181" t="s">
        <v>79</v>
      </c>
      <c r="AK181" t="s">
        <v>652</v>
      </c>
      <c r="AL181" t="s">
        <v>653</v>
      </c>
      <c r="AM181" t="s">
        <v>654</v>
      </c>
      <c r="AN181" t="s">
        <v>75</v>
      </c>
      <c r="AO181" t="s">
        <v>75</v>
      </c>
      <c r="AP181" t="s">
        <v>75</v>
      </c>
      <c r="AQ181">
        <v>0</v>
      </c>
      <c r="AR181">
        <v>0</v>
      </c>
      <c r="AS181" t="s">
        <v>75</v>
      </c>
      <c r="AT181" t="s">
        <v>75</v>
      </c>
      <c r="AU181" t="s">
        <v>75</v>
      </c>
      <c r="AV181">
        <v>0</v>
      </c>
      <c r="AW181" t="s">
        <v>75</v>
      </c>
      <c r="AX181">
        <v>0</v>
      </c>
      <c r="AY181">
        <v>0</v>
      </c>
      <c r="AZ181">
        <v>0</v>
      </c>
      <c r="BA181" t="s">
        <v>75</v>
      </c>
      <c r="BB181" t="s">
        <v>75</v>
      </c>
      <c r="BC181" t="s">
        <v>75</v>
      </c>
      <c r="BD181">
        <v>0</v>
      </c>
      <c r="BE181" t="s">
        <v>75</v>
      </c>
      <c r="BF181" t="s">
        <v>75</v>
      </c>
      <c r="BG181" t="s">
        <v>75</v>
      </c>
      <c r="BH181">
        <v>0</v>
      </c>
      <c r="BI181">
        <v>0</v>
      </c>
      <c r="BJ181">
        <v>0</v>
      </c>
      <c r="BK181" t="s">
        <v>75</v>
      </c>
      <c r="BL181" t="s">
        <v>75</v>
      </c>
      <c r="BM181">
        <v>0</v>
      </c>
      <c r="BN181" t="s">
        <v>75</v>
      </c>
      <c r="BO181" t="s">
        <v>75</v>
      </c>
      <c r="BP181" t="s">
        <v>75</v>
      </c>
      <c r="BQ181" t="s">
        <v>75</v>
      </c>
      <c r="BR181">
        <v>0</v>
      </c>
      <c r="BS181" t="s">
        <v>75</v>
      </c>
      <c r="BT181">
        <v>0</v>
      </c>
      <c r="BU181">
        <v>0</v>
      </c>
      <c r="BV181">
        <v>4211</v>
      </c>
      <c r="BX181" t="str">
        <f t="shared" si="6"/>
        <v>Horská Marie, V Lomu 958, 28002 Kolín</v>
      </c>
      <c r="CD181" t="str">
        <f t="shared" si="7"/>
        <v>670529_1038_Horská Marie, V Lomu 958, 28002 Kolín</v>
      </c>
      <c r="CL181" t="str">
        <f t="shared" si="8"/>
        <v>4211, 670529_1038</v>
      </c>
    </row>
    <row r="182" spans="1:90" x14ac:dyDescent="0.25">
      <c r="A182">
        <v>501</v>
      </c>
      <c r="B182" t="s">
        <v>74</v>
      </c>
      <c r="C182">
        <v>2185</v>
      </c>
      <c r="D182">
        <v>1</v>
      </c>
      <c r="E182">
        <v>131</v>
      </c>
      <c r="F182">
        <v>0</v>
      </c>
      <c r="G182">
        <v>216</v>
      </c>
      <c r="H182">
        <v>0</v>
      </c>
      <c r="I182" t="s">
        <v>75</v>
      </c>
      <c r="J182" t="s">
        <v>75</v>
      </c>
      <c r="K182">
        <v>670529</v>
      </c>
      <c r="L182">
        <v>0</v>
      </c>
      <c r="M182">
        <v>0</v>
      </c>
      <c r="N182">
        <v>117</v>
      </c>
      <c r="O182" t="s">
        <v>75</v>
      </c>
      <c r="P182" t="s">
        <v>75</v>
      </c>
      <c r="Q182">
        <v>0</v>
      </c>
      <c r="R182">
        <v>1039</v>
      </c>
      <c r="S182">
        <v>0</v>
      </c>
      <c r="T182">
        <v>0</v>
      </c>
      <c r="U182">
        <v>0</v>
      </c>
      <c r="V182" t="s">
        <v>75</v>
      </c>
      <c r="W182" t="s">
        <v>657</v>
      </c>
      <c r="X182">
        <v>0</v>
      </c>
      <c r="Y182" t="s">
        <v>75</v>
      </c>
      <c r="Z182" t="s">
        <v>75</v>
      </c>
      <c r="AA182" t="s">
        <v>75</v>
      </c>
      <c r="AB182" t="s">
        <v>75</v>
      </c>
      <c r="AC182">
        <v>9</v>
      </c>
      <c r="AD182">
        <v>1039</v>
      </c>
      <c r="AE182">
        <v>-698571.83129999996</v>
      </c>
      <c r="AF182">
        <v>-1043062.8898</v>
      </c>
      <c r="AG182" t="s">
        <v>78</v>
      </c>
      <c r="AH182">
        <v>315.12842599999999</v>
      </c>
      <c r="AI182">
        <v>3601.2874350000002</v>
      </c>
      <c r="AJ182" t="s">
        <v>79</v>
      </c>
      <c r="AK182" t="s">
        <v>652</v>
      </c>
      <c r="AL182" t="s">
        <v>653</v>
      </c>
      <c r="AM182" t="s">
        <v>654</v>
      </c>
      <c r="AN182" t="s">
        <v>75</v>
      </c>
      <c r="AO182" t="s">
        <v>75</v>
      </c>
      <c r="AP182" t="s">
        <v>75</v>
      </c>
      <c r="AQ182">
        <v>0</v>
      </c>
      <c r="AR182">
        <v>0</v>
      </c>
      <c r="AS182" t="s">
        <v>75</v>
      </c>
      <c r="AT182" t="s">
        <v>75</v>
      </c>
      <c r="AU182" t="s">
        <v>75</v>
      </c>
      <c r="AV182">
        <v>0</v>
      </c>
      <c r="AW182" t="s">
        <v>75</v>
      </c>
      <c r="AX182">
        <v>0</v>
      </c>
      <c r="AY182">
        <v>0</v>
      </c>
      <c r="AZ182">
        <v>0</v>
      </c>
      <c r="BA182" t="s">
        <v>75</v>
      </c>
      <c r="BB182" t="s">
        <v>75</v>
      </c>
      <c r="BC182" t="s">
        <v>75</v>
      </c>
      <c r="BD182">
        <v>0</v>
      </c>
      <c r="BE182" t="s">
        <v>75</v>
      </c>
      <c r="BF182" t="s">
        <v>75</v>
      </c>
      <c r="BG182" t="s">
        <v>75</v>
      </c>
      <c r="BH182">
        <v>0</v>
      </c>
      <c r="BI182">
        <v>0</v>
      </c>
      <c r="BJ182">
        <v>0</v>
      </c>
      <c r="BK182" t="s">
        <v>75</v>
      </c>
      <c r="BL182" t="s">
        <v>75</v>
      </c>
      <c r="BM182">
        <v>0</v>
      </c>
      <c r="BN182" t="s">
        <v>75</v>
      </c>
      <c r="BO182" t="s">
        <v>75</v>
      </c>
      <c r="BP182" t="s">
        <v>75</v>
      </c>
      <c r="BQ182" t="s">
        <v>75</v>
      </c>
      <c r="BR182">
        <v>0</v>
      </c>
      <c r="BS182" t="s">
        <v>75</v>
      </c>
      <c r="BT182">
        <v>0</v>
      </c>
      <c r="BU182">
        <v>0</v>
      </c>
      <c r="BV182">
        <v>3601</v>
      </c>
      <c r="BX182" t="str">
        <f t="shared" si="6"/>
        <v>Horská Marie, V Lomu 958, 28002 Kolín</v>
      </c>
      <c r="CD182" t="str">
        <f t="shared" si="7"/>
        <v>670529_1039_Horská Marie, V Lomu 958, 28002 Kolín</v>
      </c>
      <c r="CL182" t="str">
        <f t="shared" si="8"/>
        <v>3601, 670529_1039</v>
      </c>
    </row>
    <row r="183" spans="1:90" x14ac:dyDescent="0.25">
      <c r="A183">
        <v>339</v>
      </c>
      <c r="B183" t="s">
        <v>74</v>
      </c>
      <c r="C183">
        <v>1918</v>
      </c>
      <c r="D183">
        <v>1</v>
      </c>
      <c r="E183">
        <v>1705</v>
      </c>
      <c r="F183">
        <v>171</v>
      </c>
      <c r="G183">
        <v>1717</v>
      </c>
      <c r="H183">
        <v>7</v>
      </c>
      <c r="I183">
        <v>33085041010</v>
      </c>
      <c r="J183">
        <v>9100301</v>
      </c>
      <c r="K183">
        <v>793833</v>
      </c>
      <c r="L183">
        <v>87.336448000000004</v>
      </c>
      <c r="M183">
        <v>1769</v>
      </c>
      <c r="N183">
        <v>7</v>
      </c>
      <c r="O183">
        <v>33085041010</v>
      </c>
      <c r="P183">
        <v>100018</v>
      </c>
      <c r="Q183">
        <v>793833</v>
      </c>
      <c r="R183" t="s">
        <v>658</v>
      </c>
      <c r="S183">
        <v>341</v>
      </c>
      <c r="T183">
        <v>2</v>
      </c>
      <c r="U183">
        <v>0</v>
      </c>
      <c r="V183" t="s">
        <v>75</v>
      </c>
      <c r="W183" t="s">
        <v>659</v>
      </c>
      <c r="X183">
        <v>0</v>
      </c>
      <c r="Y183" t="s">
        <v>78</v>
      </c>
      <c r="Z183" t="s">
        <v>75</v>
      </c>
      <c r="AA183" t="s">
        <v>223</v>
      </c>
      <c r="AB183" t="s">
        <v>75</v>
      </c>
      <c r="AC183" t="s">
        <v>75</v>
      </c>
      <c r="AD183" t="s">
        <v>75</v>
      </c>
      <c r="AE183">
        <v>0</v>
      </c>
      <c r="AF183">
        <v>0</v>
      </c>
      <c r="AG183" t="s">
        <v>75</v>
      </c>
      <c r="AH183">
        <v>87.336448000000004</v>
      </c>
      <c r="AI183">
        <v>392.00405000000001</v>
      </c>
      <c r="AJ183" t="s">
        <v>660</v>
      </c>
      <c r="AK183" t="s">
        <v>661</v>
      </c>
      <c r="AL183" t="s">
        <v>662</v>
      </c>
      <c r="AM183" t="s">
        <v>663</v>
      </c>
      <c r="AN183" t="s">
        <v>75</v>
      </c>
      <c r="AO183" t="s">
        <v>75</v>
      </c>
      <c r="AP183" t="s">
        <v>75</v>
      </c>
      <c r="AQ183">
        <v>0</v>
      </c>
      <c r="AR183">
        <v>0</v>
      </c>
      <c r="AS183" t="s">
        <v>75</v>
      </c>
      <c r="AT183" t="s">
        <v>75</v>
      </c>
      <c r="AU183" t="s">
        <v>75</v>
      </c>
      <c r="AV183">
        <v>0</v>
      </c>
      <c r="AW183" t="s">
        <v>75</v>
      </c>
      <c r="AX183">
        <v>0</v>
      </c>
      <c r="AY183">
        <v>0</v>
      </c>
      <c r="AZ183">
        <v>0</v>
      </c>
      <c r="BA183" t="s">
        <v>75</v>
      </c>
      <c r="BB183" t="s">
        <v>75</v>
      </c>
      <c r="BC183" t="s">
        <v>75</v>
      </c>
      <c r="BD183">
        <v>0</v>
      </c>
      <c r="BE183" t="s">
        <v>75</v>
      </c>
      <c r="BF183" t="s">
        <v>75</v>
      </c>
      <c r="BG183" t="s">
        <v>75</v>
      </c>
      <c r="BH183">
        <v>0</v>
      </c>
      <c r="BI183">
        <v>0</v>
      </c>
      <c r="BJ183">
        <v>0</v>
      </c>
      <c r="BK183" t="s">
        <v>75</v>
      </c>
      <c r="BL183" t="s">
        <v>75</v>
      </c>
      <c r="BM183">
        <v>0</v>
      </c>
      <c r="BN183" t="s">
        <v>75</v>
      </c>
      <c r="BO183" t="s">
        <v>75</v>
      </c>
      <c r="BP183" t="s">
        <v>75</v>
      </c>
      <c r="BQ183" t="s">
        <v>75</v>
      </c>
      <c r="BR183">
        <v>0</v>
      </c>
      <c r="BS183" t="s">
        <v>75</v>
      </c>
      <c r="BT183">
        <v>0</v>
      </c>
      <c r="BU183">
        <v>0</v>
      </c>
      <c r="BV183">
        <v>392</v>
      </c>
      <c r="BX183" t="str">
        <f t="shared" si="6"/>
        <v>Horyna Miroslav, Sportovní 382, 28914 Poříčany</v>
      </c>
      <c r="CD183" t="str">
        <f t="shared" si="7"/>
        <v>793833_151/7_Horyna Miroslav, Sportovní 382, 28914 Poříčany</v>
      </c>
      <c r="CL183" t="str">
        <f t="shared" si="8"/>
        <v>392, 793833_151/7</v>
      </c>
    </row>
    <row r="184" spans="1:90" x14ac:dyDescent="0.25">
      <c r="A184">
        <v>340</v>
      </c>
      <c r="B184" t="s">
        <v>74</v>
      </c>
      <c r="C184">
        <v>1919</v>
      </c>
      <c r="D184">
        <v>1</v>
      </c>
      <c r="E184">
        <v>1706</v>
      </c>
      <c r="F184">
        <v>171</v>
      </c>
      <c r="G184">
        <v>1718</v>
      </c>
      <c r="H184">
        <v>8</v>
      </c>
      <c r="I184">
        <v>33085042010</v>
      </c>
      <c r="J184">
        <v>9100301</v>
      </c>
      <c r="K184">
        <v>793833</v>
      </c>
      <c r="L184">
        <v>531.49457500000005</v>
      </c>
      <c r="M184">
        <v>1761</v>
      </c>
      <c r="N184">
        <v>8</v>
      </c>
      <c r="O184">
        <v>33085042010</v>
      </c>
      <c r="P184">
        <v>100018</v>
      </c>
      <c r="Q184">
        <v>793833</v>
      </c>
      <c r="R184">
        <v>155</v>
      </c>
      <c r="S184">
        <v>14589</v>
      </c>
      <c r="T184">
        <v>2</v>
      </c>
      <c r="U184">
        <v>0</v>
      </c>
      <c r="V184" t="s">
        <v>75</v>
      </c>
      <c r="W184" t="s">
        <v>664</v>
      </c>
      <c r="X184">
        <v>0</v>
      </c>
      <c r="Y184" t="s">
        <v>78</v>
      </c>
      <c r="Z184" t="s">
        <v>75</v>
      </c>
      <c r="AA184" t="s">
        <v>223</v>
      </c>
      <c r="AB184" t="s">
        <v>75</v>
      </c>
      <c r="AC184" t="s">
        <v>75</v>
      </c>
      <c r="AD184" t="s">
        <v>75</v>
      </c>
      <c r="AE184">
        <v>0</v>
      </c>
      <c r="AF184">
        <v>0</v>
      </c>
      <c r="AG184" t="s">
        <v>75</v>
      </c>
      <c r="AH184">
        <v>531.49457500000005</v>
      </c>
      <c r="AI184">
        <v>14588.68655</v>
      </c>
      <c r="AJ184" t="s">
        <v>660</v>
      </c>
      <c r="AK184" t="s">
        <v>661</v>
      </c>
      <c r="AL184" t="s">
        <v>662</v>
      </c>
      <c r="AM184" t="s">
        <v>663</v>
      </c>
      <c r="AN184" t="s">
        <v>75</v>
      </c>
      <c r="AO184" t="s">
        <v>75</v>
      </c>
      <c r="AP184" t="s">
        <v>75</v>
      </c>
      <c r="AQ184">
        <v>0</v>
      </c>
      <c r="AR184">
        <v>0</v>
      </c>
      <c r="AS184" t="s">
        <v>75</v>
      </c>
      <c r="AT184" t="s">
        <v>75</v>
      </c>
      <c r="AU184" t="s">
        <v>75</v>
      </c>
      <c r="AV184">
        <v>0</v>
      </c>
      <c r="AW184" t="s">
        <v>75</v>
      </c>
      <c r="AX184">
        <v>0</v>
      </c>
      <c r="AY184">
        <v>0</v>
      </c>
      <c r="AZ184">
        <v>0</v>
      </c>
      <c r="BA184" t="s">
        <v>75</v>
      </c>
      <c r="BB184" t="s">
        <v>75</v>
      </c>
      <c r="BC184" t="s">
        <v>75</v>
      </c>
      <c r="BD184">
        <v>0</v>
      </c>
      <c r="BE184" t="s">
        <v>75</v>
      </c>
      <c r="BF184" t="s">
        <v>75</v>
      </c>
      <c r="BG184" t="s">
        <v>75</v>
      </c>
      <c r="BH184">
        <v>0</v>
      </c>
      <c r="BI184">
        <v>0</v>
      </c>
      <c r="BJ184">
        <v>0</v>
      </c>
      <c r="BK184" t="s">
        <v>75</v>
      </c>
      <c r="BL184" t="s">
        <v>75</v>
      </c>
      <c r="BM184">
        <v>0</v>
      </c>
      <c r="BN184" t="s">
        <v>75</v>
      </c>
      <c r="BO184" t="s">
        <v>75</v>
      </c>
      <c r="BP184" t="s">
        <v>75</v>
      </c>
      <c r="BQ184" t="s">
        <v>75</v>
      </c>
      <c r="BR184">
        <v>0</v>
      </c>
      <c r="BS184" t="s">
        <v>75</v>
      </c>
      <c r="BT184">
        <v>0</v>
      </c>
      <c r="BU184">
        <v>0</v>
      </c>
      <c r="BV184">
        <v>14589</v>
      </c>
      <c r="BX184" t="str">
        <f t="shared" si="6"/>
        <v>Horyna Miroslav, Sportovní 382, 28914 Poříčany</v>
      </c>
      <c r="CD184" t="str">
        <f t="shared" si="7"/>
        <v>793833_155_Horyna Miroslav, Sportovní 382, 28914 Poříčany</v>
      </c>
      <c r="CL184" t="str">
        <f t="shared" si="8"/>
        <v>14589, 793833_155</v>
      </c>
    </row>
    <row r="185" spans="1:90" x14ac:dyDescent="0.25">
      <c r="A185">
        <v>225</v>
      </c>
      <c r="B185" t="s">
        <v>74</v>
      </c>
      <c r="C185">
        <v>641</v>
      </c>
      <c r="D185">
        <v>1</v>
      </c>
      <c r="E185">
        <v>578</v>
      </c>
      <c r="F185">
        <v>170</v>
      </c>
      <c r="G185">
        <v>579</v>
      </c>
      <c r="H185">
        <v>1737</v>
      </c>
      <c r="I185">
        <v>23548990010</v>
      </c>
      <c r="J185">
        <v>9100301</v>
      </c>
      <c r="K185">
        <v>720976</v>
      </c>
      <c r="L185">
        <v>41.516916000000002</v>
      </c>
      <c r="M185">
        <v>1561</v>
      </c>
      <c r="N185">
        <v>1737</v>
      </c>
      <c r="O185">
        <v>23548990010</v>
      </c>
      <c r="P185">
        <v>100018</v>
      </c>
      <c r="Q185">
        <v>720976</v>
      </c>
      <c r="R185" t="s">
        <v>665</v>
      </c>
      <c r="S185">
        <v>59</v>
      </c>
      <c r="T185">
        <v>2</v>
      </c>
      <c r="U185">
        <v>0</v>
      </c>
      <c r="V185" t="s">
        <v>75</v>
      </c>
      <c r="W185" t="s">
        <v>666</v>
      </c>
      <c r="X185">
        <v>0</v>
      </c>
      <c r="Y185" t="s">
        <v>78</v>
      </c>
      <c r="Z185" t="s">
        <v>75</v>
      </c>
      <c r="AA185" t="s">
        <v>223</v>
      </c>
      <c r="AB185" t="s">
        <v>75</v>
      </c>
      <c r="AC185" t="s">
        <v>75</v>
      </c>
      <c r="AD185" t="s">
        <v>75</v>
      </c>
      <c r="AE185">
        <v>0</v>
      </c>
      <c r="AF185">
        <v>0</v>
      </c>
      <c r="AG185" t="s">
        <v>75</v>
      </c>
      <c r="AH185">
        <v>41.516916000000002</v>
      </c>
      <c r="AI185">
        <v>57.1723</v>
      </c>
      <c r="AJ185" t="s">
        <v>79</v>
      </c>
      <c r="AK185" t="s">
        <v>667</v>
      </c>
      <c r="AL185" t="s">
        <v>668</v>
      </c>
      <c r="AM185" t="s">
        <v>636</v>
      </c>
      <c r="AN185" t="s">
        <v>75</v>
      </c>
      <c r="AO185" t="s">
        <v>75</v>
      </c>
      <c r="AP185" t="s">
        <v>75</v>
      </c>
      <c r="AQ185">
        <v>0</v>
      </c>
      <c r="AR185">
        <v>0</v>
      </c>
      <c r="AS185" t="s">
        <v>75</v>
      </c>
      <c r="AT185" t="s">
        <v>75</v>
      </c>
      <c r="AU185" t="s">
        <v>75</v>
      </c>
      <c r="AV185">
        <v>0</v>
      </c>
      <c r="AW185" t="s">
        <v>75</v>
      </c>
      <c r="AX185">
        <v>0</v>
      </c>
      <c r="AY185">
        <v>0</v>
      </c>
      <c r="AZ185">
        <v>0</v>
      </c>
      <c r="BA185" t="s">
        <v>75</v>
      </c>
      <c r="BB185" t="s">
        <v>75</v>
      </c>
      <c r="BC185" t="s">
        <v>75</v>
      </c>
      <c r="BD185">
        <v>0</v>
      </c>
      <c r="BE185" t="s">
        <v>75</v>
      </c>
      <c r="BF185" t="s">
        <v>75</v>
      </c>
      <c r="BG185" t="s">
        <v>75</v>
      </c>
      <c r="BH185">
        <v>0</v>
      </c>
      <c r="BI185">
        <v>0</v>
      </c>
      <c r="BJ185">
        <v>0</v>
      </c>
      <c r="BK185" t="s">
        <v>75</v>
      </c>
      <c r="BL185" t="s">
        <v>75</v>
      </c>
      <c r="BM185">
        <v>0</v>
      </c>
      <c r="BN185" t="s">
        <v>75</v>
      </c>
      <c r="BO185" t="s">
        <v>75</v>
      </c>
      <c r="BP185" t="s">
        <v>75</v>
      </c>
      <c r="BQ185" t="s">
        <v>75</v>
      </c>
      <c r="BR185">
        <v>0</v>
      </c>
      <c r="BS185" t="s">
        <v>75</v>
      </c>
      <c r="BT185">
        <v>0</v>
      </c>
      <c r="BU185">
        <v>0</v>
      </c>
      <c r="BV185">
        <v>57</v>
      </c>
      <c r="BX185" t="str">
        <f t="shared" si="6"/>
        <v>Hotovcová Kateřina, Na Kovárně 91, 28911 Vrbová Lhota</v>
      </c>
      <c r="CD185" t="str">
        <f t="shared" si="7"/>
        <v>720976_1250/92_Hotovcová Kateřina, Na Kovárně 91, 28911 Vrbová Lhota</v>
      </c>
      <c r="CL185" t="str">
        <f t="shared" si="8"/>
        <v>57, 720976_1250/92</v>
      </c>
    </row>
    <row r="186" spans="1:90" x14ac:dyDescent="0.25">
      <c r="A186">
        <v>224</v>
      </c>
      <c r="B186" t="s">
        <v>74</v>
      </c>
      <c r="C186">
        <v>640</v>
      </c>
      <c r="D186">
        <v>1</v>
      </c>
      <c r="E186">
        <v>577</v>
      </c>
      <c r="F186">
        <v>170</v>
      </c>
      <c r="G186">
        <v>578</v>
      </c>
      <c r="H186">
        <v>1713</v>
      </c>
      <c r="I186">
        <v>23547601010</v>
      </c>
      <c r="J186">
        <v>9100301</v>
      </c>
      <c r="K186">
        <v>720976</v>
      </c>
      <c r="L186">
        <v>268.20578499999999</v>
      </c>
      <c r="M186">
        <v>1560</v>
      </c>
      <c r="N186">
        <v>1713</v>
      </c>
      <c r="O186">
        <v>23547601010</v>
      </c>
      <c r="P186">
        <v>100018</v>
      </c>
      <c r="Q186">
        <v>720976</v>
      </c>
      <c r="R186">
        <v>1134</v>
      </c>
      <c r="S186">
        <v>1569</v>
      </c>
      <c r="T186">
        <v>2</v>
      </c>
      <c r="U186">
        <v>0</v>
      </c>
      <c r="V186" t="s">
        <v>75</v>
      </c>
      <c r="W186" t="s">
        <v>669</v>
      </c>
      <c r="X186">
        <v>0</v>
      </c>
      <c r="Y186" t="s">
        <v>78</v>
      </c>
      <c r="Z186" t="s">
        <v>75</v>
      </c>
      <c r="AA186" t="s">
        <v>223</v>
      </c>
      <c r="AB186" t="s">
        <v>75</v>
      </c>
      <c r="AC186" t="s">
        <v>75</v>
      </c>
      <c r="AD186" t="s">
        <v>75</v>
      </c>
      <c r="AE186">
        <v>0</v>
      </c>
      <c r="AF186">
        <v>0</v>
      </c>
      <c r="AG186" t="s">
        <v>75</v>
      </c>
      <c r="AH186">
        <v>268.20578499999999</v>
      </c>
      <c r="AI186">
        <v>1567.0165999999999</v>
      </c>
      <c r="AJ186" t="s">
        <v>79</v>
      </c>
      <c r="AK186" t="s">
        <v>670</v>
      </c>
      <c r="AL186" t="s">
        <v>671</v>
      </c>
      <c r="AM186" t="s">
        <v>636</v>
      </c>
      <c r="AN186" t="s">
        <v>75</v>
      </c>
      <c r="AO186" t="s">
        <v>75</v>
      </c>
      <c r="AP186" t="s">
        <v>75</v>
      </c>
      <c r="AQ186">
        <v>0</v>
      </c>
      <c r="AR186">
        <v>0</v>
      </c>
      <c r="AS186" t="s">
        <v>75</v>
      </c>
      <c r="AT186" t="s">
        <v>75</v>
      </c>
      <c r="AU186" t="s">
        <v>75</v>
      </c>
      <c r="AV186">
        <v>0</v>
      </c>
      <c r="AW186" t="s">
        <v>75</v>
      </c>
      <c r="AX186">
        <v>0</v>
      </c>
      <c r="AY186">
        <v>0</v>
      </c>
      <c r="AZ186">
        <v>0</v>
      </c>
      <c r="BA186" t="s">
        <v>75</v>
      </c>
      <c r="BB186" t="s">
        <v>75</v>
      </c>
      <c r="BC186" t="s">
        <v>75</v>
      </c>
      <c r="BD186">
        <v>0</v>
      </c>
      <c r="BE186" t="s">
        <v>75</v>
      </c>
      <c r="BF186" t="s">
        <v>75</v>
      </c>
      <c r="BG186" t="s">
        <v>75</v>
      </c>
      <c r="BH186">
        <v>0</v>
      </c>
      <c r="BI186">
        <v>0</v>
      </c>
      <c r="BJ186">
        <v>0</v>
      </c>
      <c r="BK186" t="s">
        <v>75</v>
      </c>
      <c r="BL186" t="s">
        <v>75</v>
      </c>
      <c r="BM186">
        <v>0</v>
      </c>
      <c r="BN186" t="s">
        <v>75</v>
      </c>
      <c r="BO186" t="s">
        <v>75</v>
      </c>
      <c r="BP186" t="s">
        <v>75</v>
      </c>
      <c r="BQ186" t="s">
        <v>75</v>
      </c>
      <c r="BR186">
        <v>0</v>
      </c>
      <c r="BS186" t="s">
        <v>75</v>
      </c>
      <c r="BT186">
        <v>0</v>
      </c>
      <c r="BU186">
        <v>0</v>
      </c>
      <c r="BV186">
        <v>1567</v>
      </c>
      <c r="BX186" t="str">
        <f t="shared" si="6"/>
        <v>Hotovec Rudolf, Na Kovárně 144, 28911 Vrbová Lhota</v>
      </c>
      <c r="CD186" t="str">
        <f t="shared" si="7"/>
        <v>720976_1134_Hotovec Rudolf, Na Kovárně 144, 28911 Vrbová Lhota</v>
      </c>
      <c r="CL186" t="str">
        <f t="shared" si="8"/>
        <v>1567, 720976_1134</v>
      </c>
    </row>
    <row r="187" spans="1:90" x14ac:dyDescent="0.25">
      <c r="A187">
        <v>252</v>
      </c>
      <c r="B187" t="s">
        <v>74</v>
      </c>
      <c r="C187">
        <v>668</v>
      </c>
      <c r="D187">
        <v>1</v>
      </c>
      <c r="E187">
        <v>605</v>
      </c>
      <c r="F187">
        <v>170</v>
      </c>
      <c r="G187">
        <v>606</v>
      </c>
      <c r="H187">
        <v>2648</v>
      </c>
      <c r="I187">
        <v>23547602010</v>
      </c>
      <c r="J187">
        <v>9100301</v>
      </c>
      <c r="K187">
        <v>720976</v>
      </c>
      <c r="L187">
        <v>276.40235699999999</v>
      </c>
      <c r="M187">
        <v>1559</v>
      </c>
      <c r="N187">
        <v>2648</v>
      </c>
      <c r="O187">
        <v>23547602010</v>
      </c>
      <c r="P187">
        <v>100018</v>
      </c>
      <c r="Q187">
        <v>720976</v>
      </c>
      <c r="R187">
        <v>1135</v>
      </c>
      <c r="S187">
        <v>3155</v>
      </c>
      <c r="T187">
        <v>2</v>
      </c>
      <c r="U187">
        <v>0</v>
      </c>
      <c r="V187" t="s">
        <v>75</v>
      </c>
      <c r="W187" t="s">
        <v>672</v>
      </c>
      <c r="X187">
        <v>0</v>
      </c>
      <c r="Y187" t="s">
        <v>78</v>
      </c>
      <c r="Z187" t="s">
        <v>75</v>
      </c>
      <c r="AA187" t="s">
        <v>223</v>
      </c>
      <c r="AB187" t="s">
        <v>75</v>
      </c>
      <c r="AC187" t="s">
        <v>75</v>
      </c>
      <c r="AD187" t="s">
        <v>75</v>
      </c>
      <c r="AE187">
        <v>0</v>
      </c>
      <c r="AF187">
        <v>0</v>
      </c>
      <c r="AG187" t="s">
        <v>75</v>
      </c>
      <c r="AH187">
        <v>276.40235699999999</v>
      </c>
      <c r="AI187">
        <v>3109.4902499999998</v>
      </c>
      <c r="AJ187" t="s">
        <v>79</v>
      </c>
      <c r="AK187" t="s">
        <v>670</v>
      </c>
      <c r="AL187" t="s">
        <v>671</v>
      </c>
      <c r="AM187" t="s">
        <v>636</v>
      </c>
      <c r="AN187" t="s">
        <v>75</v>
      </c>
      <c r="AO187" t="s">
        <v>75</v>
      </c>
      <c r="AP187" t="s">
        <v>75</v>
      </c>
      <c r="AQ187">
        <v>0</v>
      </c>
      <c r="AR187">
        <v>0</v>
      </c>
      <c r="AS187" t="s">
        <v>75</v>
      </c>
      <c r="AT187" t="s">
        <v>75</v>
      </c>
      <c r="AU187" t="s">
        <v>75</v>
      </c>
      <c r="AV187">
        <v>0</v>
      </c>
      <c r="AW187" t="s">
        <v>75</v>
      </c>
      <c r="AX187">
        <v>0</v>
      </c>
      <c r="AY187">
        <v>0</v>
      </c>
      <c r="AZ187">
        <v>0</v>
      </c>
      <c r="BA187" t="s">
        <v>75</v>
      </c>
      <c r="BB187" t="s">
        <v>75</v>
      </c>
      <c r="BC187" t="s">
        <v>75</v>
      </c>
      <c r="BD187">
        <v>0</v>
      </c>
      <c r="BE187" t="s">
        <v>75</v>
      </c>
      <c r="BF187" t="s">
        <v>75</v>
      </c>
      <c r="BG187" t="s">
        <v>75</v>
      </c>
      <c r="BH187">
        <v>0</v>
      </c>
      <c r="BI187">
        <v>0</v>
      </c>
      <c r="BJ187">
        <v>0</v>
      </c>
      <c r="BK187" t="s">
        <v>75</v>
      </c>
      <c r="BL187" t="s">
        <v>75</v>
      </c>
      <c r="BM187">
        <v>0</v>
      </c>
      <c r="BN187" t="s">
        <v>75</v>
      </c>
      <c r="BO187" t="s">
        <v>75</v>
      </c>
      <c r="BP187" t="s">
        <v>75</v>
      </c>
      <c r="BQ187" t="s">
        <v>75</v>
      </c>
      <c r="BR187">
        <v>0</v>
      </c>
      <c r="BS187" t="s">
        <v>75</v>
      </c>
      <c r="BT187">
        <v>0</v>
      </c>
      <c r="BU187">
        <v>0</v>
      </c>
      <c r="BV187">
        <v>3109</v>
      </c>
      <c r="BX187" t="str">
        <f t="shared" si="6"/>
        <v>Hotovec Rudolf, Na Kovárně 144, 28911 Vrbová Lhota</v>
      </c>
      <c r="CD187" t="str">
        <f t="shared" si="7"/>
        <v>720976_1135_Hotovec Rudolf, Na Kovárně 144, 28911 Vrbová Lhota</v>
      </c>
      <c r="CL187" t="str">
        <f t="shared" si="8"/>
        <v>3109, 720976_1135</v>
      </c>
    </row>
    <row r="188" spans="1:90" x14ac:dyDescent="0.25">
      <c r="A188">
        <v>258</v>
      </c>
      <c r="B188" t="s">
        <v>74</v>
      </c>
      <c r="C188">
        <v>1611</v>
      </c>
      <c r="D188">
        <v>1</v>
      </c>
      <c r="E188">
        <v>1413</v>
      </c>
      <c r="F188">
        <v>170</v>
      </c>
      <c r="G188">
        <v>1425</v>
      </c>
      <c r="H188">
        <v>174</v>
      </c>
      <c r="I188">
        <v>58320795010</v>
      </c>
      <c r="J188">
        <v>9100301</v>
      </c>
      <c r="K188">
        <v>786101</v>
      </c>
      <c r="L188">
        <v>77.747356999999994</v>
      </c>
      <c r="M188">
        <v>1497</v>
      </c>
      <c r="N188">
        <v>174</v>
      </c>
      <c r="O188">
        <v>58320795010</v>
      </c>
      <c r="P188">
        <v>100018</v>
      </c>
      <c r="Q188">
        <v>786101</v>
      </c>
      <c r="R188" t="s">
        <v>673</v>
      </c>
      <c r="S188">
        <v>168</v>
      </c>
      <c r="T188">
        <v>14</v>
      </c>
      <c r="U188">
        <v>17</v>
      </c>
      <c r="V188" t="s">
        <v>75</v>
      </c>
      <c r="W188" t="s">
        <v>674</v>
      </c>
      <c r="X188">
        <v>0</v>
      </c>
      <c r="Y188" t="s">
        <v>78</v>
      </c>
      <c r="Z188" t="s">
        <v>75</v>
      </c>
      <c r="AA188" t="s">
        <v>223</v>
      </c>
      <c r="AB188" t="s">
        <v>75</v>
      </c>
      <c r="AC188" t="s">
        <v>75</v>
      </c>
      <c r="AD188" t="s">
        <v>75</v>
      </c>
      <c r="AE188">
        <v>0</v>
      </c>
      <c r="AF188">
        <v>0</v>
      </c>
      <c r="AG188" t="s">
        <v>75</v>
      </c>
      <c r="AH188">
        <v>77.747356999999994</v>
      </c>
      <c r="AI188">
        <v>166.9128</v>
      </c>
      <c r="AJ188" t="s">
        <v>79</v>
      </c>
      <c r="AK188" t="s">
        <v>670</v>
      </c>
      <c r="AL188" t="s">
        <v>671</v>
      </c>
      <c r="AM188" t="s">
        <v>636</v>
      </c>
      <c r="AN188" t="s">
        <v>75</v>
      </c>
      <c r="AO188" t="s">
        <v>75</v>
      </c>
      <c r="AP188" t="s">
        <v>75</v>
      </c>
      <c r="AQ188">
        <v>0</v>
      </c>
      <c r="AR188">
        <v>0</v>
      </c>
      <c r="AS188" t="s">
        <v>75</v>
      </c>
      <c r="AT188" t="s">
        <v>75</v>
      </c>
      <c r="AU188" t="s">
        <v>75</v>
      </c>
      <c r="AV188">
        <v>0</v>
      </c>
      <c r="AW188" t="s">
        <v>75</v>
      </c>
      <c r="AX188">
        <v>0</v>
      </c>
      <c r="AY188">
        <v>0</v>
      </c>
      <c r="AZ188">
        <v>0</v>
      </c>
      <c r="BA188" t="s">
        <v>75</v>
      </c>
      <c r="BB188" t="s">
        <v>75</v>
      </c>
      <c r="BC188" t="s">
        <v>75</v>
      </c>
      <c r="BD188">
        <v>0</v>
      </c>
      <c r="BE188" t="s">
        <v>75</v>
      </c>
      <c r="BF188" t="s">
        <v>75</v>
      </c>
      <c r="BG188" t="s">
        <v>75</v>
      </c>
      <c r="BH188">
        <v>0</v>
      </c>
      <c r="BI188">
        <v>0</v>
      </c>
      <c r="BJ188">
        <v>0</v>
      </c>
      <c r="BK188" t="s">
        <v>75</v>
      </c>
      <c r="BL188" t="s">
        <v>75</v>
      </c>
      <c r="BM188">
        <v>0</v>
      </c>
      <c r="BN188" t="s">
        <v>75</v>
      </c>
      <c r="BO188" t="s">
        <v>75</v>
      </c>
      <c r="BP188" t="s">
        <v>75</v>
      </c>
      <c r="BQ188" t="s">
        <v>75</v>
      </c>
      <c r="BR188">
        <v>0</v>
      </c>
      <c r="BS188" t="s">
        <v>75</v>
      </c>
      <c r="BT188">
        <v>0</v>
      </c>
      <c r="BU188">
        <v>0</v>
      </c>
      <c r="BV188">
        <v>167</v>
      </c>
      <c r="BX188" t="str">
        <f t="shared" si="6"/>
        <v>Hotovec Rudolf, Na Kovárně 144, 28911 Vrbová Lhota</v>
      </c>
      <c r="CD188" t="str">
        <f t="shared" si="7"/>
        <v>786101_720/7_Hotovec Rudolf, Na Kovárně 144, 28911 Vrbová Lhota</v>
      </c>
      <c r="CL188" t="str">
        <f t="shared" si="8"/>
        <v>167, 786101_720/7</v>
      </c>
    </row>
    <row r="189" spans="1:90" x14ac:dyDescent="0.25">
      <c r="A189">
        <v>318</v>
      </c>
      <c r="B189" t="s">
        <v>74</v>
      </c>
      <c r="C189">
        <v>1677</v>
      </c>
      <c r="D189">
        <v>1</v>
      </c>
      <c r="E189">
        <v>1479</v>
      </c>
      <c r="F189">
        <v>170</v>
      </c>
      <c r="G189">
        <v>1491</v>
      </c>
      <c r="H189">
        <v>1780</v>
      </c>
      <c r="I189">
        <v>58319907010</v>
      </c>
      <c r="J189">
        <v>9100301</v>
      </c>
      <c r="K189">
        <v>786101</v>
      </c>
      <c r="L189">
        <v>892.22702100000004</v>
      </c>
      <c r="M189">
        <v>1485</v>
      </c>
      <c r="N189">
        <v>1780</v>
      </c>
      <c r="O189">
        <v>58319907010</v>
      </c>
      <c r="P189">
        <v>100018</v>
      </c>
      <c r="Q189">
        <v>786101</v>
      </c>
      <c r="R189" t="s">
        <v>675</v>
      </c>
      <c r="S189">
        <v>12317</v>
      </c>
      <c r="T189">
        <v>2</v>
      </c>
      <c r="U189">
        <v>0</v>
      </c>
      <c r="V189" t="s">
        <v>75</v>
      </c>
      <c r="W189" t="s">
        <v>676</v>
      </c>
      <c r="X189">
        <v>0</v>
      </c>
      <c r="Y189" t="s">
        <v>78</v>
      </c>
      <c r="Z189" t="s">
        <v>75</v>
      </c>
      <c r="AA189" t="s">
        <v>223</v>
      </c>
      <c r="AB189" t="s">
        <v>75</v>
      </c>
      <c r="AC189" t="s">
        <v>75</v>
      </c>
      <c r="AD189" t="s">
        <v>75</v>
      </c>
      <c r="AE189">
        <v>0</v>
      </c>
      <c r="AF189">
        <v>0</v>
      </c>
      <c r="AG189" t="s">
        <v>75</v>
      </c>
      <c r="AH189">
        <v>892.22702100000004</v>
      </c>
      <c r="AI189">
        <v>12273.462750000001</v>
      </c>
      <c r="AJ189" t="s">
        <v>79</v>
      </c>
      <c r="AK189" t="s">
        <v>670</v>
      </c>
      <c r="AL189" t="s">
        <v>671</v>
      </c>
      <c r="AM189" t="s">
        <v>636</v>
      </c>
      <c r="AN189" t="s">
        <v>75</v>
      </c>
      <c r="AO189" t="s">
        <v>75</v>
      </c>
      <c r="AP189" t="s">
        <v>75</v>
      </c>
      <c r="AQ189">
        <v>0</v>
      </c>
      <c r="AR189">
        <v>0</v>
      </c>
      <c r="AS189" t="s">
        <v>75</v>
      </c>
      <c r="AT189" t="s">
        <v>75</v>
      </c>
      <c r="AU189" t="s">
        <v>75</v>
      </c>
      <c r="AV189">
        <v>0</v>
      </c>
      <c r="AW189" t="s">
        <v>75</v>
      </c>
      <c r="AX189">
        <v>0</v>
      </c>
      <c r="AY189">
        <v>0</v>
      </c>
      <c r="AZ189">
        <v>0</v>
      </c>
      <c r="BA189" t="s">
        <v>75</v>
      </c>
      <c r="BB189" t="s">
        <v>75</v>
      </c>
      <c r="BC189" t="s">
        <v>75</v>
      </c>
      <c r="BD189">
        <v>0</v>
      </c>
      <c r="BE189" t="s">
        <v>75</v>
      </c>
      <c r="BF189" t="s">
        <v>75</v>
      </c>
      <c r="BG189" t="s">
        <v>75</v>
      </c>
      <c r="BH189">
        <v>0</v>
      </c>
      <c r="BI189">
        <v>0</v>
      </c>
      <c r="BJ189">
        <v>0</v>
      </c>
      <c r="BK189" t="s">
        <v>75</v>
      </c>
      <c r="BL189" t="s">
        <v>75</v>
      </c>
      <c r="BM189">
        <v>0</v>
      </c>
      <c r="BN189" t="s">
        <v>75</v>
      </c>
      <c r="BO189" t="s">
        <v>75</v>
      </c>
      <c r="BP189" t="s">
        <v>75</v>
      </c>
      <c r="BQ189" t="s">
        <v>75</v>
      </c>
      <c r="BR189">
        <v>0</v>
      </c>
      <c r="BS189" t="s">
        <v>75</v>
      </c>
      <c r="BT189">
        <v>0</v>
      </c>
      <c r="BU189">
        <v>0</v>
      </c>
      <c r="BV189">
        <v>12273</v>
      </c>
      <c r="BX189" t="str">
        <f t="shared" si="6"/>
        <v>Hotovec Rudolf, Na Kovárně 144, 28911 Vrbová Lhota</v>
      </c>
      <c r="CD189" t="str">
        <f t="shared" si="7"/>
        <v>786101_185/14_Hotovec Rudolf, Na Kovárně 144, 28911 Vrbová Lhota</v>
      </c>
      <c r="CL189" t="str">
        <f t="shared" si="8"/>
        <v>12273, 786101_185/14</v>
      </c>
    </row>
    <row r="190" spans="1:90" x14ac:dyDescent="0.25">
      <c r="A190">
        <v>219</v>
      </c>
      <c r="B190" t="s">
        <v>74</v>
      </c>
      <c r="C190">
        <v>635</v>
      </c>
      <c r="D190">
        <v>1</v>
      </c>
      <c r="E190">
        <v>572</v>
      </c>
      <c r="F190">
        <v>170</v>
      </c>
      <c r="G190">
        <v>573</v>
      </c>
      <c r="H190">
        <v>1706</v>
      </c>
      <c r="I190">
        <v>23547594010</v>
      </c>
      <c r="J190">
        <v>9100301</v>
      </c>
      <c r="K190">
        <v>720976</v>
      </c>
      <c r="L190">
        <v>552.07521199999996</v>
      </c>
      <c r="M190">
        <v>1569</v>
      </c>
      <c r="N190">
        <v>1706</v>
      </c>
      <c r="O190">
        <v>23547594010</v>
      </c>
      <c r="P190">
        <v>100018</v>
      </c>
      <c r="Q190">
        <v>720976</v>
      </c>
      <c r="R190">
        <v>1107</v>
      </c>
      <c r="S190">
        <v>5972</v>
      </c>
      <c r="T190">
        <v>2</v>
      </c>
      <c r="U190">
        <v>0</v>
      </c>
      <c r="V190" t="s">
        <v>75</v>
      </c>
      <c r="W190" t="s">
        <v>677</v>
      </c>
      <c r="X190">
        <v>0</v>
      </c>
      <c r="Y190" t="s">
        <v>78</v>
      </c>
      <c r="Z190" t="s">
        <v>75</v>
      </c>
      <c r="AA190" t="s">
        <v>223</v>
      </c>
      <c r="AB190" t="s">
        <v>75</v>
      </c>
      <c r="AC190" t="s">
        <v>75</v>
      </c>
      <c r="AD190" t="s">
        <v>75</v>
      </c>
      <c r="AE190">
        <v>0</v>
      </c>
      <c r="AF190">
        <v>0</v>
      </c>
      <c r="AG190" t="s">
        <v>75</v>
      </c>
      <c r="AH190">
        <v>552.07521199999996</v>
      </c>
      <c r="AI190">
        <v>5908.1089000000002</v>
      </c>
      <c r="AJ190" t="s">
        <v>79</v>
      </c>
      <c r="AK190" t="s">
        <v>678</v>
      </c>
      <c r="AL190" t="s">
        <v>679</v>
      </c>
      <c r="AM190" t="s">
        <v>436</v>
      </c>
      <c r="AN190" t="s">
        <v>75</v>
      </c>
      <c r="AO190" t="s">
        <v>75</v>
      </c>
      <c r="AP190" t="s">
        <v>75</v>
      </c>
      <c r="AQ190">
        <v>0</v>
      </c>
      <c r="AR190">
        <v>0</v>
      </c>
      <c r="AS190" t="s">
        <v>75</v>
      </c>
      <c r="AT190" t="s">
        <v>75</v>
      </c>
      <c r="AU190" t="s">
        <v>75</v>
      </c>
      <c r="AV190">
        <v>0</v>
      </c>
      <c r="AW190" t="s">
        <v>75</v>
      </c>
      <c r="AX190">
        <v>0</v>
      </c>
      <c r="AY190">
        <v>0</v>
      </c>
      <c r="AZ190">
        <v>0</v>
      </c>
      <c r="BA190" t="s">
        <v>75</v>
      </c>
      <c r="BB190" t="s">
        <v>75</v>
      </c>
      <c r="BC190" t="s">
        <v>75</v>
      </c>
      <c r="BD190">
        <v>0</v>
      </c>
      <c r="BE190" t="s">
        <v>75</v>
      </c>
      <c r="BF190" t="s">
        <v>75</v>
      </c>
      <c r="BG190" t="s">
        <v>75</v>
      </c>
      <c r="BH190">
        <v>0</v>
      </c>
      <c r="BI190">
        <v>0</v>
      </c>
      <c r="BJ190">
        <v>0</v>
      </c>
      <c r="BK190" t="s">
        <v>75</v>
      </c>
      <c r="BL190" t="s">
        <v>75</v>
      </c>
      <c r="BM190">
        <v>0</v>
      </c>
      <c r="BN190" t="s">
        <v>75</v>
      </c>
      <c r="BO190" t="s">
        <v>75</v>
      </c>
      <c r="BP190" t="s">
        <v>75</v>
      </c>
      <c r="BQ190" t="s">
        <v>75</v>
      </c>
      <c r="BR190">
        <v>0</v>
      </c>
      <c r="BS190" t="s">
        <v>75</v>
      </c>
      <c r="BT190">
        <v>0</v>
      </c>
      <c r="BU190">
        <v>0</v>
      </c>
      <c r="BV190">
        <v>5908</v>
      </c>
      <c r="BX190" t="str">
        <f t="shared" si="6"/>
        <v>Hovorková Kateřina, Máchova 1267/43, 28802 Nymburk</v>
      </c>
      <c r="CD190" t="str">
        <f t="shared" si="7"/>
        <v>720976_1107_Hovorková Kateřina, Máchova 1267/43, 28802 Nymburk</v>
      </c>
      <c r="CL190" t="str">
        <f t="shared" si="8"/>
        <v>5908, 720976_1107</v>
      </c>
    </row>
    <row r="191" spans="1:90" x14ac:dyDescent="0.25">
      <c r="A191">
        <v>458</v>
      </c>
      <c r="B191" t="s">
        <v>74</v>
      </c>
      <c r="C191">
        <v>2142</v>
      </c>
      <c r="D191">
        <v>1</v>
      </c>
      <c r="E191">
        <v>88</v>
      </c>
      <c r="F191">
        <v>0</v>
      </c>
      <c r="G191">
        <v>181</v>
      </c>
      <c r="H191">
        <v>0</v>
      </c>
      <c r="I191" t="s">
        <v>75</v>
      </c>
      <c r="J191" t="s">
        <v>75</v>
      </c>
      <c r="K191">
        <v>670529</v>
      </c>
      <c r="L191">
        <v>0</v>
      </c>
      <c r="M191">
        <v>0</v>
      </c>
      <c r="N191">
        <v>373</v>
      </c>
      <c r="O191" t="s">
        <v>75</v>
      </c>
      <c r="P191" t="s">
        <v>75</v>
      </c>
      <c r="Q191">
        <v>0</v>
      </c>
      <c r="R191" t="s">
        <v>680</v>
      </c>
      <c r="S191">
        <v>0</v>
      </c>
      <c r="T191">
        <v>0</v>
      </c>
      <c r="U191">
        <v>0</v>
      </c>
      <c r="V191" t="s">
        <v>75</v>
      </c>
      <c r="W191" t="s">
        <v>681</v>
      </c>
      <c r="X191">
        <v>0</v>
      </c>
      <c r="Y191" t="s">
        <v>75</v>
      </c>
      <c r="Z191" t="s">
        <v>75</v>
      </c>
      <c r="AA191" t="s">
        <v>75</v>
      </c>
      <c r="AB191" t="s">
        <v>75</v>
      </c>
      <c r="AC191">
        <v>9</v>
      </c>
      <c r="AD191" t="s">
        <v>680</v>
      </c>
      <c r="AE191">
        <v>-698014.49129999999</v>
      </c>
      <c r="AF191">
        <v>-1044037.0594</v>
      </c>
      <c r="AG191" t="s">
        <v>78</v>
      </c>
      <c r="AH191">
        <v>333.61373400000002</v>
      </c>
      <c r="AI191">
        <v>5847.3790790000003</v>
      </c>
      <c r="AJ191" t="s">
        <v>79</v>
      </c>
      <c r="AK191" t="s">
        <v>682</v>
      </c>
      <c r="AL191" t="s">
        <v>683</v>
      </c>
      <c r="AM191" t="s">
        <v>176</v>
      </c>
      <c r="AN191" t="s">
        <v>75</v>
      </c>
      <c r="AO191" t="s">
        <v>75</v>
      </c>
      <c r="AP191" t="s">
        <v>75</v>
      </c>
      <c r="AQ191">
        <v>0</v>
      </c>
      <c r="AR191">
        <v>0</v>
      </c>
      <c r="AS191" t="s">
        <v>75</v>
      </c>
      <c r="AT191" t="s">
        <v>75</v>
      </c>
      <c r="AU191" t="s">
        <v>75</v>
      </c>
      <c r="AV191">
        <v>0</v>
      </c>
      <c r="AW191" t="s">
        <v>75</v>
      </c>
      <c r="AX191">
        <v>0</v>
      </c>
      <c r="AY191">
        <v>0</v>
      </c>
      <c r="AZ191">
        <v>0</v>
      </c>
      <c r="BA191" t="s">
        <v>75</v>
      </c>
      <c r="BB191" t="s">
        <v>75</v>
      </c>
      <c r="BC191" t="s">
        <v>75</v>
      </c>
      <c r="BD191">
        <v>0</v>
      </c>
      <c r="BE191" t="s">
        <v>75</v>
      </c>
      <c r="BF191" t="s">
        <v>75</v>
      </c>
      <c r="BG191" t="s">
        <v>75</v>
      </c>
      <c r="BH191">
        <v>0</v>
      </c>
      <c r="BI191">
        <v>0</v>
      </c>
      <c r="BJ191">
        <v>0</v>
      </c>
      <c r="BK191" t="s">
        <v>75</v>
      </c>
      <c r="BL191" t="s">
        <v>75</v>
      </c>
      <c r="BM191">
        <v>0</v>
      </c>
      <c r="BN191" t="s">
        <v>75</v>
      </c>
      <c r="BO191" t="s">
        <v>75</v>
      </c>
      <c r="BP191" t="s">
        <v>75</v>
      </c>
      <c r="BQ191" t="s">
        <v>75</v>
      </c>
      <c r="BR191">
        <v>0</v>
      </c>
      <c r="BS191" t="s">
        <v>75</v>
      </c>
      <c r="BT191">
        <v>0</v>
      </c>
      <c r="BU191">
        <v>0</v>
      </c>
      <c r="BV191">
        <v>5847</v>
      </c>
      <c r="BX191" t="str">
        <f t="shared" si="6"/>
        <v>Hrouda Václav, č.p. 304, 28912 Kostelní Lhota</v>
      </c>
      <c r="CD191" t="str">
        <f t="shared" si="7"/>
        <v>670529_1014/3_Hrouda Václav, č.p. 304, 28912 Kostelní Lhota</v>
      </c>
      <c r="CL191" t="str">
        <f t="shared" si="8"/>
        <v>5847, 670529_1014/3</v>
      </c>
    </row>
    <row r="192" spans="1:90" x14ac:dyDescent="0.25">
      <c r="A192">
        <v>480</v>
      </c>
      <c r="B192" t="s">
        <v>74</v>
      </c>
      <c r="C192">
        <v>2164</v>
      </c>
      <c r="D192">
        <v>1</v>
      </c>
      <c r="E192">
        <v>110</v>
      </c>
      <c r="F192">
        <v>0</v>
      </c>
      <c r="G192">
        <v>156</v>
      </c>
      <c r="H192">
        <v>0</v>
      </c>
      <c r="I192" t="s">
        <v>75</v>
      </c>
      <c r="J192" t="s">
        <v>75</v>
      </c>
      <c r="K192">
        <v>670529</v>
      </c>
      <c r="L192">
        <v>0</v>
      </c>
      <c r="M192">
        <v>0</v>
      </c>
      <c r="N192">
        <v>687</v>
      </c>
      <c r="O192" t="s">
        <v>75</v>
      </c>
      <c r="P192" t="s">
        <v>75</v>
      </c>
      <c r="Q192">
        <v>0</v>
      </c>
      <c r="R192" t="s">
        <v>684</v>
      </c>
      <c r="S192">
        <v>0</v>
      </c>
      <c r="T192">
        <v>0</v>
      </c>
      <c r="U192">
        <v>0</v>
      </c>
      <c r="V192" t="s">
        <v>75</v>
      </c>
      <c r="W192" t="s">
        <v>685</v>
      </c>
      <c r="X192">
        <v>0</v>
      </c>
      <c r="Y192" t="s">
        <v>75</v>
      </c>
      <c r="Z192" t="s">
        <v>75</v>
      </c>
      <c r="AA192" t="s">
        <v>75</v>
      </c>
      <c r="AB192" t="s">
        <v>75</v>
      </c>
      <c r="AC192">
        <v>9</v>
      </c>
      <c r="AD192" t="s">
        <v>684</v>
      </c>
      <c r="AE192">
        <v>-698200.79280000005</v>
      </c>
      <c r="AF192">
        <v>-1044230.7343</v>
      </c>
      <c r="AG192" t="s">
        <v>78</v>
      </c>
      <c r="AH192">
        <v>362.77831900000001</v>
      </c>
      <c r="AI192">
        <v>3182.7753870000001</v>
      </c>
      <c r="AJ192" t="s">
        <v>79</v>
      </c>
      <c r="AK192" t="s">
        <v>682</v>
      </c>
      <c r="AL192" t="s">
        <v>683</v>
      </c>
      <c r="AM192" t="s">
        <v>176</v>
      </c>
      <c r="AN192" t="s">
        <v>75</v>
      </c>
      <c r="AO192" t="s">
        <v>75</v>
      </c>
      <c r="AP192" t="s">
        <v>75</v>
      </c>
      <c r="AQ192">
        <v>0</v>
      </c>
      <c r="AR192">
        <v>0</v>
      </c>
      <c r="AS192" t="s">
        <v>75</v>
      </c>
      <c r="AT192" t="s">
        <v>75</v>
      </c>
      <c r="AU192" t="s">
        <v>75</v>
      </c>
      <c r="AV192">
        <v>0</v>
      </c>
      <c r="AW192" t="s">
        <v>75</v>
      </c>
      <c r="AX192">
        <v>0</v>
      </c>
      <c r="AY192">
        <v>0</v>
      </c>
      <c r="AZ192">
        <v>0</v>
      </c>
      <c r="BA192" t="s">
        <v>75</v>
      </c>
      <c r="BB192" t="s">
        <v>75</v>
      </c>
      <c r="BC192" t="s">
        <v>75</v>
      </c>
      <c r="BD192">
        <v>0</v>
      </c>
      <c r="BE192" t="s">
        <v>75</v>
      </c>
      <c r="BF192" t="s">
        <v>75</v>
      </c>
      <c r="BG192" t="s">
        <v>75</v>
      </c>
      <c r="BH192">
        <v>0</v>
      </c>
      <c r="BI192">
        <v>0</v>
      </c>
      <c r="BJ192">
        <v>0</v>
      </c>
      <c r="BK192" t="s">
        <v>75</v>
      </c>
      <c r="BL192" t="s">
        <v>75</v>
      </c>
      <c r="BM192">
        <v>0</v>
      </c>
      <c r="BN192" t="s">
        <v>75</v>
      </c>
      <c r="BO192" t="s">
        <v>75</v>
      </c>
      <c r="BP192" t="s">
        <v>75</v>
      </c>
      <c r="BQ192" t="s">
        <v>75</v>
      </c>
      <c r="BR192">
        <v>0</v>
      </c>
      <c r="BS192" t="s">
        <v>75</v>
      </c>
      <c r="BT192">
        <v>0</v>
      </c>
      <c r="BU192">
        <v>0</v>
      </c>
      <c r="BV192">
        <v>3183</v>
      </c>
      <c r="BX192" t="str">
        <f t="shared" si="6"/>
        <v>Hrouda Václav, č.p. 304, 28912 Kostelní Lhota</v>
      </c>
      <c r="CD192" t="str">
        <f t="shared" si="7"/>
        <v>670529_120/45_Hrouda Václav, č.p. 304, 28912 Kostelní Lhota</v>
      </c>
      <c r="CL192" t="str">
        <f t="shared" si="8"/>
        <v>3183, 670529_120/45</v>
      </c>
    </row>
    <row r="193" spans="1:90" x14ac:dyDescent="0.25">
      <c r="A193">
        <v>269</v>
      </c>
      <c r="B193" t="s">
        <v>74</v>
      </c>
      <c r="C193">
        <v>1623</v>
      </c>
      <c r="D193">
        <v>1</v>
      </c>
      <c r="E193">
        <v>1425</v>
      </c>
      <c r="F193">
        <v>170</v>
      </c>
      <c r="G193">
        <v>1437</v>
      </c>
      <c r="H193">
        <v>300</v>
      </c>
      <c r="I193">
        <v>58320798010</v>
      </c>
      <c r="J193">
        <v>9100301</v>
      </c>
      <c r="K193">
        <v>786101</v>
      </c>
      <c r="L193">
        <v>47.146332000000001</v>
      </c>
      <c r="M193">
        <v>1473</v>
      </c>
      <c r="N193">
        <v>300</v>
      </c>
      <c r="O193">
        <v>58320798010</v>
      </c>
      <c r="P193">
        <v>100018</v>
      </c>
      <c r="Q193">
        <v>786101</v>
      </c>
      <c r="R193" t="s">
        <v>686</v>
      </c>
      <c r="S193">
        <v>100</v>
      </c>
      <c r="T193">
        <v>14</v>
      </c>
      <c r="U193">
        <v>17</v>
      </c>
      <c r="V193" t="s">
        <v>75</v>
      </c>
      <c r="W193" t="s">
        <v>687</v>
      </c>
      <c r="X193">
        <v>0</v>
      </c>
      <c r="Y193" t="s">
        <v>78</v>
      </c>
      <c r="Z193" t="s">
        <v>75</v>
      </c>
      <c r="AA193" t="s">
        <v>223</v>
      </c>
      <c r="AB193" t="s">
        <v>75</v>
      </c>
      <c r="AC193" t="s">
        <v>75</v>
      </c>
      <c r="AD193" t="s">
        <v>75</v>
      </c>
      <c r="AE193">
        <v>0</v>
      </c>
      <c r="AF193">
        <v>0</v>
      </c>
      <c r="AG193" t="s">
        <v>75</v>
      </c>
      <c r="AH193">
        <v>47.146332000000001</v>
      </c>
      <c r="AI193">
        <v>99.262799999999999</v>
      </c>
      <c r="AJ193" t="s">
        <v>387</v>
      </c>
      <c r="AK193" t="s">
        <v>688</v>
      </c>
      <c r="AL193" t="s">
        <v>689</v>
      </c>
      <c r="AM193" t="s">
        <v>690</v>
      </c>
      <c r="AN193" t="s">
        <v>75</v>
      </c>
      <c r="AO193" t="s">
        <v>75</v>
      </c>
      <c r="AP193" t="s">
        <v>75</v>
      </c>
      <c r="AQ193">
        <v>0</v>
      </c>
      <c r="AR193">
        <v>0</v>
      </c>
      <c r="AS193" t="s">
        <v>75</v>
      </c>
      <c r="AT193" t="s">
        <v>75</v>
      </c>
      <c r="AU193" t="s">
        <v>75</v>
      </c>
      <c r="AV193">
        <v>0</v>
      </c>
      <c r="AW193" t="s">
        <v>75</v>
      </c>
      <c r="AX193">
        <v>0</v>
      </c>
      <c r="AY193">
        <v>0</v>
      </c>
      <c r="AZ193">
        <v>0</v>
      </c>
      <c r="BA193" t="s">
        <v>75</v>
      </c>
      <c r="BB193" t="s">
        <v>75</v>
      </c>
      <c r="BC193" t="s">
        <v>75</v>
      </c>
      <c r="BD193">
        <v>0</v>
      </c>
      <c r="BE193" t="s">
        <v>75</v>
      </c>
      <c r="BF193" t="s">
        <v>75</v>
      </c>
      <c r="BG193" t="s">
        <v>75</v>
      </c>
      <c r="BH193">
        <v>0</v>
      </c>
      <c r="BI193">
        <v>0</v>
      </c>
      <c r="BJ193">
        <v>0</v>
      </c>
      <c r="BK193" t="s">
        <v>75</v>
      </c>
      <c r="BL193" t="s">
        <v>75</v>
      </c>
      <c r="BM193">
        <v>0</v>
      </c>
      <c r="BN193" t="s">
        <v>75</v>
      </c>
      <c r="BO193" t="s">
        <v>75</v>
      </c>
      <c r="BP193" t="s">
        <v>75</v>
      </c>
      <c r="BQ193" t="s">
        <v>75</v>
      </c>
      <c r="BR193">
        <v>0</v>
      </c>
      <c r="BS193" t="s">
        <v>75</v>
      </c>
      <c r="BT193">
        <v>0</v>
      </c>
      <c r="BU193">
        <v>0</v>
      </c>
      <c r="BV193">
        <v>99</v>
      </c>
      <c r="BX193" t="str">
        <f t="shared" si="6"/>
        <v>Janoušek Pavel, Žalovská 430/36, 18100 Praha</v>
      </c>
      <c r="CD193" t="str">
        <f t="shared" si="7"/>
        <v>786101_720/10_Janoušek Pavel, Žalovská 430/36, 18100 Praha</v>
      </c>
      <c r="CL193" t="str">
        <f t="shared" si="8"/>
        <v>99, 786101_720/10</v>
      </c>
    </row>
    <row r="194" spans="1:90" x14ac:dyDescent="0.25">
      <c r="A194">
        <v>322</v>
      </c>
      <c r="B194" t="s">
        <v>74</v>
      </c>
      <c r="C194">
        <v>1681</v>
      </c>
      <c r="D194">
        <v>1</v>
      </c>
      <c r="E194">
        <v>1483</v>
      </c>
      <c r="F194">
        <v>170</v>
      </c>
      <c r="G194">
        <v>1495</v>
      </c>
      <c r="H194">
        <v>1843</v>
      </c>
      <c r="I194">
        <v>58319910010</v>
      </c>
      <c r="J194">
        <v>9100301</v>
      </c>
      <c r="K194">
        <v>786101</v>
      </c>
      <c r="L194">
        <v>839.76357599999994</v>
      </c>
      <c r="M194">
        <v>1463</v>
      </c>
      <c r="N194">
        <v>1843</v>
      </c>
      <c r="O194">
        <v>58319910010</v>
      </c>
      <c r="P194">
        <v>100018</v>
      </c>
      <c r="Q194">
        <v>786101</v>
      </c>
      <c r="R194" t="s">
        <v>691</v>
      </c>
      <c r="S194">
        <v>7731</v>
      </c>
      <c r="T194">
        <v>2</v>
      </c>
      <c r="U194">
        <v>0</v>
      </c>
      <c r="V194" t="s">
        <v>75</v>
      </c>
      <c r="W194" t="s">
        <v>692</v>
      </c>
      <c r="X194">
        <v>0</v>
      </c>
      <c r="Y194" t="s">
        <v>78</v>
      </c>
      <c r="Z194" t="s">
        <v>75</v>
      </c>
      <c r="AA194" t="s">
        <v>223</v>
      </c>
      <c r="AB194" t="s">
        <v>75</v>
      </c>
      <c r="AC194" t="s">
        <v>75</v>
      </c>
      <c r="AD194" t="s">
        <v>75</v>
      </c>
      <c r="AE194">
        <v>0</v>
      </c>
      <c r="AF194">
        <v>0</v>
      </c>
      <c r="AG194" t="s">
        <v>75</v>
      </c>
      <c r="AH194">
        <v>839.76357599999994</v>
      </c>
      <c r="AI194">
        <v>7706.5919999999996</v>
      </c>
      <c r="AJ194" t="s">
        <v>387</v>
      </c>
      <c r="AK194" t="s">
        <v>688</v>
      </c>
      <c r="AL194" t="s">
        <v>689</v>
      </c>
      <c r="AM194" t="s">
        <v>690</v>
      </c>
      <c r="AN194" t="s">
        <v>75</v>
      </c>
      <c r="AO194" t="s">
        <v>75</v>
      </c>
      <c r="AP194" t="s">
        <v>75</v>
      </c>
      <c r="AQ194">
        <v>0</v>
      </c>
      <c r="AR194">
        <v>0</v>
      </c>
      <c r="AS194" t="s">
        <v>75</v>
      </c>
      <c r="AT194" t="s">
        <v>75</v>
      </c>
      <c r="AU194" t="s">
        <v>75</v>
      </c>
      <c r="AV194">
        <v>0</v>
      </c>
      <c r="AW194" t="s">
        <v>75</v>
      </c>
      <c r="AX194">
        <v>0</v>
      </c>
      <c r="AY194">
        <v>0</v>
      </c>
      <c r="AZ194">
        <v>0</v>
      </c>
      <c r="BA194" t="s">
        <v>75</v>
      </c>
      <c r="BB194" t="s">
        <v>75</v>
      </c>
      <c r="BC194" t="s">
        <v>75</v>
      </c>
      <c r="BD194">
        <v>0</v>
      </c>
      <c r="BE194" t="s">
        <v>75</v>
      </c>
      <c r="BF194" t="s">
        <v>75</v>
      </c>
      <c r="BG194" t="s">
        <v>75</v>
      </c>
      <c r="BH194">
        <v>0</v>
      </c>
      <c r="BI194">
        <v>0</v>
      </c>
      <c r="BJ194">
        <v>0</v>
      </c>
      <c r="BK194" t="s">
        <v>75</v>
      </c>
      <c r="BL194" t="s">
        <v>75</v>
      </c>
      <c r="BM194">
        <v>0</v>
      </c>
      <c r="BN194" t="s">
        <v>75</v>
      </c>
      <c r="BO194" t="s">
        <v>75</v>
      </c>
      <c r="BP194" t="s">
        <v>75</v>
      </c>
      <c r="BQ194" t="s">
        <v>75</v>
      </c>
      <c r="BR194">
        <v>0</v>
      </c>
      <c r="BS194" t="s">
        <v>75</v>
      </c>
      <c r="BT194">
        <v>0</v>
      </c>
      <c r="BU194">
        <v>0</v>
      </c>
      <c r="BV194">
        <v>7707</v>
      </c>
      <c r="BX194" t="str">
        <f t="shared" si="6"/>
        <v>Janoušek Pavel, Žalovská 430/36, 18100 Praha</v>
      </c>
      <c r="CD194" t="str">
        <f t="shared" si="7"/>
        <v>786101_185/17_Janoušek Pavel, Žalovská 430/36, 18100 Praha</v>
      </c>
      <c r="CL194" t="str">
        <f t="shared" si="8"/>
        <v>7707, 786101_185/17</v>
      </c>
    </row>
    <row r="195" spans="1:90" x14ac:dyDescent="0.25">
      <c r="A195">
        <v>199</v>
      </c>
      <c r="B195" t="s">
        <v>74</v>
      </c>
      <c r="C195">
        <v>615</v>
      </c>
      <c r="D195">
        <v>1</v>
      </c>
      <c r="E195">
        <v>552</v>
      </c>
      <c r="F195">
        <v>170</v>
      </c>
      <c r="G195">
        <v>553</v>
      </c>
      <c r="H195">
        <v>1312</v>
      </c>
      <c r="I195">
        <v>23549002010</v>
      </c>
      <c r="J195">
        <v>9100301</v>
      </c>
      <c r="K195">
        <v>720976</v>
      </c>
      <c r="L195">
        <v>248.84799599999999</v>
      </c>
      <c r="M195">
        <v>1581</v>
      </c>
      <c r="N195">
        <v>1312</v>
      </c>
      <c r="O195">
        <v>23549002010</v>
      </c>
      <c r="P195">
        <v>100018</v>
      </c>
      <c r="Q195">
        <v>720976</v>
      </c>
      <c r="R195" t="s">
        <v>693</v>
      </c>
      <c r="S195">
        <v>1770</v>
      </c>
      <c r="T195">
        <v>2</v>
      </c>
      <c r="U195">
        <v>0</v>
      </c>
      <c r="V195" t="s">
        <v>75</v>
      </c>
      <c r="W195" t="s">
        <v>694</v>
      </c>
      <c r="X195">
        <v>0</v>
      </c>
      <c r="Y195" t="s">
        <v>78</v>
      </c>
      <c r="Z195" t="s">
        <v>75</v>
      </c>
      <c r="AA195" t="s">
        <v>223</v>
      </c>
      <c r="AB195" t="s">
        <v>75</v>
      </c>
      <c r="AC195" t="s">
        <v>75</v>
      </c>
      <c r="AD195" t="s">
        <v>75</v>
      </c>
      <c r="AE195">
        <v>0</v>
      </c>
      <c r="AF195">
        <v>0</v>
      </c>
      <c r="AG195" t="s">
        <v>75</v>
      </c>
      <c r="AH195">
        <v>248.84799599999999</v>
      </c>
      <c r="AI195">
        <v>1811.0909999999999</v>
      </c>
      <c r="AJ195" t="s">
        <v>146</v>
      </c>
      <c r="AK195" t="s">
        <v>695</v>
      </c>
      <c r="AL195" t="s">
        <v>696</v>
      </c>
      <c r="AM195" t="s">
        <v>697</v>
      </c>
      <c r="AN195" t="s">
        <v>75</v>
      </c>
      <c r="AO195" t="s">
        <v>75</v>
      </c>
      <c r="AP195" t="s">
        <v>75</v>
      </c>
      <c r="AQ195">
        <v>0</v>
      </c>
      <c r="AR195">
        <v>0</v>
      </c>
      <c r="AS195" t="s">
        <v>75</v>
      </c>
      <c r="AT195" t="s">
        <v>75</v>
      </c>
      <c r="AU195" t="s">
        <v>75</v>
      </c>
      <c r="AV195">
        <v>0</v>
      </c>
      <c r="AW195" t="s">
        <v>75</v>
      </c>
      <c r="AX195">
        <v>0</v>
      </c>
      <c r="AY195">
        <v>0</v>
      </c>
      <c r="AZ195">
        <v>0</v>
      </c>
      <c r="BA195" t="s">
        <v>75</v>
      </c>
      <c r="BB195" t="s">
        <v>75</v>
      </c>
      <c r="BC195" t="s">
        <v>75</v>
      </c>
      <c r="BD195">
        <v>0</v>
      </c>
      <c r="BE195" t="s">
        <v>75</v>
      </c>
      <c r="BF195" t="s">
        <v>75</v>
      </c>
      <c r="BG195" t="s">
        <v>75</v>
      </c>
      <c r="BH195">
        <v>0</v>
      </c>
      <c r="BI195">
        <v>0</v>
      </c>
      <c r="BJ195">
        <v>0</v>
      </c>
      <c r="BK195" t="s">
        <v>75</v>
      </c>
      <c r="BL195" t="s">
        <v>75</v>
      </c>
      <c r="BM195">
        <v>0</v>
      </c>
      <c r="BN195" t="s">
        <v>75</v>
      </c>
      <c r="BO195" t="s">
        <v>75</v>
      </c>
      <c r="BP195" t="s">
        <v>75</v>
      </c>
      <c r="BQ195" t="s">
        <v>75</v>
      </c>
      <c r="BR195">
        <v>0</v>
      </c>
      <c r="BS195" t="s">
        <v>75</v>
      </c>
      <c r="BT195">
        <v>0</v>
      </c>
      <c r="BU195">
        <v>0</v>
      </c>
      <c r="BV195">
        <v>1811</v>
      </c>
      <c r="BX195" t="str">
        <f t="shared" ref="BX195:BX258" si="9">AK195&amp;", "&amp;AL195&amp;", "&amp;AM195</f>
        <v>Jehlička Josef Ing., Kapitána Jaroše 240, 28151 Velký Osek</v>
      </c>
      <c r="CD195" t="str">
        <f t="shared" ref="CD195:CD258" si="10">W195&amp;"_"&amp;AK195&amp;", "&amp;AL195&amp;", "&amp;AM195</f>
        <v>720976_1250/104_Jehlička Josef Ing., Kapitána Jaroše 240, 28151 Velký Osek</v>
      </c>
      <c r="CL195" t="str">
        <f t="shared" ref="CL195:CL258" si="11">BV:BV&amp;", "&amp;W:W</f>
        <v>1811, 720976_1250/104</v>
      </c>
    </row>
    <row r="196" spans="1:90" x14ac:dyDescent="0.25">
      <c r="A196">
        <v>388</v>
      </c>
      <c r="B196" t="s">
        <v>74</v>
      </c>
      <c r="C196">
        <v>2072</v>
      </c>
      <c r="D196">
        <v>1</v>
      </c>
      <c r="E196">
        <v>18</v>
      </c>
      <c r="F196">
        <v>0</v>
      </c>
      <c r="G196">
        <v>22</v>
      </c>
      <c r="H196">
        <v>0</v>
      </c>
      <c r="I196" t="s">
        <v>75</v>
      </c>
      <c r="J196" t="s">
        <v>75</v>
      </c>
      <c r="K196">
        <v>670529</v>
      </c>
      <c r="L196">
        <v>0</v>
      </c>
      <c r="M196">
        <v>0</v>
      </c>
      <c r="N196">
        <v>797</v>
      </c>
      <c r="O196" t="s">
        <v>75</v>
      </c>
      <c r="P196" t="s">
        <v>75</v>
      </c>
      <c r="Q196">
        <v>0</v>
      </c>
      <c r="R196" t="s">
        <v>698</v>
      </c>
      <c r="S196">
        <v>0</v>
      </c>
      <c r="T196">
        <v>0</v>
      </c>
      <c r="U196">
        <v>0</v>
      </c>
      <c r="V196" t="s">
        <v>75</v>
      </c>
      <c r="W196" t="s">
        <v>699</v>
      </c>
      <c r="X196">
        <v>0</v>
      </c>
      <c r="Y196" t="s">
        <v>75</v>
      </c>
      <c r="Z196" t="s">
        <v>75</v>
      </c>
      <c r="AA196" t="s">
        <v>75</v>
      </c>
      <c r="AB196" t="s">
        <v>75</v>
      </c>
      <c r="AC196">
        <v>9</v>
      </c>
      <c r="AD196" t="s">
        <v>698</v>
      </c>
      <c r="AE196">
        <v>-698385.91709999996</v>
      </c>
      <c r="AF196">
        <v>-1045608.6624</v>
      </c>
      <c r="AG196" t="s">
        <v>78</v>
      </c>
      <c r="AH196">
        <v>590.72504600000002</v>
      </c>
      <c r="AI196">
        <v>6626.9436759999999</v>
      </c>
      <c r="AJ196" t="s">
        <v>79</v>
      </c>
      <c r="AK196" t="s">
        <v>700</v>
      </c>
      <c r="AL196" t="s">
        <v>701</v>
      </c>
      <c r="AM196" t="s">
        <v>176</v>
      </c>
      <c r="AN196" t="s">
        <v>75</v>
      </c>
      <c r="AO196" t="s">
        <v>75</v>
      </c>
      <c r="AP196" t="s">
        <v>75</v>
      </c>
      <c r="AQ196">
        <v>0</v>
      </c>
      <c r="AR196">
        <v>0</v>
      </c>
      <c r="AS196" t="s">
        <v>75</v>
      </c>
      <c r="AT196" t="s">
        <v>75</v>
      </c>
      <c r="AU196" t="s">
        <v>75</v>
      </c>
      <c r="AV196">
        <v>0</v>
      </c>
      <c r="AW196" t="s">
        <v>75</v>
      </c>
      <c r="AX196">
        <v>0</v>
      </c>
      <c r="AY196">
        <v>0</v>
      </c>
      <c r="AZ196">
        <v>0</v>
      </c>
      <c r="BA196" t="s">
        <v>75</v>
      </c>
      <c r="BB196" t="s">
        <v>75</v>
      </c>
      <c r="BC196" t="s">
        <v>75</v>
      </c>
      <c r="BD196">
        <v>0</v>
      </c>
      <c r="BE196" t="s">
        <v>75</v>
      </c>
      <c r="BF196" t="s">
        <v>75</v>
      </c>
      <c r="BG196" t="s">
        <v>75</v>
      </c>
      <c r="BH196">
        <v>0</v>
      </c>
      <c r="BI196">
        <v>0</v>
      </c>
      <c r="BJ196">
        <v>0</v>
      </c>
      <c r="BK196" t="s">
        <v>75</v>
      </c>
      <c r="BL196" t="s">
        <v>75</v>
      </c>
      <c r="BM196">
        <v>0</v>
      </c>
      <c r="BN196" t="s">
        <v>75</v>
      </c>
      <c r="BO196" t="s">
        <v>75</v>
      </c>
      <c r="BP196" t="s">
        <v>75</v>
      </c>
      <c r="BQ196" t="s">
        <v>75</v>
      </c>
      <c r="BR196">
        <v>0</v>
      </c>
      <c r="BS196" t="s">
        <v>75</v>
      </c>
      <c r="BT196">
        <v>0</v>
      </c>
      <c r="BU196">
        <v>0</v>
      </c>
      <c r="BV196">
        <v>6627</v>
      </c>
      <c r="BX196" t="str">
        <f t="shared" si="9"/>
        <v>Jeníková Božena, č.p. 157, 28912 Kostelní Lhota</v>
      </c>
      <c r="CD196" t="str">
        <f t="shared" si="10"/>
        <v>670529_151/75_Jeníková Božena, č.p. 157, 28912 Kostelní Lhota</v>
      </c>
      <c r="CL196" t="str">
        <f t="shared" si="11"/>
        <v>6627, 670529_151/75</v>
      </c>
    </row>
    <row r="197" spans="1:90" x14ac:dyDescent="0.25">
      <c r="A197">
        <v>398</v>
      </c>
      <c r="B197" t="s">
        <v>74</v>
      </c>
      <c r="C197">
        <v>2082</v>
      </c>
      <c r="D197">
        <v>1</v>
      </c>
      <c r="E197">
        <v>28</v>
      </c>
      <c r="F197">
        <v>0</v>
      </c>
      <c r="G197">
        <v>35</v>
      </c>
      <c r="H197">
        <v>0</v>
      </c>
      <c r="I197" t="s">
        <v>75</v>
      </c>
      <c r="J197" t="s">
        <v>75</v>
      </c>
      <c r="K197">
        <v>670529</v>
      </c>
      <c r="L197">
        <v>0</v>
      </c>
      <c r="M197">
        <v>0</v>
      </c>
      <c r="N197">
        <v>696</v>
      </c>
      <c r="O197" t="s">
        <v>75</v>
      </c>
      <c r="P197" t="s">
        <v>75</v>
      </c>
      <c r="Q197">
        <v>0</v>
      </c>
      <c r="R197" t="s">
        <v>702</v>
      </c>
      <c r="S197">
        <v>0</v>
      </c>
      <c r="T197">
        <v>0</v>
      </c>
      <c r="U197">
        <v>0</v>
      </c>
      <c r="V197" t="s">
        <v>75</v>
      </c>
      <c r="W197" t="s">
        <v>703</v>
      </c>
      <c r="X197">
        <v>0</v>
      </c>
      <c r="Y197" t="s">
        <v>75</v>
      </c>
      <c r="Z197" t="s">
        <v>75</v>
      </c>
      <c r="AA197" t="s">
        <v>75</v>
      </c>
      <c r="AB197" t="s">
        <v>75</v>
      </c>
      <c r="AC197">
        <v>9</v>
      </c>
      <c r="AD197" t="s">
        <v>702</v>
      </c>
      <c r="AE197">
        <v>-698360.93079999997</v>
      </c>
      <c r="AF197">
        <v>-1045466.9721</v>
      </c>
      <c r="AG197" t="s">
        <v>78</v>
      </c>
      <c r="AH197">
        <v>348.458933</v>
      </c>
      <c r="AI197">
        <v>4022.892366</v>
      </c>
      <c r="AJ197" t="s">
        <v>79</v>
      </c>
      <c r="AK197" t="s">
        <v>704</v>
      </c>
      <c r="AL197" t="s">
        <v>705</v>
      </c>
      <c r="AM197" t="s">
        <v>706</v>
      </c>
      <c r="AN197" t="s">
        <v>75</v>
      </c>
      <c r="AO197" t="s">
        <v>75</v>
      </c>
      <c r="AP197" t="s">
        <v>75</v>
      </c>
      <c r="AQ197">
        <v>0</v>
      </c>
      <c r="AR197">
        <v>0</v>
      </c>
      <c r="AS197" t="s">
        <v>75</v>
      </c>
      <c r="AT197" t="s">
        <v>75</v>
      </c>
      <c r="AU197" t="s">
        <v>75</v>
      </c>
      <c r="AV197">
        <v>0</v>
      </c>
      <c r="AW197" t="s">
        <v>75</v>
      </c>
      <c r="AX197">
        <v>0</v>
      </c>
      <c r="AY197">
        <v>0</v>
      </c>
      <c r="AZ197">
        <v>0</v>
      </c>
      <c r="BA197" t="s">
        <v>75</v>
      </c>
      <c r="BB197" t="s">
        <v>75</v>
      </c>
      <c r="BC197" t="s">
        <v>75</v>
      </c>
      <c r="BD197">
        <v>0</v>
      </c>
      <c r="BE197" t="s">
        <v>75</v>
      </c>
      <c r="BF197" t="s">
        <v>75</v>
      </c>
      <c r="BG197" t="s">
        <v>75</v>
      </c>
      <c r="BH197">
        <v>0</v>
      </c>
      <c r="BI197">
        <v>0</v>
      </c>
      <c r="BJ197">
        <v>0</v>
      </c>
      <c r="BK197" t="s">
        <v>75</v>
      </c>
      <c r="BL197" t="s">
        <v>75</v>
      </c>
      <c r="BM197">
        <v>0</v>
      </c>
      <c r="BN197" t="s">
        <v>75</v>
      </c>
      <c r="BO197" t="s">
        <v>75</v>
      </c>
      <c r="BP197" t="s">
        <v>75</v>
      </c>
      <c r="BQ197" t="s">
        <v>75</v>
      </c>
      <c r="BR197">
        <v>0</v>
      </c>
      <c r="BS197" t="s">
        <v>75</v>
      </c>
      <c r="BT197">
        <v>0</v>
      </c>
      <c r="BU197">
        <v>0</v>
      </c>
      <c r="BV197">
        <v>4023</v>
      </c>
      <c r="BX197" t="str">
        <f t="shared" si="9"/>
        <v>Jína Jiří, Podolská 613/28, 14700 Praha</v>
      </c>
      <c r="CD197" t="str">
        <f t="shared" si="10"/>
        <v>670529_151/65_Jína Jiří, Podolská 613/28, 14700 Praha</v>
      </c>
      <c r="CL197" t="str">
        <f t="shared" si="11"/>
        <v>4023, 670529_151/65</v>
      </c>
    </row>
    <row r="198" spans="1:90" x14ac:dyDescent="0.25">
      <c r="A198">
        <v>626</v>
      </c>
      <c r="B198" t="s">
        <v>74</v>
      </c>
      <c r="C198">
        <v>0</v>
      </c>
      <c r="D198">
        <v>0</v>
      </c>
      <c r="E198">
        <v>0</v>
      </c>
      <c r="F198">
        <v>0</v>
      </c>
      <c r="G198">
        <v>0</v>
      </c>
      <c r="H198" t="s">
        <v>75</v>
      </c>
      <c r="I198" t="s">
        <v>75</v>
      </c>
      <c r="J198" t="s">
        <v>75</v>
      </c>
      <c r="K198">
        <v>0</v>
      </c>
      <c r="L198">
        <v>0</v>
      </c>
      <c r="M198">
        <v>83</v>
      </c>
      <c r="N198" t="s">
        <v>75</v>
      </c>
      <c r="O198" t="s">
        <v>75</v>
      </c>
      <c r="P198" t="s">
        <v>75</v>
      </c>
      <c r="Q198">
        <v>0</v>
      </c>
      <c r="R198" t="s">
        <v>75</v>
      </c>
      <c r="S198">
        <v>0</v>
      </c>
      <c r="T198">
        <v>0</v>
      </c>
      <c r="U198">
        <v>0</v>
      </c>
      <c r="V198" t="s">
        <v>75</v>
      </c>
      <c r="W198" t="s">
        <v>707</v>
      </c>
      <c r="X198">
        <v>0</v>
      </c>
      <c r="Y198" t="s">
        <v>75</v>
      </c>
      <c r="Z198" t="s">
        <v>75</v>
      </c>
      <c r="AA198" t="s">
        <v>75</v>
      </c>
      <c r="AB198" t="s">
        <v>75</v>
      </c>
      <c r="AC198" t="s">
        <v>75</v>
      </c>
      <c r="AD198" t="s">
        <v>708</v>
      </c>
      <c r="AE198">
        <v>0</v>
      </c>
      <c r="AF198">
        <v>0</v>
      </c>
      <c r="AG198" t="s">
        <v>75</v>
      </c>
      <c r="AH198">
        <v>0</v>
      </c>
      <c r="AI198">
        <v>0</v>
      </c>
      <c r="AJ198" t="s">
        <v>75</v>
      </c>
      <c r="AK198" t="s">
        <v>704</v>
      </c>
      <c r="AL198" t="s">
        <v>705</v>
      </c>
      <c r="AM198" t="s">
        <v>706</v>
      </c>
      <c r="AN198" t="s">
        <v>75</v>
      </c>
      <c r="AO198" t="s">
        <v>75</v>
      </c>
      <c r="AP198" t="s">
        <v>75</v>
      </c>
      <c r="AQ198">
        <v>0</v>
      </c>
      <c r="AR198">
        <v>0</v>
      </c>
      <c r="AS198" t="s">
        <v>75</v>
      </c>
      <c r="AT198" t="s">
        <v>75</v>
      </c>
      <c r="AU198" t="s">
        <v>75</v>
      </c>
      <c r="AV198">
        <v>0</v>
      </c>
      <c r="AW198" t="s">
        <v>708</v>
      </c>
      <c r="AX198">
        <v>0</v>
      </c>
      <c r="AY198">
        <v>0</v>
      </c>
      <c r="AZ198">
        <v>0</v>
      </c>
      <c r="BA198" t="s">
        <v>75</v>
      </c>
      <c r="BB198" t="s">
        <v>291</v>
      </c>
      <c r="BC198" t="s">
        <v>709</v>
      </c>
      <c r="BD198">
        <v>4778</v>
      </c>
      <c r="BE198" t="s">
        <v>300</v>
      </c>
      <c r="BF198" t="s">
        <v>300</v>
      </c>
      <c r="BG198" t="s">
        <v>301</v>
      </c>
      <c r="BH198">
        <v>3323</v>
      </c>
      <c r="BI198">
        <v>2002001</v>
      </c>
      <c r="BJ198">
        <v>1</v>
      </c>
      <c r="BK198" t="s">
        <v>295</v>
      </c>
      <c r="BL198" t="s">
        <v>710</v>
      </c>
      <c r="BM198">
        <v>21</v>
      </c>
      <c r="BN198" t="s">
        <v>303</v>
      </c>
      <c r="BO198" t="s">
        <v>303</v>
      </c>
      <c r="BP198" t="s">
        <v>708</v>
      </c>
      <c r="BQ198" t="s">
        <v>301</v>
      </c>
      <c r="BR198">
        <v>14.479504</v>
      </c>
      <c r="BS198" t="s">
        <v>708</v>
      </c>
      <c r="BT198">
        <v>2001001</v>
      </c>
      <c r="BU198">
        <v>3323</v>
      </c>
      <c r="BV198">
        <v>3795</v>
      </c>
      <c r="BX198" t="str">
        <f t="shared" si="9"/>
        <v>Jína Jiří, Podolská 613/28, 14700 Praha</v>
      </c>
      <c r="CD198" t="str">
        <f t="shared" si="10"/>
        <v>670529_131/1/1_Jína Jiří, Podolská 613/28, 14700 Praha</v>
      </c>
      <c r="CL198" t="str">
        <f t="shared" si="11"/>
        <v>3795, 670529_131/1/1</v>
      </c>
    </row>
    <row r="199" spans="1:90" x14ac:dyDescent="0.25">
      <c r="A199">
        <v>634</v>
      </c>
      <c r="B199" t="s">
        <v>74</v>
      </c>
      <c r="C199">
        <v>0</v>
      </c>
      <c r="D199">
        <v>0</v>
      </c>
      <c r="E199">
        <v>0</v>
      </c>
      <c r="F199">
        <v>0</v>
      </c>
      <c r="G199">
        <v>0</v>
      </c>
      <c r="H199" t="s">
        <v>75</v>
      </c>
      <c r="I199" t="s">
        <v>75</v>
      </c>
      <c r="J199" t="s">
        <v>75</v>
      </c>
      <c r="K199">
        <v>0</v>
      </c>
      <c r="L199">
        <v>0</v>
      </c>
      <c r="M199">
        <v>2886</v>
      </c>
      <c r="N199" t="s">
        <v>75</v>
      </c>
      <c r="O199" t="s">
        <v>75</v>
      </c>
      <c r="P199" t="s">
        <v>75</v>
      </c>
      <c r="Q199">
        <v>0</v>
      </c>
      <c r="R199" t="s">
        <v>75</v>
      </c>
      <c r="S199">
        <v>0</v>
      </c>
      <c r="T199">
        <v>0</v>
      </c>
      <c r="U199">
        <v>0</v>
      </c>
      <c r="V199" t="s">
        <v>75</v>
      </c>
      <c r="W199" t="s">
        <v>711</v>
      </c>
      <c r="X199">
        <v>0</v>
      </c>
      <c r="Y199" t="s">
        <v>75</v>
      </c>
      <c r="Z199" t="s">
        <v>75</v>
      </c>
      <c r="AA199" t="s">
        <v>75</v>
      </c>
      <c r="AB199" t="s">
        <v>75</v>
      </c>
      <c r="AC199" t="s">
        <v>75</v>
      </c>
      <c r="AD199" t="s">
        <v>712</v>
      </c>
      <c r="AE199">
        <v>0</v>
      </c>
      <c r="AF199">
        <v>0</v>
      </c>
      <c r="AG199" t="s">
        <v>75</v>
      </c>
      <c r="AH199">
        <v>0</v>
      </c>
      <c r="AI199">
        <v>0</v>
      </c>
      <c r="AJ199" t="s">
        <v>75</v>
      </c>
      <c r="AK199" t="s">
        <v>704</v>
      </c>
      <c r="AL199" t="s">
        <v>705</v>
      </c>
      <c r="AM199" t="s">
        <v>706</v>
      </c>
      <c r="AN199" t="s">
        <v>75</v>
      </c>
      <c r="AO199" t="s">
        <v>75</v>
      </c>
      <c r="AP199" t="s">
        <v>75</v>
      </c>
      <c r="AQ199">
        <v>0</v>
      </c>
      <c r="AR199">
        <v>0</v>
      </c>
      <c r="AS199" t="s">
        <v>75</v>
      </c>
      <c r="AT199" t="s">
        <v>75</v>
      </c>
      <c r="AU199" t="s">
        <v>75</v>
      </c>
      <c r="AV199">
        <v>0</v>
      </c>
      <c r="AW199" t="s">
        <v>712</v>
      </c>
      <c r="AX199">
        <v>0</v>
      </c>
      <c r="AY199">
        <v>0</v>
      </c>
      <c r="AZ199">
        <v>0</v>
      </c>
      <c r="BA199" t="s">
        <v>75</v>
      </c>
      <c r="BB199" t="s">
        <v>291</v>
      </c>
      <c r="BC199" t="s">
        <v>713</v>
      </c>
      <c r="BD199">
        <v>7581</v>
      </c>
      <c r="BE199" t="s">
        <v>300</v>
      </c>
      <c r="BF199" t="s">
        <v>300</v>
      </c>
      <c r="BG199" t="s">
        <v>301</v>
      </c>
      <c r="BH199">
        <v>3320</v>
      </c>
      <c r="BI199">
        <v>2002001</v>
      </c>
      <c r="BJ199">
        <v>1</v>
      </c>
      <c r="BK199" t="s">
        <v>295</v>
      </c>
      <c r="BL199" t="s">
        <v>714</v>
      </c>
      <c r="BM199">
        <v>21</v>
      </c>
      <c r="BN199" t="s">
        <v>303</v>
      </c>
      <c r="BO199" t="s">
        <v>303</v>
      </c>
      <c r="BP199" t="s">
        <v>712</v>
      </c>
      <c r="BQ199" t="s">
        <v>301</v>
      </c>
      <c r="BR199">
        <v>14.590890999999999</v>
      </c>
      <c r="BS199" t="s">
        <v>712</v>
      </c>
      <c r="BT199">
        <v>2001001</v>
      </c>
      <c r="BU199">
        <v>3320</v>
      </c>
      <c r="BV199">
        <v>12438</v>
      </c>
      <c r="BX199" t="str">
        <f t="shared" si="9"/>
        <v>Jína Jiří, Podolská 613/28, 14700 Praha</v>
      </c>
      <c r="CD199" t="str">
        <f t="shared" si="10"/>
        <v>670529_130//1_Jína Jiří, Podolská 613/28, 14700 Praha</v>
      </c>
      <c r="CL199" t="str">
        <f t="shared" si="11"/>
        <v>12438, 670529_130//1</v>
      </c>
    </row>
    <row r="200" spans="1:90" x14ac:dyDescent="0.25">
      <c r="A200">
        <v>253</v>
      </c>
      <c r="B200" t="s">
        <v>74</v>
      </c>
      <c r="C200">
        <v>669</v>
      </c>
      <c r="D200">
        <v>1</v>
      </c>
      <c r="E200">
        <v>606</v>
      </c>
      <c r="F200">
        <v>170</v>
      </c>
      <c r="G200">
        <v>607</v>
      </c>
      <c r="H200">
        <v>2649</v>
      </c>
      <c r="I200">
        <v>23547603010</v>
      </c>
      <c r="J200">
        <v>9100301</v>
      </c>
      <c r="K200">
        <v>720976</v>
      </c>
      <c r="L200">
        <v>257.42924299999999</v>
      </c>
      <c r="M200">
        <v>1558</v>
      </c>
      <c r="N200">
        <v>2649</v>
      </c>
      <c r="O200">
        <v>23547603010</v>
      </c>
      <c r="P200">
        <v>100018</v>
      </c>
      <c r="Q200">
        <v>720976</v>
      </c>
      <c r="R200">
        <v>1139</v>
      </c>
      <c r="S200">
        <v>3258</v>
      </c>
      <c r="T200">
        <v>2</v>
      </c>
      <c r="U200">
        <v>0</v>
      </c>
      <c r="V200" t="s">
        <v>75</v>
      </c>
      <c r="W200" t="s">
        <v>715</v>
      </c>
      <c r="X200">
        <v>0</v>
      </c>
      <c r="Y200" t="s">
        <v>78</v>
      </c>
      <c r="Z200" t="s">
        <v>75</v>
      </c>
      <c r="AA200" t="s">
        <v>223</v>
      </c>
      <c r="AB200" t="s">
        <v>75</v>
      </c>
      <c r="AC200" t="s">
        <v>75</v>
      </c>
      <c r="AD200" t="s">
        <v>75</v>
      </c>
      <c r="AE200">
        <v>0</v>
      </c>
      <c r="AF200">
        <v>0</v>
      </c>
      <c r="AG200" t="s">
        <v>75</v>
      </c>
      <c r="AH200">
        <v>257.42924299999999</v>
      </c>
      <c r="AI200">
        <v>3256.4493499999999</v>
      </c>
      <c r="AJ200" t="s">
        <v>79</v>
      </c>
      <c r="AK200" t="s">
        <v>716</v>
      </c>
      <c r="AL200" t="s">
        <v>717</v>
      </c>
      <c r="AM200" t="s">
        <v>396</v>
      </c>
      <c r="AN200" t="s">
        <v>75</v>
      </c>
      <c r="AO200" t="s">
        <v>75</v>
      </c>
      <c r="AP200" t="s">
        <v>75</v>
      </c>
      <c r="AQ200">
        <v>0</v>
      </c>
      <c r="AR200">
        <v>0</v>
      </c>
      <c r="AS200" t="s">
        <v>75</v>
      </c>
      <c r="AT200" t="s">
        <v>75</v>
      </c>
      <c r="AU200" t="s">
        <v>75</v>
      </c>
      <c r="AV200">
        <v>0</v>
      </c>
      <c r="AW200" t="s">
        <v>75</v>
      </c>
      <c r="AX200">
        <v>0</v>
      </c>
      <c r="AY200">
        <v>0</v>
      </c>
      <c r="AZ200">
        <v>0</v>
      </c>
      <c r="BA200" t="s">
        <v>75</v>
      </c>
      <c r="BB200" t="s">
        <v>75</v>
      </c>
      <c r="BC200" t="s">
        <v>75</v>
      </c>
      <c r="BD200">
        <v>0</v>
      </c>
      <c r="BE200" t="s">
        <v>75</v>
      </c>
      <c r="BF200" t="s">
        <v>75</v>
      </c>
      <c r="BG200" t="s">
        <v>75</v>
      </c>
      <c r="BH200">
        <v>0</v>
      </c>
      <c r="BI200">
        <v>0</v>
      </c>
      <c r="BJ200">
        <v>0</v>
      </c>
      <c r="BK200" t="s">
        <v>75</v>
      </c>
      <c r="BL200" t="s">
        <v>75</v>
      </c>
      <c r="BM200">
        <v>0</v>
      </c>
      <c r="BN200" t="s">
        <v>75</v>
      </c>
      <c r="BO200" t="s">
        <v>75</v>
      </c>
      <c r="BP200" t="s">
        <v>75</v>
      </c>
      <c r="BQ200" t="s">
        <v>75</v>
      </c>
      <c r="BR200">
        <v>0</v>
      </c>
      <c r="BS200" t="s">
        <v>75</v>
      </c>
      <c r="BT200">
        <v>0</v>
      </c>
      <c r="BU200">
        <v>0</v>
      </c>
      <c r="BV200">
        <v>3256</v>
      </c>
      <c r="BX200" t="str">
        <f t="shared" si="9"/>
        <v>Kalina Daniel, Jana Želivského 1790/35, 13000 Praha</v>
      </c>
      <c r="CD200" t="str">
        <f t="shared" si="10"/>
        <v>720976_1139_Kalina Daniel, Jana Želivského 1790/35, 13000 Praha</v>
      </c>
      <c r="CL200" t="str">
        <f t="shared" si="11"/>
        <v>3256, 720976_1139</v>
      </c>
    </row>
    <row r="201" spans="1:90" x14ac:dyDescent="0.25">
      <c r="A201">
        <v>266</v>
      </c>
      <c r="B201" t="s">
        <v>74</v>
      </c>
      <c r="C201">
        <v>1620</v>
      </c>
      <c r="D201">
        <v>1</v>
      </c>
      <c r="E201">
        <v>1422</v>
      </c>
      <c r="F201">
        <v>170</v>
      </c>
      <c r="G201">
        <v>1434</v>
      </c>
      <c r="H201">
        <v>288</v>
      </c>
      <c r="I201">
        <v>58320804010</v>
      </c>
      <c r="J201">
        <v>9100301</v>
      </c>
      <c r="K201">
        <v>786101</v>
      </c>
      <c r="L201">
        <v>150.38366500000001</v>
      </c>
      <c r="M201">
        <v>1449</v>
      </c>
      <c r="N201">
        <v>288</v>
      </c>
      <c r="O201">
        <v>58320804010</v>
      </c>
      <c r="P201">
        <v>100018</v>
      </c>
      <c r="Q201">
        <v>786101</v>
      </c>
      <c r="R201" t="s">
        <v>718</v>
      </c>
      <c r="S201">
        <v>349</v>
      </c>
      <c r="T201">
        <v>14</v>
      </c>
      <c r="U201">
        <v>17</v>
      </c>
      <c r="V201" t="s">
        <v>75</v>
      </c>
      <c r="W201" t="s">
        <v>719</v>
      </c>
      <c r="X201">
        <v>0</v>
      </c>
      <c r="Y201" t="s">
        <v>78</v>
      </c>
      <c r="Z201" t="s">
        <v>75</v>
      </c>
      <c r="AA201" t="s">
        <v>223</v>
      </c>
      <c r="AB201" t="s">
        <v>75</v>
      </c>
      <c r="AC201" t="s">
        <v>75</v>
      </c>
      <c r="AD201" t="s">
        <v>75</v>
      </c>
      <c r="AE201">
        <v>0</v>
      </c>
      <c r="AF201">
        <v>0</v>
      </c>
      <c r="AG201" t="s">
        <v>75</v>
      </c>
      <c r="AH201">
        <v>150.38366500000001</v>
      </c>
      <c r="AI201">
        <v>347.61745000000002</v>
      </c>
      <c r="AJ201" t="s">
        <v>79</v>
      </c>
      <c r="AK201" t="s">
        <v>716</v>
      </c>
      <c r="AL201" t="s">
        <v>717</v>
      </c>
      <c r="AM201" t="s">
        <v>396</v>
      </c>
      <c r="AN201" t="s">
        <v>75</v>
      </c>
      <c r="AO201" t="s">
        <v>75</v>
      </c>
      <c r="AP201" t="s">
        <v>75</v>
      </c>
      <c r="AQ201">
        <v>0</v>
      </c>
      <c r="AR201">
        <v>0</v>
      </c>
      <c r="AS201" t="s">
        <v>75</v>
      </c>
      <c r="AT201" t="s">
        <v>75</v>
      </c>
      <c r="AU201" t="s">
        <v>75</v>
      </c>
      <c r="AV201">
        <v>0</v>
      </c>
      <c r="AW201" t="s">
        <v>75</v>
      </c>
      <c r="AX201">
        <v>0</v>
      </c>
      <c r="AY201">
        <v>0</v>
      </c>
      <c r="AZ201">
        <v>0</v>
      </c>
      <c r="BA201" t="s">
        <v>75</v>
      </c>
      <c r="BB201" t="s">
        <v>75</v>
      </c>
      <c r="BC201" t="s">
        <v>75</v>
      </c>
      <c r="BD201">
        <v>0</v>
      </c>
      <c r="BE201" t="s">
        <v>75</v>
      </c>
      <c r="BF201" t="s">
        <v>75</v>
      </c>
      <c r="BG201" t="s">
        <v>75</v>
      </c>
      <c r="BH201">
        <v>0</v>
      </c>
      <c r="BI201">
        <v>0</v>
      </c>
      <c r="BJ201">
        <v>0</v>
      </c>
      <c r="BK201" t="s">
        <v>75</v>
      </c>
      <c r="BL201" t="s">
        <v>75</v>
      </c>
      <c r="BM201">
        <v>0</v>
      </c>
      <c r="BN201" t="s">
        <v>75</v>
      </c>
      <c r="BO201" t="s">
        <v>75</v>
      </c>
      <c r="BP201" t="s">
        <v>75</v>
      </c>
      <c r="BQ201" t="s">
        <v>75</v>
      </c>
      <c r="BR201">
        <v>0</v>
      </c>
      <c r="BS201" t="s">
        <v>75</v>
      </c>
      <c r="BT201">
        <v>0</v>
      </c>
      <c r="BU201">
        <v>0</v>
      </c>
      <c r="BV201">
        <v>348</v>
      </c>
      <c r="BX201" t="str">
        <f t="shared" si="9"/>
        <v>Kalina Daniel, Jana Želivského 1790/35, 13000 Praha</v>
      </c>
      <c r="CD201" t="str">
        <f t="shared" si="10"/>
        <v>786101_720/16_Kalina Daniel, Jana Želivského 1790/35, 13000 Praha</v>
      </c>
      <c r="CL201" t="str">
        <f t="shared" si="11"/>
        <v>348, 786101_720/16</v>
      </c>
    </row>
    <row r="202" spans="1:90" x14ac:dyDescent="0.25">
      <c r="A202">
        <v>297</v>
      </c>
      <c r="B202" t="s">
        <v>74</v>
      </c>
      <c r="C202">
        <v>1656</v>
      </c>
      <c r="D202">
        <v>1</v>
      </c>
      <c r="E202">
        <v>1458</v>
      </c>
      <c r="F202">
        <v>170</v>
      </c>
      <c r="G202">
        <v>1470</v>
      </c>
      <c r="H202">
        <v>1546</v>
      </c>
      <c r="I202">
        <v>58320040010</v>
      </c>
      <c r="J202">
        <v>9100301</v>
      </c>
      <c r="K202">
        <v>786101</v>
      </c>
      <c r="L202">
        <v>541.895352</v>
      </c>
      <c r="M202">
        <v>1550</v>
      </c>
      <c r="N202">
        <v>1546</v>
      </c>
      <c r="O202">
        <v>58320040010</v>
      </c>
      <c r="P202">
        <v>100018</v>
      </c>
      <c r="Q202">
        <v>786101</v>
      </c>
      <c r="R202" t="s">
        <v>720</v>
      </c>
      <c r="S202">
        <v>5665</v>
      </c>
      <c r="T202">
        <v>2</v>
      </c>
      <c r="U202">
        <v>0</v>
      </c>
      <c r="V202" t="s">
        <v>75</v>
      </c>
      <c r="W202" t="s">
        <v>721</v>
      </c>
      <c r="X202">
        <v>0</v>
      </c>
      <c r="Y202" t="s">
        <v>78</v>
      </c>
      <c r="Z202" t="s">
        <v>75</v>
      </c>
      <c r="AA202" t="s">
        <v>223</v>
      </c>
      <c r="AB202" t="s">
        <v>75</v>
      </c>
      <c r="AC202" t="s">
        <v>75</v>
      </c>
      <c r="AD202" t="s">
        <v>75</v>
      </c>
      <c r="AE202">
        <v>0</v>
      </c>
      <c r="AF202">
        <v>0</v>
      </c>
      <c r="AG202" t="s">
        <v>75</v>
      </c>
      <c r="AH202">
        <v>541.895352</v>
      </c>
      <c r="AI202">
        <v>5678.0873000000001</v>
      </c>
      <c r="AJ202" t="s">
        <v>79</v>
      </c>
      <c r="AK202" t="s">
        <v>716</v>
      </c>
      <c r="AL202" t="s">
        <v>717</v>
      </c>
      <c r="AM202" t="s">
        <v>396</v>
      </c>
      <c r="AN202" t="s">
        <v>75</v>
      </c>
      <c r="AO202" t="s">
        <v>75</v>
      </c>
      <c r="AP202" t="s">
        <v>75</v>
      </c>
      <c r="AQ202">
        <v>0</v>
      </c>
      <c r="AR202">
        <v>0</v>
      </c>
      <c r="AS202" t="s">
        <v>75</v>
      </c>
      <c r="AT202" t="s">
        <v>75</v>
      </c>
      <c r="AU202" t="s">
        <v>75</v>
      </c>
      <c r="AV202">
        <v>0</v>
      </c>
      <c r="AW202" t="s">
        <v>75</v>
      </c>
      <c r="AX202">
        <v>0</v>
      </c>
      <c r="AY202">
        <v>0</v>
      </c>
      <c r="AZ202">
        <v>0</v>
      </c>
      <c r="BA202" t="s">
        <v>75</v>
      </c>
      <c r="BB202" t="s">
        <v>75</v>
      </c>
      <c r="BC202" t="s">
        <v>75</v>
      </c>
      <c r="BD202">
        <v>0</v>
      </c>
      <c r="BE202" t="s">
        <v>75</v>
      </c>
      <c r="BF202" t="s">
        <v>75</v>
      </c>
      <c r="BG202" t="s">
        <v>75</v>
      </c>
      <c r="BH202">
        <v>0</v>
      </c>
      <c r="BI202">
        <v>0</v>
      </c>
      <c r="BJ202">
        <v>0</v>
      </c>
      <c r="BK202" t="s">
        <v>75</v>
      </c>
      <c r="BL202" t="s">
        <v>75</v>
      </c>
      <c r="BM202">
        <v>0</v>
      </c>
      <c r="BN202" t="s">
        <v>75</v>
      </c>
      <c r="BO202" t="s">
        <v>75</v>
      </c>
      <c r="BP202" t="s">
        <v>75</v>
      </c>
      <c r="BQ202" t="s">
        <v>75</v>
      </c>
      <c r="BR202">
        <v>0</v>
      </c>
      <c r="BS202" t="s">
        <v>75</v>
      </c>
      <c r="BT202">
        <v>0</v>
      </c>
      <c r="BU202">
        <v>0</v>
      </c>
      <c r="BV202">
        <v>5678</v>
      </c>
      <c r="BX202" t="str">
        <f t="shared" si="9"/>
        <v>Kalina Daniel, Jana Želivského 1790/35, 13000 Praha</v>
      </c>
      <c r="CD202" t="str">
        <f t="shared" si="10"/>
        <v>786101_311/29_Kalina Daniel, Jana Želivského 1790/35, 13000 Praha</v>
      </c>
      <c r="CL202" t="str">
        <f t="shared" si="11"/>
        <v>5678, 786101_311/29</v>
      </c>
    </row>
    <row r="203" spans="1:90" x14ac:dyDescent="0.25">
      <c r="A203">
        <v>328</v>
      </c>
      <c r="B203" t="s">
        <v>74</v>
      </c>
      <c r="C203">
        <v>1687</v>
      </c>
      <c r="D203">
        <v>1</v>
      </c>
      <c r="E203">
        <v>1489</v>
      </c>
      <c r="F203">
        <v>170</v>
      </c>
      <c r="G203">
        <v>1501</v>
      </c>
      <c r="H203">
        <v>1849</v>
      </c>
      <c r="I203">
        <v>58319916010</v>
      </c>
      <c r="J203">
        <v>9100301</v>
      </c>
      <c r="K203">
        <v>786101</v>
      </c>
      <c r="L203">
        <v>924.22168499999998</v>
      </c>
      <c r="M203">
        <v>1445</v>
      </c>
      <c r="N203">
        <v>1849</v>
      </c>
      <c r="O203">
        <v>58319916010</v>
      </c>
      <c r="P203">
        <v>100018</v>
      </c>
      <c r="Q203">
        <v>786101</v>
      </c>
      <c r="R203" t="s">
        <v>722</v>
      </c>
      <c r="S203">
        <v>29359</v>
      </c>
      <c r="T203">
        <v>2</v>
      </c>
      <c r="U203">
        <v>0</v>
      </c>
      <c r="V203" t="s">
        <v>75</v>
      </c>
      <c r="W203" t="s">
        <v>723</v>
      </c>
      <c r="X203">
        <v>0</v>
      </c>
      <c r="Y203" t="s">
        <v>78</v>
      </c>
      <c r="Z203" t="s">
        <v>75</v>
      </c>
      <c r="AA203" t="s">
        <v>223</v>
      </c>
      <c r="AB203" t="s">
        <v>75</v>
      </c>
      <c r="AC203" t="s">
        <v>75</v>
      </c>
      <c r="AD203" t="s">
        <v>75</v>
      </c>
      <c r="AE203">
        <v>0</v>
      </c>
      <c r="AF203">
        <v>0</v>
      </c>
      <c r="AG203" t="s">
        <v>75</v>
      </c>
      <c r="AH203">
        <v>924.22168499999998</v>
      </c>
      <c r="AI203">
        <v>29232.508999999998</v>
      </c>
      <c r="AJ203" t="s">
        <v>79</v>
      </c>
      <c r="AK203" t="s">
        <v>716</v>
      </c>
      <c r="AL203" t="s">
        <v>717</v>
      </c>
      <c r="AM203" t="s">
        <v>396</v>
      </c>
      <c r="AN203" t="s">
        <v>75</v>
      </c>
      <c r="AO203" t="s">
        <v>75</v>
      </c>
      <c r="AP203" t="s">
        <v>75</v>
      </c>
      <c r="AQ203">
        <v>0</v>
      </c>
      <c r="AR203">
        <v>0</v>
      </c>
      <c r="AS203" t="s">
        <v>75</v>
      </c>
      <c r="AT203" t="s">
        <v>75</v>
      </c>
      <c r="AU203" t="s">
        <v>75</v>
      </c>
      <c r="AV203">
        <v>0</v>
      </c>
      <c r="AW203" t="s">
        <v>75</v>
      </c>
      <c r="AX203">
        <v>0</v>
      </c>
      <c r="AY203">
        <v>0</v>
      </c>
      <c r="AZ203">
        <v>0</v>
      </c>
      <c r="BA203" t="s">
        <v>75</v>
      </c>
      <c r="BB203" t="s">
        <v>75</v>
      </c>
      <c r="BC203" t="s">
        <v>75</v>
      </c>
      <c r="BD203">
        <v>0</v>
      </c>
      <c r="BE203" t="s">
        <v>75</v>
      </c>
      <c r="BF203" t="s">
        <v>75</v>
      </c>
      <c r="BG203" t="s">
        <v>75</v>
      </c>
      <c r="BH203">
        <v>0</v>
      </c>
      <c r="BI203">
        <v>0</v>
      </c>
      <c r="BJ203">
        <v>0</v>
      </c>
      <c r="BK203" t="s">
        <v>75</v>
      </c>
      <c r="BL203" t="s">
        <v>75</v>
      </c>
      <c r="BM203">
        <v>0</v>
      </c>
      <c r="BN203" t="s">
        <v>75</v>
      </c>
      <c r="BO203" t="s">
        <v>75</v>
      </c>
      <c r="BP203" t="s">
        <v>75</v>
      </c>
      <c r="BQ203" t="s">
        <v>75</v>
      </c>
      <c r="BR203">
        <v>0</v>
      </c>
      <c r="BS203" t="s">
        <v>75</v>
      </c>
      <c r="BT203">
        <v>0</v>
      </c>
      <c r="BU203">
        <v>0</v>
      </c>
      <c r="BV203">
        <v>29233</v>
      </c>
      <c r="BX203" t="str">
        <f t="shared" si="9"/>
        <v>Kalina Daniel, Jana Želivského 1790/35, 13000 Praha</v>
      </c>
      <c r="CD203" t="str">
        <f t="shared" si="10"/>
        <v>786101_185/23_Kalina Daniel, Jana Želivského 1790/35, 13000 Praha</v>
      </c>
      <c r="CL203" t="str">
        <f t="shared" si="11"/>
        <v>29233, 786101_185/23</v>
      </c>
    </row>
    <row r="204" spans="1:90" x14ac:dyDescent="0.25">
      <c r="A204">
        <v>16</v>
      </c>
      <c r="B204" t="s">
        <v>74</v>
      </c>
      <c r="C204">
        <v>205</v>
      </c>
      <c r="D204">
        <v>1</v>
      </c>
      <c r="E204">
        <v>204</v>
      </c>
      <c r="F204">
        <v>171</v>
      </c>
      <c r="G204">
        <v>205</v>
      </c>
      <c r="H204">
        <v>31</v>
      </c>
      <c r="I204">
        <v>33001888010</v>
      </c>
      <c r="J204">
        <v>9100301</v>
      </c>
      <c r="K204">
        <v>645028</v>
      </c>
      <c r="L204">
        <v>121.72805099999999</v>
      </c>
      <c r="M204">
        <v>1684</v>
      </c>
      <c r="N204">
        <v>31</v>
      </c>
      <c r="O204">
        <v>33001888010</v>
      </c>
      <c r="P204">
        <v>100028</v>
      </c>
      <c r="Q204">
        <v>645028</v>
      </c>
      <c r="R204" t="s">
        <v>724</v>
      </c>
      <c r="S204">
        <v>60</v>
      </c>
      <c r="T204">
        <v>13</v>
      </c>
      <c r="U204">
        <v>0</v>
      </c>
      <c r="V204">
        <v>16162005010</v>
      </c>
      <c r="W204" t="s">
        <v>725</v>
      </c>
      <c r="X204">
        <v>0</v>
      </c>
      <c r="Y204" t="s">
        <v>78</v>
      </c>
      <c r="Z204" t="s">
        <v>75</v>
      </c>
      <c r="AA204" t="s">
        <v>223</v>
      </c>
      <c r="AB204" t="s">
        <v>75</v>
      </c>
      <c r="AC204" t="s">
        <v>75</v>
      </c>
      <c r="AD204" t="s">
        <v>75</v>
      </c>
      <c r="AE204">
        <v>0</v>
      </c>
      <c r="AF204">
        <v>0</v>
      </c>
      <c r="AG204" t="s">
        <v>75</v>
      </c>
      <c r="AH204">
        <v>121.72805099999999</v>
      </c>
      <c r="AI204">
        <v>60.358849999999997</v>
      </c>
      <c r="AJ204" t="s">
        <v>79</v>
      </c>
      <c r="AK204" t="s">
        <v>726</v>
      </c>
      <c r="AL204" t="s">
        <v>727</v>
      </c>
      <c r="AM204" t="s">
        <v>728</v>
      </c>
      <c r="AN204" t="s">
        <v>75</v>
      </c>
      <c r="AO204" t="s">
        <v>75</v>
      </c>
      <c r="AP204" t="s">
        <v>75</v>
      </c>
      <c r="AQ204">
        <v>0</v>
      </c>
      <c r="AR204">
        <v>0</v>
      </c>
      <c r="AS204" t="s">
        <v>75</v>
      </c>
      <c r="AT204" t="s">
        <v>75</v>
      </c>
      <c r="AU204" t="s">
        <v>75</v>
      </c>
      <c r="AV204">
        <v>0</v>
      </c>
      <c r="AW204" t="s">
        <v>75</v>
      </c>
      <c r="AX204">
        <v>0</v>
      </c>
      <c r="AY204">
        <v>0</v>
      </c>
      <c r="AZ204">
        <v>0</v>
      </c>
      <c r="BA204" t="s">
        <v>75</v>
      </c>
      <c r="BB204" t="s">
        <v>75</v>
      </c>
      <c r="BC204" t="s">
        <v>75</v>
      </c>
      <c r="BD204">
        <v>0</v>
      </c>
      <c r="BE204" t="s">
        <v>75</v>
      </c>
      <c r="BF204" t="s">
        <v>75</v>
      </c>
      <c r="BG204" t="s">
        <v>75</v>
      </c>
      <c r="BH204">
        <v>0</v>
      </c>
      <c r="BI204">
        <v>0</v>
      </c>
      <c r="BJ204">
        <v>0</v>
      </c>
      <c r="BK204" t="s">
        <v>75</v>
      </c>
      <c r="BL204" t="s">
        <v>75</v>
      </c>
      <c r="BM204">
        <v>0</v>
      </c>
      <c r="BN204" t="s">
        <v>75</v>
      </c>
      <c r="BO204" t="s">
        <v>75</v>
      </c>
      <c r="BP204" t="s">
        <v>75</v>
      </c>
      <c r="BQ204" t="s">
        <v>75</v>
      </c>
      <c r="BR204">
        <v>0</v>
      </c>
      <c r="BS204" t="s">
        <v>75</v>
      </c>
      <c r="BT204">
        <v>0</v>
      </c>
      <c r="BU204">
        <v>0</v>
      </c>
      <c r="BV204">
        <v>60</v>
      </c>
      <c r="BX204" t="str">
        <f t="shared" si="9"/>
        <v>Kapička Jiří Ing., Vokrojova 3379/2, 14300 Praha</v>
      </c>
      <c r="CD204" t="str">
        <f t="shared" si="10"/>
        <v>645028_446_Kapička Jiří Ing., Vokrojova 3379/2, 14300 Praha</v>
      </c>
      <c r="CL204" t="str">
        <f t="shared" si="11"/>
        <v>60, 645028_446</v>
      </c>
    </row>
    <row r="205" spans="1:90" x14ac:dyDescent="0.25">
      <c r="A205">
        <v>22</v>
      </c>
      <c r="B205" t="s">
        <v>74</v>
      </c>
      <c r="C205">
        <v>211</v>
      </c>
      <c r="D205">
        <v>1</v>
      </c>
      <c r="E205">
        <v>210</v>
      </c>
      <c r="F205">
        <v>171</v>
      </c>
      <c r="G205">
        <v>211</v>
      </c>
      <c r="H205">
        <v>37</v>
      </c>
      <c r="I205">
        <v>33001887010</v>
      </c>
      <c r="J205">
        <v>9100301</v>
      </c>
      <c r="K205">
        <v>645028</v>
      </c>
      <c r="L205">
        <v>63.253194999999998</v>
      </c>
      <c r="M205">
        <v>1701</v>
      </c>
      <c r="N205">
        <v>37</v>
      </c>
      <c r="O205">
        <v>33001887010</v>
      </c>
      <c r="P205">
        <v>100028</v>
      </c>
      <c r="Q205">
        <v>645028</v>
      </c>
      <c r="R205" t="s">
        <v>729</v>
      </c>
      <c r="S205">
        <v>21</v>
      </c>
      <c r="T205">
        <v>13</v>
      </c>
      <c r="U205">
        <v>0</v>
      </c>
      <c r="V205">
        <v>16162005010</v>
      </c>
      <c r="W205" t="s">
        <v>730</v>
      </c>
      <c r="X205">
        <v>0</v>
      </c>
      <c r="Y205" t="s">
        <v>78</v>
      </c>
      <c r="Z205" t="s">
        <v>75</v>
      </c>
      <c r="AA205" t="s">
        <v>223</v>
      </c>
      <c r="AB205" t="s">
        <v>75</v>
      </c>
      <c r="AC205" t="s">
        <v>75</v>
      </c>
      <c r="AD205" t="s">
        <v>75</v>
      </c>
      <c r="AE205">
        <v>0</v>
      </c>
      <c r="AF205">
        <v>0</v>
      </c>
      <c r="AG205" t="s">
        <v>75</v>
      </c>
      <c r="AH205">
        <v>63.253194999999998</v>
      </c>
      <c r="AI205">
        <v>20.643350000000002</v>
      </c>
      <c r="AJ205" t="s">
        <v>79</v>
      </c>
      <c r="AK205" t="s">
        <v>726</v>
      </c>
      <c r="AL205" t="s">
        <v>727</v>
      </c>
      <c r="AM205" t="s">
        <v>728</v>
      </c>
      <c r="AN205" t="s">
        <v>75</v>
      </c>
      <c r="AO205" t="s">
        <v>75</v>
      </c>
      <c r="AP205" t="s">
        <v>75</v>
      </c>
      <c r="AQ205">
        <v>0</v>
      </c>
      <c r="AR205">
        <v>0</v>
      </c>
      <c r="AS205" t="s">
        <v>75</v>
      </c>
      <c r="AT205" t="s">
        <v>75</v>
      </c>
      <c r="AU205" t="s">
        <v>75</v>
      </c>
      <c r="AV205">
        <v>0</v>
      </c>
      <c r="AW205" t="s">
        <v>75</v>
      </c>
      <c r="AX205">
        <v>0</v>
      </c>
      <c r="AY205">
        <v>0</v>
      </c>
      <c r="AZ205">
        <v>0</v>
      </c>
      <c r="BA205" t="s">
        <v>75</v>
      </c>
      <c r="BB205" t="s">
        <v>75</v>
      </c>
      <c r="BC205" t="s">
        <v>75</v>
      </c>
      <c r="BD205">
        <v>0</v>
      </c>
      <c r="BE205" t="s">
        <v>75</v>
      </c>
      <c r="BF205" t="s">
        <v>75</v>
      </c>
      <c r="BG205" t="s">
        <v>75</v>
      </c>
      <c r="BH205">
        <v>0</v>
      </c>
      <c r="BI205">
        <v>0</v>
      </c>
      <c r="BJ205">
        <v>0</v>
      </c>
      <c r="BK205" t="s">
        <v>75</v>
      </c>
      <c r="BL205" t="s">
        <v>75</v>
      </c>
      <c r="BM205">
        <v>0</v>
      </c>
      <c r="BN205" t="s">
        <v>75</v>
      </c>
      <c r="BO205" t="s">
        <v>75</v>
      </c>
      <c r="BP205" t="s">
        <v>75</v>
      </c>
      <c r="BQ205" t="s">
        <v>75</v>
      </c>
      <c r="BR205">
        <v>0</v>
      </c>
      <c r="BS205" t="s">
        <v>75</v>
      </c>
      <c r="BT205">
        <v>0</v>
      </c>
      <c r="BU205">
        <v>0</v>
      </c>
      <c r="BV205">
        <v>21</v>
      </c>
      <c r="BX205" t="str">
        <f t="shared" si="9"/>
        <v>Kapička Jiří Ing., Vokrojova 3379/2, 14300 Praha</v>
      </c>
      <c r="CD205" t="str">
        <f t="shared" si="10"/>
        <v>645028_445_Kapička Jiří Ing., Vokrojova 3379/2, 14300 Praha</v>
      </c>
      <c r="CL205" t="str">
        <f t="shared" si="11"/>
        <v>21, 645028_445</v>
      </c>
    </row>
    <row r="206" spans="1:90" x14ac:dyDescent="0.25">
      <c r="A206">
        <v>33</v>
      </c>
      <c r="B206" t="s">
        <v>74</v>
      </c>
      <c r="C206">
        <v>222</v>
      </c>
      <c r="D206">
        <v>1</v>
      </c>
      <c r="E206">
        <v>221</v>
      </c>
      <c r="F206">
        <v>171</v>
      </c>
      <c r="G206">
        <v>222</v>
      </c>
      <c r="H206">
        <v>297</v>
      </c>
      <c r="I206">
        <v>33001883010</v>
      </c>
      <c r="J206">
        <v>9100301</v>
      </c>
      <c r="K206">
        <v>645028</v>
      </c>
      <c r="L206">
        <v>54.549188999999998</v>
      </c>
      <c r="M206">
        <v>1699</v>
      </c>
      <c r="N206">
        <v>297</v>
      </c>
      <c r="O206">
        <v>33001883010</v>
      </c>
      <c r="P206">
        <v>100028</v>
      </c>
      <c r="Q206">
        <v>645028</v>
      </c>
      <c r="R206" t="s">
        <v>731</v>
      </c>
      <c r="S206">
        <v>70</v>
      </c>
      <c r="T206">
        <v>13</v>
      </c>
      <c r="U206">
        <v>0</v>
      </c>
      <c r="V206">
        <v>16161993010</v>
      </c>
      <c r="W206" t="s">
        <v>732</v>
      </c>
      <c r="X206">
        <v>0</v>
      </c>
      <c r="Y206" t="s">
        <v>78</v>
      </c>
      <c r="Z206" t="s">
        <v>75</v>
      </c>
      <c r="AA206" t="s">
        <v>223</v>
      </c>
      <c r="AB206" t="s">
        <v>75</v>
      </c>
      <c r="AC206" t="s">
        <v>75</v>
      </c>
      <c r="AD206" t="s">
        <v>75</v>
      </c>
      <c r="AE206">
        <v>0</v>
      </c>
      <c r="AF206">
        <v>0</v>
      </c>
      <c r="AG206" t="s">
        <v>75</v>
      </c>
      <c r="AH206">
        <v>54.549188999999998</v>
      </c>
      <c r="AI206">
        <v>70.256699999999995</v>
      </c>
      <c r="AJ206" t="s">
        <v>79</v>
      </c>
      <c r="AK206" t="s">
        <v>726</v>
      </c>
      <c r="AL206" t="s">
        <v>727</v>
      </c>
      <c r="AM206" t="s">
        <v>728</v>
      </c>
      <c r="AN206" t="s">
        <v>75</v>
      </c>
      <c r="AO206" t="s">
        <v>75</v>
      </c>
      <c r="AP206" t="s">
        <v>75</v>
      </c>
      <c r="AQ206">
        <v>0</v>
      </c>
      <c r="AR206">
        <v>0</v>
      </c>
      <c r="AS206" t="s">
        <v>75</v>
      </c>
      <c r="AT206" t="s">
        <v>75</v>
      </c>
      <c r="AU206" t="s">
        <v>75</v>
      </c>
      <c r="AV206">
        <v>0</v>
      </c>
      <c r="AW206" t="s">
        <v>75</v>
      </c>
      <c r="AX206">
        <v>0</v>
      </c>
      <c r="AY206">
        <v>0</v>
      </c>
      <c r="AZ206">
        <v>0</v>
      </c>
      <c r="BA206" t="s">
        <v>75</v>
      </c>
      <c r="BB206" t="s">
        <v>75</v>
      </c>
      <c r="BC206" t="s">
        <v>75</v>
      </c>
      <c r="BD206">
        <v>0</v>
      </c>
      <c r="BE206" t="s">
        <v>75</v>
      </c>
      <c r="BF206" t="s">
        <v>75</v>
      </c>
      <c r="BG206" t="s">
        <v>75</v>
      </c>
      <c r="BH206">
        <v>0</v>
      </c>
      <c r="BI206">
        <v>0</v>
      </c>
      <c r="BJ206">
        <v>0</v>
      </c>
      <c r="BK206" t="s">
        <v>75</v>
      </c>
      <c r="BL206" t="s">
        <v>75</v>
      </c>
      <c r="BM206">
        <v>0</v>
      </c>
      <c r="BN206" t="s">
        <v>75</v>
      </c>
      <c r="BO206" t="s">
        <v>75</v>
      </c>
      <c r="BP206" t="s">
        <v>75</v>
      </c>
      <c r="BQ206" t="s">
        <v>75</v>
      </c>
      <c r="BR206">
        <v>0</v>
      </c>
      <c r="BS206" t="s">
        <v>75</v>
      </c>
      <c r="BT206">
        <v>0</v>
      </c>
      <c r="BU206">
        <v>0</v>
      </c>
      <c r="BV206">
        <v>70</v>
      </c>
      <c r="BX206" t="str">
        <f t="shared" si="9"/>
        <v>Kapička Jiří Ing., Vokrojova 3379/2, 14300 Praha</v>
      </c>
      <c r="CD206" t="str">
        <f t="shared" si="10"/>
        <v>645028_441_Kapička Jiří Ing., Vokrojova 3379/2, 14300 Praha</v>
      </c>
      <c r="CL206" t="str">
        <f t="shared" si="11"/>
        <v>70, 645028_441</v>
      </c>
    </row>
    <row r="207" spans="1:90" x14ac:dyDescent="0.25">
      <c r="A207">
        <v>34</v>
      </c>
      <c r="B207" t="s">
        <v>74</v>
      </c>
      <c r="C207">
        <v>223</v>
      </c>
      <c r="D207">
        <v>1</v>
      </c>
      <c r="E207">
        <v>222</v>
      </c>
      <c r="F207">
        <v>171</v>
      </c>
      <c r="G207">
        <v>223</v>
      </c>
      <c r="H207">
        <v>298</v>
      </c>
      <c r="I207">
        <v>33001884010</v>
      </c>
      <c r="J207">
        <v>9100301</v>
      </c>
      <c r="K207">
        <v>645028</v>
      </c>
      <c r="L207">
        <v>116.185997</v>
      </c>
      <c r="M207">
        <v>1705</v>
      </c>
      <c r="N207">
        <v>298</v>
      </c>
      <c r="O207">
        <v>33001884010</v>
      </c>
      <c r="P207">
        <v>100028</v>
      </c>
      <c r="Q207">
        <v>645028</v>
      </c>
      <c r="R207" t="s">
        <v>733</v>
      </c>
      <c r="S207">
        <v>103</v>
      </c>
      <c r="T207">
        <v>13</v>
      </c>
      <c r="U207">
        <v>0</v>
      </c>
      <c r="V207">
        <v>16162005010</v>
      </c>
      <c r="W207" t="s">
        <v>734</v>
      </c>
      <c r="X207">
        <v>0</v>
      </c>
      <c r="Y207" t="s">
        <v>78</v>
      </c>
      <c r="Z207" t="s">
        <v>75</v>
      </c>
      <c r="AA207" t="s">
        <v>223</v>
      </c>
      <c r="AB207" t="s">
        <v>75</v>
      </c>
      <c r="AC207" t="s">
        <v>75</v>
      </c>
      <c r="AD207" t="s">
        <v>75</v>
      </c>
      <c r="AE207">
        <v>0</v>
      </c>
      <c r="AF207">
        <v>0</v>
      </c>
      <c r="AG207" t="s">
        <v>75</v>
      </c>
      <c r="AH207">
        <v>116.185997</v>
      </c>
      <c r="AI207">
        <v>103.648</v>
      </c>
      <c r="AJ207" t="s">
        <v>79</v>
      </c>
      <c r="AK207" t="s">
        <v>726</v>
      </c>
      <c r="AL207" t="s">
        <v>727</v>
      </c>
      <c r="AM207" t="s">
        <v>728</v>
      </c>
      <c r="AN207" t="s">
        <v>75</v>
      </c>
      <c r="AO207" t="s">
        <v>75</v>
      </c>
      <c r="AP207" t="s">
        <v>75</v>
      </c>
      <c r="AQ207">
        <v>0</v>
      </c>
      <c r="AR207">
        <v>0</v>
      </c>
      <c r="AS207" t="s">
        <v>75</v>
      </c>
      <c r="AT207" t="s">
        <v>75</v>
      </c>
      <c r="AU207" t="s">
        <v>75</v>
      </c>
      <c r="AV207">
        <v>0</v>
      </c>
      <c r="AW207" t="s">
        <v>75</v>
      </c>
      <c r="AX207">
        <v>0</v>
      </c>
      <c r="AY207">
        <v>0</v>
      </c>
      <c r="AZ207">
        <v>0</v>
      </c>
      <c r="BA207" t="s">
        <v>75</v>
      </c>
      <c r="BB207" t="s">
        <v>75</v>
      </c>
      <c r="BC207" t="s">
        <v>75</v>
      </c>
      <c r="BD207">
        <v>0</v>
      </c>
      <c r="BE207" t="s">
        <v>75</v>
      </c>
      <c r="BF207" t="s">
        <v>75</v>
      </c>
      <c r="BG207" t="s">
        <v>75</v>
      </c>
      <c r="BH207">
        <v>0</v>
      </c>
      <c r="BI207">
        <v>0</v>
      </c>
      <c r="BJ207">
        <v>0</v>
      </c>
      <c r="BK207" t="s">
        <v>75</v>
      </c>
      <c r="BL207" t="s">
        <v>75</v>
      </c>
      <c r="BM207">
        <v>0</v>
      </c>
      <c r="BN207" t="s">
        <v>75</v>
      </c>
      <c r="BO207" t="s">
        <v>75</v>
      </c>
      <c r="BP207" t="s">
        <v>75</v>
      </c>
      <c r="BQ207" t="s">
        <v>75</v>
      </c>
      <c r="BR207">
        <v>0</v>
      </c>
      <c r="BS207" t="s">
        <v>75</v>
      </c>
      <c r="BT207">
        <v>0</v>
      </c>
      <c r="BU207">
        <v>0</v>
      </c>
      <c r="BV207">
        <v>104</v>
      </c>
      <c r="BX207" t="str">
        <f t="shared" si="9"/>
        <v>Kapička Jiří Ing., Vokrojova 3379/2, 14300 Praha</v>
      </c>
      <c r="CD207" t="str">
        <f t="shared" si="10"/>
        <v>645028_442_Kapička Jiří Ing., Vokrojova 3379/2, 14300 Praha</v>
      </c>
      <c r="CL207" t="str">
        <f t="shared" si="11"/>
        <v>104, 645028_442</v>
      </c>
    </row>
    <row r="208" spans="1:90" x14ac:dyDescent="0.25">
      <c r="A208">
        <v>35</v>
      </c>
      <c r="B208" t="s">
        <v>74</v>
      </c>
      <c r="C208">
        <v>224</v>
      </c>
      <c r="D208">
        <v>1</v>
      </c>
      <c r="E208">
        <v>223</v>
      </c>
      <c r="F208">
        <v>171</v>
      </c>
      <c r="G208">
        <v>224</v>
      </c>
      <c r="H208">
        <v>299</v>
      </c>
      <c r="I208">
        <v>33001885010</v>
      </c>
      <c r="J208">
        <v>9100301</v>
      </c>
      <c r="K208">
        <v>645028</v>
      </c>
      <c r="L208">
        <v>140.94063600000001</v>
      </c>
      <c r="M208">
        <v>1706</v>
      </c>
      <c r="N208">
        <v>299</v>
      </c>
      <c r="O208">
        <v>33001885010</v>
      </c>
      <c r="P208">
        <v>100028</v>
      </c>
      <c r="Q208">
        <v>645028</v>
      </c>
      <c r="R208" t="s">
        <v>735</v>
      </c>
      <c r="S208">
        <v>82</v>
      </c>
      <c r="T208">
        <v>13</v>
      </c>
      <c r="U208">
        <v>0</v>
      </c>
      <c r="V208">
        <v>16162005010</v>
      </c>
      <c r="W208" t="s">
        <v>736</v>
      </c>
      <c r="X208">
        <v>0</v>
      </c>
      <c r="Y208" t="s">
        <v>78</v>
      </c>
      <c r="Z208" t="s">
        <v>75</v>
      </c>
      <c r="AA208" t="s">
        <v>223</v>
      </c>
      <c r="AB208" t="s">
        <v>75</v>
      </c>
      <c r="AC208" t="s">
        <v>75</v>
      </c>
      <c r="AD208" t="s">
        <v>75</v>
      </c>
      <c r="AE208">
        <v>0</v>
      </c>
      <c r="AF208">
        <v>0</v>
      </c>
      <c r="AG208" t="s">
        <v>75</v>
      </c>
      <c r="AH208">
        <v>140.94063600000001</v>
      </c>
      <c r="AI208">
        <v>83.0505</v>
      </c>
      <c r="AJ208" t="s">
        <v>79</v>
      </c>
      <c r="AK208" t="s">
        <v>726</v>
      </c>
      <c r="AL208" t="s">
        <v>727</v>
      </c>
      <c r="AM208" t="s">
        <v>728</v>
      </c>
      <c r="AN208" t="s">
        <v>75</v>
      </c>
      <c r="AO208" t="s">
        <v>75</v>
      </c>
      <c r="AP208" t="s">
        <v>75</v>
      </c>
      <c r="AQ208">
        <v>0</v>
      </c>
      <c r="AR208">
        <v>0</v>
      </c>
      <c r="AS208" t="s">
        <v>75</v>
      </c>
      <c r="AT208" t="s">
        <v>75</v>
      </c>
      <c r="AU208" t="s">
        <v>75</v>
      </c>
      <c r="AV208">
        <v>0</v>
      </c>
      <c r="AW208" t="s">
        <v>75</v>
      </c>
      <c r="AX208">
        <v>0</v>
      </c>
      <c r="AY208">
        <v>0</v>
      </c>
      <c r="AZ208">
        <v>0</v>
      </c>
      <c r="BA208" t="s">
        <v>75</v>
      </c>
      <c r="BB208" t="s">
        <v>75</v>
      </c>
      <c r="BC208" t="s">
        <v>75</v>
      </c>
      <c r="BD208">
        <v>0</v>
      </c>
      <c r="BE208" t="s">
        <v>75</v>
      </c>
      <c r="BF208" t="s">
        <v>75</v>
      </c>
      <c r="BG208" t="s">
        <v>75</v>
      </c>
      <c r="BH208">
        <v>0</v>
      </c>
      <c r="BI208">
        <v>0</v>
      </c>
      <c r="BJ208">
        <v>0</v>
      </c>
      <c r="BK208" t="s">
        <v>75</v>
      </c>
      <c r="BL208" t="s">
        <v>75</v>
      </c>
      <c r="BM208">
        <v>0</v>
      </c>
      <c r="BN208" t="s">
        <v>75</v>
      </c>
      <c r="BO208" t="s">
        <v>75</v>
      </c>
      <c r="BP208" t="s">
        <v>75</v>
      </c>
      <c r="BQ208" t="s">
        <v>75</v>
      </c>
      <c r="BR208">
        <v>0</v>
      </c>
      <c r="BS208" t="s">
        <v>75</v>
      </c>
      <c r="BT208">
        <v>0</v>
      </c>
      <c r="BU208">
        <v>0</v>
      </c>
      <c r="BV208">
        <v>83</v>
      </c>
      <c r="BX208" t="str">
        <f t="shared" si="9"/>
        <v>Kapička Jiří Ing., Vokrojova 3379/2, 14300 Praha</v>
      </c>
      <c r="CD208" t="str">
        <f t="shared" si="10"/>
        <v>645028_443_Kapička Jiří Ing., Vokrojova 3379/2, 14300 Praha</v>
      </c>
      <c r="CL208" t="str">
        <f t="shared" si="11"/>
        <v>83, 645028_443</v>
      </c>
    </row>
    <row r="209" spans="1:90" x14ac:dyDescent="0.25">
      <c r="A209">
        <v>36</v>
      </c>
      <c r="B209" t="s">
        <v>74</v>
      </c>
      <c r="C209">
        <v>225</v>
      </c>
      <c r="D209">
        <v>1</v>
      </c>
      <c r="E209">
        <v>224</v>
      </c>
      <c r="F209">
        <v>171</v>
      </c>
      <c r="G209">
        <v>225</v>
      </c>
      <c r="H209">
        <v>437</v>
      </c>
      <c r="I209">
        <v>1867516208</v>
      </c>
      <c r="J209">
        <v>9100301</v>
      </c>
      <c r="K209">
        <v>645028</v>
      </c>
      <c r="L209">
        <v>1376.669895</v>
      </c>
      <c r="M209">
        <v>1716</v>
      </c>
      <c r="N209">
        <v>437</v>
      </c>
      <c r="O209">
        <v>1867516208</v>
      </c>
      <c r="P209">
        <v>100018</v>
      </c>
      <c r="Q209">
        <v>645028</v>
      </c>
      <c r="R209" t="s">
        <v>737</v>
      </c>
      <c r="S209">
        <v>55145</v>
      </c>
      <c r="T209">
        <v>2</v>
      </c>
      <c r="U209">
        <v>0</v>
      </c>
      <c r="V209" t="s">
        <v>75</v>
      </c>
      <c r="W209" t="s">
        <v>738</v>
      </c>
      <c r="X209">
        <v>0</v>
      </c>
      <c r="Y209" t="s">
        <v>78</v>
      </c>
      <c r="Z209" t="s">
        <v>75</v>
      </c>
      <c r="AA209" t="s">
        <v>223</v>
      </c>
      <c r="AB209" t="s">
        <v>75</v>
      </c>
      <c r="AC209" t="s">
        <v>75</v>
      </c>
      <c r="AD209" t="s">
        <v>75</v>
      </c>
      <c r="AE209">
        <v>0</v>
      </c>
      <c r="AF209">
        <v>0</v>
      </c>
      <c r="AG209" t="s">
        <v>75</v>
      </c>
      <c r="AH209">
        <v>1376.669895</v>
      </c>
      <c r="AI209">
        <v>55527.369749999998</v>
      </c>
      <c r="AJ209" t="s">
        <v>79</v>
      </c>
      <c r="AK209" t="s">
        <v>726</v>
      </c>
      <c r="AL209" t="s">
        <v>727</v>
      </c>
      <c r="AM209" t="s">
        <v>728</v>
      </c>
      <c r="AN209" t="s">
        <v>75</v>
      </c>
      <c r="AO209" t="s">
        <v>75</v>
      </c>
      <c r="AP209" t="s">
        <v>75</v>
      </c>
      <c r="AQ209">
        <v>0</v>
      </c>
      <c r="AR209">
        <v>0</v>
      </c>
      <c r="AS209" t="s">
        <v>75</v>
      </c>
      <c r="AT209" t="s">
        <v>75</v>
      </c>
      <c r="AU209" t="s">
        <v>75</v>
      </c>
      <c r="AV209">
        <v>0</v>
      </c>
      <c r="AW209" t="s">
        <v>75</v>
      </c>
      <c r="AX209">
        <v>0</v>
      </c>
      <c r="AY209">
        <v>0</v>
      </c>
      <c r="AZ209">
        <v>0</v>
      </c>
      <c r="BA209" t="s">
        <v>75</v>
      </c>
      <c r="BB209" t="s">
        <v>75</v>
      </c>
      <c r="BC209" t="s">
        <v>75</v>
      </c>
      <c r="BD209">
        <v>0</v>
      </c>
      <c r="BE209" t="s">
        <v>75</v>
      </c>
      <c r="BF209" t="s">
        <v>75</v>
      </c>
      <c r="BG209" t="s">
        <v>75</v>
      </c>
      <c r="BH209">
        <v>0</v>
      </c>
      <c r="BI209">
        <v>0</v>
      </c>
      <c r="BJ209">
        <v>0</v>
      </c>
      <c r="BK209" t="s">
        <v>75</v>
      </c>
      <c r="BL209" t="s">
        <v>75</v>
      </c>
      <c r="BM209">
        <v>0</v>
      </c>
      <c r="BN209" t="s">
        <v>75</v>
      </c>
      <c r="BO209" t="s">
        <v>75</v>
      </c>
      <c r="BP209" t="s">
        <v>75</v>
      </c>
      <c r="BQ209" t="s">
        <v>75</v>
      </c>
      <c r="BR209">
        <v>0</v>
      </c>
      <c r="BS209" t="s">
        <v>75</v>
      </c>
      <c r="BT209">
        <v>0</v>
      </c>
      <c r="BU209">
        <v>0</v>
      </c>
      <c r="BV209">
        <v>55527</v>
      </c>
      <c r="BX209" t="str">
        <f t="shared" si="9"/>
        <v>Kapička Jiří Ing., Vokrojova 3379/2, 14300 Praha</v>
      </c>
      <c r="CD209" t="str">
        <f t="shared" si="10"/>
        <v>645028_1010/1_Kapička Jiří Ing., Vokrojova 3379/2, 14300 Praha</v>
      </c>
      <c r="CL209" t="str">
        <f t="shared" si="11"/>
        <v>55527, 645028_1010/1</v>
      </c>
    </row>
    <row r="210" spans="1:90" x14ac:dyDescent="0.25">
      <c r="A210">
        <v>68</v>
      </c>
      <c r="B210" t="s">
        <v>74</v>
      </c>
      <c r="C210">
        <v>257</v>
      </c>
      <c r="D210">
        <v>1</v>
      </c>
      <c r="E210">
        <v>254</v>
      </c>
      <c r="F210">
        <v>171</v>
      </c>
      <c r="G210">
        <v>255</v>
      </c>
      <c r="H210">
        <v>987</v>
      </c>
      <c r="I210">
        <v>2757534208</v>
      </c>
      <c r="J210">
        <v>9100301</v>
      </c>
      <c r="K210">
        <v>645028</v>
      </c>
      <c r="L210">
        <v>125.23671299999999</v>
      </c>
      <c r="M210">
        <v>1694</v>
      </c>
      <c r="N210">
        <v>987</v>
      </c>
      <c r="O210">
        <v>2757534208</v>
      </c>
      <c r="P210">
        <v>100018</v>
      </c>
      <c r="Q210">
        <v>645028</v>
      </c>
      <c r="R210" t="s">
        <v>739</v>
      </c>
      <c r="S210">
        <v>278</v>
      </c>
      <c r="T210">
        <v>14</v>
      </c>
      <c r="U210">
        <v>17</v>
      </c>
      <c r="V210" t="s">
        <v>75</v>
      </c>
      <c r="W210" t="s">
        <v>740</v>
      </c>
      <c r="X210">
        <v>0</v>
      </c>
      <c r="Y210" t="s">
        <v>78</v>
      </c>
      <c r="Z210" t="s">
        <v>75</v>
      </c>
      <c r="AA210" t="s">
        <v>223</v>
      </c>
      <c r="AB210" t="s">
        <v>75</v>
      </c>
      <c r="AC210" t="s">
        <v>75</v>
      </c>
      <c r="AD210" t="s">
        <v>75</v>
      </c>
      <c r="AE210">
        <v>0</v>
      </c>
      <c r="AF210">
        <v>0</v>
      </c>
      <c r="AG210" t="s">
        <v>75</v>
      </c>
      <c r="AH210">
        <v>125.23671299999999</v>
      </c>
      <c r="AI210">
        <v>279.95805000000001</v>
      </c>
      <c r="AJ210" t="s">
        <v>79</v>
      </c>
      <c r="AK210" t="s">
        <v>726</v>
      </c>
      <c r="AL210" t="s">
        <v>727</v>
      </c>
      <c r="AM210" t="s">
        <v>728</v>
      </c>
      <c r="AN210" t="s">
        <v>75</v>
      </c>
      <c r="AO210" t="s">
        <v>75</v>
      </c>
      <c r="AP210" t="s">
        <v>75</v>
      </c>
      <c r="AQ210">
        <v>0</v>
      </c>
      <c r="AR210">
        <v>0</v>
      </c>
      <c r="AS210" t="s">
        <v>75</v>
      </c>
      <c r="AT210" t="s">
        <v>75</v>
      </c>
      <c r="AU210" t="s">
        <v>75</v>
      </c>
      <c r="AV210">
        <v>0</v>
      </c>
      <c r="AW210" t="s">
        <v>75</v>
      </c>
      <c r="AX210">
        <v>0</v>
      </c>
      <c r="AY210">
        <v>0</v>
      </c>
      <c r="AZ210">
        <v>0</v>
      </c>
      <c r="BA210" t="s">
        <v>75</v>
      </c>
      <c r="BB210" t="s">
        <v>75</v>
      </c>
      <c r="BC210" t="s">
        <v>75</v>
      </c>
      <c r="BD210">
        <v>0</v>
      </c>
      <c r="BE210" t="s">
        <v>75</v>
      </c>
      <c r="BF210" t="s">
        <v>75</v>
      </c>
      <c r="BG210" t="s">
        <v>75</v>
      </c>
      <c r="BH210">
        <v>0</v>
      </c>
      <c r="BI210">
        <v>0</v>
      </c>
      <c r="BJ210">
        <v>0</v>
      </c>
      <c r="BK210" t="s">
        <v>75</v>
      </c>
      <c r="BL210" t="s">
        <v>75</v>
      </c>
      <c r="BM210">
        <v>0</v>
      </c>
      <c r="BN210" t="s">
        <v>75</v>
      </c>
      <c r="BO210" t="s">
        <v>75</v>
      </c>
      <c r="BP210" t="s">
        <v>75</v>
      </c>
      <c r="BQ210" t="s">
        <v>75</v>
      </c>
      <c r="BR210">
        <v>0</v>
      </c>
      <c r="BS210" t="s">
        <v>75</v>
      </c>
      <c r="BT210">
        <v>0</v>
      </c>
      <c r="BU210">
        <v>0</v>
      </c>
      <c r="BV210">
        <v>280</v>
      </c>
      <c r="BX210" t="str">
        <f t="shared" si="9"/>
        <v>Kapička Jiří Ing., Vokrojova 3379/2, 14300 Praha</v>
      </c>
      <c r="CD210" t="str">
        <f t="shared" si="10"/>
        <v>645028_1172/14_Kapička Jiří Ing., Vokrojova 3379/2, 14300 Praha</v>
      </c>
      <c r="CL210" t="str">
        <f t="shared" si="11"/>
        <v>280, 645028_1172/14</v>
      </c>
    </row>
    <row r="211" spans="1:90" x14ac:dyDescent="0.25">
      <c r="A211">
        <v>115</v>
      </c>
      <c r="B211" t="s">
        <v>74</v>
      </c>
      <c r="C211">
        <v>528</v>
      </c>
      <c r="D211">
        <v>1</v>
      </c>
      <c r="E211">
        <v>466</v>
      </c>
      <c r="F211">
        <v>170</v>
      </c>
      <c r="G211">
        <v>467</v>
      </c>
      <c r="H211">
        <v>933</v>
      </c>
      <c r="I211">
        <v>1933788204</v>
      </c>
      <c r="J211">
        <v>9100301</v>
      </c>
      <c r="K211">
        <v>718823</v>
      </c>
      <c r="L211">
        <v>755.52966400000003</v>
      </c>
      <c r="M211">
        <v>1464</v>
      </c>
      <c r="N211">
        <v>933</v>
      </c>
      <c r="O211">
        <v>1933788204</v>
      </c>
      <c r="P211">
        <v>100018</v>
      </c>
      <c r="Q211">
        <v>718823</v>
      </c>
      <c r="R211" t="s">
        <v>741</v>
      </c>
      <c r="S211">
        <v>9168</v>
      </c>
      <c r="T211">
        <v>2</v>
      </c>
      <c r="U211">
        <v>0</v>
      </c>
      <c r="V211" t="s">
        <v>75</v>
      </c>
      <c r="W211" t="s">
        <v>742</v>
      </c>
      <c r="X211">
        <v>0</v>
      </c>
      <c r="Y211" t="s">
        <v>78</v>
      </c>
      <c r="Z211" t="s">
        <v>75</v>
      </c>
      <c r="AA211" t="s">
        <v>223</v>
      </c>
      <c r="AB211" t="s">
        <v>75</v>
      </c>
      <c r="AC211" t="s">
        <v>75</v>
      </c>
      <c r="AD211" t="s">
        <v>75</v>
      </c>
      <c r="AE211">
        <v>0</v>
      </c>
      <c r="AF211">
        <v>0</v>
      </c>
      <c r="AG211" t="s">
        <v>75</v>
      </c>
      <c r="AH211">
        <v>755.52966400000003</v>
      </c>
      <c r="AI211">
        <v>9167.8054499999998</v>
      </c>
      <c r="AJ211" t="s">
        <v>362</v>
      </c>
      <c r="AK211" t="s">
        <v>743</v>
      </c>
      <c r="AL211" t="s">
        <v>744</v>
      </c>
      <c r="AM211" t="s">
        <v>138</v>
      </c>
      <c r="AN211" t="s">
        <v>75</v>
      </c>
      <c r="AO211" t="s">
        <v>75</v>
      </c>
      <c r="AP211" t="s">
        <v>75</v>
      </c>
      <c r="AQ211">
        <v>0</v>
      </c>
      <c r="AR211">
        <v>0</v>
      </c>
      <c r="AS211" t="s">
        <v>75</v>
      </c>
      <c r="AT211" t="s">
        <v>75</v>
      </c>
      <c r="AU211" t="s">
        <v>75</v>
      </c>
      <c r="AV211">
        <v>0</v>
      </c>
      <c r="AW211" t="s">
        <v>75</v>
      </c>
      <c r="AX211">
        <v>0</v>
      </c>
      <c r="AY211">
        <v>0</v>
      </c>
      <c r="AZ211">
        <v>0</v>
      </c>
      <c r="BA211" t="s">
        <v>75</v>
      </c>
      <c r="BB211" t="s">
        <v>75</v>
      </c>
      <c r="BC211" t="s">
        <v>75</v>
      </c>
      <c r="BD211">
        <v>0</v>
      </c>
      <c r="BE211" t="s">
        <v>75</v>
      </c>
      <c r="BF211" t="s">
        <v>75</v>
      </c>
      <c r="BG211" t="s">
        <v>75</v>
      </c>
      <c r="BH211">
        <v>0</v>
      </c>
      <c r="BI211">
        <v>0</v>
      </c>
      <c r="BJ211">
        <v>0</v>
      </c>
      <c r="BK211" t="s">
        <v>75</v>
      </c>
      <c r="BL211" t="s">
        <v>75</v>
      </c>
      <c r="BM211">
        <v>0</v>
      </c>
      <c r="BN211" t="s">
        <v>75</v>
      </c>
      <c r="BO211" t="s">
        <v>75</v>
      </c>
      <c r="BP211" t="s">
        <v>75</v>
      </c>
      <c r="BQ211" t="s">
        <v>75</v>
      </c>
      <c r="BR211">
        <v>0</v>
      </c>
      <c r="BS211" t="s">
        <v>75</v>
      </c>
      <c r="BT211">
        <v>0</v>
      </c>
      <c r="BU211">
        <v>0</v>
      </c>
      <c r="BV211">
        <v>9168</v>
      </c>
      <c r="BX211" t="str">
        <f t="shared" si="9"/>
        <v>Kašparová Eva, č.p. 93, 28103 Radim</v>
      </c>
      <c r="CD211" t="str">
        <f t="shared" si="10"/>
        <v>718823_2238/81_Kašparová Eva, č.p. 93, 28103 Radim</v>
      </c>
      <c r="CL211" t="str">
        <f t="shared" si="11"/>
        <v>9168, 718823_2238/81</v>
      </c>
    </row>
    <row r="212" spans="1:90" x14ac:dyDescent="0.25">
      <c r="A212">
        <v>112</v>
      </c>
      <c r="B212" t="s">
        <v>74</v>
      </c>
      <c r="C212">
        <v>523</v>
      </c>
      <c r="D212">
        <v>1</v>
      </c>
      <c r="E212">
        <v>461</v>
      </c>
      <c r="F212">
        <v>170</v>
      </c>
      <c r="G212">
        <v>462</v>
      </c>
      <c r="H212">
        <v>218</v>
      </c>
      <c r="I212">
        <v>1933822204</v>
      </c>
      <c r="J212">
        <v>9100301</v>
      </c>
      <c r="K212">
        <v>718823</v>
      </c>
      <c r="L212">
        <v>695.13104699999997</v>
      </c>
      <c r="M212">
        <v>1501</v>
      </c>
      <c r="N212">
        <v>218</v>
      </c>
      <c r="O212">
        <v>1933822204</v>
      </c>
      <c r="P212">
        <v>100018</v>
      </c>
      <c r="Q212">
        <v>718823</v>
      </c>
      <c r="R212" t="s">
        <v>745</v>
      </c>
      <c r="S212">
        <v>2119</v>
      </c>
      <c r="T212">
        <v>2</v>
      </c>
      <c r="U212">
        <v>0</v>
      </c>
      <c r="V212" t="s">
        <v>75</v>
      </c>
      <c r="W212" t="s">
        <v>746</v>
      </c>
      <c r="X212">
        <v>0</v>
      </c>
      <c r="Y212" t="s">
        <v>78</v>
      </c>
      <c r="Z212" t="s">
        <v>75</v>
      </c>
      <c r="AA212" t="s">
        <v>223</v>
      </c>
      <c r="AB212" t="s">
        <v>75</v>
      </c>
      <c r="AC212" t="s">
        <v>75</v>
      </c>
      <c r="AD212" t="s">
        <v>75</v>
      </c>
      <c r="AE212">
        <v>0</v>
      </c>
      <c r="AF212">
        <v>0</v>
      </c>
      <c r="AG212" t="s">
        <v>75</v>
      </c>
      <c r="AH212">
        <v>695.13104699999997</v>
      </c>
      <c r="AI212">
        <v>2119.3377999999998</v>
      </c>
      <c r="AJ212" t="s">
        <v>362</v>
      </c>
      <c r="AK212" t="s">
        <v>747</v>
      </c>
      <c r="AL212" t="s">
        <v>748</v>
      </c>
      <c r="AM212" t="s">
        <v>749</v>
      </c>
      <c r="AN212" t="s">
        <v>75</v>
      </c>
      <c r="AO212" t="s">
        <v>75</v>
      </c>
      <c r="AP212" t="s">
        <v>75</v>
      </c>
      <c r="AQ212">
        <v>0</v>
      </c>
      <c r="AR212">
        <v>0</v>
      </c>
      <c r="AS212" t="s">
        <v>75</v>
      </c>
      <c r="AT212" t="s">
        <v>75</v>
      </c>
      <c r="AU212" t="s">
        <v>75</v>
      </c>
      <c r="AV212">
        <v>0</v>
      </c>
      <c r="AW212" t="s">
        <v>75</v>
      </c>
      <c r="AX212">
        <v>0</v>
      </c>
      <c r="AY212">
        <v>0</v>
      </c>
      <c r="AZ212">
        <v>0</v>
      </c>
      <c r="BA212" t="s">
        <v>75</v>
      </c>
      <c r="BB212" t="s">
        <v>75</v>
      </c>
      <c r="BC212" t="s">
        <v>75</v>
      </c>
      <c r="BD212">
        <v>0</v>
      </c>
      <c r="BE212" t="s">
        <v>75</v>
      </c>
      <c r="BF212" t="s">
        <v>75</v>
      </c>
      <c r="BG212" t="s">
        <v>75</v>
      </c>
      <c r="BH212">
        <v>0</v>
      </c>
      <c r="BI212">
        <v>0</v>
      </c>
      <c r="BJ212">
        <v>0</v>
      </c>
      <c r="BK212" t="s">
        <v>75</v>
      </c>
      <c r="BL212" t="s">
        <v>75</v>
      </c>
      <c r="BM212">
        <v>0</v>
      </c>
      <c r="BN212" t="s">
        <v>75</v>
      </c>
      <c r="BO212" t="s">
        <v>75</v>
      </c>
      <c r="BP212" t="s">
        <v>75</v>
      </c>
      <c r="BQ212" t="s">
        <v>75</v>
      </c>
      <c r="BR212">
        <v>0</v>
      </c>
      <c r="BS212" t="s">
        <v>75</v>
      </c>
      <c r="BT212">
        <v>0</v>
      </c>
      <c r="BU212">
        <v>0</v>
      </c>
      <c r="BV212">
        <v>2119</v>
      </c>
      <c r="BX212" t="str">
        <f t="shared" si="9"/>
        <v>Kesner Jiří Ing., č.p. 5, 28002 Dománovice</v>
      </c>
      <c r="CD212" t="str">
        <f t="shared" si="10"/>
        <v>718823_2238/115_Kesner Jiří Ing., č.p. 5, 28002 Dománovice</v>
      </c>
      <c r="CL212" t="str">
        <f t="shared" si="11"/>
        <v>2119, 718823_2238/115</v>
      </c>
    </row>
    <row r="213" spans="1:90" x14ac:dyDescent="0.25">
      <c r="A213">
        <v>625</v>
      </c>
      <c r="B213" t="s">
        <v>74</v>
      </c>
      <c r="C213">
        <v>0</v>
      </c>
      <c r="D213">
        <v>0</v>
      </c>
      <c r="E213">
        <v>0</v>
      </c>
      <c r="F213">
        <v>0</v>
      </c>
      <c r="G213">
        <v>0</v>
      </c>
      <c r="H213" t="s">
        <v>75</v>
      </c>
      <c r="I213" t="s">
        <v>75</v>
      </c>
      <c r="J213" t="s">
        <v>75</v>
      </c>
      <c r="K213">
        <v>0</v>
      </c>
      <c r="L213">
        <v>0</v>
      </c>
      <c r="M213">
        <v>20</v>
      </c>
      <c r="N213" t="s">
        <v>75</v>
      </c>
      <c r="O213" t="s">
        <v>75</v>
      </c>
      <c r="P213" t="s">
        <v>75</v>
      </c>
      <c r="Q213">
        <v>0</v>
      </c>
      <c r="R213" t="s">
        <v>75</v>
      </c>
      <c r="S213">
        <v>0</v>
      </c>
      <c r="T213">
        <v>0</v>
      </c>
      <c r="U213">
        <v>0</v>
      </c>
      <c r="V213" t="s">
        <v>75</v>
      </c>
      <c r="W213" t="s">
        <v>750</v>
      </c>
      <c r="X213">
        <v>0</v>
      </c>
      <c r="Y213" t="s">
        <v>75</v>
      </c>
      <c r="Z213" t="s">
        <v>75</v>
      </c>
      <c r="AA213" t="s">
        <v>75</v>
      </c>
      <c r="AB213" t="s">
        <v>75</v>
      </c>
      <c r="AC213" t="s">
        <v>75</v>
      </c>
      <c r="AD213" t="s">
        <v>751</v>
      </c>
      <c r="AE213">
        <v>0</v>
      </c>
      <c r="AF213">
        <v>0</v>
      </c>
      <c r="AG213" t="s">
        <v>75</v>
      </c>
      <c r="AH213">
        <v>0</v>
      </c>
      <c r="AI213">
        <v>0</v>
      </c>
      <c r="AJ213" t="s">
        <v>75</v>
      </c>
      <c r="AK213" t="s">
        <v>747</v>
      </c>
      <c r="AL213" t="s">
        <v>748</v>
      </c>
      <c r="AM213" t="s">
        <v>749</v>
      </c>
      <c r="AN213" t="s">
        <v>75</v>
      </c>
      <c r="AO213" t="s">
        <v>75</v>
      </c>
      <c r="AP213" t="s">
        <v>75</v>
      </c>
      <c r="AQ213">
        <v>0</v>
      </c>
      <c r="AR213">
        <v>0</v>
      </c>
      <c r="AS213" t="s">
        <v>75</v>
      </c>
      <c r="AT213" t="s">
        <v>75</v>
      </c>
      <c r="AU213" t="s">
        <v>75</v>
      </c>
      <c r="AV213">
        <v>0</v>
      </c>
      <c r="AW213" t="s">
        <v>751</v>
      </c>
      <c r="AX213">
        <v>0</v>
      </c>
      <c r="AY213">
        <v>0</v>
      </c>
      <c r="AZ213">
        <v>0</v>
      </c>
      <c r="BA213" t="s">
        <v>75</v>
      </c>
      <c r="BB213" t="s">
        <v>291</v>
      </c>
      <c r="BC213" t="s">
        <v>752</v>
      </c>
      <c r="BD213">
        <v>3611</v>
      </c>
      <c r="BE213" t="s">
        <v>293</v>
      </c>
      <c r="BF213" t="s">
        <v>293</v>
      </c>
      <c r="BG213" t="s">
        <v>753</v>
      </c>
      <c r="BH213">
        <v>20640</v>
      </c>
      <c r="BI213">
        <v>2002001</v>
      </c>
      <c r="BJ213">
        <v>1</v>
      </c>
      <c r="BK213" t="s">
        <v>295</v>
      </c>
      <c r="BL213" t="s">
        <v>754</v>
      </c>
      <c r="BM213">
        <v>21</v>
      </c>
      <c r="BN213" t="s">
        <v>297</v>
      </c>
      <c r="BO213" t="s">
        <v>297</v>
      </c>
      <c r="BP213" t="s">
        <v>751</v>
      </c>
      <c r="BQ213" t="s">
        <v>753</v>
      </c>
      <c r="BR213">
        <v>7.9401400000000004</v>
      </c>
      <c r="BS213" t="s">
        <v>751</v>
      </c>
      <c r="BT213">
        <v>2001001</v>
      </c>
      <c r="BU213">
        <v>20640</v>
      </c>
      <c r="BV213">
        <v>6275</v>
      </c>
      <c r="BX213" t="str">
        <f t="shared" si="9"/>
        <v>Kesner Jiří Ing., č.p. 5, 28002 Dománovice</v>
      </c>
      <c r="CD213" t="str">
        <f t="shared" si="10"/>
        <v>786101_119/1_Kesner Jiří Ing., č.p. 5, 28002 Dománovice</v>
      </c>
      <c r="CL213" t="str">
        <f t="shared" si="11"/>
        <v>6275, 786101_119/1</v>
      </c>
    </row>
    <row r="214" spans="1:90" x14ac:dyDescent="0.25">
      <c r="A214">
        <v>264</v>
      </c>
      <c r="B214" t="s">
        <v>74</v>
      </c>
      <c r="C214">
        <v>1618</v>
      </c>
      <c r="D214">
        <v>1</v>
      </c>
      <c r="E214">
        <v>1420</v>
      </c>
      <c r="F214">
        <v>170</v>
      </c>
      <c r="G214">
        <v>1432</v>
      </c>
      <c r="H214">
        <v>286</v>
      </c>
      <c r="I214">
        <v>58320801010</v>
      </c>
      <c r="J214">
        <v>9100301</v>
      </c>
      <c r="K214">
        <v>786101</v>
      </c>
      <c r="L214">
        <v>83.905640000000005</v>
      </c>
      <c r="M214">
        <v>1462</v>
      </c>
      <c r="N214">
        <v>286</v>
      </c>
      <c r="O214">
        <v>58320801010</v>
      </c>
      <c r="P214">
        <v>100018</v>
      </c>
      <c r="Q214">
        <v>786101</v>
      </c>
      <c r="R214" t="s">
        <v>755</v>
      </c>
      <c r="S214">
        <v>202</v>
      </c>
      <c r="T214">
        <v>14</v>
      </c>
      <c r="U214">
        <v>17</v>
      </c>
      <c r="V214" t="s">
        <v>75</v>
      </c>
      <c r="W214" t="s">
        <v>756</v>
      </c>
      <c r="X214">
        <v>0</v>
      </c>
      <c r="Y214" t="s">
        <v>78</v>
      </c>
      <c r="Z214" t="s">
        <v>75</v>
      </c>
      <c r="AA214" t="s">
        <v>223</v>
      </c>
      <c r="AB214" t="s">
        <v>75</v>
      </c>
      <c r="AC214" t="s">
        <v>75</v>
      </c>
      <c r="AD214" t="s">
        <v>75</v>
      </c>
      <c r="AE214">
        <v>0</v>
      </c>
      <c r="AF214">
        <v>0</v>
      </c>
      <c r="AG214" t="s">
        <v>75</v>
      </c>
      <c r="AH214">
        <v>83.905640000000005</v>
      </c>
      <c r="AI214">
        <v>201.58760000000001</v>
      </c>
      <c r="AJ214" t="s">
        <v>79</v>
      </c>
      <c r="AK214" t="s">
        <v>757</v>
      </c>
      <c r="AL214" t="s">
        <v>758</v>
      </c>
      <c r="AM214" t="s">
        <v>759</v>
      </c>
      <c r="AN214" t="s">
        <v>75</v>
      </c>
      <c r="AO214" t="s">
        <v>75</v>
      </c>
      <c r="AP214" t="s">
        <v>75</v>
      </c>
      <c r="AQ214">
        <v>0</v>
      </c>
      <c r="AR214">
        <v>0</v>
      </c>
      <c r="AS214" t="s">
        <v>75</v>
      </c>
      <c r="AT214" t="s">
        <v>75</v>
      </c>
      <c r="AU214" t="s">
        <v>75</v>
      </c>
      <c r="AV214">
        <v>0</v>
      </c>
      <c r="AW214" t="s">
        <v>75</v>
      </c>
      <c r="AX214">
        <v>0</v>
      </c>
      <c r="AY214">
        <v>0</v>
      </c>
      <c r="AZ214">
        <v>0</v>
      </c>
      <c r="BA214" t="s">
        <v>75</v>
      </c>
      <c r="BB214" t="s">
        <v>75</v>
      </c>
      <c r="BC214" t="s">
        <v>75</v>
      </c>
      <c r="BD214">
        <v>0</v>
      </c>
      <c r="BE214" t="s">
        <v>75</v>
      </c>
      <c r="BF214" t="s">
        <v>75</v>
      </c>
      <c r="BG214" t="s">
        <v>75</v>
      </c>
      <c r="BH214">
        <v>0</v>
      </c>
      <c r="BI214">
        <v>0</v>
      </c>
      <c r="BJ214">
        <v>0</v>
      </c>
      <c r="BK214" t="s">
        <v>75</v>
      </c>
      <c r="BL214" t="s">
        <v>75</v>
      </c>
      <c r="BM214">
        <v>0</v>
      </c>
      <c r="BN214" t="s">
        <v>75</v>
      </c>
      <c r="BO214" t="s">
        <v>75</v>
      </c>
      <c r="BP214" t="s">
        <v>75</v>
      </c>
      <c r="BQ214" t="s">
        <v>75</v>
      </c>
      <c r="BR214">
        <v>0</v>
      </c>
      <c r="BS214" t="s">
        <v>75</v>
      </c>
      <c r="BT214">
        <v>0</v>
      </c>
      <c r="BU214">
        <v>0</v>
      </c>
      <c r="BV214">
        <v>202</v>
      </c>
      <c r="BX214" t="str">
        <f t="shared" si="9"/>
        <v>Koláčný Josef, Dvorská 111, 28941 Pňov-Předhradí</v>
      </c>
      <c r="CD214" t="str">
        <f t="shared" si="10"/>
        <v>786101_720/13_Koláčný Josef, Dvorská 111, 28941 Pňov-Předhradí</v>
      </c>
      <c r="CL214" t="str">
        <f t="shared" si="11"/>
        <v>202, 786101_720/13</v>
      </c>
    </row>
    <row r="215" spans="1:90" x14ac:dyDescent="0.25">
      <c r="A215">
        <v>325</v>
      </c>
      <c r="B215" t="s">
        <v>74</v>
      </c>
      <c r="C215">
        <v>1684</v>
      </c>
      <c r="D215">
        <v>1</v>
      </c>
      <c r="E215">
        <v>1486</v>
      </c>
      <c r="F215">
        <v>170</v>
      </c>
      <c r="G215">
        <v>1498</v>
      </c>
      <c r="H215">
        <v>1846</v>
      </c>
      <c r="I215">
        <v>58319913010</v>
      </c>
      <c r="J215">
        <v>9100301</v>
      </c>
      <c r="K215">
        <v>786101</v>
      </c>
      <c r="L215">
        <v>849.00113899999997</v>
      </c>
      <c r="M215">
        <v>1452</v>
      </c>
      <c r="N215">
        <v>1846</v>
      </c>
      <c r="O215">
        <v>58319913010</v>
      </c>
      <c r="P215">
        <v>100018</v>
      </c>
      <c r="Q215">
        <v>786101</v>
      </c>
      <c r="R215" t="s">
        <v>760</v>
      </c>
      <c r="S215">
        <v>14497</v>
      </c>
      <c r="T215">
        <v>2</v>
      </c>
      <c r="U215">
        <v>0</v>
      </c>
      <c r="V215" t="s">
        <v>75</v>
      </c>
      <c r="W215" t="s">
        <v>761</v>
      </c>
      <c r="X215">
        <v>0</v>
      </c>
      <c r="Y215" t="s">
        <v>78</v>
      </c>
      <c r="Z215" t="s">
        <v>75</v>
      </c>
      <c r="AA215" t="s">
        <v>223</v>
      </c>
      <c r="AB215" t="s">
        <v>75</v>
      </c>
      <c r="AC215" t="s">
        <v>75</v>
      </c>
      <c r="AD215" t="s">
        <v>75</v>
      </c>
      <c r="AE215">
        <v>0</v>
      </c>
      <c r="AF215">
        <v>0</v>
      </c>
      <c r="AG215" t="s">
        <v>75</v>
      </c>
      <c r="AH215">
        <v>849.00113899999997</v>
      </c>
      <c r="AI215">
        <v>14468.0615</v>
      </c>
      <c r="AJ215" t="s">
        <v>79</v>
      </c>
      <c r="AK215" t="s">
        <v>757</v>
      </c>
      <c r="AL215" t="s">
        <v>758</v>
      </c>
      <c r="AM215" t="s">
        <v>759</v>
      </c>
      <c r="AN215" t="s">
        <v>75</v>
      </c>
      <c r="AO215" t="s">
        <v>75</v>
      </c>
      <c r="AP215" t="s">
        <v>75</v>
      </c>
      <c r="AQ215">
        <v>0</v>
      </c>
      <c r="AR215">
        <v>0</v>
      </c>
      <c r="AS215" t="s">
        <v>75</v>
      </c>
      <c r="AT215" t="s">
        <v>75</v>
      </c>
      <c r="AU215" t="s">
        <v>75</v>
      </c>
      <c r="AV215">
        <v>0</v>
      </c>
      <c r="AW215" t="s">
        <v>75</v>
      </c>
      <c r="AX215">
        <v>0</v>
      </c>
      <c r="AY215">
        <v>0</v>
      </c>
      <c r="AZ215">
        <v>0</v>
      </c>
      <c r="BA215" t="s">
        <v>75</v>
      </c>
      <c r="BB215" t="s">
        <v>75</v>
      </c>
      <c r="BC215" t="s">
        <v>75</v>
      </c>
      <c r="BD215">
        <v>0</v>
      </c>
      <c r="BE215" t="s">
        <v>75</v>
      </c>
      <c r="BF215" t="s">
        <v>75</v>
      </c>
      <c r="BG215" t="s">
        <v>75</v>
      </c>
      <c r="BH215">
        <v>0</v>
      </c>
      <c r="BI215">
        <v>0</v>
      </c>
      <c r="BJ215">
        <v>0</v>
      </c>
      <c r="BK215" t="s">
        <v>75</v>
      </c>
      <c r="BL215" t="s">
        <v>75</v>
      </c>
      <c r="BM215">
        <v>0</v>
      </c>
      <c r="BN215" t="s">
        <v>75</v>
      </c>
      <c r="BO215" t="s">
        <v>75</v>
      </c>
      <c r="BP215" t="s">
        <v>75</v>
      </c>
      <c r="BQ215" t="s">
        <v>75</v>
      </c>
      <c r="BR215">
        <v>0</v>
      </c>
      <c r="BS215" t="s">
        <v>75</v>
      </c>
      <c r="BT215">
        <v>0</v>
      </c>
      <c r="BU215">
        <v>0</v>
      </c>
      <c r="BV215">
        <v>14468</v>
      </c>
      <c r="BX215" t="str">
        <f t="shared" si="9"/>
        <v>Koláčný Josef, Dvorská 111, 28941 Pňov-Předhradí</v>
      </c>
      <c r="CD215" t="str">
        <f t="shared" si="10"/>
        <v>786101_185/20_Koláčný Josef, Dvorská 111, 28941 Pňov-Předhradí</v>
      </c>
      <c r="CL215" t="str">
        <f t="shared" si="11"/>
        <v>14468, 786101_185/20</v>
      </c>
    </row>
    <row r="216" spans="1:90" x14ac:dyDescent="0.25">
      <c r="A216">
        <v>582</v>
      </c>
      <c r="B216" t="s">
        <v>74</v>
      </c>
      <c r="C216">
        <v>2266</v>
      </c>
      <c r="D216">
        <v>1</v>
      </c>
      <c r="E216">
        <v>212</v>
      </c>
      <c r="F216">
        <v>0</v>
      </c>
      <c r="G216">
        <v>117</v>
      </c>
      <c r="H216">
        <v>0</v>
      </c>
      <c r="I216" t="s">
        <v>75</v>
      </c>
      <c r="J216" t="s">
        <v>75</v>
      </c>
      <c r="K216">
        <v>670529</v>
      </c>
      <c r="L216">
        <v>0</v>
      </c>
      <c r="M216">
        <v>0</v>
      </c>
      <c r="N216">
        <v>78</v>
      </c>
      <c r="O216" t="s">
        <v>75</v>
      </c>
      <c r="P216" t="s">
        <v>75</v>
      </c>
      <c r="Q216">
        <v>0</v>
      </c>
      <c r="R216">
        <v>455</v>
      </c>
      <c r="S216">
        <v>0</v>
      </c>
      <c r="T216">
        <v>0</v>
      </c>
      <c r="U216">
        <v>0</v>
      </c>
      <c r="V216" t="s">
        <v>75</v>
      </c>
      <c r="W216" t="s">
        <v>205</v>
      </c>
      <c r="X216">
        <v>0</v>
      </c>
      <c r="Y216" t="s">
        <v>75</v>
      </c>
      <c r="Z216" t="s">
        <v>75</v>
      </c>
      <c r="AA216" t="s">
        <v>75</v>
      </c>
      <c r="AB216" t="s">
        <v>75</v>
      </c>
      <c r="AC216">
        <v>2</v>
      </c>
      <c r="AD216">
        <v>455</v>
      </c>
      <c r="AE216">
        <v>-698288.22970000003</v>
      </c>
      <c r="AF216">
        <v>-1044473.7371</v>
      </c>
      <c r="AG216" t="s">
        <v>78</v>
      </c>
      <c r="AH216">
        <v>1290.918449</v>
      </c>
      <c r="AI216">
        <v>6537.4159520000003</v>
      </c>
      <c r="AJ216" t="s">
        <v>79</v>
      </c>
      <c r="AK216" t="s">
        <v>206</v>
      </c>
      <c r="AL216" t="s">
        <v>207</v>
      </c>
      <c r="AM216" t="s">
        <v>176</v>
      </c>
      <c r="AN216" t="s">
        <v>75</v>
      </c>
      <c r="AO216" t="s">
        <v>75</v>
      </c>
      <c r="AP216" t="s">
        <v>75</v>
      </c>
      <c r="AQ216">
        <v>0</v>
      </c>
      <c r="AR216">
        <v>0</v>
      </c>
      <c r="AS216" t="s">
        <v>75</v>
      </c>
      <c r="AT216" t="s">
        <v>75</v>
      </c>
      <c r="AU216" t="s">
        <v>75</v>
      </c>
      <c r="AV216">
        <v>0</v>
      </c>
      <c r="AW216" t="s">
        <v>75</v>
      </c>
      <c r="AX216">
        <v>0</v>
      </c>
      <c r="AY216">
        <v>0</v>
      </c>
      <c r="AZ216">
        <v>0</v>
      </c>
      <c r="BA216" t="s">
        <v>75</v>
      </c>
      <c r="BB216" t="s">
        <v>75</v>
      </c>
      <c r="BC216" t="s">
        <v>75</v>
      </c>
      <c r="BD216">
        <v>0</v>
      </c>
      <c r="BE216" t="s">
        <v>75</v>
      </c>
      <c r="BF216" t="s">
        <v>75</v>
      </c>
      <c r="BG216" t="s">
        <v>75</v>
      </c>
      <c r="BH216">
        <v>0</v>
      </c>
      <c r="BI216">
        <v>0</v>
      </c>
      <c r="BJ216">
        <v>0</v>
      </c>
      <c r="BK216" t="s">
        <v>75</v>
      </c>
      <c r="BL216" t="s">
        <v>75</v>
      </c>
      <c r="BM216">
        <v>0</v>
      </c>
      <c r="BN216" t="s">
        <v>75</v>
      </c>
      <c r="BO216" t="s">
        <v>75</v>
      </c>
      <c r="BP216" t="s">
        <v>75</v>
      </c>
      <c r="BQ216" t="s">
        <v>75</v>
      </c>
      <c r="BR216">
        <v>0</v>
      </c>
      <c r="BS216" t="s">
        <v>75</v>
      </c>
      <c r="BT216">
        <v>0</v>
      </c>
      <c r="BU216">
        <v>0</v>
      </c>
      <c r="BV216">
        <v>6537</v>
      </c>
      <c r="BX216" t="str">
        <f t="shared" si="9"/>
        <v>Komrzý Vlasta, č.p. 150, 28912 Kostelní Lhota</v>
      </c>
      <c r="CD216" t="str">
        <f t="shared" si="10"/>
        <v>670529_455_Komrzý Vlasta, č.p. 150, 28912 Kostelní Lhota</v>
      </c>
      <c r="CL216" t="str">
        <f t="shared" si="11"/>
        <v>6537, 670529_455</v>
      </c>
    </row>
    <row r="217" spans="1:90" x14ac:dyDescent="0.25">
      <c r="A217">
        <v>596</v>
      </c>
      <c r="B217" t="s">
        <v>74</v>
      </c>
      <c r="C217">
        <v>2280</v>
      </c>
      <c r="D217">
        <v>1</v>
      </c>
      <c r="E217">
        <v>226</v>
      </c>
      <c r="F217">
        <v>0</v>
      </c>
      <c r="G217">
        <v>70</v>
      </c>
      <c r="H217">
        <v>0</v>
      </c>
      <c r="I217" t="s">
        <v>75</v>
      </c>
      <c r="J217" t="s">
        <v>75</v>
      </c>
      <c r="K217">
        <v>670529</v>
      </c>
      <c r="L217">
        <v>0</v>
      </c>
      <c r="M217">
        <v>0</v>
      </c>
      <c r="N217">
        <v>84</v>
      </c>
      <c r="O217" t="s">
        <v>75</v>
      </c>
      <c r="P217" t="s">
        <v>75</v>
      </c>
      <c r="Q217">
        <v>0</v>
      </c>
      <c r="R217">
        <v>456</v>
      </c>
      <c r="S217">
        <v>0</v>
      </c>
      <c r="T217">
        <v>0</v>
      </c>
      <c r="U217">
        <v>0</v>
      </c>
      <c r="V217" t="s">
        <v>75</v>
      </c>
      <c r="W217" t="s">
        <v>762</v>
      </c>
      <c r="X217">
        <v>0</v>
      </c>
      <c r="Y217" t="s">
        <v>75</v>
      </c>
      <c r="Z217" t="s">
        <v>75</v>
      </c>
      <c r="AA217" t="s">
        <v>75</v>
      </c>
      <c r="AB217" t="s">
        <v>75</v>
      </c>
      <c r="AC217">
        <v>2</v>
      </c>
      <c r="AD217">
        <v>456</v>
      </c>
      <c r="AE217">
        <v>-698357.19620000001</v>
      </c>
      <c r="AF217">
        <v>-1044987.8131</v>
      </c>
      <c r="AG217" t="s">
        <v>78</v>
      </c>
      <c r="AH217">
        <v>236.375024</v>
      </c>
      <c r="AI217">
        <v>610.127071</v>
      </c>
      <c r="AJ217" t="s">
        <v>79</v>
      </c>
      <c r="AK217" t="s">
        <v>206</v>
      </c>
      <c r="AL217" t="s">
        <v>207</v>
      </c>
      <c r="AM217" t="s">
        <v>176</v>
      </c>
      <c r="AN217" t="s">
        <v>75</v>
      </c>
      <c r="AO217" t="s">
        <v>75</v>
      </c>
      <c r="AP217" t="s">
        <v>75</v>
      </c>
      <c r="AQ217">
        <v>0</v>
      </c>
      <c r="AR217">
        <v>0</v>
      </c>
      <c r="AS217" t="s">
        <v>75</v>
      </c>
      <c r="AT217" t="s">
        <v>75</v>
      </c>
      <c r="AU217" t="s">
        <v>75</v>
      </c>
      <c r="AV217">
        <v>0</v>
      </c>
      <c r="AW217" t="s">
        <v>75</v>
      </c>
      <c r="AX217">
        <v>0</v>
      </c>
      <c r="AY217">
        <v>0</v>
      </c>
      <c r="AZ217">
        <v>0</v>
      </c>
      <c r="BA217" t="s">
        <v>75</v>
      </c>
      <c r="BB217" t="s">
        <v>75</v>
      </c>
      <c r="BC217" t="s">
        <v>75</v>
      </c>
      <c r="BD217">
        <v>0</v>
      </c>
      <c r="BE217" t="s">
        <v>75</v>
      </c>
      <c r="BF217" t="s">
        <v>75</v>
      </c>
      <c r="BG217" t="s">
        <v>75</v>
      </c>
      <c r="BH217">
        <v>0</v>
      </c>
      <c r="BI217">
        <v>0</v>
      </c>
      <c r="BJ217">
        <v>0</v>
      </c>
      <c r="BK217" t="s">
        <v>75</v>
      </c>
      <c r="BL217" t="s">
        <v>75</v>
      </c>
      <c r="BM217">
        <v>0</v>
      </c>
      <c r="BN217" t="s">
        <v>75</v>
      </c>
      <c r="BO217" t="s">
        <v>75</v>
      </c>
      <c r="BP217" t="s">
        <v>75</v>
      </c>
      <c r="BQ217" t="s">
        <v>75</v>
      </c>
      <c r="BR217">
        <v>0</v>
      </c>
      <c r="BS217" t="s">
        <v>75</v>
      </c>
      <c r="BT217">
        <v>0</v>
      </c>
      <c r="BU217">
        <v>0</v>
      </c>
      <c r="BV217">
        <v>610</v>
      </c>
      <c r="BX217" t="str">
        <f t="shared" si="9"/>
        <v>Komrzý Vlasta, č.p. 150, 28912 Kostelní Lhota</v>
      </c>
      <c r="CD217" t="str">
        <f t="shared" si="10"/>
        <v>670529_456_Komrzý Vlasta, č.p. 150, 28912 Kostelní Lhota</v>
      </c>
      <c r="CL217" t="str">
        <f t="shared" si="11"/>
        <v>610, 670529_456</v>
      </c>
    </row>
    <row r="218" spans="1:90" x14ac:dyDescent="0.25">
      <c r="A218">
        <v>73</v>
      </c>
      <c r="B218" t="s">
        <v>74</v>
      </c>
      <c r="C218">
        <v>262</v>
      </c>
      <c r="D218">
        <v>1</v>
      </c>
      <c r="E218">
        <v>258</v>
      </c>
      <c r="F218">
        <v>171</v>
      </c>
      <c r="G218">
        <v>259</v>
      </c>
      <c r="H218">
        <v>1085</v>
      </c>
      <c r="I218">
        <v>2757517208</v>
      </c>
      <c r="J218">
        <v>9100301</v>
      </c>
      <c r="K218">
        <v>645028</v>
      </c>
      <c r="L218">
        <v>645.93991800000003</v>
      </c>
      <c r="M218">
        <v>1748</v>
      </c>
      <c r="N218">
        <v>1085</v>
      </c>
      <c r="O218">
        <v>2757517208</v>
      </c>
      <c r="P218">
        <v>100018</v>
      </c>
      <c r="Q218">
        <v>645028</v>
      </c>
      <c r="R218" t="s">
        <v>763</v>
      </c>
      <c r="S218">
        <v>16444</v>
      </c>
      <c r="T218">
        <v>2</v>
      </c>
      <c r="U218">
        <v>0</v>
      </c>
      <c r="V218" t="s">
        <v>75</v>
      </c>
      <c r="W218" t="s">
        <v>764</v>
      </c>
      <c r="X218">
        <v>0</v>
      </c>
      <c r="Y218" t="s">
        <v>78</v>
      </c>
      <c r="Z218" t="s">
        <v>75</v>
      </c>
      <c r="AA218" t="s">
        <v>223</v>
      </c>
      <c r="AB218" t="s">
        <v>75</v>
      </c>
      <c r="AC218" t="s">
        <v>75</v>
      </c>
      <c r="AD218" t="s">
        <v>75</v>
      </c>
      <c r="AE218">
        <v>0</v>
      </c>
      <c r="AF218">
        <v>0</v>
      </c>
      <c r="AG218" t="s">
        <v>75</v>
      </c>
      <c r="AH218">
        <v>645.93991800000003</v>
      </c>
      <c r="AI218">
        <v>16639.246050000002</v>
      </c>
      <c r="AJ218" t="s">
        <v>79</v>
      </c>
      <c r="AK218" t="s">
        <v>765</v>
      </c>
      <c r="AL218" t="s">
        <v>766</v>
      </c>
      <c r="AM218" t="s">
        <v>153</v>
      </c>
      <c r="AN218" t="s">
        <v>75</v>
      </c>
      <c r="AO218" t="s">
        <v>75</v>
      </c>
      <c r="AP218" t="s">
        <v>75</v>
      </c>
      <c r="AQ218">
        <v>0</v>
      </c>
      <c r="AR218">
        <v>0</v>
      </c>
      <c r="AS218" t="s">
        <v>75</v>
      </c>
      <c r="AT218" t="s">
        <v>75</v>
      </c>
      <c r="AU218" t="s">
        <v>75</v>
      </c>
      <c r="AV218">
        <v>0</v>
      </c>
      <c r="AW218" t="s">
        <v>75</v>
      </c>
      <c r="AX218">
        <v>0</v>
      </c>
      <c r="AY218">
        <v>0</v>
      </c>
      <c r="AZ218">
        <v>0</v>
      </c>
      <c r="BA218" t="s">
        <v>75</v>
      </c>
      <c r="BB218" t="s">
        <v>75</v>
      </c>
      <c r="BC218" t="s">
        <v>75</v>
      </c>
      <c r="BD218">
        <v>0</v>
      </c>
      <c r="BE218" t="s">
        <v>75</v>
      </c>
      <c r="BF218" t="s">
        <v>75</v>
      </c>
      <c r="BG218" t="s">
        <v>75</v>
      </c>
      <c r="BH218">
        <v>0</v>
      </c>
      <c r="BI218">
        <v>0</v>
      </c>
      <c r="BJ218">
        <v>0</v>
      </c>
      <c r="BK218" t="s">
        <v>75</v>
      </c>
      <c r="BL218" t="s">
        <v>75</v>
      </c>
      <c r="BM218">
        <v>0</v>
      </c>
      <c r="BN218" t="s">
        <v>75</v>
      </c>
      <c r="BO218" t="s">
        <v>75</v>
      </c>
      <c r="BP218" t="s">
        <v>75</v>
      </c>
      <c r="BQ218" t="s">
        <v>75</v>
      </c>
      <c r="BR218">
        <v>0</v>
      </c>
      <c r="BS218" t="s">
        <v>75</v>
      </c>
      <c r="BT218">
        <v>0</v>
      </c>
      <c r="BU218">
        <v>0</v>
      </c>
      <c r="BV218">
        <v>16639</v>
      </c>
      <c r="BX218" t="str">
        <f t="shared" si="9"/>
        <v>Konvalina Luboš, č.p. 40, 28913 Hořátev</v>
      </c>
      <c r="CD218" t="str">
        <f t="shared" si="10"/>
        <v>645028_1079/17_Konvalina Luboš, č.p. 40, 28913 Hořátev</v>
      </c>
      <c r="CL218" t="str">
        <f t="shared" si="11"/>
        <v>16639, 645028_1079/17</v>
      </c>
    </row>
    <row r="219" spans="1:90" x14ac:dyDescent="0.25">
      <c r="A219">
        <v>79</v>
      </c>
      <c r="B219" t="s">
        <v>74</v>
      </c>
      <c r="C219">
        <v>268</v>
      </c>
      <c r="D219">
        <v>1</v>
      </c>
      <c r="E219">
        <v>263</v>
      </c>
      <c r="F219">
        <v>74</v>
      </c>
      <c r="G219">
        <v>264</v>
      </c>
      <c r="H219">
        <v>1772</v>
      </c>
      <c r="I219">
        <v>2757433208</v>
      </c>
      <c r="J219">
        <v>9100301</v>
      </c>
      <c r="K219">
        <v>645028</v>
      </c>
      <c r="L219">
        <v>1059.7134020000001</v>
      </c>
      <c r="M219">
        <v>1668</v>
      </c>
      <c r="N219">
        <v>1772</v>
      </c>
      <c r="O219">
        <v>2757433208</v>
      </c>
      <c r="P219">
        <v>100018</v>
      </c>
      <c r="Q219">
        <v>645028</v>
      </c>
      <c r="R219" t="s">
        <v>767</v>
      </c>
      <c r="S219">
        <v>18392</v>
      </c>
      <c r="T219">
        <v>2</v>
      </c>
      <c r="U219">
        <v>0</v>
      </c>
      <c r="V219" t="s">
        <v>75</v>
      </c>
      <c r="W219" t="s">
        <v>768</v>
      </c>
      <c r="X219">
        <v>0</v>
      </c>
      <c r="Y219" t="s">
        <v>596</v>
      </c>
      <c r="Z219" t="s">
        <v>75</v>
      </c>
      <c r="AA219" t="s">
        <v>597</v>
      </c>
      <c r="AB219" t="s">
        <v>75</v>
      </c>
      <c r="AC219" t="s">
        <v>75</v>
      </c>
      <c r="AD219" t="s">
        <v>75</v>
      </c>
      <c r="AE219">
        <v>0</v>
      </c>
      <c r="AF219">
        <v>0</v>
      </c>
      <c r="AG219" t="s">
        <v>75</v>
      </c>
      <c r="AH219">
        <v>1059.7134020000001</v>
      </c>
      <c r="AI219">
        <v>18457.10125</v>
      </c>
      <c r="AJ219" t="s">
        <v>79</v>
      </c>
      <c r="AK219" t="s">
        <v>765</v>
      </c>
      <c r="AL219" t="s">
        <v>766</v>
      </c>
      <c r="AM219" t="s">
        <v>153</v>
      </c>
      <c r="AN219" t="s">
        <v>75</v>
      </c>
      <c r="AO219" t="s">
        <v>75</v>
      </c>
      <c r="AP219" t="s">
        <v>75</v>
      </c>
      <c r="AQ219">
        <v>0</v>
      </c>
      <c r="AR219">
        <v>0</v>
      </c>
      <c r="AS219" t="s">
        <v>75</v>
      </c>
      <c r="AT219" t="s">
        <v>75</v>
      </c>
      <c r="AU219" t="s">
        <v>75</v>
      </c>
      <c r="AV219">
        <v>0</v>
      </c>
      <c r="AW219" t="s">
        <v>75</v>
      </c>
      <c r="AX219">
        <v>0</v>
      </c>
      <c r="AY219">
        <v>0</v>
      </c>
      <c r="AZ219">
        <v>0</v>
      </c>
      <c r="BA219" t="s">
        <v>75</v>
      </c>
      <c r="BB219" t="s">
        <v>75</v>
      </c>
      <c r="BC219" t="s">
        <v>75</v>
      </c>
      <c r="BD219">
        <v>0</v>
      </c>
      <c r="BE219" t="s">
        <v>75</v>
      </c>
      <c r="BF219" t="s">
        <v>75</v>
      </c>
      <c r="BG219" t="s">
        <v>75</v>
      </c>
      <c r="BH219">
        <v>0</v>
      </c>
      <c r="BI219">
        <v>0</v>
      </c>
      <c r="BJ219">
        <v>0</v>
      </c>
      <c r="BK219" t="s">
        <v>75</v>
      </c>
      <c r="BL219" t="s">
        <v>75</v>
      </c>
      <c r="BM219">
        <v>0</v>
      </c>
      <c r="BN219" t="s">
        <v>75</v>
      </c>
      <c r="BO219" t="s">
        <v>75</v>
      </c>
      <c r="BP219" t="s">
        <v>75</v>
      </c>
      <c r="BQ219" t="s">
        <v>75</v>
      </c>
      <c r="BR219">
        <v>0</v>
      </c>
      <c r="BS219" t="s">
        <v>75</v>
      </c>
      <c r="BT219">
        <v>0</v>
      </c>
      <c r="BU219">
        <v>0</v>
      </c>
      <c r="BV219">
        <v>18457</v>
      </c>
      <c r="BX219" t="str">
        <f t="shared" si="9"/>
        <v>Konvalina Luboš, č.p. 40, 28913 Hořátev</v>
      </c>
      <c r="CD219" t="str">
        <f t="shared" si="10"/>
        <v>645028_939/62_Konvalina Luboš, č.p. 40, 28913 Hořátev</v>
      </c>
      <c r="CL219" t="str">
        <f t="shared" si="11"/>
        <v>18457, 645028_939/62</v>
      </c>
    </row>
    <row r="220" spans="1:90" x14ac:dyDescent="0.25">
      <c r="A220">
        <v>80</v>
      </c>
      <c r="B220" t="s">
        <v>74</v>
      </c>
      <c r="C220">
        <v>269</v>
      </c>
      <c r="D220">
        <v>1</v>
      </c>
      <c r="E220">
        <v>263</v>
      </c>
      <c r="F220">
        <v>171</v>
      </c>
      <c r="G220">
        <v>264</v>
      </c>
      <c r="H220">
        <v>1772</v>
      </c>
      <c r="I220">
        <v>2757433208</v>
      </c>
      <c r="J220">
        <v>9100301</v>
      </c>
      <c r="K220">
        <v>645028</v>
      </c>
      <c r="L220">
        <v>1059.7134020000001</v>
      </c>
      <c r="M220">
        <v>1668</v>
      </c>
      <c r="N220">
        <v>1772</v>
      </c>
      <c r="O220">
        <v>2757433208</v>
      </c>
      <c r="P220">
        <v>100018</v>
      </c>
      <c r="Q220">
        <v>645028</v>
      </c>
      <c r="R220" t="s">
        <v>767</v>
      </c>
      <c r="S220">
        <v>18392</v>
      </c>
      <c r="T220">
        <v>2</v>
      </c>
      <c r="U220">
        <v>0</v>
      </c>
      <c r="V220" t="s">
        <v>75</v>
      </c>
      <c r="W220" t="s">
        <v>768</v>
      </c>
      <c r="X220">
        <v>0</v>
      </c>
      <c r="Y220" t="s">
        <v>78</v>
      </c>
      <c r="Z220" t="s">
        <v>75</v>
      </c>
      <c r="AA220" t="s">
        <v>223</v>
      </c>
      <c r="AB220" t="s">
        <v>75</v>
      </c>
      <c r="AC220" t="s">
        <v>75</v>
      </c>
      <c r="AD220" t="s">
        <v>75</v>
      </c>
      <c r="AE220">
        <v>0</v>
      </c>
      <c r="AF220">
        <v>0</v>
      </c>
      <c r="AG220" t="s">
        <v>75</v>
      </c>
      <c r="AH220">
        <v>1059.7134020000001</v>
      </c>
      <c r="AI220">
        <v>18457.10125</v>
      </c>
      <c r="AJ220" t="s">
        <v>79</v>
      </c>
      <c r="AK220" t="s">
        <v>765</v>
      </c>
      <c r="AL220" t="s">
        <v>766</v>
      </c>
      <c r="AM220" t="s">
        <v>153</v>
      </c>
      <c r="AN220" t="s">
        <v>75</v>
      </c>
      <c r="AO220" t="s">
        <v>75</v>
      </c>
      <c r="AP220" t="s">
        <v>75</v>
      </c>
      <c r="AQ220">
        <v>0</v>
      </c>
      <c r="AR220">
        <v>0</v>
      </c>
      <c r="AS220" t="s">
        <v>75</v>
      </c>
      <c r="AT220" t="s">
        <v>75</v>
      </c>
      <c r="AU220" t="s">
        <v>75</v>
      </c>
      <c r="AV220">
        <v>0</v>
      </c>
      <c r="AW220" t="s">
        <v>75</v>
      </c>
      <c r="AX220">
        <v>0</v>
      </c>
      <c r="AY220">
        <v>0</v>
      </c>
      <c r="AZ220">
        <v>0</v>
      </c>
      <c r="BA220" t="s">
        <v>75</v>
      </c>
      <c r="BB220" t="s">
        <v>75</v>
      </c>
      <c r="BC220" t="s">
        <v>75</v>
      </c>
      <c r="BD220">
        <v>0</v>
      </c>
      <c r="BE220" t="s">
        <v>75</v>
      </c>
      <c r="BF220" t="s">
        <v>75</v>
      </c>
      <c r="BG220" t="s">
        <v>75</v>
      </c>
      <c r="BH220">
        <v>0</v>
      </c>
      <c r="BI220">
        <v>0</v>
      </c>
      <c r="BJ220">
        <v>0</v>
      </c>
      <c r="BK220" t="s">
        <v>75</v>
      </c>
      <c r="BL220" t="s">
        <v>75</v>
      </c>
      <c r="BM220">
        <v>0</v>
      </c>
      <c r="BN220" t="s">
        <v>75</v>
      </c>
      <c r="BO220" t="s">
        <v>75</v>
      </c>
      <c r="BP220" t="s">
        <v>75</v>
      </c>
      <c r="BQ220" t="s">
        <v>75</v>
      </c>
      <c r="BR220">
        <v>0</v>
      </c>
      <c r="BS220" t="s">
        <v>75</v>
      </c>
      <c r="BT220">
        <v>0</v>
      </c>
      <c r="BU220">
        <v>0</v>
      </c>
      <c r="BV220">
        <v>18457</v>
      </c>
      <c r="BX220" t="str">
        <f t="shared" si="9"/>
        <v>Konvalina Luboš, č.p. 40, 28913 Hořátev</v>
      </c>
      <c r="CD220" t="str">
        <f t="shared" si="10"/>
        <v>645028_939/62_Konvalina Luboš, č.p. 40, 28913 Hořátev</v>
      </c>
      <c r="CL220" t="str">
        <f t="shared" si="11"/>
        <v>18457, 645028_939/62</v>
      </c>
    </row>
    <row r="221" spans="1:90" x14ac:dyDescent="0.25">
      <c r="A221">
        <v>86</v>
      </c>
      <c r="B221" t="s">
        <v>74</v>
      </c>
      <c r="C221">
        <v>275</v>
      </c>
      <c r="D221">
        <v>1</v>
      </c>
      <c r="E221">
        <v>269</v>
      </c>
      <c r="F221">
        <v>171</v>
      </c>
      <c r="G221">
        <v>270</v>
      </c>
      <c r="H221">
        <v>1801</v>
      </c>
      <c r="I221">
        <v>2757427208</v>
      </c>
      <c r="J221">
        <v>9100301</v>
      </c>
      <c r="K221">
        <v>645028</v>
      </c>
      <c r="L221">
        <v>405.54293699999999</v>
      </c>
      <c r="M221">
        <v>1655</v>
      </c>
      <c r="N221">
        <v>1801</v>
      </c>
      <c r="O221">
        <v>2757427208</v>
      </c>
      <c r="P221">
        <v>100018</v>
      </c>
      <c r="Q221">
        <v>645028</v>
      </c>
      <c r="R221" t="s">
        <v>769</v>
      </c>
      <c r="S221">
        <v>3871</v>
      </c>
      <c r="T221">
        <v>2</v>
      </c>
      <c r="U221">
        <v>0</v>
      </c>
      <c r="V221" t="s">
        <v>75</v>
      </c>
      <c r="W221" t="s">
        <v>770</v>
      </c>
      <c r="X221">
        <v>0</v>
      </c>
      <c r="Y221" t="s">
        <v>78</v>
      </c>
      <c r="Z221" t="s">
        <v>75</v>
      </c>
      <c r="AA221" t="s">
        <v>223</v>
      </c>
      <c r="AB221" t="s">
        <v>75</v>
      </c>
      <c r="AC221" t="s">
        <v>75</v>
      </c>
      <c r="AD221" t="s">
        <v>75</v>
      </c>
      <c r="AE221">
        <v>0</v>
      </c>
      <c r="AF221">
        <v>0</v>
      </c>
      <c r="AG221" t="s">
        <v>75</v>
      </c>
      <c r="AH221">
        <v>405.54293699999999</v>
      </c>
      <c r="AI221">
        <v>3858.26505</v>
      </c>
      <c r="AJ221" t="s">
        <v>79</v>
      </c>
      <c r="AK221" t="s">
        <v>765</v>
      </c>
      <c r="AL221" t="s">
        <v>766</v>
      </c>
      <c r="AM221" t="s">
        <v>153</v>
      </c>
      <c r="AN221" t="s">
        <v>75</v>
      </c>
      <c r="AO221" t="s">
        <v>75</v>
      </c>
      <c r="AP221" t="s">
        <v>75</v>
      </c>
      <c r="AQ221">
        <v>0</v>
      </c>
      <c r="AR221">
        <v>0</v>
      </c>
      <c r="AS221" t="s">
        <v>75</v>
      </c>
      <c r="AT221" t="s">
        <v>75</v>
      </c>
      <c r="AU221" t="s">
        <v>75</v>
      </c>
      <c r="AV221">
        <v>0</v>
      </c>
      <c r="AW221" t="s">
        <v>75</v>
      </c>
      <c r="AX221">
        <v>0</v>
      </c>
      <c r="AY221">
        <v>0</v>
      </c>
      <c r="AZ221">
        <v>0</v>
      </c>
      <c r="BA221" t="s">
        <v>75</v>
      </c>
      <c r="BB221" t="s">
        <v>75</v>
      </c>
      <c r="BC221" t="s">
        <v>75</v>
      </c>
      <c r="BD221">
        <v>0</v>
      </c>
      <c r="BE221" t="s">
        <v>75</v>
      </c>
      <c r="BF221" t="s">
        <v>75</v>
      </c>
      <c r="BG221" t="s">
        <v>75</v>
      </c>
      <c r="BH221">
        <v>0</v>
      </c>
      <c r="BI221">
        <v>0</v>
      </c>
      <c r="BJ221">
        <v>0</v>
      </c>
      <c r="BK221" t="s">
        <v>75</v>
      </c>
      <c r="BL221" t="s">
        <v>75</v>
      </c>
      <c r="BM221">
        <v>0</v>
      </c>
      <c r="BN221" t="s">
        <v>75</v>
      </c>
      <c r="BO221" t="s">
        <v>75</v>
      </c>
      <c r="BP221" t="s">
        <v>75</v>
      </c>
      <c r="BQ221" t="s">
        <v>75</v>
      </c>
      <c r="BR221">
        <v>0</v>
      </c>
      <c r="BS221" t="s">
        <v>75</v>
      </c>
      <c r="BT221">
        <v>0</v>
      </c>
      <c r="BU221">
        <v>0</v>
      </c>
      <c r="BV221">
        <v>3858</v>
      </c>
      <c r="BX221" t="str">
        <f t="shared" si="9"/>
        <v>Konvalina Luboš, č.p. 40, 28913 Hořátev</v>
      </c>
      <c r="CD221" t="str">
        <f t="shared" si="10"/>
        <v>645028_939/56_Konvalina Luboš, č.p. 40, 28913 Hořátev</v>
      </c>
      <c r="CL221" t="str">
        <f t="shared" si="11"/>
        <v>3858, 645028_939/56</v>
      </c>
    </row>
    <row r="222" spans="1:90" x14ac:dyDescent="0.25">
      <c r="A222">
        <v>616</v>
      </c>
      <c r="B222" t="s">
        <v>74</v>
      </c>
      <c r="C222">
        <v>0</v>
      </c>
      <c r="D222">
        <v>0</v>
      </c>
      <c r="E222">
        <v>0</v>
      </c>
      <c r="F222">
        <v>0</v>
      </c>
      <c r="G222">
        <v>0</v>
      </c>
      <c r="H222" t="s">
        <v>75</v>
      </c>
      <c r="I222" t="s">
        <v>75</v>
      </c>
      <c r="J222" t="s">
        <v>75</v>
      </c>
      <c r="K222">
        <v>0</v>
      </c>
      <c r="L222">
        <v>0</v>
      </c>
      <c r="M222">
        <v>19</v>
      </c>
      <c r="N222" t="s">
        <v>75</v>
      </c>
      <c r="O222" t="s">
        <v>75</v>
      </c>
      <c r="P222" t="s">
        <v>75</v>
      </c>
      <c r="Q222">
        <v>0</v>
      </c>
      <c r="R222" t="s">
        <v>75</v>
      </c>
      <c r="S222">
        <v>0</v>
      </c>
      <c r="T222">
        <v>0</v>
      </c>
      <c r="U222">
        <v>0</v>
      </c>
      <c r="V222" t="s">
        <v>75</v>
      </c>
      <c r="W222" t="s">
        <v>771</v>
      </c>
      <c r="X222">
        <v>0</v>
      </c>
      <c r="Y222" t="s">
        <v>75</v>
      </c>
      <c r="Z222" t="s">
        <v>75</v>
      </c>
      <c r="AA222" t="s">
        <v>75</v>
      </c>
      <c r="AB222" t="s">
        <v>75</v>
      </c>
      <c r="AC222" t="s">
        <v>75</v>
      </c>
      <c r="AD222" t="s">
        <v>772</v>
      </c>
      <c r="AE222">
        <v>0</v>
      </c>
      <c r="AF222">
        <v>0</v>
      </c>
      <c r="AG222" t="s">
        <v>75</v>
      </c>
      <c r="AH222">
        <v>0</v>
      </c>
      <c r="AI222">
        <v>0</v>
      </c>
      <c r="AJ222" t="s">
        <v>75</v>
      </c>
      <c r="AK222" t="s">
        <v>773</v>
      </c>
      <c r="AL222" t="s">
        <v>774</v>
      </c>
      <c r="AM222" t="s">
        <v>627</v>
      </c>
      <c r="AN222" t="s">
        <v>75</v>
      </c>
      <c r="AO222" t="s">
        <v>75</v>
      </c>
      <c r="AP222" t="s">
        <v>75</v>
      </c>
      <c r="AQ222">
        <v>0</v>
      </c>
      <c r="AR222">
        <v>0</v>
      </c>
      <c r="AS222" t="s">
        <v>75</v>
      </c>
      <c r="AT222" t="s">
        <v>75</v>
      </c>
      <c r="AU222" t="s">
        <v>75</v>
      </c>
      <c r="AV222">
        <v>0</v>
      </c>
      <c r="AW222" t="s">
        <v>772</v>
      </c>
      <c r="AX222">
        <v>0</v>
      </c>
      <c r="AY222">
        <v>0</v>
      </c>
      <c r="AZ222">
        <v>0</v>
      </c>
      <c r="BA222" t="s">
        <v>75</v>
      </c>
      <c r="BB222" t="s">
        <v>291</v>
      </c>
      <c r="BC222" t="s">
        <v>775</v>
      </c>
      <c r="BD222">
        <v>3610</v>
      </c>
      <c r="BE222" t="s">
        <v>293</v>
      </c>
      <c r="BF222" t="s">
        <v>293</v>
      </c>
      <c r="BG222" t="s">
        <v>753</v>
      </c>
      <c r="BH222">
        <v>20643</v>
      </c>
      <c r="BI222">
        <v>2002001</v>
      </c>
      <c r="BJ222">
        <v>1</v>
      </c>
      <c r="BK222" t="s">
        <v>295</v>
      </c>
      <c r="BL222" t="s">
        <v>776</v>
      </c>
      <c r="BM222">
        <v>21</v>
      </c>
      <c r="BN222" t="s">
        <v>297</v>
      </c>
      <c r="BO222" t="s">
        <v>297</v>
      </c>
      <c r="BP222" t="s">
        <v>772</v>
      </c>
      <c r="BQ222" t="s">
        <v>753</v>
      </c>
      <c r="BR222">
        <v>10.587198000000001</v>
      </c>
      <c r="BS222" t="s">
        <v>772</v>
      </c>
      <c r="BT222">
        <v>2001001</v>
      </c>
      <c r="BU222">
        <v>20643</v>
      </c>
      <c r="BV222">
        <v>3025</v>
      </c>
      <c r="BX222" t="str">
        <f t="shared" si="9"/>
        <v>Kopecký Bedřich, Resslova 952, 28912 Sadská</v>
      </c>
      <c r="CD222" t="str">
        <f t="shared" si="10"/>
        <v>786101_120/4_Kopecký Bedřich, Resslova 952, 28912 Sadská</v>
      </c>
      <c r="CL222" t="str">
        <f t="shared" si="11"/>
        <v>3025, 786101_120/4</v>
      </c>
    </row>
    <row r="223" spans="1:90" x14ac:dyDescent="0.25">
      <c r="A223">
        <v>133</v>
      </c>
      <c r="B223" t="s">
        <v>74</v>
      </c>
      <c r="C223">
        <v>549</v>
      </c>
      <c r="D223">
        <v>1</v>
      </c>
      <c r="E223">
        <v>487</v>
      </c>
      <c r="F223">
        <v>170</v>
      </c>
      <c r="G223">
        <v>488</v>
      </c>
      <c r="H223">
        <v>1966</v>
      </c>
      <c r="I223">
        <v>1933832204</v>
      </c>
      <c r="J223">
        <v>9100301</v>
      </c>
      <c r="K223">
        <v>718823</v>
      </c>
      <c r="L223">
        <v>689.48040700000001</v>
      </c>
      <c r="M223">
        <v>1511</v>
      </c>
      <c r="N223">
        <v>1966</v>
      </c>
      <c r="O223">
        <v>1933832204</v>
      </c>
      <c r="P223">
        <v>100018</v>
      </c>
      <c r="Q223">
        <v>718823</v>
      </c>
      <c r="R223" t="s">
        <v>777</v>
      </c>
      <c r="S223">
        <v>2925</v>
      </c>
      <c r="T223">
        <v>2</v>
      </c>
      <c r="U223">
        <v>0</v>
      </c>
      <c r="V223" t="s">
        <v>75</v>
      </c>
      <c r="W223" t="s">
        <v>778</v>
      </c>
      <c r="X223">
        <v>0</v>
      </c>
      <c r="Y223" t="s">
        <v>78</v>
      </c>
      <c r="Z223" t="s">
        <v>75</v>
      </c>
      <c r="AA223" t="s">
        <v>223</v>
      </c>
      <c r="AB223" t="s">
        <v>75</v>
      </c>
      <c r="AC223" t="s">
        <v>75</v>
      </c>
      <c r="AD223" t="s">
        <v>75</v>
      </c>
      <c r="AE223">
        <v>0</v>
      </c>
      <c r="AF223">
        <v>0</v>
      </c>
      <c r="AG223" t="s">
        <v>75</v>
      </c>
      <c r="AH223">
        <v>689.48040700000001</v>
      </c>
      <c r="AI223">
        <v>2925.4556499999999</v>
      </c>
      <c r="AJ223" t="s">
        <v>79</v>
      </c>
      <c r="AK223" t="s">
        <v>779</v>
      </c>
      <c r="AL223" t="s">
        <v>780</v>
      </c>
      <c r="AM223" t="s">
        <v>654</v>
      </c>
      <c r="AN223" t="s">
        <v>75</v>
      </c>
      <c r="AO223" t="s">
        <v>75</v>
      </c>
      <c r="AP223" t="s">
        <v>75</v>
      </c>
      <c r="AQ223">
        <v>0</v>
      </c>
      <c r="AR223">
        <v>0</v>
      </c>
      <c r="AS223" t="s">
        <v>75</v>
      </c>
      <c r="AT223" t="s">
        <v>75</v>
      </c>
      <c r="AU223" t="s">
        <v>75</v>
      </c>
      <c r="AV223">
        <v>0</v>
      </c>
      <c r="AW223" t="s">
        <v>75</v>
      </c>
      <c r="AX223">
        <v>0</v>
      </c>
      <c r="AY223">
        <v>0</v>
      </c>
      <c r="AZ223">
        <v>0</v>
      </c>
      <c r="BA223" t="s">
        <v>75</v>
      </c>
      <c r="BB223" t="s">
        <v>75</v>
      </c>
      <c r="BC223" t="s">
        <v>75</v>
      </c>
      <c r="BD223">
        <v>0</v>
      </c>
      <c r="BE223" t="s">
        <v>75</v>
      </c>
      <c r="BF223" t="s">
        <v>75</v>
      </c>
      <c r="BG223" t="s">
        <v>75</v>
      </c>
      <c r="BH223">
        <v>0</v>
      </c>
      <c r="BI223">
        <v>0</v>
      </c>
      <c r="BJ223">
        <v>0</v>
      </c>
      <c r="BK223" t="s">
        <v>75</v>
      </c>
      <c r="BL223" t="s">
        <v>75</v>
      </c>
      <c r="BM223">
        <v>0</v>
      </c>
      <c r="BN223" t="s">
        <v>75</v>
      </c>
      <c r="BO223" t="s">
        <v>75</v>
      </c>
      <c r="BP223" t="s">
        <v>75</v>
      </c>
      <c r="BQ223" t="s">
        <v>75</v>
      </c>
      <c r="BR223">
        <v>0</v>
      </c>
      <c r="BS223" t="s">
        <v>75</v>
      </c>
      <c r="BT223">
        <v>0</v>
      </c>
      <c r="BU223">
        <v>0</v>
      </c>
      <c r="BV223">
        <v>2925</v>
      </c>
      <c r="BX223" t="str">
        <f t="shared" si="9"/>
        <v>Koželský Josef, Míru 1067, 28002 Kolín</v>
      </c>
      <c r="CD223" t="str">
        <f t="shared" si="10"/>
        <v>718823_2238/125_Koželský Josef, Míru 1067, 28002 Kolín</v>
      </c>
      <c r="CL223" t="str">
        <f t="shared" si="11"/>
        <v>2925, 718823_2238/125</v>
      </c>
    </row>
    <row r="224" spans="1:90" x14ac:dyDescent="0.25">
      <c r="A224">
        <v>170</v>
      </c>
      <c r="B224" t="s">
        <v>74</v>
      </c>
      <c r="C224">
        <v>586</v>
      </c>
      <c r="D224">
        <v>0</v>
      </c>
      <c r="E224">
        <v>524</v>
      </c>
      <c r="F224">
        <v>-1</v>
      </c>
      <c r="G224">
        <v>525</v>
      </c>
      <c r="H224">
        <v>676</v>
      </c>
      <c r="I224">
        <v>1970304208</v>
      </c>
      <c r="J224">
        <v>9100301</v>
      </c>
      <c r="K224">
        <v>720976</v>
      </c>
      <c r="L224">
        <v>1849.23999</v>
      </c>
      <c r="M224">
        <v>1625</v>
      </c>
      <c r="N224">
        <v>676</v>
      </c>
      <c r="O224">
        <v>1970304208</v>
      </c>
      <c r="P224">
        <v>100018</v>
      </c>
      <c r="Q224">
        <v>720976</v>
      </c>
      <c r="R224" t="s">
        <v>781</v>
      </c>
      <c r="S224">
        <v>3690</v>
      </c>
      <c r="T224">
        <v>11</v>
      </c>
      <c r="U224">
        <v>8</v>
      </c>
      <c r="V224" t="s">
        <v>75</v>
      </c>
      <c r="W224" t="s">
        <v>782</v>
      </c>
      <c r="X224">
        <v>0</v>
      </c>
      <c r="Y224" t="s">
        <v>75</v>
      </c>
      <c r="Z224" t="s">
        <v>75</v>
      </c>
      <c r="AA224" t="s">
        <v>75</v>
      </c>
      <c r="AB224" t="s">
        <v>75</v>
      </c>
      <c r="AC224" t="s">
        <v>75</v>
      </c>
      <c r="AD224" t="s">
        <v>75</v>
      </c>
      <c r="AE224">
        <v>0</v>
      </c>
      <c r="AF224">
        <v>0</v>
      </c>
      <c r="AG224" t="s">
        <v>75</v>
      </c>
      <c r="AH224">
        <v>1849.23999</v>
      </c>
      <c r="AI224">
        <v>3689.6332499999999</v>
      </c>
      <c r="AJ224" t="s">
        <v>79</v>
      </c>
      <c r="AK224" t="s">
        <v>783</v>
      </c>
      <c r="AL224" t="s">
        <v>784</v>
      </c>
      <c r="AM224" t="s">
        <v>785</v>
      </c>
      <c r="AN224" t="s">
        <v>75</v>
      </c>
      <c r="AO224" t="s">
        <v>75</v>
      </c>
      <c r="AP224" t="s">
        <v>75</v>
      </c>
      <c r="AQ224">
        <v>0</v>
      </c>
      <c r="AR224">
        <v>0</v>
      </c>
      <c r="AS224" t="s">
        <v>75</v>
      </c>
      <c r="AT224" t="s">
        <v>75</v>
      </c>
      <c r="AU224" t="s">
        <v>75</v>
      </c>
      <c r="AV224">
        <v>0</v>
      </c>
      <c r="AW224" t="s">
        <v>75</v>
      </c>
      <c r="AX224">
        <v>0</v>
      </c>
      <c r="AY224">
        <v>0</v>
      </c>
      <c r="AZ224">
        <v>0</v>
      </c>
      <c r="BA224" t="s">
        <v>75</v>
      </c>
      <c r="BB224" t="s">
        <v>75</v>
      </c>
      <c r="BC224" t="s">
        <v>75</v>
      </c>
      <c r="BD224">
        <v>0</v>
      </c>
      <c r="BE224" t="s">
        <v>75</v>
      </c>
      <c r="BF224" t="s">
        <v>75</v>
      </c>
      <c r="BG224" t="s">
        <v>75</v>
      </c>
      <c r="BH224">
        <v>0</v>
      </c>
      <c r="BI224">
        <v>0</v>
      </c>
      <c r="BJ224">
        <v>0</v>
      </c>
      <c r="BK224" t="s">
        <v>75</v>
      </c>
      <c r="BL224" t="s">
        <v>75</v>
      </c>
      <c r="BM224">
        <v>0</v>
      </c>
      <c r="BN224" t="s">
        <v>75</v>
      </c>
      <c r="BO224" t="s">
        <v>75</v>
      </c>
      <c r="BP224" t="s">
        <v>75</v>
      </c>
      <c r="BQ224" t="s">
        <v>75</v>
      </c>
      <c r="BR224">
        <v>0</v>
      </c>
      <c r="BS224" t="s">
        <v>75</v>
      </c>
      <c r="BT224">
        <v>0</v>
      </c>
      <c r="BU224">
        <v>0</v>
      </c>
      <c r="BV224">
        <v>3690</v>
      </c>
      <c r="BX224" t="str">
        <f t="shared" si="9"/>
        <v>Krajská správa a údržba silnic Středočeskéh, Zborovská 81/11, 15000 Praha</v>
      </c>
      <c r="CD224" t="str">
        <f t="shared" si="10"/>
        <v>720976_1493/2_Krajská správa a údržba silnic Středočeskéh, Zborovská 81/11, 15000 Praha</v>
      </c>
      <c r="CL224" t="str">
        <f t="shared" si="11"/>
        <v>3690, 720976_1493/2</v>
      </c>
    </row>
    <row r="225" spans="1:90" x14ac:dyDescent="0.25">
      <c r="A225">
        <v>171</v>
      </c>
      <c r="B225" t="s">
        <v>74</v>
      </c>
      <c r="C225">
        <v>587</v>
      </c>
      <c r="D225">
        <v>0</v>
      </c>
      <c r="E225">
        <v>525</v>
      </c>
      <c r="F225">
        <v>-1</v>
      </c>
      <c r="G225">
        <v>526</v>
      </c>
      <c r="H225">
        <v>677</v>
      </c>
      <c r="I225">
        <v>1970305208</v>
      </c>
      <c r="J225">
        <v>9100301</v>
      </c>
      <c r="K225">
        <v>720976</v>
      </c>
      <c r="L225">
        <v>1854.2700139999999</v>
      </c>
      <c r="M225">
        <v>1623</v>
      </c>
      <c r="N225">
        <v>677</v>
      </c>
      <c r="O225">
        <v>1970305208</v>
      </c>
      <c r="P225">
        <v>100018</v>
      </c>
      <c r="Q225">
        <v>720976</v>
      </c>
      <c r="R225" t="s">
        <v>786</v>
      </c>
      <c r="S225">
        <v>3861</v>
      </c>
      <c r="T225">
        <v>11</v>
      </c>
      <c r="U225">
        <v>8</v>
      </c>
      <c r="V225" t="s">
        <v>75</v>
      </c>
      <c r="W225" t="s">
        <v>787</v>
      </c>
      <c r="X225">
        <v>0</v>
      </c>
      <c r="Y225" t="s">
        <v>75</v>
      </c>
      <c r="Z225" t="s">
        <v>75</v>
      </c>
      <c r="AA225" t="s">
        <v>75</v>
      </c>
      <c r="AB225" t="s">
        <v>75</v>
      </c>
      <c r="AC225" t="s">
        <v>75</v>
      </c>
      <c r="AD225" t="s">
        <v>75</v>
      </c>
      <c r="AE225">
        <v>0</v>
      </c>
      <c r="AF225">
        <v>0</v>
      </c>
      <c r="AG225" t="s">
        <v>75</v>
      </c>
      <c r="AH225">
        <v>1854.2700139999999</v>
      </c>
      <c r="AI225">
        <v>3861.2538</v>
      </c>
      <c r="AJ225" t="s">
        <v>79</v>
      </c>
      <c r="AK225" t="s">
        <v>783</v>
      </c>
      <c r="AL225" t="s">
        <v>784</v>
      </c>
      <c r="AM225" t="s">
        <v>785</v>
      </c>
      <c r="AN225" t="s">
        <v>75</v>
      </c>
      <c r="AO225" t="s">
        <v>75</v>
      </c>
      <c r="AP225" t="s">
        <v>75</v>
      </c>
      <c r="AQ225">
        <v>0</v>
      </c>
      <c r="AR225">
        <v>0</v>
      </c>
      <c r="AS225" t="s">
        <v>75</v>
      </c>
      <c r="AT225" t="s">
        <v>75</v>
      </c>
      <c r="AU225" t="s">
        <v>75</v>
      </c>
      <c r="AV225">
        <v>0</v>
      </c>
      <c r="AW225" t="s">
        <v>75</v>
      </c>
      <c r="AX225">
        <v>0</v>
      </c>
      <c r="AY225">
        <v>0</v>
      </c>
      <c r="AZ225">
        <v>0</v>
      </c>
      <c r="BA225" t="s">
        <v>75</v>
      </c>
      <c r="BB225" t="s">
        <v>75</v>
      </c>
      <c r="BC225" t="s">
        <v>75</v>
      </c>
      <c r="BD225">
        <v>0</v>
      </c>
      <c r="BE225" t="s">
        <v>75</v>
      </c>
      <c r="BF225" t="s">
        <v>75</v>
      </c>
      <c r="BG225" t="s">
        <v>75</v>
      </c>
      <c r="BH225">
        <v>0</v>
      </c>
      <c r="BI225">
        <v>0</v>
      </c>
      <c r="BJ225">
        <v>0</v>
      </c>
      <c r="BK225" t="s">
        <v>75</v>
      </c>
      <c r="BL225" t="s">
        <v>75</v>
      </c>
      <c r="BM225">
        <v>0</v>
      </c>
      <c r="BN225" t="s">
        <v>75</v>
      </c>
      <c r="BO225" t="s">
        <v>75</v>
      </c>
      <c r="BP225" t="s">
        <v>75</v>
      </c>
      <c r="BQ225" t="s">
        <v>75</v>
      </c>
      <c r="BR225">
        <v>0</v>
      </c>
      <c r="BS225" t="s">
        <v>75</v>
      </c>
      <c r="BT225">
        <v>0</v>
      </c>
      <c r="BU225">
        <v>0</v>
      </c>
      <c r="BV225">
        <v>3861</v>
      </c>
      <c r="BX225" t="str">
        <f t="shared" si="9"/>
        <v>Krajská správa a údržba silnic Středočeskéh, Zborovská 81/11, 15000 Praha</v>
      </c>
      <c r="CD225" t="str">
        <f t="shared" si="10"/>
        <v>720976_1493/3_Krajská správa a údržba silnic Středočeskéh, Zborovská 81/11, 15000 Praha</v>
      </c>
      <c r="CL225" t="str">
        <f t="shared" si="11"/>
        <v>3861, 720976_1493/3</v>
      </c>
    </row>
    <row r="226" spans="1:90" x14ac:dyDescent="0.25">
      <c r="A226">
        <v>215</v>
      </c>
      <c r="B226" t="s">
        <v>74</v>
      </c>
      <c r="C226">
        <v>631</v>
      </c>
      <c r="D226">
        <v>1</v>
      </c>
      <c r="E226">
        <v>568</v>
      </c>
      <c r="F226">
        <v>74</v>
      </c>
      <c r="G226">
        <v>569</v>
      </c>
      <c r="H226">
        <v>1623</v>
      </c>
      <c r="I226">
        <v>23548698010</v>
      </c>
      <c r="J226">
        <v>9100301</v>
      </c>
      <c r="K226">
        <v>720976</v>
      </c>
      <c r="L226">
        <v>5795.1545470000001</v>
      </c>
      <c r="M226">
        <v>1619</v>
      </c>
      <c r="N226">
        <v>1623</v>
      </c>
      <c r="O226">
        <v>23548698010</v>
      </c>
      <c r="P226">
        <v>100018</v>
      </c>
      <c r="Q226">
        <v>720976</v>
      </c>
      <c r="R226" t="s">
        <v>788</v>
      </c>
      <c r="S226">
        <v>36145</v>
      </c>
      <c r="T226">
        <v>14</v>
      </c>
      <c r="U226">
        <v>16</v>
      </c>
      <c r="V226" t="s">
        <v>75</v>
      </c>
      <c r="W226" t="s">
        <v>789</v>
      </c>
      <c r="X226">
        <v>0</v>
      </c>
      <c r="Y226" t="s">
        <v>596</v>
      </c>
      <c r="Z226" t="s">
        <v>75</v>
      </c>
      <c r="AA226" t="s">
        <v>597</v>
      </c>
      <c r="AB226" t="s">
        <v>75</v>
      </c>
      <c r="AC226" t="s">
        <v>75</v>
      </c>
      <c r="AD226" t="s">
        <v>75</v>
      </c>
      <c r="AE226">
        <v>0</v>
      </c>
      <c r="AF226">
        <v>0</v>
      </c>
      <c r="AG226" t="s">
        <v>75</v>
      </c>
      <c r="AH226">
        <v>5795.1545470000001</v>
      </c>
      <c r="AI226">
        <v>36144.746850000003</v>
      </c>
      <c r="AJ226" t="s">
        <v>79</v>
      </c>
      <c r="AK226" t="s">
        <v>783</v>
      </c>
      <c r="AL226" t="s">
        <v>784</v>
      </c>
      <c r="AM226" t="s">
        <v>785</v>
      </c>
      <c r="AN226" t="s">
        <v>75</v>
      </c>
      <c r="AO226" t="s">
        <v>75</v>
      </c>
      <c r="AP226" t="s">
        <v>75</v>
      </c>
      <c r="AQ226">
        <v>0</v>
      </c>
      <c r="AR226">
        <v>0</v>
      </c>
      <c r="AS226" t="s">
        <v>75</v>
      </c>
      <c r="AT226" t="s">
        <v>75</v>
      </c>
      <c r="AU226" t="s">
        <v>75</v>
      </c>
      <c r="AV226">
        <v>0</v>
      </c>
      <c r="AW226" t="s">
        <v>75</v>
      </c>
      <c r="AX226">
        <v>0</v>
      </c>
      <c r="AY226">
        <v>0</v>
      </c>
      <c r="AZ226">
        <v>0</v>
      </c>
      <c r="BA226" t="s">
        <v>75</v>
      </c>
      <c r="BB226" t="s">
        <v>75</v>
      </c>
      <c r="BC226" t="s">
        <v>75</v>
      </c>
      <c r="BD226">
        <v>0</v>
      </c>
      <c r="BE226" t="s">
        <v>75</v>
      </c>
      <c r="BF226" t="s">
        <v>75</v>
      </c>
      <c r="BG226" t="s">
        <v>75</v>
      </c>
      <c r="BH226">
        <v>0</v>
      </c>
      <c r="BI226">
        <v>0</v>
      </c>
      <c r="BJ226">
        <v>0</v>
      </c>
      <c r="BK226" t="s">
        <v>75</v>
      </c>
      <c r="BL226" t="s">
        <v>75</v>
      </c>
      <c r="BM226">
        <v>0</v>
      </c>
      <c r="BN226" t="s">
        <v>75</v>
      </c>
      <c r="BO226" t="s">
        <v>75</v>
      </c>
      <c r="BP226" t="s">
        <v>75</v>
      </c>
      <c r="BQ226" t="s">
        <v>75</v>
      </c>
      <c r="BR226">
        <v>0</v>
      </c>
      <c r="BS226" t="s">
        <v>75</v>
      </c>
      <c r="BT226">
        <v>0</v>
      </c>
      <c r="BU226">
        <v>0</v>
      </c>
      <c r="BV226">
        <v>36145</v>
      </c>
      <c r="BX226" t="str">
        <f t="shared" si="9"/>
        <v>Krajská správa a údržba silnic Středočeskéh, Zborovská 81/11, 15000 Praha</v>
      </c>
      <c r="CD226" t="str">
        <f t="shared" si="10"/>
        <v>720976_1493/10_Krajská správa a údržba silnic Středočeskéh, Zborovská 81/11, 15000 Praha</v>
      </c>
      <c r="CL226" t="str">
        <f t="shared" si="11"/>
        <v>36145, 720976_1493/10</v>
      </c>
    </row>
    <row r="227" spans="1:90" x14ac:dyDescent="0.25">
      <c r="A227">
        <v>332</v>
      </c>
      <c r="B227" t="s">
        <v>74</v>
      </c>
      <c r="C227">
        <v>1691</v>
      </c>
      <c r="D227">
        <v>1</v>
      </c>
      <c r="E227">
        <v>1493</v>
      </c>
      <c r="F227">
        <v>74</v>
      </c>
      <c r="G227">
        <v>1505</v>
      </c>
      <c r="H227">
        <v>1921</v>
      </c>
      <c r="I227">
        <v>58320842010</v>
      </c>
      <c r="J227">
        <v>9100301</v>
      </c>
      <c r="K227">
        <v>786101</v>
      </c>
      <c r="L227">
        <v>5435.6350400000001</v>
      </c>
      <c r="M227">
        <v>1519</v>
      </c>
      <c r="N227">
        <v>1921</v>
      </c>
      <c r="O227">
        <v>58320842010</v>
      </c>
      <c r="P227">
        <v>100018</v>
      </c>
      <c r="Q227">
        <v>786101</v>
      </c>
      <c r="R227" t="s">
        <v>790</v>
      </c>
      <c r="S227">
        <v>39245</v>
      </c>
      <c r="T227">
        <v>14</v>
      </c>
      <c r="U227">
        <v>16</v>
      </c>
      <c r="V227" t="s">
        <v>75</v>
      </c>
      <c r="W227" t="s">
        <v>791</v>
      </c>
      <c r="X227">
        <v>0</v>
      </c>
      <c r="Y227" t="s">
        <v>596</v>
      </c>
      <c r="Z227" t="s">
        <v>75</v>
      </c>
      <c r="AA227" t="s">
        <v>597</v>
      </c>
      <c r="AB227" t="s">
        <v>75</v>
      </c>
      <c r="AC227" t="s">
        <v>75</v>
      </c>
      <c r="AD227" t="s">
        <v>75</v>
      </c>
      <c r="AE227">
        <v>0</v>
      </c>
      <c r="AF227">
        <v>0</v>
      </c>
      <c r="AG227" t="s">
        <v>75</v>
      </c>
      <c r="AH227">
        <v>5435.6350400000001</v>
      </c>
      <c r="AI227">
        <v>39229.082049999997</v>
      </c>
      <c r="AJ227" t="s">
        <v>79</v>
      </c>
      <c r="AK227" t="s">
        <v>783</v>
      </c>
      <c r="AL227" t="s">
        <v>784</v>
      </c>
      <c r="AM227" t="s">
        <v>785</v>
      </c>
      <c r="AN227" t="s">
        <v>75</v>
      </c>
      <c r="AO227" t="s">
        <v>75</v>
      </c>
      <c r="AP227" t="s">
        <v>75</v>
      </c>
      <c r="AQ227">
        <v>0</v>
      </c>
      <c r="AR227">
        <v>0</v>
      </c>
      <c r="AS227" t="s">
        <v>75</v>
      </c>
      <c r="AT227" t="s">
        <v>75</v>
      </c>
      <c r="AU227" t="s">
        <v>75</v>
      </c>
      <c r="AV227">
        <v>0</v>
      </c>
      <c r="AW227" t="s">
        <v>75</v>
      </c>
      <c r="AX227">
        <v>0</v>
      </c>
      <c r="AY227">
        <v>0</v>
      </c>
      <c r="AZ227">
        <v>0</v>
      </c>
      <c r="BA227" t="s">
        <v>75</v>
      </c>
      <c r="BB227" t="s">
        <v>75</v>
      </c>
      <c r="BC227" t="s">
        <v>75</v>
      </c>
      <c r="BD227">
        <v>0</v>
      </c>
      <c r="BE227" t="s">
        <v>75</v>
      </c>
      <c r="BF227" t="s">
        <v>75</v>
      </c>
      <c r="BG227" t="s">
        <v>75</v>
      </c>
      <c r="BH227">
        <v>0</v>
      </c>
      <c r="BI227">
        <v>0</v>
      </c>
      <c r="BJ227">
        <v>0</v>
      </c>
      <c r="BK227" t="s">
        <v>75</v>
      </c>
      <c r="BL227" t="s">
        <v>75</v>
      </c>
      <c r="BM227">
        <v>0</v>
      </c>
      <c r="BN227" t="s">
        <v>75</v>
      </c>
      <c r="BO227" t="s">
        <v>75</v>
      </c>
      <c r="BP227" t="s">
        <v>75</v>
      </c>
      <c r="BQ227" t="s">
        <v>75</v>
      </c>
      <c r="BR227">
        <v>0</v>
      </c>
      <c r="BS227" t="s">
        <v>75</v>
      </c>
      <c r="BT227">
        <v>0</v>
      </c>
      <c r="BU227">
        <v>0</v>
      </c>
      <c r="BV227">
        <v>39229</v>
      </c>
      <c r="BX227" t="str">
        <f t="shared" si="9"/>
        <v>Krajská správa a údržba silnic Středočeskéh, Zborovská 81/11, 15000 Praha</v>
      </c>
      <c r="CD227" t="str">
        <f t="shared" si="10"/>
        <v>786101_743/16_Krajská správa a údržba silnic Středočeskéh, Zborovská 81/11, 15000 Praha</v>
      </c>
      <c r="CL227" t="str">
        <f t="shared" si="11"/>
        <v>39229, 786101_743/16</v>
      </c>
    </row>
    <row r="228" spans="1:90" x14ac:dyDescent="0.25">
      <c r="A228">
        <v>333</v>
      </c>
      <c r="B228" t="s">
        <v>74</v>
      </c>
      <c r="C228">
        <v>1692</v>
      </c>
      <c r="D228">
        <v>1</v>
      </c>
      <c r="E228">
        <v>1493</v>
      </c>
      <c r="F228">
        <v>170</v>
      </c>
      <c r="G228">
        <v>1505</v>
      </c>
      <c r="H228">
        <v>1921</v>
      </c>
      <c r="I228">
        <v>58320842010</v>
      </c>
      <c r="J228">
        <v>9100301</v>
      </c>
      <c r="K228">
        <v>786101</v>
      </c>
      <c r="L228">
        <v>5435.6350400000001</v>
      </c>
      <c r="M228">
        <v>1519</v>
      </c>
      <c r="N228">
        <v>1921</v>
      </c>
      <c r="O228">
        <v>58320842010</v>
      </c>
      <c r="P228">
        <v>100018</v>
      </c>
      <c r="Q228">
        <v>786101</v>
      </c>
      <c r="R228" t="s">
        <v>790</v>
      </c>
      <c r="S228">
        <v>39245</v>
      </c>
      <c r="T228">
        <v>14</v>
      </c>
      <c r="U228">
        <v>16</v>
      </c>
      <c r="V228" t="s">
        <v>75</v>
      </c>
      <c r="W228" t="s">
        <v>791</v>
      </c>
      <c r="X228">
        <v>0</v>
      </c>
      <c r="Y228" t="s">
        <v>78</v>
      </c>
      <c r="Z228" t="s">
        <v>75</v>
      </c>
      <c r="AA228" t="s">
        <v>223</v>
      </c>
      <c r="AB228" t="s">
        <v>75</v>
      </c>
      <c r="AC228" t="s">
        <v>75</v>
      </c>
      <c r="AD228" t="s">
        <v>75</v>
      </c>
      <c r="AE228">
        <v>0</v>
      </c>
      <c r="AF228">
        <v>0</v>
      </c>
      <c r="AG228" t="s">
        <v>75</v>
      </c>
      <c r="AH228">
        <v>5435.6350400000001</v>
      </c>
      <c r="AI228">
        <v>39229.082049999997</v>
      </c>
      <c r="AJ228" t="s">
        <v>79</v>
      </c>
      <c r="AK228" t="s">
        <v>783</v>
      </c>
      <c r="AL228" t="s">
        <v>784</v>
      </c>
      <c r="AM228" t="s">
        <v>785</v>
      </c>
      <c r="AN228" t="s">
        <v>75</v>
      </c>
      <c r="AO228" t="s">
        <v>75</v>
      </c>
      <c r="AP228" t="s">
        <v>75</v>
      </c>
      <c r="AQ228">
        <v>0</v>
      </c>
      <c r="AR228">
        <v>0</v>
      </c>
      <c r="AS228" t="s">
        <v>75</v>
      </c>
      <c r="AT228" t="s">
        <v>75</v>
      </c>
      <c r="AU228" t="s">
        <v>75</v>
      </c>
      <c r="AV228">
        <v>0</v>
      </c>
      <c r="AW228" t="s">
        <v>75</v>
      </c>
      <c r="AX228">
        <v>0</v>
      </c>
      <c r="AY228">
        <v>0</v>
      </c>
      <c r="AZ228">
        <v>0</v>
      </c>
      <c r="BA228" t="s">
        <v>75</v>
      </c>
      <c r="BB228" t="s">
        <v>75</v>
      </c>
      <c r="BC228" t="s">
        <v>75</v>
      </c>
      <c r="BD228">
        <v>0</v>
      </c>
      <c r="BE228" t="s">
        <v>75</v>
      </c>
      <c r="BF228" t="s">
        <v>75</v>
      </c>
      <c r="BG228" t="s">
        <v>75</v>
      </c>
      <c r="BH228">
        <v>0</v>
      </c>
      <c r="BI228">
        <v>0</v>
      </c>
      <c r="BJ228">
        <v>0</v>
      </c>
      <c r="BK228" t="s">
        <v>75</v>
      </c>
      <c r="BL228" t="s">
        <v>75</v>
      </c>
      <c r="BM228">
        <v>0</v>
      </c>
      <c r="BN228" t="s">
        <v>75</v>
      </c>
      <c r="BO228" t="s">
        <v>75</v>
      </c>
      <c r="BP228" t="s">
        <v>75</v>
      </c>
      <c r="BQ228" t="s">
        <v>75</v>
      </c>
      <c r="BR228">
        <v>0</v>
      </c>
      <c r="BS228" t="s">
        <v>75</v>
      </c>
      <c r="BT228">
        <v>0</v>
      </c>
      <c r="BU228">
        <v>0</v>
      </c>
      <c r="BV228">
        <v>39229</v>
      </c>
      <c r="BX228" t="str">
        <f t="shared" si="9"/>
        <v>Krajská správa a údržba silnic Středočeskéh, Zborovská 81/11, 15000 Praha</v>
      </c>
      <c r="CD228" t="str">
        <f t="shared" si="10"/>
        <v>786101_743/16_Krajská správa a údržba silnic Středočeskéh, Zborovská 81/11, 15000 Praha</v>
      </c>
      <c r="CL228" t="str">
        <f t="shared" si="11"/>
        <v>39229, 786101_743/16</v>
      </c>
    </row>
    <row r="229" spans="1:90" x14ac:dyDescent="0.25">
      <c r="A229">
        <v>618</v>
      </c>
      <c r="B229" t="s">
        <v>74</v>
      </c>
      <c r="C229">
        <v>0</v>
      </c>
      <c r="D229">
        <v>0</v>
      </c>
      <c r="E229">
        <v>0</v>
      </c>
      <c r="F229">
        <v>0</v>
      </c>
      <c r="G229">
        <v>0</v>
      </c>
      <c r="H229" t="s">
        <v>75</v>
      </c>
      <c r="I229" t="s">
        <v>75</v>
      </c>
      <c r="J229" t="s">
        <v>75</v>
      </c>
      <c r="K229">
        <v>0</v>
      </c>
      <c r="L229">
        <v>91.722082</v>
      </c>
      <c r="M229">
        <v>0</v>
      </c>
      <c r="N229" t="s">
        <v>75</v>
      </c>
      <c r="O229" t="s">
        <v>75</v>
      </c>
      <c r="P229" t="s">
        <v>75</v>
      </c>
      <c r="Q229">
        <v>0</v>
      </c>
      <c r="R229" t="s">
        <v>75</v>
      </c>
      <c r="S229">
        <v>0</v>
      </c>
      <c r="T229">
        <v>0</v>
      </c>
      <c r="U229">
        <v>0</v>
      </c>
      <c r="V229" t="s">
        <v>75</v>
      </c>
      <c r="W229" t="s">
        <v>75</v>
      </c>
      <c r="X229">
        <v>0</v>
      </c>
      <c r="Y229" t="s">
        <v>75</v>
      </c>
      <c r="Z229" t="s">
        <v>75</v>
      </c>
      <c r="AA229" t="s">
        <v>75</v>
      </c>
      <c r="AB229" t="s">
        <v>75</v>
      </c>
      <c r="AC229" t="s">
        <v>75</v>
      </c>
      <c r="AD229" t="s">
        <v>792</v>
      </c>
      <c r="AE229">
        <v>0</v>
      </c>
      <c r="AF229">
        <v>0</v>
      </c>
      <c r="AG229" t="s">
        <v>75</v>
      </c>
      <c r="AH229">
        <v>0</v>
      </c>
      <c r="AI229">
        <v>117.9819</v>
      </c>
      <c r="AJ229" t="s">
        <v>75</v>
      </c>
      <c r="AK229" t="s">
        <v>783</v>
      </c>
      <c r="AL229" t="s">
        <v>784</v>
      </c>
      <c r="AM229" t="s">
        <v>785</v>
      </c>
      <c r="AN229">
        <v>1641</v>
      </c>
      <c r="AO229">
        <v>1933555204</v>
      </c>
      <c r="AP229">
        <v>9100301</v>
      </c>
      <c r="AQ229">
        <v>718823</v>
      </c>
      <c r="AR229">
        <v>1640</v>
      </c>
      <c r="AS229">
        <v>1641</v>
      </c>
      <c r="AT229">
        <v>1933555204</v>
      </c>
      <c r="AU229">
        <v>100018</v>
      </c>
      <c r="AV229">
        <v>718823</v>
      </c>
      <c r="AW229" t="s">
        <v>793</v>
      </c>
      <c r="AX229">
        <v>118</v>
      </c>
      <c r="AY229">
        <v>14</v>
      </c>
      <c r="AZ229">
        <v>16</v>
      </c>
      <c r="BA229" t="s">
        <v>75</v>
      </c>
      <c r="BB229" t="s">
        <v>75</v>
      </c>
      <c r="BC229" t="s">
        <v>75</v>
      </c>
      <c r="BD229">
        <v>0</v>
      </c>
      <c r="BE229" t="s">
        <v>75</v>
      </c>
      <c r="BF229" t="s">
        <v>75</v>
      </c>
      <c r="BG229" t="s">
        <v>75</v>
      </c>
      <c r="BH229">
        <v>0</v>
      </c>
      <c r="BI229">
        <v>0</v>
      </c>
      <c r="BJ229">
        <v>0</v>
      </c>
      <c r="BK229" t="s">
        <v>75</v>
      </c>
      <c r="BL229" t="s">
        <v>75</v>
      </c>
      <c r="BM229">
        <v>0</v>
      </c>
      <c r="BN229" t="s">
        <v>75</v>
      </c>
      <c r="BO229" t="s">
        <v>75</v>
      </c>
      <c r="BP229" t="s">
        <v>75</v>
      </c>
      <c r="BQ229" t="s">
        <v>75</v>
      </c>
      <c r="BR229">
        <v>0</v>
      </c>
      <c r="BS229" t="s">
        <v>75</v>
      </c>
      <c r="BT229">
        <v>0</v>
      </c>
      <c r="BU229">
        <v>0</v>
      </c>
      <c r="BV229">
        <v>118</v>
      </c>
      <c r="BX229" t="str">
        <f t="shared" si="9"/>
        <v>Krajská správa a údržba silnic Středočeskéh, Zborovská 81/11, 15000 Praha</v>
      </c>
      <c r="CD229" t="str">
        <f t="shared" si="10"/>
        <v xml:space="preserve"> _Krajská správa a údržba silnic Středočeskéh, Zborovská 81/11, 15000 Praha</v>
      </c>
      <c r="CL229" t="str">
        <f t="shared" si="11"/>
        <v xml:space="preserve">118,  </v>
      </c>
    </row>
    <row r="230" spans="1:90" x14ac:dyDescent="0.25">
      <c r="A230">
        <v>641</v>
      </c>
      <c r="B230" t="s">
        <v>74</v>
      </c>
      <c r="C230">
        <v>0</v>
      </c>
      <c r="D230">
        <v>0</v>
      </c>
      <c r="E230">
        <v>0</v>
      </c>
      <c r="F230">
        <v>0</v>
      </c>
      <c r="G230">
        <v>0</v>
      </c>
      <c r="H230" t="s">
        <v>75</v>
      </c>
      <c r="I230" t="s">
        <v>75</v>
      </c>
      <c r="J230" t="s">
        <v>75</v>
      </c>
      <c r="K230">
        <v>0</v>
      </c>
      <c r="L230">
        <v>0</v>
      </c>
      <c r="M230">
        <v>3188</v>
      </c>
      <c r="N230" t="s">
        <v>75</v>
      </c>
      <c r="O230" t="s">
        <v>75</v>
      </c>
      <c r="P230" t="s">
        <v>75</v>
      </c>
      <c r="Q230">
        <v>0</v>
      </c>
      <c r="R230" t="s">
        <v>75</v>
      </c>
      <c r="S230">
        <v>0</v>
      </c>
      <c r="T230">
        <v>0</v>
      </c>
      <c r="U230">
        <v>0</v>
      </c>
      <c r="V230" t="s">
        <v>75</v>
      </c>
      <c r="W230" t="s">
        <v>794</v>
      </c>
      <c r="X230">
        <v>0</v>
      </c>
      <c r="Y230" t="s">
        <v>75</v>
      </c>
      <c r="Z230" t="s">
        <v>75</v>
      </c>
      <c r="AA230" t="s">
        <v>75</v>
      </c>
      <c r="AB230" t="s">
        <v>75</v>
      </c>
      <c r="AC230" t="s">
        <v>75</v>
      </c>
      <c r="AD230" t="s">
        <v>795</v>
      </c>
      <c r="AE230">
        <v>0</v>
      </c>
      <c r="AF230">
        <v>0</v>
      </c>
      <c r="AG230" t="s">
        <v>75</v>
      </c>
      <c r="AH230">
        <v>0</v>
      </c>
      <c r="AI230">
        <v>0</v>
      </c>
      <c r="AJ230" t="s">
        <v>75</v>
      </c>
      <c r="AK230" t="s">
        <v>783</v>
      </c>
      <c r="AL230" t="s">
        <v>784</v>
      </c>
      <c r="AM230" t="s">
        <v>785</v>
      </c>
      <c r="AN230" t="s">
        <v>75</v>
      </c>
      <c r="AO230" t="s">
        <v>75</v>
      </c>
      <c r="AP230" t="s">
        <v>75</v>
      </c>
      <c r="AQ230">
        <v>0</v>
      </c>
      <c r="AR230">
        <v>0</v>
      </c>
      <c r="AS230" t="s">
        <v>75</v>
      </c>
      <c r="AT230" t="s">
        <v>75</v>
      </c>
      <c r="AU230" t="s">
        <v>75</v>
      </c>
      <c r="AV230">
        <v>0</v>
      </c>
      <c r="AW230" t="s">
        <v>795</v>
      </c>
      <c r="AX230">
        <v>0</v>
      </c>
      <c r="AY230">
        <v>0</v>
      </c>
      <c r="AZ230">
        <v>0</v>
      </c>
      <c r="BA230" t="s">
        <v>75</v>
      </c>
      <c r="BB230" t="s">
        <v>291</v>
      </c>
      <c r="BC230" t="s">
        <v>796</v>
      </c>
      <c r="BD230">
        <v>7883</v>
      </c>
      <c r="BE230" t="s">
        <v>300</v>
      </c>
      <c r="BF230" t="s">
        <v>300</v>
      </c>
      <c r="BG230" t="s">
        <v>301</v>
      </c>
      <c r="BH230">
        <v>21816</v>
      </c>
      <c r="BI230">
        <v>2002001</v>
      </c>
      <c r="BJ230">
        <v>1</v>
      </c>
      <c r="BK230" t="s">
        <v>295</v>
      </c>
      <c r="BL230" t="s">
        <v>797</v>
      </c>
      <c r="BM230">
        <v>21</v>
      </c>
      <c r="BN230" t="s">
        <v>303</v>
      </c>
      <c r="BO230" t="s">
        <v>303</v>
      </c>
      <c r="BP230" t="s">
        <v>795</v>
      </c>
      <c r="BQ230" t="s">
        <v>301</v>
      </c>
      <c r="BR230">
        <v>12.700085</v>
      </c>
      <c r="BS230" t="s">
        <v>795</v>
      </c>
      <c r="BT230">
        <v>2001001</v>
      </c>
      <c r="BU230">
        <v>21816</v>
      </c>
      <c r="BV230">
        <v>6230</v>
      </c>
      <c r="BX230" t="str">
        <f t="shared" si="9"/>
        <v>Krajská správa a údržba silnic Středočeskéh, Zborovská 81/11, 15000 Praha</v>
      </c>
      <c r="CD230" t="str">
        <f t="shared" si="10"/>
        <v>670529_1465/9_Krajská správa a údržba silnic Středočeskéh, Zborovská 81/11, 15000 Praha</v>
      </c>
      <c r="CL230" t="str">
        <f t="shared" si="11"/>
        <v>6230, 670529_1465/9</v>
      </c>
    </row>
    <row r="231" spans="1:90" x14ac:dyDescent="0.25">
      <c r="A231">
        <v>138</v>
      </c>
      <c r="B231" t="s">
        <v>74</v>
      </c>
      <c r="C231">
        <v>554</v>
      </c>
      <c r="D231">
        <v>1</v>
      </c>
      <c r="E231">
        <v>492</v>
      </c>
      <c r="F231">
        <v>170</v>
      </c>
      <c r="G231">
        <v>493</v>
      </c>
      <c r="H231">
        <v>2210</v>
      </c>
      <c r="I231">
        <v>1933914204</v>
      </c>
      <c r="J231">
        <v>9100301</v>
      </c>
      <c r="K231">
        <v>718823</v>
      </c>
      <c r="L231">
        <v>1177.069557</v>
      </c>
      <c r="M231">
        <v>1424</v>
      </c>
      <c r="N231">
        <v>2210</v>
      </c>
      <c r="O231">
        <v>1933914204</v>
      </c>
      <c r="P231">
        <v>100018</v>
      </c>
      <c r="Q231">
        <v>718823</v>
      </c>
      <c r="R231" t="s">
        <v>798</v>
      </c>
      <c r="S231">
        <v>8573</v>
      </c>
      <c r="T231">
        <v>2</v>
      </c>
      <c r="U231">
        <v>0</v>
      </c>
      <c r="V231" t="s">
        <v>75</v>
      </c>
      <c r="W231" t="s">
        <v>799</v>
      </c>
      <c r="X231">
        <v>0</v>
      </c>
      <c r="Y231" t="s">
        <v>78</v>
      </c>
      <c r="Z231" t="s">
        <v>75</v>
      </c>
      <c r="AA231" t="s">
        <v>223</v>
      </c>
      <c r="AB231" t="s">
        <v>75</v>
      </c>
      <c r="AC231" t="s">
        <v>75</v>
      </c>
      <c r="AD231" t="s">
        <v>75</v>
      </c>
      <c r="AE231">
        <v>0</v>
      </c>
      <c r="AF231">
        <v>0</v>
      </c>
      <c r="AG231" t="s">
        <v>75</v>
      </c>
      <c r="AH231">
        <v>1177.069557</v>
      </c>
      <c r="AI231">
        <v>8572.5334000000003</v>
      </c>
      <c r="AJ231" t="s">
        <v>79</v>
      </c>
      <c r="AK231" t="s">
        <v>800</v>
      </c>
      <c r="AL231" t="s">
        <v>801</v>
      </c>
      <c r="AM231" t="s">
        <v>327</v>
      </c>
      <c r="AN231" t="s">
        <v>75</v>
      </c>
      <c r="AO231" t="s">
        <v>75</v>
      </c>
      <c r="AP231" t="s">
        <v>75</v>
      </c>
      <c r="AQ231">
        <v>0</v>
      </c>
      <c r="AR231">
        <v>0</v>
      </c>
      <c r="AS231" t="s">
        <v>75</v>
      </c>
      <c r="AT231" t="s">
        <v>75</v>
      </c>
      <c r="AU231" t="s">
        <v>75</v>
      </c>
      <c r="AV231">
        <v>0</v>
      </c>
      <c r="AW231" t="s">
        <v>75</v>
      </c>
      <c r="AX231">
        <v>0</v>
      </c>
      <c r="AY231">
        <v>0</v>
      </c>
      <c r="AZ231">
        <v>0</v>
      </c>
      <c r="BA231" t="s">
        <v>75</v>
      </c>
      <c r="BB231" t="s">
        <v>75</v>
      </c>
      <c r="BC231" t="s">
        <v>75</v>
      </c>
      <c r="BD231">
        <v>0</v>
      </c>
      <c r="BE231" t="s">
        <v>75</v>
      </c>
      <c r="BF231" t="s">
        <v>75</v>
      </c>
      <c r="BG231" t="s">
        <v>75</v>
      </c>
      <c r="BH231">
        <v>0</v>
      </c>
      <c r="BI231">
        <v>0</v>
      </c>
      <c r="BJ231">
        <v>0</v>
      </c>
      <c r="BK231" t="s">
        <v>75</v>
      </c>
      <c r="BL231" t="s">
        <v>75</v>
      </c>
      <c r="BM231">
        <v>0</v>
      </c>
      <c r="BN231" t="s">
        <v>75</v>
      </c>
      <c r="BO231" t="s">
        <v>75</v>
      </c>
      <c r="BP231" t="s">
        <v>75</v>
      </c>
      <c r="BQ231" t="s">
        <v>75</v>
      </c>
      <c r="BR231">
        <v>0</v>
      </c>
      <c r="BS231" t="s">
        <v>75</v>
      </c>
      <c r="BT231">
        <v>0</v>
      </c>
      <c r="BU231">
        <v>0</v>
      </c>
      <c r="BV231">
        <v>8573</v>
      </c>
      <c r="BX231" t="str">
        <f t="shared" si="9"/>
        <v>Krejčová Marie, V Horkách 990, 28911 Pečky</v>
      </c>
      <c r="CD231" t="str">
        <f t="shared" si="10"/>
        <v>718823_2240/81_Krejčová Marie, V Horkách 990, 28911 Pečky</v>
      </c>
      <c r="CL231" t="str">
        <f t="shared" si="11"/>
        <v>8573, 718823_2240/81</v>
      </c>
    </row>
    <row r="232" spans="1:90" x14ac:dyDescent="0.25">
      <c r="A232">
        <v>542</v>
      </c>
      <c r="B232" t="s">
        <v>74</v>
      </c>
      <c r="C232">
        <v>2226</v>
      </c>
      <c r="D232">
        <v>1</v>
      </c>
      <c r="E232">
        <v>172</v>
      </c>
      <c r="F232">
        <v>0</v>
      </c>
      <c r="G232">
        <v>247</v>
      </c>
      <c r="H232">
        <v>0</v>
      </c>
      <c r="I232" t="s">
        <v>75</v>
      </c>
      <c r="J232" t="s">
        <v>75</v>
      </c>
      <c r="K232">
        <v>670529</v>
      </c>
      <c r="L232">
        <v>0</v>
      </c>
      <c r="M232">
        <v>0</v>
      </c>
      <c r="N232">
        <v>89</v>
      </c>
      <c r="O232" t="s">
        <v>75</v>
      </c>
      <c r="P232" t="s">
        <v>75</v>
      </c>
      <c r="Q232">
        <v>0</v>
      </c>
      <c r="R232">
        <v>445</v>
      </c>
      <c r="S232">
        <v>0</v>
      </c>
      <c r="T232">
        <v>0</v>
      </c>
      <c r="U232">
        <v>0</v>
      </c>
      <c r="V232" t="s">
        <v>75</v>
      </c>
      <c r="W232" t="s">
        <v>187</v>
      </c>
      <c r="X232">
        <v>0</v>
      </c>
      <c r="Y232" t="s">
        <v>75</v>
      </c>
      <c r="Z232" t="s">
        <v>75</v>
      </c>
      <c r="AA232" t="s">
        <v>75</v>
      </c>
      <c r="AB232" t="s">
        <v>75</v>
      </c>
      <c r="AC232">
        <v>2</v>
      </c>
      <c r="AD232">
        <v>445</v>
      </c>
      <c r="AE232">
        <v>-699084</v>
      </c>
      <c r="AF232">
        <v>-1042684.55</v>
      </c>
      <c r="AG232" t="s">
        <v>78</v>
      </c>
      <c r="AH232">
        <v>140.07576299999999</v>
      </c>
      <c r="AI232">
        <v>469.22426899999999</v>
      </c>
      <c r="AJ232" t="s">
        <v>156</v>
      </c>
      <c r="AK232" t="s">
        <v>188</v>
      </c>
      <c r="AL232" t="s">
        <v>189</v>
      </c>
      <c r="AM232" t="s">
        <v>176</v>
      </c>
      <c r="AN232" t="s">
        <v>75</v>
      </c>
      <c r="AO232" t="s">
        <v>75</v>
      </c>
      <c r="AP232" t="s">
        <v>75</v>
      </c>
      <c r="AQ232">
        <v>0</v>
      </c>
      <c r="AR232">
        <v>0</v>
      </c>
      <c r="AS232" t="s">
        <v>75</v>
      </c>
      <c r="AT232" t="s">
        <v>75</v>
      </c>
      <c r="AU232" t="s">
        <v>75</v>
      </c>
      <c r="AV232">
        <v>0</v>
      </c>
      <c r="AW232" t="s">
        <v>75</v>
      </c>
      <c r="AX232">
        <v>0</v>
      </c>
      <c r="AY232">
        <v>0</v>
      </c>
      <c r="AZ232">
        <v>0</v>
      </c>
      <c r="BA232" t="s">
        <v>75</v>
      </c>
      <c r="BB232" t="s">
        <v>75</v>
      </c>
      <c r="BC232" t="s">
        <v>75</v>
      </c>
      <c r="BD232">
        <v>0</v>
      </c>
      <c r="BE232" t="s">
        <v>75</v>
      </c>
      <c r="BF232" t="s">
        <v>75</v>
      </c>
      <c r="BG232" t="s">
        <v>75</v>
      </c>
      <c r="BH232">
        <v>0</v>
      </c>
      <c r="BI232">
        <v>0</v>
      </c>
      <c r="BJ232">
        <v>0</v>
      </c>
      <c r="BK232" t="s">
        <v>75</v>
      </c>
      <c r="BL232" t="s">
        <v>75</v>
      </c>
      <c r="BM232">
        <v>0</v>
      </c>
      <c r="BN232" t="s">
        <v>75</v>
      </c>
      <c r="BO232" t="s">
        <v>75</v>
      </c>
      <c r="BP232" t="s">
        <v>75</v>
      </c>
      <c r="BQ232" t="s">
        <v>75</v>
      </c>
      <c r="BR232">
        <v>0</v>
      </c>
      <c r="BS232" t="s">
        <v>75</v>
      </c>
      <c r="BT232">
        <v>0</v>
      </c>
      <c r="BU232">
        <v>0</v>
      </c>
      <c r="BV232">
        <v>469</v>
      </c>
      <c r="BX232" t="str">
        <f t="shared" si="9"/>
        <v>Kuchař Antonín, č.p. 25, 28912 Kostelní Lhota</v>
      </c>
      <c r="CD232" t="str">
        <f t="shared" si="10"/>
        <v>670529_445/_Kuchař Antonín, č.p. 25, 28912 Kostelní Lhota</v>
      </c>
      <c r="CL232" t="str">
        <f t="shared" si="11"/>
        <v>469, 670529_445/</v>
      </c>
    </row>
    <row r="233" spans="1:90" x14ac:dyDescent="0.25">
      <c r="A233">
        <v>549</v>
      </c>
      <c r="B233" t="s">
        <v>74</v>
      </c>
      <c r="C233">
        <v>2233</v>
      </c>
      <c r="D233">
        <v>1</v>
      </c>
      <c r="E233">
        <v>179</v>
      </c>
      <c r="F233">
        <v>0</v>
      </c>
      <c r="G233">
        <v>236</v>
      </c>
      <c r="H233">
        <v>0</v>
      </c>
      <c r="I233" t="s">
        <v>75</v>
      </c>
      <c r="J233" t="s">
        <v>75</v>
      </c>
      <c r="K233">
        <v>670529</v>
      </c>
      <c r="L233">
        <v>0</v>
      </c>
      <c r="M233">
        <v>0</v>
      </c>
      <c r="N233">
        <v>81</v>
      </c>
      <c r="O233" t="s">
        <v>75</v>
      </c>
      <c r="P233" t="s">
        <v>75</v>
      </c>
      <c r="Q233">
        <v>0</v>
      </c>
      <c r="R233">
        <v>446</v>
      </c>
      <c r="S233">
        <v>0</v>
      </c>
      <c r="T233">
        <v>0</v>
      </c>
      <c r="U233">
        <v>0</v>
      </c>
      <c r="V233" t="s">
        <v>75</v>
      </c>
      <c r="W233" t="s">
        <v>195</v>
      </c>
      <c r="X233">
        <v>0</v>
      </c>
      <c r="Y233" t="s">
        <v>75</v>
      </c>
      <c r="Z233" t="s">
        <v>75</v>
      </c>
      <c r="AA233" t="s">
        <v>75</v>
      </c>
      <c r="AB233" t="s">
        <v>75</v>
      </c>
      <c r="AC233">
        <v>2</v>
      </c>
      <c r="AD233">
        <v>446</v>
      </c>
      <c r="AE233">
        <v>-698901.71</v>
      </c>
      <c r="AF233">
        <v>-1042869.48</v>
      </c>
      <c r="AG233" t="s">
        <v>78</v>
      </c>
      <c r="AH233">
        <v>326.15862700000002</v>
      </c>
      <c r="AI233">
        <v>1230.516167</v>
      </c>
      <c r="AJ233" t="s">
        <v>156</v>
      </c>
      <c r="AK233" t="s">
        <v>188</v>
      </c>
      <c r="AL233" t="s">
        <v>189</v>
      </c>
      <c r="AM233" t="s">
        <v>176</v>
      </c>
      <c r="AN233" t="s">
        <v>75</v>
      </c>
      <c r="AO233" t="s">
        <v>75</v>
      </c>
      <c r="AP233" t="s">
        <v>75</v>
      </c>
      <c r="AQ233">
        <v>0</v>
      </c>
      <c r="AR233">
        <v>0</v>
      </c>
      <c r="AS233" t="s">
        <v>75</v>
      </c>
      <c r="AT233" t="s">
        <v>75</v>
      </c>
      <c r="AU233" t="s">
        <v>75</v>
      </c>
      <c r="AV233">
        <v>0</v>
      </c>
      <c r="AW233" t="s">
        <v>75</v>
      </c>
      <c r="AX233">
        <v>0</v>
      </c>
      <c r="AY233">
        <v>0</v>
      </c>
      <c r="AZ233">
        <v>0</v>
      </c>
      <c r="BA233" t="s">
        <v>75</v>
      </c>
      <c r="BB233" t="s">
        <v>75</v>
      </c>
      <c r="BC233" t="s">
        <v>75</v>
      </c>
      <c r="BD233">
        <v>0</v>
      </c>
      <c r="BE233" t="s">
        <v>75</v>
      </c>
      <c r="BF233" t="s">
        <v>75</v>
      </c>
      <c r="BG233" t="s">
        <v>75</v>
      </c>
      <c r="BH233">
        <v>0</v>
      </c>
      <c r="BI233">
        <v>0</v>
      </c>
      <c r="BJ233">
        <v>0</v>
      </c>
      <c r="BK233" t="s">
        <v>75</v>
      </c>
      <c r="BL233" t="s">
        <v>75</v>
      </c>
      <c r="BM233">
        <v>0</v>
      </c>
      <c r="BN233" t="s">
        <v>75</v>
      </c>
      <c r="BO233" t="s">
        <v>75</v>
      </c>
      <c r="BP233" t="s">
        <v>75</v>
      </c>
      <c r="BQ233" t="s">
        <v>75</v>
      </c>
      <c r="BR233">
        <v>0</v>
      </c>
      <c r="BS233" t="s">
        <v>75</v>
      </c>
      <c r="BT233">
        <v>0</v>
      </c>
      <c r="BU233">
        <v>0</v>
      </c>
      <c r="BV233">
        <v>1231</v>
      </c>
      <c r="BX233" t="str">
        <f t="shared" si="9"/>
        <v>Kuchař Antonín, č.p. 25, 28912 Kostelní Lhota</v>
      </c>
      <c r="CD233" t="str">
        <f t="shared" si="10"/>
        <v>670529_446/_Kuchař Antonín, č.p. 25, 28912 Kostelní Lhota</v>
      </c>
      <c r="CL233" t="str">
        <f t="shared" si="11"/>
        <v>1231, 670529_446/</v>
      </c>
    </row>
    <row r="234" spans="1:90" x14ac:dyDescent="0.25">
      <c r="A234">
        <v>557</v>
      </c>
      <c r="B234" t="s">
        <v>74</v>
      </c>
      <c r="C234">
        <v>2241</v>
      </c>
      <c r="D234">
        <v>1</v>
      </c>
      <c r="E234">
        <v>187</v>
      </c>
      <c r="F234">
        <v>0</v>
      </c>
      <c r="G234">
        <v>227</v>
      </c>
      <c r="H234">
        <v>0</v>
      </c>
      <c r="I234" t="s">
        <v>75</v>
      </c>
      <c r="J234" t="s">
        <v>75</v>
      </c>
      <c r="K234">
        <v>670529</v>
      </c>
      <c r="L234">
        <v>0</v>
      </c>
      <c r="M234">
        <v>0</v>
      </c>
      <c r="N234">
        <v>1886</v>
      </c>
      <c r="O234" t="s">
        <v>75</v>
      </c>
      <c r="P234" t="s">
        <v>75</v>
      </c>
      <c r="Q234">
        <v>0</v>
      </c>
      <c r="R234">
        <v>447</v>
      </c>
      <c r="S234">
        <v>0</v>
      </c>
      <c r="T234">
        <v>0</v>
      </c>
      <c r="U234">
        <v>0</v>
      </c>
      <c r="V234" t="s">
        <v>75</v>
      </c>
      <c r="W234" t="s">
        <v>199</v>
      </c>
      <c r="X234">
        <v>0</v>
      </c>
      <c r="Y234" t="s">
        <v>75</v>
      </c>
      <c r="Z234" t="s">
        <v>75</v>
      </c>
      <c r="AA234" t="s">
        <v>75</v>
      </c>
      <c r="AB234" t="s">
        <v>75</v>
      </c>
      <c r="AC234">
        <v>2</v>
      </c>
      <c r="AD234">
        <v>447</v>
      </c>
      <c r="AE234">
        <v>-698504.09140000003</v>
      </c>
      <c r="AF234">
        <v>-1043006.8698</v>
      </c>
      <c r="AG234" t="s">
        <v>78</v>
      </c>
      <c r="AH234">
        <v>290.394496</v>
      </c>
      <c r="AI234">
        <v>700.27669000000003</v>
      </c>
      <c r="AJ234" t="s">
        <v>156</v>
      </c>
      <c r="AK234" t="s">
        <v>188</v>
      </c>
      <c r="AL234" t="s">
        <v>189</v>
      </c>
      <c r="AM234" t="s">
        <v>176</v>
      </c>
      <c r="AN234" t="s">
        <v>75</v>
      </c>
      <c r="AO234" t="s">
        <v>75</v>
      </c>
      <c r="AP234" t="s">
        <v>75</v>
      </c>
      <c r="AQ234">
        <v>0</v>
      </c>
      <c r="AR234">
        <v>0</v>
      </c>
      <c r="AS234" t="s">
        <v>75</v>
      </c>
      <c r="AT234" t="s">
        <v>75</v>
      </c>
      <c r="AU234" t="s">
        <v>75</v>
      </c>
      <c r="AV234">
        <v>0</v>
      </c>
      <c r="AW234" t="s">
        <v>75</v>
      </c>
      <c r="AX234">
        <v>0</v>
      </c>
      <c r="AY234">
        <v>0</v>
      </c>
      <c r="AZ234">
        <v>0</v>
      </c>
      <c r="BA234" t="s">
        <v>75</v>
      </c>
      <c r="BB234" t="s">
        <v>75</v>
      </c>
      <c r="BC234" t="s">
        <v>75</v>
      </c>
      <c r="BD234">
        <v>0</v>
      </c>
      <c r="BE234" t="s">
        <v>75</v>
      </c>
      <c r="BF234" t="s">
        <v>75</v>
      </c>
      <c r="BG234" t="s">
        <v>75</v>
      </c>
      <c r="BH234">
        <v>0</v>
      </c>
      <c r="BI234">
        <v>0</v>
      </c>
      <c r="BJ234">
        <v>0</v>
      </c>
      <c r="BK234" t="s">
        <v>75</v>
      </c>
      <c r="BL234" t="s">
        <v>75</v>
      </c>
      <c r="BM234">
        <v>0</v>
      </c>
      <c r="BN234" t="s">
        <v>75</v>
      </c>
      <c r="BO234" t="s">
        <v>75</v>
      </c>
      <c r="BP234" t="s">
        <v>75</v>
      </c>
      <c r="BQ234" t="s">
        <v>75</v>
      </c>
      <c r="BR234">
        <v>0</v>
      </c>
      <c r="BS234" t="s">
        <v>75</v>
      </c>
      <c r="BT234">
        <v>0</v>
      </c>
      <c r="BU234">
        <v>0</v>
      </c>
      <c r="BV234">
        <v>700</v>
      </c>
      <c r="BX234" t="str">
        <f t="shared" si="9"/>
        <v>Kuchař Antonín, č.p. 25, 28912 Kostelní Lhota</v>
      </c>
      <c r="CD234" t="str">
        <f t="shared" si="10"/>
        <v>670529_447/_Kuchař Antonín, č.p. 25, 28912 Kostelní Lhota</v>
      </c>
      <c r="CL234" t="str">
        <f t="shared" si="11"/>
        <v>700, 670529_447/</v>
      </c>
    </row>
    <row r="235" spans="1:90" x14ac:dyDescent="0.25">
      <c r="A235">
        <v>408</v>
      </c>
      <c r="B235" t="s">
        <v>74</v>
      </c>
      <c r="C235">
        <v>2092</v>
      </c>
      <c r="D235">
        <v>1</v>
      </c>
      <c r="E235">
        <v>38</v>
      </c>
      <c r="F235">
        <v>0</v>
      </c>
      <c r="G235">
        <v>54</v>
      </c>
      <c r="H235">
        <v>0</v>
      </c>
      <c r="I235" t="s">
        <v>75</v>
      </c>
      <c r="J235" t="s">
        <v>75</v>
      </c>
      <c r="K235">
        <v>670529</v>
      </c>
      <c r="L235">
        <v>0</v>
      </c>
      <c r="M235">
        <v>0</v>
      </c>
      <c r="N235">
        <v>771</v>
      </c>
      <c r="O235" t="s">
        <v>75</v>
      </c>
      <c r="P235" t="s">
        <v>75</v>
      </c>
      <c r="Q235">
        <v>0</v>
      </c>
      <c r="R235" t="s">
        <v>802</v>
      </c>
      <c r="S235">
        <v>0</v>
      </c>
      <c r="T235">
        <v>0</v>
      </c>
      <c r="U235">
        <v>0</v>
      </c>
      <c r="V235" t="s">
        <v>75</v>
      </c>
      <c r="W235" t="s">
        <v>803</v>
      </c>
      <c r="X235">
        <v>0</v>
      </c>
      <c r="Y235" t="s">
        <v>75</v>
      </c>
      <c r="Z235" t="s">
        <v>75</v>
      </c>
      <c r="AA235" t="s">
        <v>75</v>
      </c>
      <c r="AB235" t="s">
        <v>75</v>
      </c>
      <c r="AC235">
        <v>9</v>
      </c>
      <c r="AD235" t="s">
        <v>802</v>
      </c>
      <c r="AE235">
        <v>-698500.70640000002</v>
      </c>
      <c r="AF235">
        <v>-1045210.1991</v>
      </c>
      <c r="AG235" t="s">
        <v>78</v>
      </c>
      <c r="AH235">
        <v>868.28140399999995</v>
      </c>
      <c r="AI235">
        <v>11601.316115</v>
      </c>
      <c r="AJ235" t="s">
        <v>146</v>
      </c>
      <c r="AK235" t="s">
        <v>188</v>
      </c>
      <c r="AL235" t="s">
        <v>189</v>
      </c>
      <c r="AM235" t="s">
        <v>176</v>
      </c>
      <c r="AN235" t="s">
        <v>75</v>
      </c>
      <c r="AO235" t="s">
        <v>75</v>
      </c>
      <c r="AP235" t="s">
        <v>75</v>
      </c>
      <c r="AQ235">
        <v>0</v>
      </c>
      <c r="AR235">
        <v>0</v>
      </c>
      <c r="AS235" t="s">
        <v>75</v>
      </c>
      <c r="AT235" t="s">
        <v>75</v>
      </c>
      <c r="AU235" t="s">
        <v>75</v>
      </c>
      <c r="AV235">
        <v>0</v>
      </c>
      <c r="AW235" t="s">
        <v>75</v>
      </c>
      <c r="AX235">
        <v>0</v>
      </c>
      <c r="AY235">
        <v>0</v>
      </c>
      <c r="AZ235">
        <v>0</v>
      </c>
      <c r="BA235" t="s">
        <v>75</v>
      </c>
      <c r="BB235" t="s">
        <v>75</v>
      </c>
      <c r="BC235" t="s">
        <v>75</v>
      </c>
      <c r="BD235">
        <v>0</v>
      </c>
      <c r="BE235" t="s">
        <v>75</v>
      </c>
      <c r="BF235" t="s">
        <v>75</v>
      </c>
      <c r="BG235" t="s">
        <v>75</v>
      </c>
      <c r="BH235">
        <v>0</v>
      </c>
      <c r="BI235">
        <v>0</v>
      </c>
      <c r="BJ235">
        <v>0</v>
      </c>
      <c r="BK235" t="s">
        <v>75</v>
      </c>
      <c r="BL235" t="s">
        <v>75</v>
      </c>
      <c r="BM235">
        <v>0</v>
      </c>
      <c r="BN235" t="s">
        <v>75</v>
      </c>
      <c r="BO235" t="s">
        <v>75</v>
      </c>
      <c r="BP235" t="s">
        <v>75</v>
      </c>
      <c r="BQ235" t="s">
        <v>75</v>
      </c>
      <c r="BR235">
        <v>0</v>
      </c>
      <c r="BS235" t="s">
        <v>75</v>
      </c>
      <c r="BT235">
        <v>0</v>
      </c>
      <c r="BU235">
        <v>0</v>
      </c>
      <c r="BV235">
        <v>11601</v>
      </c>
      <c r="BX235" t="str">
        <f t="shared" si="9"/>
        <v>Kuchař Antonín, č.p. 25, 28912 Kostelní Lhota</v>
      </c>
      <c r="CD235" t="str">
        <f t="shared" si="10"/>
        <v>670529_151/42_Kuchař Antonín, č.p. 25, 28912 Kostelní Lhota</v>
      </c>
      <c r="CL235" t="str">
        <f t="shared" si="11"/>
        <v>11601, 670529_151/42</v>
      </c>
    </row>
    <row r="236" spans="1:90" x14ac:dyDescent="0.25">
      <c r="A236">
        <v>601</v>
      </c>
      <c r="B236" t="s">
        <v>74</v>
      </c>
      <c r="C236">
        <v>2285</v>
      </c>
      <c r="D236">
        <v>1</v>
      </c>
      <c r="E236">
        <v>231</v>
      </c>
      <c r="F236">
        <v>0</v>
      </c>
      <c r="G236">
        <v>41</v>
      </c>
      <c r="H236">
        <v>0</v>
      </c>
      <c r="I236" t="s">
        <v>75</v>
      </c>
      <c r="J236" t="s">
        <v>75</v>
      </c>
      <c r="K236">
        <v>670529</v>
      </c>
      <c r="L236">
        <v>0</v>
      </c>
      <c r="M236">
        <v>0</v>
      </c>
      <c r="N236">
        <v>87</v>
      </c>
      <c r="O236" t="s">
        <v>75</v>
      </c>
      <c r="P236" t="s">
        <v>75</v>
      </c>
      <c r="Q236">
        <v>0</v>
      </c>
      <c r="R236">
        <v>457</v>
      </c>
      <c r="S236">
        <v>0</v>
      </c>
      <c r="T236">
        <v>0</v>
      </c>
      <c r="U236">
        <v>0</v>
      </c>
      <c r="V236" t="s">
        <v>75</v>
      </c>
      <c r="W236" t="s">
        <v>804</v>
      </c>
      <c r="X236">
        <v>0</v>
      </c>
      <c r="Y236" t="s">
        <v>75</v>
      </c>
      <c r="Z236" t="s">
        <v>75</v>
      </c>
      <c r="AA236" t="s">
        <v>75</v>
      </c>
      <c r="AB236" t="s">
        <v>75</v>
      </c>
      <c r="AC236">
        <v>2</v>
      </c>
      <c r="AD236">
        <v>457</v>
      </c>
      <c r="AE236">
        <v>-698303.26500000001</v>
      </c>
      <c r="AF236">
        <v>-1045404.9963999999</v>
      </c>
      <c r="AG236" t="s">
        <v>78</v>
      </c>
      <c r="AH236">
        <v>1014.289013</v>
      </c>
      <c r="AI236">
        <v>5114.7244090000004</v>
      </c>
      <c r="AJ236" t="s">
        <v>146</v>
      </c>
      <c r="AK236" t="s">
        <v>188</v>
      </c>
      <c r="AL236" t="s">
        <v>189</v>
      </c>
      <c r="AM236" t="s">
        <v>176</v>
      </c>
      <c r="AN236" t="s">
        <v>75</v>
      </c>
      <c r="AO236" t="s">
        <v>75</v>
      </c>
      <c r="AP236" t="s">
        <v>75</v>
      </c>
      <c r="AQ236">
        <v>0</v>
      </c>
      <c r="AR236">
        <v>0</v>
      </c>
      <c r="AS236" t="s">
        <v>75</v>
      </c>
      <c r="AT236" t="s">
        <v>75</v>
      </c>
      <c r="AU236" t="s">
        <v>75</v>
      </c>
      <c r="AV236">
        <v>0</v>
      </c>
      <c r="AW236" t="s">
        <v>75</v>
      </c>
      <c r="AX236">
        <v>0</v>
      </c>
      <c r="AY236">
        <v>0</v>
      </c>
      <c r="AZ236">
        <v>0</v>
      </c>
      <c r="BA236" t="s">
        <v>75</v>
      </c>
      <c r="BB236" t="s">
        <v>75</v>
      </c>
      <c r="BC236" t="s">
        <v>75</v>
      </c>
      <c r="BD236">
        <v>0</v>
      </c>
      <c r="BE236" t="s">
        <v>75</v>
      </c>
      <c r="BF236" t="s">
        <v>75</v>
      </c>
      <c r="BG236" t="s">
        <v>75</v>
      </c>
      <c r="BH236">
        <v>0</v>
      </c>
      <c r="BI236">
        <v>0</v>
      </c>
      <c r="BJ236">
        <v>0</v>
      </c>
      <c r="BK236" t="s">
        <v>75</v>
      </c>
      <c r="BL236" t="s">
        <v>75</v>
      </c>
      <c r="BM236">
        <v>0</v>
      </c>
      <c r="BN236" t="s">
        <v>75</v>
      </c>
      <c r="BO236" t="s">
        <v>75</v>
      </c>
      <c r="BP236" t="s">
        <v>75</v>
      </c>
      <c r="BQ236" t="s">
        <v>75</v>
      </c>
      <c r="BR236">
        <v>0</v>
      </c>
      <c r="BS236" t="s">
        <v>75</v>
      </c>
      <c r="BT236">
        <v>0</v>
      </c>
      <c r="BU236">
        <v>0</v>
      </c>
      <c r="BV236">
        <v>5115</v>
      </c>
      <c r="BX236" t="str">
        <f t="shared" si="9"/>
        <v>Kuchař Antonín, č.p. 25, 28912 Kostelní Lhota</v>
      </c>
      <c r="CD236" t="str">
        <f t="shared" si="10"/>
        <v>670529_457_Kuchař Antonín, č.p. 25, 28912 Kostelní Lhota</v>
      </c>
      <c r="CL236" t="str">
        <f t="shared" si="11"/>
        <v>5115, 670529_457</v>
      </c>
    </row>
    <row r="237" spans="1:90" x14ac:dyDescent="0.25">
      <c r="A237">
        <v>460</v>
      </c>
      <c r="B237" t="s">
        <v>74</v>
      </c>
      <c r="C237">
        <v>2144</v>
      </c>
      <c r="D237">
        <v>1</v>
      </c>
      <c r="E237">
        <v>90</v>
      </c>
      <c r="F237">
        <v>0</v>
      </c>
      <c r="G237">
        <v>183</v>
      </c>
      <c r="H237">
        <v>0</v>
      </c>
      <c r="I237" t="s">
        <v>75</v>
      </c>
      <c r="J237" t="s">
        <v>75</v>
      </c>
      <c r="K237">
        <v>670529</v>
      </c>
      <c r="L237">
        <v>0</v>
      </c>
      <c r="M237">
        <v>0</v>
      </c>
      <c r="N237">
        <v>372</v>
      </c>
      <c r="O237" t="s">
        <v>75</v>
      </c>
      <c r="P237" t="s">
        <v>75</v>
      </c>
      <c r="Q237">
        <v>0</v>
      </c>
      <c r="R237" t="s">
        <v>110</v>
      </c>
      <c r="S237">
        <v>0</v>
      </c>
      <c r="T237">
        <v>0</v>
      </c>
      <c r="U237">
        <v>0</v>
      </c>
      <c r="V237" t="s">
        <v>75</v>
      </c>
      <c r="W237" t="s">
        <v>111</v>
      </c>
      <c r="X237">
        <v>0</v>
      </c>
      <c r="Y237" t="s">
        <v>75</v>
      </c>
      <c r="Z237" t="s">
        <v>75</v>
      </c>
      <c r="AA237" t="s">
        <v>75</v>
      </c>
      <c r="AB237" t="s">
        <v>75</v>
      </c>
      <c r="AC237">
        <v>9</v>
      </c>
      <c r="AD237" t="s">
        <v>110</v>
      </c>
      <c r="AE237">
        <v>-698070.5294</v>
      </c>
      <c r="AF237">
        <v>-1043974.2288</v>
      </c>
      <c r="AG237" t="s">
        <v>78</v>
      </c>
      <c r="AH237">
        <v>340.46237200000002</v>
      </c>
      <c r="AI237">
        <v>6552.1531759999998</v>
      </c>
      <c r="AJ237" t="s">
        <v>79</v>
      </c>
      <c r="AK237" t="s">
        <v>112</v>
      </c>
      <c r="AL237" t="s">
        <v>113</v>
      </c>
      <c r="AM237" t="s">
        <v>114</v>
      </c>
      <c r="AN237" t="s">
        <v>75</v>
      </c>
      <c r="AO237" t="s">
        <v>75</v>
      </c>
      <c r="AP237" t="s">
        <v>75</v>
      </c>
      <c r="AQ237">
        <v>0</v>
      </c>
      <c r="AR237">
        <v>0</v>
      </c>
      <c r="AS237" t="s">
        <v>75</v>
      </c>
      <c r="AT237" t="s">
        <v>75</v>
      </c>
      <c r="AU237" t="s">
        <v>75</v>
      </c>
      <c r="AV237">
        <v>0</v>
      </c>
      <c r="AW237" t="s">
        <v>75</v>
      </c>
      <c r="AX237">
        <v>0</v>
      </c>
      <c r="AY237">
        <v>0</v>
      </c>
      <c r="AZ237">
        <v>0</v>
      </c>
      <c r="BA237" t="s">
        <v>75</v>
      </c>
      <c r="BB237" t="s">
        <v>75</v>
      </c>
      <c r="BC237" t="s">
        <v>75</v>
      </c>
      <c r="BD237">
        <v>0</v>
      </c>
      <c r="BE237" t="s">
        <v>75</v>
      </c>
      <c r="BF237" t="s">
        <v>75</v>
      </c>
      <c r="BG237" t="s">
        <v>75</v>
      </c>
      <c r="BH237">
        <v>0</v>
      </c>
      <c r="BI237">
        <v>0</v>
      </c>
      <c r="BJ237">
        <v>0</v>
      </c>
      <c r="BK237" t="s">
        <v>75</v>
      </c>
      <c r="BL237" t="s">
        <v>75</v>
      </c>
      <c r="BM237">
        <v>0</v>
      </c>
      <c r="BN237" t="s">
        <v>75</v>
      </c>
      <c r="BO237" t="s">
        <v>75</v>
      </c>
      <c r="BP237" t="s">
        <v>75</v>
      </c>
      <c r="BQ237" t="s">
        <v>75</v>
      </c>
      <c r="BR237">
        <v>0</v>
      </c>
      <c r="BS237" t="s">
        <v>75</v>
      </c>
      <c r="BT237">
        <v>0</v>
      </c>
      <c r="BU237">
        <v>0</v>
      </c>
      <c r="BV237">
        <v>6552</v>
      </c>
      <c r="BX237" t="str">
        <f t="shared" si="9"/>
        <v>Kuchař Josef, č.p. 43, 28915 Kostelní Lhota</v>
      </c>
      <c r="CD237" t="str">
        <f t="shared" si="10"/>
        <v>670529_1014/2_Kuchař Josef, č.p. 43, 28915 Kostelní Lhota</v>
      </c>
      <c r="CL237" t="str">
        <f t="shared" si="11"/>
        <v>6552, 670529_1014/2</v>
      </c>
    </row>
    <row r="238" spans="1:90" x14ac:dyDescent="0.25">
      <c r="A238">
        <v>373</v>
      </c>
      <c r="B238" t="s">
        <v>74</v>
      </c>
      <c r="C238">
        <v>2057</v>
      </c>
      <c r="D238">
        <v>1</v>
      </c>
      <c r="E238">
        <v>3</v>
      </c>
      <c r="F238">
        <v>0</v>
      </c>
      <c r="G238">
        <v>6</v>
      </c>
      <c r="H238">
        <v>0</v>
      </c>
      <c r="I238" t="s">
        <v>75</v>
      </c>
      <c r="J238" t="s">
        <v>75</v>
      </c>
      <c r="K238">
        <v>670529</v>
      </c>
      <c r="L238">
        <v>0</v>
      </c>
      <c r="M238">
        <v>0</v>
      </c>
      <c r="N238">
        <v>898</v>
      </c>
      <c r="O238" t="s">
        <v>75</v>
      </c>
      <c r="P238" t="s">
        <v>75</v>
      </c>
      <c r="Q238">
        <v>0</v>
      </c>
      <c r="R238" t="s">
        <v>805</v>
      </c>
      <c r="S238">
        <v>0</v>
      </c>
      <c r="T238">
        <v>0</v>
      </c>
      <c r="U238">
        <v>0</v>
      </c>
      <c r="V238" t="s">
        <v>75</v>
      </c>
      <c r="W238" t="s">
        <v>806</v>
      </c>
      <c r="X238">
        <v>0</v>
      </c>
      <c r="Y238" t="s">
        <v>75</v>
      </c>
      <c r="Z238" t="s">
        <v>75</v>
      </c>
      <c r="AA238" t="s">
        <v>75</v>
      </c>
      <c r="AB238" t="s">
        <v>75</v>
      </c>
      <c r="AC238">
        <v>9</v>
      </c>
      <c r="AD238" t="s">
        <v>805</v>
      </c>
      <c r="AE238">
        <v>-698227.69700000004</v>
      </c>
      <c r="AF238">
        <v>-1045818.9886</v>
      </c>
      <c r="AG238" t="s">
        <v>78</v>
      </c>
      <c r="AH238">
        <v>476.636503</v>
      </c>
      <c r="AI238">
        <v>7185.7075109999996</v>
      </c>
      <c r="AJ238" t="s">
        <v>387</v>
      </c>
      <c r="AK238" t="s">
        <v>112</v>
      </c>
      <c r="AL238" t="s">
        <v>113</v>
      </c>
      <c r="AM238" t="s">
        <v>176</v>
      </c>
      <c r="AN238" t="s">
        <v>75</v>
      </c>
      <c r="AO238" t="s">
        <v>75</v>
      </c>
      <c r="AP238" t="s">
        <v>75</v>
      </c>
      <c r="AQ238">
        <v>0</v>
      </c>
      <c r="AR238">
        <v>0</v>
      </c>
      <c r="AS238" t="s">
        <v>75</v>
      </c>
      <c r="AT238" t="s">
        <v>75</v>
      </c>
      <c r="AU238" t="s">
        <v>75</v>
      </c>
      <c r="AV238">
        <v>0</v>
      </c>
      <c r="AW238" t="s">
        <v>75</v>
      </c>
      <c r="AX238">
        <v>0</v>
      </c>
      <c r="AY238">
        <v>0</v>
      </c>
      <c r="AZ238">
        <v>0</v>
      </c>
      <c r="BA238" t="s">
        <v>75</v>
      </c>
      <c r="BB238" t="s">
        <v>75</v>
      </c>
      <c r="BC238" t="s">
        <v>75</v>
      </c>
      <c r="BD238">
        <v>0</v>
      </c>
      <c r="BE238" t="s">
        <v>75</v>
      </c>
      <c r="BF238" t="s">
        <v>75</v>
      </c>
      <c r="BG238" t="s">
        <v>75</v>
      </c>
      <c r="BH238">
        <v>0</v>
      </c>
      <c r="BI238">
        <v>0</v>
      </c>
      <c r="BJ238">
        <v>0</v>
      </c>
      <c r="BK238" t="s">
        <v>75</v>
      </c>
      <c r="BL238" t="s">
        <v>75</v>
      </c>
      <c r="BM238">
        <v>0</v>
      </c>
      <c r="BN238" t="s">
        <v>75</v>
      </c>
      <c r="BO238" t="s">
        <v>75</v>
      </c>
      <c r="BP238" t="s">
        <v>75</v>
      </c>
      <c r="BQ238" t="s">
        <v>75</v>
      </c>
      <c r="BR238">
        <v>0</v>
      </c>
      <c r="BS238" t="s">
        <v>75</v>
      </c>
      <c r="BT238">
        <v>0</v>
      </c>
      <c r="BU238">
        <v>0</v>
      </c>
      <c r="BV238">
        <v>7186</v>
      </c>
      <c r="BX238" t="str">
        <f t="shared" si="9"/>
        <v>Kuchař Josef, č.p. 43, 28912 Kostelní Lhota</v>
      </c>
      <c r="CD238" t="str">
        <f t="shared" si="10"/>
        <v>670529_151/95_Kuchař Josef, č.p. 43, 28912 Kostelní Lhota</v>
      </c>
      <c r="CL238" t="str">
        <f t="shared" si="11"/>
        <v>7186, 670529_151/95</v>
      </c>
    </row>
    <row r="239" spans="1:90" x14ac:dyDescent="0.25">
      <c r="A239">
        <v>502</v>
      </c>
      <c r="B239" t="s">
        <v>74</v>
      </c>
      <c r="C239">
        <v>2186</v>
      </c>
      <c r="D239">
        <v>1</v>
      </c>
      <c r="E239">
        <v>132</v>
      </c>
      <c r="F239">
        <v>0</v>
      </c>
      <c r="G239">
        <v>214</v>
      </c>
      <c r="H239">
        <v>0</v>
      </c>
      <c r="I239" t="s">
        <v>75</v>
      </c>
      <c r="J239" t="s">
        <v>75</v>
      </c>
      <c r="K239">
        <v>670529</v>
      </c>
      <c r="L239">
        <v>0</v>
      </c>
      <c r="M239">
        <v>0</v>
      </c>
      <c r="N239">
        <v>442</v>
      </c>
      <c r="O239" t="s">
        <v>75</v>
      </c>
      <c r="P239" t="s">
        <v>75</v>
      </c>
      <c r="Q239">
        <v>0</v>
      </c>
      <c r="R239">
        <v>1040</v>
      </c>
      <c r="S239">
        <v>0</v>
      </c>
      <c r="T239">
        <v>0</v>
      </c>
      <c r="U239">
        <v>0</v>
      </c>
      <c r="V239" t="s">
        <v>75</v>
      </c>
      <c r="W239" t="s">
        <v>807</v>
      </c>
      <c r="X239">
        <v>0</v>
      </c>
      <c r="Y239" t="s">
        <v>75</v>
      </c>
      <c r="Z239" t="s">
        <v>75</v>
      </c>
      <c r="AA239" t="s">
        <v>75</v>
      </c>
      <c r="AB239" t="s">
        <v>75</v>
      </c>
      <c r="AC239">
        <v>9</v>
      </c>
      <c r="AD239">
        <v>1040</v>
      </c>
      <c r="AE239">
        <v>-698644.49569999997</v>
      </c>
      <c r="AF239">
        <v>-1043078.9773</v>
      </c>
      <c r="AG239" t="s">
        <v>78</v>
      </c>
      <c r="AH239">
        <v>341.53848900000003</v>
      </c>
      <c r="AI239">
        <v>4386.4091520000002</v>
      </c>
      <c r="AJ239" t="s">
        <v>387</v>
      </c>
      <c r="AK239" t="s">
        <v>112</v>
      </c>
      <c r="AL239" t="s">
        <v>113</v>
      </c>
      <c r="AM239" t="s">
        <v>176</v>
      </c>
      <c r="AN239" t="s">
        <v>75</v>
      </c>
      <c r="AO239" t="s">
        <v>75</v>
      </c>
      <c r="AP239" t="s">
        <v>75</v>
      </c>
      <c r="AQ239">
        <v>0</v>
      </c>
      <c r="AR239">
        <v>0</v>
      </c>
      <c r="AS239" t="s">
        <v>75</v>
      </c>
      <c r="AT239" t="s">
        <v>75</v>
      </c>
      <c r="AU239" t="s">
        <v>75</v>
      </c>
      <c r="AV239">
        <v>0</v>
      </c>
      <c r="AW239" t="s">
        <v>75</v>
      </c>
      <c r="AX239">
        <v>0</v>
      </c>
      <c r="AY239">
        <v>0</v>
      </c>
      <c r="AZ239">
        <v>0</v>
      </c>
      <c r="BA239" t="s">
        <v>75</v>
      </c>
      <c r="BB239" t="s">
        <v>75</v>
      </c>
      <c r="BC239" t="s">
        <v>75</v>
      </c>
      <c r="BD239">
        <v>0</v>
      </c>
      <c r="BE239" t="s">
        <v>75</v>
      </c>
      <c r="BF239" t="s">
        <v>75</v>
      </c>
      <c r="BG239" t="s">
        <v>75</v>
      </c>
      <c r="BH239">
        <v>0</v>
      </c>
      <c r="BI239">
        <v>0</v>
      </c>
      <c r="BJ239">
        <v>0</v>
      </c>
      <c r="BK239" t="s">
        <v>75</v>
      </c>
      <c r="BL239" t="s">
        <v>75</v>
      </c>
      <c r="BM239">
        <v>0</v>
      </c>
      <c r="BN239" t="s">
        <v>75</v>
      </c>
      <c r="BO239" t="s">
        <v>75</v>
      </c>
      <c r="BP239" t="s">
        <v>75</v>
      </c>
      <c r="BQ239" t="s">
        <v>75</v>
      </c>
      <c r="BR239">
        <v>0</v>
      </c>
      <c r="BS239" t="s">
        <v>75</v>
      </c>
      <c r="BT239">
        <v>0</v>
      </c>
      <c r="BU239">
        <v>0</v>
      </c>
      <c r="BV239">
        <v>4386</v>
      </c>
      <c r="BX239" t="str">
        <f t="shared" si="9"/>
        <v>Kuchař Josef, č.p. 43, 28912 Kostelní Lhota</v>
      </c>
      <c r="CD239" t="str">
        <f t="shared" si="10"/>
        <v>670529_1040_Kuchař Josef, č.p. 43, 28912 Kostelní Lhota</v>
      </c>
      <c r="CL239" t="str">
        <f t="shared" si="11"/>
        <v>4386, 670529_1040</v>
      </c>
    </row>
    <row r="240" spans="1:90" x14ac:dyDescent="0.25">
      <c r="A240">
        <v>210</v>
      </c>
      <c r="B240" t="s">
        <v>74</v>
      </c>
      <c r="C240">
        <v>626</v>
      </c>
      <c r="D240">
        <v>1</v>
      </c>
      <c r="E240">
        <v>563</v>
      </c>
      <c r="F240">
        <v>171</v>
      </c>
      <c r="G240">
        <v>564</v>
      </c>
      <c r="H240">
        <v>1570</v>
      </c>
      <c r="I240">
        <v>32703229010</v>
      </c>
      <c r="J240">
        <v>9100301</v>
      </c>
      <c r="K240">
        <v>720976</v>
      </c>
      <c r="L240">
        <v>262.09226899999999</v>
      </c>
      <c r="M240">
        <v>1611</v>
      </c>
      <c r="N240">
        <v>1570</v>
      </c>
      <c r="O240">
        <v>32703229010</v>
      </c>
      <c r="P240">
        <v>100028</v>
      </c>
      <c r="Q240">
        <v>720976</v>
      </c>
      <c r="R240" t="s">
        <v>808</v>
      </c>
      <c r="S240">
        <v>142</v>
      </c>
      <c r="T240">
        <v>13</v>
      </c>
      <c r="U240">
        <v>0</v>
      </c>
      <c r="V240">
        <v>16122907010</v>
      </c>
      <c r="W240" t="s">
        <v>809</v>
      </c>
      <c r="X240">
        <v>0</v>
      </c>
      <c r="Y240" t="s">
        <v>78</v>
      </c>
      <c r="Z240" t="s">
        <v>75</v>
      </c>
      <c r="AA240" t="s">
        <v>223</v>
      </c>
      <c r="AB240" t="s">
        <v>75</v>
      </c>
      <c r="AC240" t="s">
        <v>75</v>
      </c>
      <c r="AD240" t="s">
        <v>75</v>
      </c>
      <c r="AE240">
        <v>0</v>
      </c>
      <c r="AF240">
        <v>0</v>
      </c>
      <c r="AG240" t="s">
        <v>75</v>
      </c>
      <c r="AH240">
        <v>262.09226899999999</v>
      </c>
      <c r="AI240">
        <v>140.67234999999999</v>
      </c>
      <c r="AJ240" t="s">
        <v>79</v>
      </c>
      <c r="AK240" t="s">
        <v>810</v>
      </c>
      <c r="AL240" t="s">
        <v>811</v>
      </c>
      <c r="AM240" t="s">
        <v>182</v>
      </c>
      <c r="AN240" t="s">
        <v>75</v>
      </c>
      <c r="AO240" t="s">
        <v>75</v>
      </c>
      <c r="AP240" t="s">
        <v>75</v>
      </c>
      <c r="AQ240">
        <v>0</v>
      </c>
      <c r="AR240">
        <v>0</v>
      </c>
      <c r="AS240" t="s">
        <v>75</v>
      </c>
      <c r="AT240" t="s">
        <v>75</v>
      </c>
      <c r="AU240" t="s">
        <v>75</v>
      </c>
      <c r="AV240">
        <v>0</v>
      </c>
      <c r="AW240" t="s">
        <v>75</v>
      </c>
      <c r="AX240">
        <v>0</v>
      </c>
      <c r="AY240">
        <v>0</v>
      </c>
      <c r="AZ240">
        <v>0</v>
      </c>
      <c r="BA240" t="s">
        <v>75</v>
      </c>
      <c r="BB240" t="s">
        <v>75</v>
      </c>
      <c r="BC240" t="s">
        <v>75</v>
      </c>
      <c r="BD240">
        <v>0</v>
      </c>
      <c r="BE240" t="s">
        <v>75</v>
      </c>
      <c r="BF240" t="s">
        <v>75</v>
      </c>
      <c r="BG240" t="s">
        <v>75</v>
      </c>
      <c r="BH240">
        <v>0</v>
      </c>
      <c r="BI240">
        <v>0</v>
      </c>
      <c r="BJ240">
        <v>0</v>
      </c>
      <c r="BK240" t="s">
        <v>75</v>
      </c>
      <c r="BL240" t="s">
        <v>75</v>
      </c>
      <c r="BM240">
        <v>0</v>
      </c>
      <c r="BN240" t="s">
        <v>75</v>
      </c>
      <c r="BO240" t="s">
        <v>75</v>
      </c>
      <c r="BP240" t="s">
        <v>75</v>
      </c>
      <c r="BQ240" t="s">
        <v>75</v>
      </c>
      <c r="BR240">
        <v>0</v>
      </c>
      <c r="BS240" t="s">
        <v>75</v>
      </c>
      <c r="BT240">
        <v>0</v>
      </c>
      <c r="BU240">
        <v>0</v>
      </c>
      <c r="BV240">
        <v>141</v>
      </c>
      <c r="BX240" t="str">
        <f t="shared" si="9"/>
        <v>Kurka Libor, Průběžná 13, 29001 Poděbrady</v>
      </c>
      <c r="CD240" t="str">
        <f t="shared" si="10"/>
        <v>720976_333_Kurka Libor, Průběžná 13, 29001 Poděbrady</v>
      </c>
      <c r="CL240" t="str">
        <f t="shared" si="11"/>
        <v>141, 720976_333</v>
      </c>
    </row>
    <row r="241" spans="1:90" x14ac:dyDescent="0.25">
      <c r="A241">
        <v>234</v>
      </c>
      <c r="B241" t="s">
        <v>74</v>
      </c>
      <c r="C241">
        <v>650</v>
      </c>
      <c r="D241">
        <v>1</v>
      </c>
      <c r="E241">
        <v>587</v>
      </c>
      <c r="F241">
        <v>171</v>
      </c>
      <c r="G241">
        <v>588</v>
      </c>
      <c r="H241">
        <v>2235</v>
      </c>
      <c r="I241">
        <v>23547200010</v>
      </c>
      <c r="J241">
        <v>9100301</v>
      </c>
      <c r="K241">
        <v>720976</v>
      </c>
      <c r="L241">
        <v>573.24825399999997</v>
      </c>
      <c r="M241">
        <v>1610</v>
      </c>
      <c r="N241">
        <v>2235</v>
      </c>
      <c r="O241">
        <v>23547200010</v>
      </c>
      <c r="P241">
        <v>100018</v>
      </c>
      <c r="Q241">
        <v>720976</v>
      </c>
      <c r="R241" t="s">
        <v>812</v>
      </c>
      <c r="S241">
        <v>19280</v>
      </c>
      <c r="T241">
        <v>2</v>
      </c>
      <c r="U241">
        <v>0</v>
      </c>
      <c r="V241" t="s">
        <v>75</v>
      </c>
      <c r="W241" t="s">
        <v>813</v>
      </c>
      <c r="X241">
        <v>0</v>
      </c>
      <c r="Y241" t="s">
        <v>78</v>
      </c>
      <c r="Z241" t="s">
        <v>75</v>
      </c>
      <c r="AA241" t="s">
        <v>223</v>
      </c>
      <c r="AB241" t="s">
        <v>75</v>
      </c>
      <c r="AC241" t="s">
        <v>75</v>
      </c>
      <c r="AD241" t="s">
        <v>75</v>
      </c>
      <c r="AE241">
        <v>0</v>
      </c>
      <c r="AF241">
        <v>0</v>
      </c>
      <c r="AG241" t="s">
        <v>75</v>
      </c>
      <c r="AH241">
        <v>573.24825399999997</v>
      </c>
      <c r="AI241">
        <v>19199.8105</v>
      </c>
      <c r="AJ241" t="s">
        <v>79</v>
      </c>
      <c r="AK241" t="s">
        <v>810</v>
      </c>
      <c r="AL241" t="s">
        <v>811</v>
      </c>
      <c r="AM241" t="s">
        <v>182</v>
      </c>
      <c r="AN241" t="s">
        <v>75</v>
      </c>
      <c r="AO241" t="s">
        <v>75</v>
      </c>
      <c r="AP241" t="s">
        <v>75</v>
      </c>
      <c r="AQ241">
        <v>0</v>
      </c>
      <c r="AR241">
        <v>0</v>
      </c>
      <c r="AS241" t="s">
        <v>75</v>
      </c>
      <c r="AT241" t="s">
        <v>75</v>
      </c>
      <c r="AU241" t="s">
        <v>75</v>
      </c>
      <c r="AV241">
        <v>0</v>
      </c>
      <c r="AW241" t="s">
        <v>75</v>
      </c>
      <c r="AX241">
        <v>0</v>
      </c>
      <c r="AY241">
        <v>0</v>
      </c>
      <c r="AZ241">
        <v>0</v>
      </c>
      <c r="BA241" t="s">
        <v>75</v>
      </c>
      <c r="BB241" t="s">
        <v>75</v>
      </c>
      <c r="BC241" t="s">
        <v>75</v>
      </c>
      <c r="BD241">
        <v>0</v>
      </c>
      <c r="BE241" t="s">
        <v>75</v>
      </c>
      <c r="BF241" t="s">
        <v>75</v>
      </c>
      <c r="BG241" t="s">
        <v>75</v>
      </c>
      <c r="BH241">
        <v>0</v>
      </c>
      <c r="BI241">
        <v>0</v>
      </c>
      <c r="BJ241">
        <v>0</v>
      </c>
      <c r="BK241" t="s">
        <v>75</v>
      </c>
      <c r="BL241" t="s">
        <v>75</v>
      </c>
      <c r="BM241">
        <v>0</v>
      </c>
      <c r="BN241" t="s">
        <v>75</v>
      </c>
      <c r="BO241" t="s">
        <v>75</v>
      </c>
      <c r="BP241" t="s">
        <v>75</v>
      </c>
      <c r="BQ241" t="s">
        <v>75</v>
      </c>
      <c r="BR241">
        <v>0</v>
      </c>
      <c r="BS241" t="s">
        <v>75</v>
      </c>
      <c r="BT241">
        <v>0</v>
      </c>
      <c r="BU241">
        <v>0</v>
      </c>
      <c r="BV241">
        <v>19200</v>
      </c>
      <c r="BX241" t="str">
        <f t="shared" si="9"/>
        <v>Kurka Libor, Průběžná 13, 29001 Poděbrady</v>
      </c>
      <c r="CD241" t="str">
        <f t="shared" si="10"/>
        <v>720976_1273/1_Kurka Libor, Průběžná 13, 29001 Poděbrady</v>
      </c>
      <c r="CL241" t="str">
        <f t="shared" si="11"/>
        <v>19200, 720976_1273/1</v>
      </c>
    </row>
    <row r="242" spans="1:90" x14ac:dyDescent="0.25">
      <c r="A242">
        <v>453</v>
      </c>
      <c r="B242" t="s">
        <v>74</v>
      </c>
      <c r="C242">
        <v>2137</v>
      </c>
      <c r="D242">
        <v>1</v>
      </c>
      <c r="E242">
        <v>83</v>
      </c>
      <c r="F242">
        <v>0</v>
      </c>
      <c r="G242">
        <v>128</v>
      </c>
      <c r="H242">
        <v>0</v>
      </c>
      <c r="I242" t="s">
        <v>75</v>
      </c>
      <c r="J242" t="s">
        <v>75</v>
      </c>
      <c r="K242">
        <v>670529</v>
      </c>
      <c r="L242">
        <v>0</v>
      </c>
      <c r="M242">
        <v>0</v>
      </c>
      <c r="N242">
        <v>670</v>
      </c>
      <c r="O242" t="s">
        <v>75</v>
      </c>
      <c r="P242" t="s">
        <v>75</v>
      </c>
      <c r="Q242">
        <v>0</v>
      </c>
      <c r="R242" t="s">
        <v>814</v>
      </c>
      <c r="S242">
        <v>0</v>
      </c>
      <c r="T242">
        <v>0</v>
      </c>
      <c r="U242">
        <v>0</v>
      </c>
      <c r="V242" t="s">
        <v>75</v>
      </c>
      <c r="W242" t="s">
        <v>815</v>
      </c>
      <c r="X242">
        <v>0</v>
      </c>
      <c r="Y242" t="s">
        <v>75</v>
      </c>
      <c r="Z242" t="s">
        <v>75</v>
      </c>
      <c r="AA242" t="s">
        <v>75</v>
      </c>
      <c r="AB242" t="s">
        <v>75</v>
      </c>
      <c r="AC242">
        <v>9</v>
      </c>
      <c r="AD242" t="s">
        <v>814</v>
      </c>
      <c r="AE242">
        <v>-698378.18700000003</v>
      </c>
      <c r="AF242">
        <v>-1044427.8007</v>
      </c>
      <c r="AG242" t="s">
        <v>78</v>
      </c>
      <c r="AH242">
        <v>449.01320199999998</v>
      </c>
      <c r="AI242">
        <v>2801.1540239999999</v>
      </c>
      <c r="AJ242" t="s">
        <v>79</v>
      </c>
      <c r="AK242" t="s">
        <v>816</v>
      </c>
      <c r="AL242" t="s">
        <v>817</v>
      </c>
      <c r="AM242" t="s">
        <v>176</v>
      </c>
      <c r="AN242" t="s">
        <v>75</v>
      </c>
      <c r="AO242" t="s">
        <v>75</v>
      </c>
      <c r="AP242" t="s">
        <v>75</v>
      </c>
      <c r="AQ242">
        <v>0</v>
      </c>
      <c r="AR242">
        <v>0</v>
      </c>
      <c r="AS242" t="s">
        <v>75</v>
      </c>
      <c r="AT242" t="s">
        <v>75</v>
      </c>
      <c r="AU242" t="s">
        <v>75</v>
      </c>
      <c r="AV242">
        <v>0</v>
      </c>
      <c r="AW242" t="s">
        <v>75</v>
      </c>
      <c r="AX242">
        <v>0</v>
      </c>
      <c r="AY242">
        <v>0</v>
      </c>
      <c r="AZ242">
        <v>0</v>
      </c>
      <c r="BA242" t="s">
        <v>75</v>
      </c>
      <c r="BB242" t="s">
        <v>75</v>
      </c>
      <c r="BC242" t="s">
        <v>75</v>
      </c>
      <c r="BD242">
        <v>0</v>
      </c>
      <c r="BE242" t="s">
        <v>75</v>
      </c>
      <c r="BF242" t="s">
        <v>75</v>
      </c>
      <c r="BG242" t="s">
        <v>75</v>
      </c>
      <c r="BH242">
        <v>0</v>
      </c>
      <c r="BI242">
        <v>0</v>
      </c>
      <c r="BJ242">
        <v>0</v>
      </c>
      <c r="BK242" t="s">
        <v>75</v>
      </c>
      <c r="BL242" t="s">
        <v>75</v>
      </c>
      <c r="BM242">
        <v>0</v>
      </c>
      <c r="BN242" t="s">
        <v>75</v>
      </c>
      <c r="BO242" t="s">
        <v>75</v>
      </c>
      <c r="BP242" t="s">
        <v>75</v>
      </c>
      <c r="BQ242" t="s">
        <v>75</v>
      </c>
      <c r="BR242">
        <v>0</v>
      </c>
      <c r="BS242" t="s">
        <v>75</v>
      </c>
      <c r="BT242">
        <v>0</v>
      </c>
      <c r="BU242">
        <v>0</v>
      </c>
      <c r="BV242">
        <v>2801</v>
      </c>
      <c r="BX242" t="str">
        <f t="shared" si="9"/>
        <v>Kvízová Zdeňka, č.p. 50, 28912 Kostelní Lhota</v>
      </c>
      <c r="CD242" t="str">
        <f t="shared" si="10"/>
        <v>670529_120/26_Kvízová Zdeňka, č.p. 50, 28912 Kostelní Lhota</v>
      </c>
      <c r="CL242" t="str">
        <f t="shared" si="11"/>
        <v>2801, 670529_120/26</v>
      </c>
    </row>
    <row r="243" spans="1:90" x14ac:dyDescent="0.25">
      <c r="A243">
        <v>643</v>
      </c>
      <c r="B243" t="s">
        <v>74</v>
      </c>
      <c r="C243">
        <v>0</v>
      </c>
      <c r="D243">
        <v>0</v>
      </c>
      <c r="E243">
        <v>0</v>
      </c>
      <c r="F243">
        <v>0</v>
      </c>
      <c r="G243">
        <v>0</v>
      </c>
      <c r="H243" t="s">
        <v>75</v>
      </c>
      <c r="I243" t="s">
        <v>75</v>
      </c>
      <c r="J243" t="s">
        <v>75</v>
      </c>
      <c r="K243">
        <v>0</v>
      </c>
      <c r="L243">
        <v>0</v>
      </c>
      <c r="M243">
        <v>3020</v>
      </c>
      <c r="N243" t="s">
        <v>75</v>
      </c>
      <c r="O243" t="s">
        <v>75</v>
      </c>
      <c r="P243" t="s">
        <v>75</v>
      </c>
      <c r="Q243">
        <v>0</v>
      </c>
      <c r="R243" t="s">
        <v>75</v>
      </c>
      <c r="S243">
        <v>0</v>
      </c>
      <c r="T243">
        <v>0</v>
      </c>
      <c r="U243">
        <v>0</v>
      </c>
      <c r="V243" t="s">
        <v>75</v>
      </c>
      <c r="W243" t="s">
        <v>537</v>
      </c>
      <c r="X243">
        <v>0</v>
      </c>
      <c r="Y243" t="s">
        <v>75</v>
      </c>
      <c r="Z243" t="s">
        <v>75</v>
      </c>
      <c r="AA243" t="s">
        <v>75</v>
      </c>
      <c r="AB243" t="s">
        <v>75</v>
      </c>
      <c r="AC243" t="s">
        <v>75</v>
      </c>
      <c r="AD243" t="s">
        <v>538</v>
      </c>
      <c r="AE243">
        <v>0</v>
      </c>
      <c r="AF243">
        <v>0</v>
      </c>
      <c r="AG243" t="s">
        <v>75</v>
      </c>
      <c r="AH243">
        <v>0</v>
      </c>
      <c r="AI243">
        <v>0</v>
      </c>
      <c r="AJ243" s="1">
        <v>43838</v>
      </c>
      <c r="AK243" t="s">
        <v>818</v>
      </c>
      <c r="AL243" t="s">
        <v>819</v>
      </c>
      <c r="AM243" t="s">
        <v>176</v>
      </c>
      <c r="AN243" t="s">
        <v>75</v>
      </c>
      <c r="AO243" t="s">
        <v>75</v>
      </c>
      <c r="AP243" t="s">
        <v>75</v>
      </c>
      <c r="AQ243">
        <v>0</v>
      </c>
      <c r="AR243">
        <v>0</v>
      </c>
      <c r="AS243" t="s">
        <v>75</v>
      </c>
      <c r="AT243" t="s">
        <v>75</v>
      </c>
      <c r="AU243" t="s">
        <v>75</v>
      </c>
      <c r="AV243">
        <v>0</v>
      </c>
      <c r="AW243" t="s">
        <v>538</v>
      </c>
      <c r="AX243">
        <v>0</v>
      </c>
      <c r="AY243">
        <v>0</v>
      </c>
      <c r="AZ243">
        <v>0</v>
      </c>
      <c r="BA243" t="s">
        <v>75</v>
      </c>
      <c r="BB243" t="s">
        <v>291</v>
      </c>
      <c r="BC243">
        <v>8236</v>
      </c>
      <c r="BD243">
        <v>7715</v>
      </c>
      <c r="BE243" t="s">
        <v>300</v>
      </c>
      <c r="BF243" t="s">
        <v>300</v>
      </c>
      <c r="BG243" t="s">
        <v>301</v>
      </c>
      <c r="BH243">
        <v>3337</v>
      </c>
      <c r="BI243">
        <v>2002001</v>
      </c>
      <c r="BJ243">
        <v>1</v>
      </c>
      <c r="BK243" t="s">
        <v>295</v>
      </c>
      <c r="BL243" t="s">
        <v>539</v>
      </c>
      <c r="BM243">
        <v>21</v>
      </c>
      <c r="BN243" t="s">
        <v>303</v>
      </c>
      <c r="BO243" t="s">
        <v>303</v>
      </c>
      <c r="BP243" t="s">
        <v>538</v>
      </c>
      <c r="BQ243" t="s">
        <v>301</v>
      </c>
      <c r="BR243">
        <v>11.966248</v>
      </c>
      <c r="BS243" t="s">
        <v>538</v>
      </c>
      <c r="BT243">
        <v>2001001</v>
      </c>
      <c r="BU243">
        <v>3337</v>
      </c>
      <c r="BV243">
        <v>960</v>
      </c>
      <c r="BX243" t="str">
        <f t="shared" si="9"/>
        <v>Lebedová Marcela, č. p. 248, 28912 Kostelní Lhota</v>
      </c>
      <c r="CD243" t="str">
        <f t="shared" si="10"/>
        <v>670529_138/1_Lebedová Marcela, č. p. 248, 28912 Kostelní Lhota</v>
      </c>
      <c r="CL243" t="str">
        <f t="shared" si="11"/>
        <v>960, 670529_138/1</v>
      </c>
    </row>
    <row r="244" spans="1:90" x14ac:dyDescent="0.25">
      <c r="A244">
        <v>645</v>
      </c>
      <c r="B244" t="s">
        <v>74</v>
      </c>
      <c r="C244">
        <v>0</v>
      </c>
      <c r="D244">
        <v>0</v>
      </c>
      <c r="E244">
        <v>0</v>
      </c>
      <c r="F244">
        <v>0</v>
      </c>
      <c r="G244">
        <v>0</v>
      </c>
      <c r="H244" t="s">
        <v>75</v>
      </c>
      <c r="I244" t="s">
        <v>75</v>
      </c>
      <c r="J244" t="s">
        <v>75</v>
      </c>
      <c r="K244">
        <v>0</v>
      </c>
      <c r="L244">
        <v>0</v>
      </c>
      <c r="M244">
        <v>2911</v>
      </c>
      <c r="N244" t="s">
        <v>75</v>
      </c>
      <c r="O244" t="s">
        <v>75</v>
      </c>
      <c r="P244" t="s">
        <v>75</v>
      </c>
      <c r="Q244">
        <v>0</v>
      </c>
      <c r="R244" t="s">
        <v>75</v>
      </c>
      <c r="S244">
        <v>0</v>
      </c>
      <c r="T244">
        <v>0</v>
      </c>
      <c r="U244">
        <v>0</v>
      </c>
      <c r="V244" t="s">
        <v>75</v>
      </c>
      <c r="W244" t="s">
        <v>534</v>
      </c>
      <c r="X244">
        <v>0</v>
      </c>
      <c r="Y244" t="s">
        <v>75</v>
      </c>
      <c r="Z244" t="s">
        <v>75</v>
      </c>
      <c r="AA244" t="s">
        <v>75</v>
      </c>
      <c r="AB244" t="s">
        <v>75</v>
      </c>
      <c r="AC244" t="s">
        <v>75</v>
      </c>
      <c r="AD244" t="s">
        <v>535</v>
      </c>
      <c r="AE244">
        <v>0</v>
      </c>
      <c r="AF244">
        <v>0</v>
      </c>
      <c r="AG244" t="s">
        <v>75</v>
      </c>
      <c r="AH244">
        <v>0</v>
      </c>
      <c r="AI244">
        <v>0</v>
      </c>
      <c r="AJ244" s="1">
        <v>43838</v>
      </c>
      <c r="AK244" t="s">
        <v>818</v>
      </c>
      <c r="AL244" t="s">
        <v>819</v>
      </c>
      <c r="AM244" t="s">
        <v>176</v>
      </c>
      <c r="AN244" t="s">
        <v>75</v>
      </c>
      <c r="AO244" t="s">
        <v>75</v>
      </c>
      <c r="AP244" t="s">
        <v>75</v>
      </c>
      <c r="AQ244">
        <v>0</v>
      </c>
      <c r="AR244">
        <v>0</v>
      </c>
      <c r="AS244" t="s">
        <v>75</v>
      </c>
      <c r="AT244" t="s">
        <v>75</v>
      </c>
      <c r="AU244" t="s">
        <v>75</v>
      </c>
      <c r="AV244">
        <v>0</v>
      </c>
      <c r="AW244" t="s">
        <v>535</v>
      </c>
      <c r="AX244">
        <v>0</v>
      </c>
      <c r="AY244">
        <v>0</v>
      </c>
      <c r="AZ244">
        <v>0</v>
      </c>
      <c r="BA244" t="s">
        <v>75</v>
      </c>
      <c r="BB244" t="s">
        <v>291</v>
      </c>
      <c r="BC244" s="2">
        <v>810</v>
      </c>
      <c r="BD244">
        <v>7639</v>
      </c>
      <c r="BE244" t="s">
        <v>300</v>
      </c>
      <c r="BF244" t="s">
        <v>300</v>
      </c>
      <c r="BG244" t="s">
        <v>301</v>
      </c>
      <c r="BH244">
        <v>3329</v>
      </c>
      <c r="BI244">
        <v>2002001</v>
      </c>
      <c r="BJ244">
        <v>1</v>
      </c>
      <c r="BK244" t="s">
        <v>295</v>
      </c>
      <c r="BL244" t="s">
        <v>536</v>
      </c>
      <c r="BM244">
        <v>21</v>
      </c>
      <c r="BN244" t="s">
        <v>303</v>
      </c>
      <c r="BO244" t="s">
        <v>303</v>
      </c>
      <c r="BP244" t="s">
        <v>535</v>
      </c>
      <c r="BQ244" t="s">
        <v>301</v>
      </c>
      <c r="BR244">
        <v>14.791248</v>
      </c>
      <c r="BS244" t="s">
        <v>535</v>
      </c>
      <c r="BT244">
        <v>2001001</v>
      </c>
      <c r="BU244">
        <v>3329</v>
      </c>
      <c r="BV244">
        <v>6435</v>
      </c>
      <c r="BX244" t="str">
        <f t="shared" si="9"/>
        <v>Lebedová Marcela, č. p. 248, 28912 Kostelní Lhota</v>
      </c>
      <c r="CD244" t="str">
        <f t="shared" si="10"/>
        <v>670529_133//1_Lebedová Marcela, č. p. 248, 28912 Kostelní Lhota</v>
      </c>
      <c r="CL244" t="str">
        <f t="shared" si="11"/>
        <v>6435, 670529_133//1</v>
      </c>
    </row>
    <row r="245" spans="1:90" x14ac:dyDescent="0.25">
      <c r="A245">
        <v>646</v>
      </c>
      <c r="B245" t="s">
        <v>74</v>
      </c>
      <c r="C245">
        <v>0</v>
      </c>
      <c r="D245">
        <v>0</v>
      </c>
      <c r="E245">
        <v>0</v>
      </c>
      <c r="F245">
        <v>0</v>
      </c>
      <c r="G245">
        <v>0</v>
      </c>
      <c r="H245" t="s">
        <v>75</v>
      </c>
      <c r="I245" t="s">
        <v>75</v>
      </c>
      <c r="J245" t="s">
        <v>75</v>
      </c>
      <c r="K245">
        <v>0</v>
      </c>
      <c r="L245">
        <v>0</v>
      </c>
      <c r="M245">
        <v>85</v>
      </c>
      <c r="N245" t="s">
        <v>75</v>
      </c>
      <c r="O245" t="s">
        <v>75</v>
      </c>
      <c r="P245" t="s">
        <v>75</v>
      </c>
      <c r="Q245">
        <v>0</v>
      </c>
      <c r="R245" t="s">
        <v>75</v>
      </c>
      <c r="S245">
        <v>0</v>
      </c>
      <c r="T245">
        <v>0</v>
      </c>
      <c r="U245">
        <v>0</v>
      </c>
      <c r="V245" t="s">
        <v>75</v>
      </c>
      <c r="W245" t="s">
        <v>530</v>
      </c>
      <c r="X245">
        <v>0</v>
      </c>
      <c r="Y245" t="s">
        <v>75</v>
      </c>
      <c r="Z245" t="s">
        <v>75</v>
      </c>
      <c r="AA245" t="s">
        <v>75</v>
      </c>
      <c r="AB245" t="s">
        <v>75</v>
      </c>
      <c r="AC245" t="s">
        <v>75</v>
      </c>
      <c r="AD245" t="s">
        <v>531</v>
      </c>
      <c r="AE245">
        <v>0</v>
      </c>
      <c r="AF245">
        <v>0</v>
      </c>
      <c r="AG245" t="s">
        <v>75</v>
      </c>
      <c r="AH245">
        <v>0</v>
      </c>
      <c r="AI245">
        <v>0</v>
      </c>
      <c r="AJ245" s="1">
        <v>43838</v>
      </c>
      <c r="AK245" t="s">
        <v>818</v>
      </c>
      <c r="AL245" t="s">
        <v>819</v>
      </c>
      <c r="AM245" t="s">
        <v>176</v>
      </c>
      <c r="AN245" t="s">
        <v>75</v>
      </c>
      <c r="AO245" t="s">
        <v>75</v>
      </c>
      <c r="AP245" t="s">
        <v>75</v>
      </c>
      <c r="AQ245">
        <v>0</v>
      </c>
      <c r="AR245">
        <v>0</v>
      </c>
      <c r="AS245" t="s">
        <v>75</v>
      </c>
      <c r="AT245" t="s">
        <v>75</v>
      </c>
      <c r="AU245" t="s">
        <v>75</v>
      </c>
      <c r="AV245">
        <v>0</v>
      </c>
      <c r="AW245" t="s">
        <v>531</v>
      </c>
      <c r="AX245">
        <v>0</v>
      </c>
      <c r="AY245">
        <v>0</v>
      </c>
      <c r="AZ245">
        <v>0</v>
      </c>
      <c r="BA245" t="s">
        <v>75</v>
      </c>
      <c r="BB245" t="s">
        <v>291</v>
      </c>
      <c r="BC245" t="s">
        <v>532</v>
      </c>
      <c r="BD245">
        <v>4780</v>
      </c>
      <c r="BE245" t="s">
        <v>300</v>
      </c>
      <c r="BF245" t="s">
        <v>300</v>
      </c>
      <c r="BG245" t="s">
        <v>301</v>
      </c>
      <c r="BH245">
        <v>3326</v>
      </c>
      <c r="BI245">
        <v>2002001</v>
      </c>
      <c r="BJ245">
        <v>1</v>
      </c>
      <c r="BK245" t="s">
        <v>295</v>
      </c>
      <c r="BL245" t="s">
        <v>533</v>
      </c>
      <c r="BM245">
        <v>21</v>
      </c>
      <c r="BN245" t="s">
        <v>303</v>
      </c>
      <c r="BO245" t="s">
        <v>303</v>
      </c>
      <c r="BP245" t="s">
        <v>531</v>
      </c>
      <c r="BQ245" t="s">
        <v>301</v>
      </c>
      <c r="BR245">
        <v>15.880969</v>
      </c>
      <c r="BS245" t="s">
        <v>531</v>
      </c>
      <c r="BT245">
        <v>2001001</v>
      </c>
      <c r="BU245">
        <v>3326</v>
      </c>
      <c r="BV245">
        <v>2085</v>
      </c>
      <c r="BX245" t="str">
        <f t="shared" si="9"/>
        <v>Lebedová Marcela, č. p. 248, 28912 Kostelní Lhota</v>
      </c>
      <c r="CD245" t="str">
        <f t="shared" si="10"/>
        <v>670529_131/2/1_Lebedová Marcela, č. p. 248, 28912 Kostelní Lhota</v>
      </c>
      <c r="CL245" t="str">
        <f t="shared" si="11"/>
        <v>2085, 670529_131/2/1</v>
      </c>
    </row>
    <row r="246" spans="1:90" x14ac:dyDescent="0.25">
      <c r="A246">
        <v>167</v>
      </c>
      <c r="B246" t="s">
        <v>74</v>
      </c>
      <c r="C246">
        <v>583</v>
      </c>
      <c r="D246">
        <v>1</v>
      </c>
      <c r="E246">
        <v>521</v>
      </c>
      <c r="F246">
        <v>171</v>
      </c>
      <c r="G246">
        <v>522</v>
      </c>
      <c r="H246">
        <v>649</v>
      </c>
      <c r="I246">
        <v>1970225208</v>
      </c>
      <c r="J246">
        <v>9100301</v>
      </c>
      <c r="K246">
        <v>720976</v>
      </c>
      <c r="L246">
        <v>275.78229700000003</v>
      </c>
      <c r="M246">
        <v>1639</v>
      </c>
      <c r="N246">
        <v>649</v>
      </c>
      <c r="O246">
        <v>1970225208</v>
      </c>
      <c r="P246">
        <v>100018</v>
      </c>
      <c r="Q246">
        <v>720976</v>
      </c>
      <c r="R246">
        <v>1316</v>
      </c>
      <c r="S246">
        <v>3838</v>
      </c>
      <c r="T246">
        <v>10</v>
      </c>
      <c r="U246">
        <v>0</v>
      </c>
      <c r="V246" t="s">
        <v>75</v>
      </c>
      <c r="W246" t="s">
        <v>820</v>
      </c>
      <c r="X246">
        <v>0</v>
      </c>
      <c r="Y246" t="s">
        <v>78</v>
      </c>
      <c r="Z246" t="s">
        <v>75</v>
      </c>
      <c r="AA246" t="s">
        <v>223</v>
      </c>
      <c r="AB246" t="s">
        <v>75</v>
      </c>
      <c r="AC246" t="s">
        <v>75</v>
      </c>
      <c r="AD246" t="s">
        <v>75</v>
      </c>
      <c r="AE246">
        <v>0</v>
      </c>
      <c r="AF246">
        <v>0</v>
      </c>
      <c r="AG246" t="s">
        <v>75</v>
      </c>
      <c r="AH246">
        <v>275.78229700000003</v>
      </c>
      <c r="AI246">
        <v>3898.8553999999999</v>
      </c>
      <c r="AJ246" t="s">
        <v>146</v>
      </c>
      <c r="AK246" t="s">
        <v>821</v>
      </c>
      <c r="AL246" t="s">
        <v>822</v>
      </c>
      <c r="AM246" t="s">
        <v>823</v>
      </c>
      <c r="AN246" t="s">
        <v>75</v>
      </c>
      <c r="AO246" t="s">
        <v>75</v>
      </c>
      <c r="AP246" t="s">
        <v>75</v>
      </c>
      <c r="AQ246">
        <v>0</v>
      </c>
      <c r="AR246">
        <v>0</v>
      </c>
      <c r="AS246" t="s">
        <v>75</v>
      </c>
      <c r="AT246" t="s">
        <v>75</v>
      </c>
      <c r="AU246" t="s">
        <v>75</v>
      </c>
      <c r="AV246">
        <v>0</v>
      </c>
      <c r="AW246" t="s">
        <v>75</v>
      </c>
      <c r="AX246">
        <v>0</v>
      </c>
      <c r="AY246">
        <v>0</v>
      </c>
      <c r="AZ246">
        <v>0</v>
      </c>
      <c r="BA246" t="s">
        <v>75</v>
      </c>
      <c r="BB246" t="s">
        <v>75</v>
      </c>
      <c r="BC246" t="s">
        <v>75</v>
      </c>
      <c r="BD246">
        <v>0</v>
      </c>
      <c r="BE246" t="s">
        <v>75</v>
      </c>
      <c r="BF246" t="s">
        <v>75</v>
      </c>
      <c r="BG246" t="s">
        <v>75</v>
      </c>
      <c r="BH246">
        <v>0</v>
      </c>
      <c r="BI246">
        <v>0</v>
      </c>
      <c r="BJ246">
        <v>0</v>
      </c>
      <c r="BK246" t="s">
        <v>75</v>
      </c>
      <c r="BL246" t="s">
        <v>75</v>
      </c>
      <c r="BM246">
        <v>0</v>
      </c>
      <c r="BN246" t="s">
        <v>75</v>
      </c>
      <c r="BO246" t="s">
        <v>75</v>
      </c>
      <c r="BP246" t="s">
        <v>75</v>
      </c>
      <c r="BQ246" t="s">
        <v>75</v>
      </c>
      <c r="BR246">
        <v>0</v>
      </c>
      <c r="BS246" t="s">
        <v>75</v>
      </c>
      <c r="BT246">
        <v>0</v>
      </c>
      <c r="BU246">
        <v>0</v>
      </c>
      <c r="BV246">
        <v>3899</v>
      </c>
      <c r="BX246" t="str">
        <f t="shared" si="9"/>
        <v>Lesy České republiky, s.p., Přemyslova 1106/19, 50008 Hradec Králové</v>
      </c>
      <c r="CD246" t="str">
        <f t="shared" si="10"/>
        <v>720976_1316_Lesy České republiky, s.p., Přemyslova 1106/19, 50008 Hradec Králové</v>
      </c>
      <c r="CL246" t="str">
        <f t="shared" si="11"/>
        <v>3899, 720976_1316</v>
      </c>
    </row>
    <row r="247" spans="1:90" x14ac:dyDescent="0.25">
      <c r="A247">
        <v>190</v>
      </c>
      <c r="B247" t="s">
        <v>74</v>
      </c>
      <c r="C247">
        <v>606</v>
      </c>
      <c r="D247">
        <v>1</v>
      </c>
      <c r="E247">
        <v>543</v>
      </c>
      <c r="F247">
        <v>171</v>
      </c>
      <c r="G247">
        <v>544</v>
      </c>
      <c r="H247">
        <v>975</v>
      </c>
      <c r="I247">
        <v>23546846010</v>
      </c>
      <c r="J247">
        <v>9100301</v>
      </c>
      <c r="K247">
        <v>720976</v>
      </c>
      <c r="L247">
        <v>41.932288999999997</v>
      </c>
      <c r="M247">
        <v>1622</v>
      </c>
      <c r="N247">
        <v>975</v>
      </c>
      <c r="O247">
        <v>23546846010</v>
      </c>
      <c r="P247">
        <v>100018</v>
      </c>
      <c r="Q247">
        <v>720976</v>
      </c>
      <c r="R247" t="s">
        <v>824</v>
      </c>
      <c r="S247">
        <v>19</v>
      </c>
      <c r="T247">
        <v>10</v>
      </c>
      <c r="U247">
        <v>0</v>
      </c>
      <c r="V247" t="s">
        <v>75</v>
      </c>
      <c r="W247" t="s">
        <v>825</v>
      </c>
      <c r="X247">
        <v>0</v>
      </c>
      <c r="Y247" t="s">
        <v>78</v>
      </c>
      <c r="Z247" t="s">
        <v>75</v>
      </c>
      <c r="AA247" t="s">
        <v>223</v>
      </c>
      <c r="AB247" t="s">
        <v>75</v>
      </c>
      <c r="AC247" t="s">
        <v>75</v>
      </c>
      <c r="AD247" t="s">
        <v>75</v>
      </c>
      <c r="AE247">
        <v>0</v>
      </c>
      <c r="AF247">
        <v>0</v>
      </c>
      <c r="AG247" t="s">
        <v>75</v>
      </c>
      <c r="AH247">
        <v>41.932288999999997</v>
      </c>
      <c r="AI247">
        <v>24.088950000000001</v>
      </c>
      <c r="AJ247" t="s">
        <v>146</v>
      </c>
      <c r="AK247" t="s">
        <v>821</v>
      </c>
      <c r="AL247" t="s">
        <v>822</v>
      </c>
      <c r="AM247" t="s">
        <v>823</v>
      </c>
      <c r="AN247" t="s">
        <v>75</v>
      </c>
      <c r="AO247" t="s">
        <v>75</v>
      </c>
      <c r="AP247" t="s">
        <v>75</v>
      </c>
      <c r="AQ247">
        <v>0</v>
      </c>
      <c r="AR247">
        <v>0</v>
      </c>
      <c r="AS247" t="s">
        <v>75</v>
      </c>
      <c r="AT247" t="s">
        <v>75</v>
      </c>
      <c r="AU247" t="s">
        <v>75</v>
      </c>
      <c r="AV247">
        <v>0</v>
      </c>
      <c r="AW247" t="s">
        <v>75</v>
      </c>
      <c r="AX247">
        <v>0</v>
      </c>
      <c r="AY247">
        <v>0</v>
      </c>
      <c r="AZ247">
        <v>0</v>
      </c>
      <c r="BA247" t="s">
        <v>75</v>
      </c>
      <c r="BB247" t="s">
        <v>75</v>
      </c>
      <c r="BC247" t="s">
        <v>75</v>
      </c>
      <c r="BD247">
        <v>0</v>
      </c>
      <c r="BE247" t="s">
        <v>75</v>
      </c>
      <c r="BF247" t="s">
        <v>75</v>
      </c>
      <c r="BG247" t="s">
        <v>75</v>
      </c>
      <c r="BH247">
        <v>0</v>
      </c>
      <c r="BI247">
        <v>0</v>
      </c>
      <c r="BJ247">
        <v>0</v>
      </c>
      <c r="BK247" t="s">
        <v>75</v>
      </c>
      <c r="BL247" t="s">
        <v>75</v>
      </c>
      <c r="BM247">
        <v>0</v>
      </c>
      <c r="BN247" t="s">
        <v>75</v>
      </c>
      <c r="BO247" t="s">
        <v>75</v>
      </c>
      <c r="BP247" t="s">
        <v>75</v>
      </c>
      <c r="BQ247" t="s">
        <v>75</v>
      </c>
      <c r="BR247">
        <v>0</v>
      </c>
      <c r="BS247" t="s">
        <v>75</v>
      </c>
      <c r="BT247">
        <v>0</v>
      </c>
      <c r="BU247">
        <v>0</v>
      </c>
      <c r="BV247">
        <v>24</v>
      </c>
      <c r="BX247" t="str">
        <f t="shared" si="9"/>
        <v>Lesy České republiky, s.p., Přemyslova 1106/19, 50008 Hradec Králové</v>
      </c>
      <c r="CD247" t="str">
        <f t="shared" si="10"/>
        <v>720976_1284/13_Lesy České republiky, s.p., Přemyslova 1106/19, 50008 Hradec Králové</v>
      </c>
      <c r="CL247" t="str">
        <f t="shared" si="11"/>
        <v>24, 720976_1284/13</v>
      </c>
    </row>
    <row r="248" spans="1:90" x14ac:dyDescent="0.25">
      <c r="A248">
        <v>270</v>
      </c>
      <c r="B248" t="s">
        <v>74</v>
      </c>
      <c r="C248">
        <v>1624</v>
      </c>
      <c r="D248">
        <v>1</v>
      </c>
      <c r="E248">
        <v>1426</v>
      </c>
      <c r="F248">
        <v>170</v>
      </c>
      <c r="G248">
        <v>1438</v>
      </c>
      <c r="H248">
        <v>301</v>
      </c>
      <c r="I248">
        <v>58320799010</v>
      </c>
      <c r="J248">
        <v>9100301</v>
      </c>
      <c r="K248">
        <v>786101</v>
      </c>
      <c r="L248">
        <v>114.553702</v>
      </c>
      <c r="M248">
        <v>1470</v>
      </c>
      <c r="N248">
        <v>301</v>
      </c>
      <c r="O248">
        <v>58320799010</v>
      </c>
      <c r="P248">
        <v>100018</v>
      </c>
      <c r="Q248">
        <v>786101</v>
      </c>
      <c r="R248" t="s">
        <v>826</v>
      </c>
      <c r="S248">
        <v>282</v>
      </c>
      <c r="T248">
        <v>14</v>
      </c>
      <c r="U248">
        <v>17</v>
      </c>
      <c r="V248" t="s">
        <v>75</v>
      </c>
      <c r="W248" t="s">
        <v>827</v>
      </c>
      <c r="X248">
        <v>0</v>
      </c>
      <c r="Y248" t="s">
        <v>78</v>
      </c>
      <c r="Z248" t="s">
        <v>75</v>
      </c>
      <c r="AA248" t="s">
        <v>223</v>
      </c>
      <c r="AB248" t="s">
        <v>75</v>
      </c>
      <c r="AC248" t="s">
        <v>75</v>
      </c>
      <c r="AD248" t="s">
        <v>75</v>
      </c>
      <c r="AE248">
        <v>0</v>
      </c>
      <c r="AF248">
        <v>0</v>
      </c>
      <c r="AG248" t="s">
        <v>75</v>
      </c>
      <c r="AH248">
        <v>114.553702</v>
      </c>
      <c r="AI248">
        <v>283.75905</v>
      </c>
      <c r="AJ248" t="s">
        <v>79</v>
      </c>
      <c r="AK248" t="s">
        <v>828</v>
      </c>
      <c r="AL248" t="s">
        <v>829</v>
      </c>
      <c r="AM248" t="s">
        <v>830</v>
      </c>
      <c r="AN248" t="s">
        <v>75</v>
      </c>
      <c r="AO248" t="s">
        <v>75</v>
      </c>
      <c r="AP248" t="s">
        <v>75</v>
      </c>
      <c r="AQ248">
        <v>0</v>
      </c>
      <c r="AR248">
        <v>0</v>
      </c>
      <c r="AS248" t="s">
        <v>75</v>
      </c>
      <c r="AT248" t="s">
        <v>75</v>
      </c>
      <c r="AU248" t="s">
        <v>75</v>
      </c>
      <c r="AV248">
        <v>0</v>
      </c>
      <c r="AW248" t="s">
        <v>75</v>
      </c>
      <c r="AX248">
        <v>0</v>
      </c>
      <c r="AY248">
        <v>0</v>
      </c>
      <c r="AZ248">
        <v>0</v>
      </c>
      <c r="BA248" t="s">
        <v>75</v>
      </c>
      <c r="BB248" t="s">
        <v>75</v>
      </c>
      <c r="BC248" t="s">
        <v>75</v>
      </c>
      <c r="BD248">
        <v>0</v>
      </c>
      <c r="BE248" t="s">
        <v>75</v>
      </c>
      <c r="BF248" t="s">
        <v>75</v>
      </c>
      <c r="BG248" t="s">
        <v>75</v>
      </c>
      <c r="BH248">
        <v>0</v>
      </c>
      <c r="BI248">
        <v>0</v>
      </c>
      <c r="BJ248">
        <v>0</v>
      </c>
      <c r="BK248" t="s">
        <v>75</v>
      </c>
      <c r="BL248" t="s">
        <v>75</v>
      </c>
      <c r="BM248">
        <v>0</v>
      </c>
      <c r="BN248" t="s">
        <v>75</v>
      </c>
      <c r="BO248" t="s">
        <v>75</v>
      </c>
      <c r="BP248" t="s">
        <v>75</v>
      </c>
      <c r="BQ248" t="s">
        <v>75</v>
      </c>
      <c r="BR248">
        <v>0</v>
      </c>
      <c r="BS248" t="s">
        <v>75</v>
      </c>
      <c r="BT248">
        <v>0</v>
      </c>
      <c r="BU248">
        <v>0</v>
      </c>
      <c r="BV248">
        <v>284</v>
      </c>
      <c r="BX248" t="str">
        <f t="shared" si="9"/>
        <v>LOUDA REALITY a.s., č.p. 166, 29001 Choťánky</v>
      </c>
      <c r="CD248" t="str">
        <f t="shared" si="10"/>
        <v>786101_720/11_LOUDA REALITY a.s., č.p. 166, 29001 Choťánky</v>
      </c>
      <c r="CL248" t="str">
        <f t="shared" si="11"/>
        <v>284, 786101_720/11</v>
      </c>
    </row>
    <row r="249" spans="1:90" x14ac:dyDescent="0.25">
      <c r="A249">
        <v>323</v>
      </c>
      <c r="B249" t="s">
        <v>74</v>
      </c>
      <c r="C249">
        <v>1682</v>
      </c>
      <c r="D249">
        <v>1</v>
      </c>
      <c r="E249">
        <v>1484</v>
      </c>
      <c r="F249">
        <v>170</v>
      </c>
      <c r="G249">
        <v>1496</v>
      </c>
      <c r="H249">
        <v>1844</v>
      </c>
      <c r="I249">
        <v>58319911010</v>
      </c>
      <c r="J249">
        <v>9100301</v>
      </c>
      <c r="K249">
        <v>786101</v>
      </c>
      <c r="L249">
        <v>899.53241500000001</v>
      </c>
      <c r="M249">
        <v>1459</v>
      </c>
      <c r="N249">
        <v>1844</v>
      </c>
      <c r="O249">
        <v>58319911010</v>
      </c>
      <c r="P249">
        <v>100018</v>
      </c>
      <c r="Q249">
        <v>786101</v>
      </c>
      <c r="R249" t="s">
        <v>831</v>
      </c>
      <c r="S249">
        <v>19677</v>
      </c>
      <c r="T249">
        <v>2</v>
      </c>
      <c r="U249">
        <v>0</v>
      </c>
      <c r="V249" t="s">
        <v>75</v>
      </c>
      <c r="W249" t="s">
        <v>832</v>
      </c>
      <c r="X249">
        <v>0</v>
      </c>
      <c r="Y249" t="s">
        <v>78</v>
      </c>
      <c r="Z249" t="s">
        <v>75</v>
      </c>
      <c r="AA249" t="s">
        <v>223</v>
      </c>
      <c r="AB249" t="s">
        <v>75</v>
      </c>
      <c r="AC249" t="s">
        <v>75</v>
      </c>
      <c r="AD249" t="s">
        <v>75</v>
      </c>
      <c r="AE249">
        <v>0</v>
      </c>
      <c r="AF249">
        <v>0</v>
      </c>
      <c r="AG249" t="s">
        <v>75</v>
      </c>
      <c r="AH249">
        <v>899.53241500000001</v>
      </c>
      <c r="AI249">
        <v>19815.658800000001</v>
      </c>
      <c r="AJ249" t="s">
        <v>79</v>
      </c>
      <c r="AK249" t="s">
        <v>828</v>
      </c>
      <c r="AL249" t="s">
        <v>829</v>
      </c>
      <c r="AM249" t="s">
        <v>830</v>
      </c>
      <c r="AN249" t="s">
        <v>75</v>
      </c>
      <c r="AO249" t="s">
        <v>75</v>
      </c>
      <c r="AP249" t="s">
        <v>75</v>
      </c>
      <c r="AQ249">
        <v>0</v>
      </c>
      <c r="AR249">
        <v>0</v>
      </c>
      <c r="AS249" t="s">
        <v>75</v>
      </c>
      <c r="AT249" t="s">
        <v>75</v>
      </c>
      <c r="AU249" t="s">
        <v>75</v>
      </c>
      <c r="AV249">
        <v>0</v>
      </c>
      <c r="AW249" t="s">
        <v>75</v>
      </c>
      <c r="AX249">
        <v>0</v>
      </c>
      <c r="AY249">
        <v>0</v>
      </c>
      <c r="AZ249">
        <v>0</v>
      </c>
      <c r="BA249" t="s">
        <v>75</v>
      </c>
      <c r="BB249" t="s">
        <v>75</v>
      </c>
      <c r="BC249" t="s">
        <v>75</v>
      </c>
      <c r="BD249">
        <v>0</v>
      </c>
      <c r="BE249" t="s">
        <v>75</v>
      </c>
      <c r="BF249" t="s">
        <v>75</v>
      </c>
      <c r="BG249" t="s">
        <v>75</v>
      </c>
      <c r="BH249">
        <v>0</v>
      </c>
      <c r="BI249">
        <v>0</v>
      </c>
      <c r="BJ249">
        <v>0</v>
      </c>
      <c r="BK249" t="s">
        <v>75</v>
      </c>
      <c r="BL249" t="s">
        <v>75</v>
      </c>
      <c r="BM249">
        <v>0</v>
      </c>
      <c r="BN249" t="s">
        <v>75</v>
      </c>
      <c r="BO249" t="s">
        <v>75</v>
      </c>
      <c r="BP249" t="s">
        <v>75</v>
      </c>
      <c r="BQ249" t="s">
        <v>75</v>
      </c>
      <c r="BR249">
        <v>0</v>
      </c>
      <c r="BS249" t="s">
        <v>75</v>
      </c>
      <c r="BT249">
        <v>0</v>
      </c>
      <c r="BU249">
        <v>0</v>
      </c>
      <c r="BV249">
        <v>19816</v>
      </c>
      <c r="BX249" t="str">
        <f t="shared" si="9"/>
        <v>LOUDA REALITY a.s., č.p. 166, 29001 Choťánky</v>
      </c>
      <c r="CD249" t="str">
        <f t="shared" si="10"/>
        <v>786101_185/18_LOUDA REALITY a.s., č.p. 166, 29001 Choťánky</v>
      </c>
      <c r="CL249" t="str">
        <f t="shared" si="11"/>
        <v>19816, 786101_185/18</v>
      </c>
    </row>
    <row r="250" spans="1:90" x14ac:dyDescent="0.25">
      <c r="A250">
        <v>481</v>
      </c>
      <c r="B250" t="s">
        <v>74</v>
      </c>
      <c r="C250">
        <v>2165</v>
      </c>
      <c r="D250">
        <v>1</v>
      </c>
      <c r="E250">
        <v>111</v>
      </c>
      <c r="F250">
        <v>0</v>
      </c>
      <c r="G250">
        <v>153</v>
      </c>
      <c r="H250">
        <v>0</v>
      </c>
      <c r="I250" t="s">
        <v>75</v>
      </c>
      <c r="J250" t="s">
        <v>75</v>
      </c>
      <c r="K250">
        <v>670529</v>
      </c>
      <c r="L250">
        <v>0</v>
      </c>
      <c r="M250">
        <v>0</v>
      </c>
      <c r="N250">
        <v>688</v>
      </c>
      <c r="O250" t="s">
        <v>75</v>
      </c>
      <c r="P250" t="s">
        <v>75</v>
      </c>
      <c r="Q250">
        <v>0</v>
      </c>
      <c r="R250" t="s">
        <v>120</v>
      </c>
      <c r="S250">
        <v>0</v>
      </c>
      <c r="T250">
        <v>0</v>
      </c>
      <c r="U250">
        <v>0</v>
      </c>
      <c r="V250" t="s">
        <v>75</v>
      </c>
      <c r="W250" t="s">
        <v>121</v>
      </c>
      <c r="X250">
        <v>0</v>
      </c>
      <c r="Y250" t="s">
        <v>75</v>
      </c>
      <c r="Z250" t="s">
        <v>75</v>
      </c>
      <c r="AA250" t="s">
        <v>75</v>
      </c>
      <c r="AB250" t="s">
        <v>75</v>
      </c>
      <c r="AC250">
        <v>9</v>
      </c>
      <c r="AD250" t="s">
        <v>120</v>
      </c>
      <c r="AE250">
        <v>-698135.21900000004</v>
      </c>
      <c r="AF250">
        <v>-1044260.07</v>
      </c>
      <c r="AG250" t="s">
        <v>78</v>
      </c>
      <c r="AH250">
        <v>387.27765599999998</v>
      </c>
      <c r="AI250">
        <v>6700.3370000000004</v>
      </c>
      <c r="AJ250" t="s">
        <v>79</v>
      </c>
      <c r="AK250" t="s">
        <v>122</v>
      </c>
      <c r="AL250" t="s">
        <v>123</v>
      </c>
      <c r="AM250" t="s">
        <v>579</v>
      </c>
      <c r="AN250" t="s">
        <v>75</v>
      </c>
      <c r="AO250" t="s">
        <v>75</v>
      </c>
      <c r="AP250" t="s">
        <v>75</v>
      </c>
      <c r="AQ250">
        <v>0</v>
      </c>
      <c r="AR250">
        <v>0</v>
      </c>
      <c r="AS250" t="s">
        <v>75</v>
      </c>
      <c r="AT250" t="s">
        <v>75</v>
      </c>
      <c r="AU250" t="s">
        <v>75</v>
      </c>
      <c r="AV250">
        <v>0</v>
      </c>
      <c r="AW250" t="s">
        <v>75</v>
      </c>
      <c r="AX250">
        <v>0</v>
      </c>
      <c r="AY250">
        <v>0</v>
      </c>
      <c r="AZ250">
        <v>0</v>
      </c>
      <c r="BA250" t="s">
        <v>75</v>
      </c>
      <c r="BB250" t="s">
        <v>75</v>
      </c>
      <c r="BC250" t="s">
        <v>75</v>
      </c>
      <c r="BD250">
        <v>0</v>
      </c>
      <c r="BE250" t="s">
        <v>75</v>
      </c>
      <c r="BF250" t="s">
        <v>75</v>
      </c>
      <c r="BG250" t="s">
        <v>75</v>
      </c>
      <c r="BH250">
        <v>0</v>
      </c>
      <c r="BI250">
        <v>0</v>
      </c>
      <c r="BJ250">
        <v>0</v>
      </c>
      <c r="BK250" t="s">
        <v>75</v>
      </c>
      <c r="BL250" t="s">
        <v>75</v>
      </c>
      <c r="BM250">
        <v>0</v>
      </c>
      <c r="BN250" t="s">
        <v>75</v>
      </c>
      <c r="BO250" t="s">
        <v>75</v>
      </c>
      <c r="BP250" t="s">
        <v>75</v>
      </c>
      <c r="BQ250" t="s">
        <v>75</v>
      </c>
      <c r="BR250">
        <v>0</v>
      </c>
      <c r="BS250" t="s">
        <v>75</v>
      </c>
      <c r="BT250">
        <v>0</v>
      </c>
      <c r="BU250">
        <v>0</v>
      </c>
      <c r="BV250">
        <v>6700</v>
      </c>
      <c r="BX250" t="str">
        <f t="shared" si="9"/>
        <v>Mašková Marta Mgr., Třebešovská 2256/109, 19300 Praha</v>
      </c>
      <c r="CD250" t="str">
        <f t="shared" si="10"/>
        <v>670529_120/46_Mašková Marta Mgr., Třebešovská 2256/109, 19300 Praha</v>
      </c>
      <c r="CL250" t="str">
        <f t="shared" si="11"/>
        <v>6700, 670529_120/46</v>
      </c>
    </row>
    <row r="251" spans="1:90" x14ac:dyDescent="0.25">
      <c r="A251">
        <v>479</v>
      </c>
      <c r="B251" t="s">
        <v>74</v>
      </c>
      <c r="C251">
        <v>2163</v>
      </c>
      <c r="D251">
        <v>1</v>
      </c>
      <c r="E251">
        <v>109</v>
      </c>
      <c r="F251">
        <v>0</v>
      </c>
      <c r="G251">
        <v>154</v>
      </c>
      <c r="H251">
        <v>0</v>
      </c>
      <c r="I251" t="s">
        <v>75</v>
      </c>
      <c r="J251" t="s">
        <v>75</v>
      </c>
      <c r="K251">
        <v>670529</v>
      </c>
      <c r="L251">
        <v>0</v>
      </c>
      <c r="M251">
        <v>0</v>
      </c>
      <c r="N251">
        <v>686</v>
      </c>
      <c r="O251" t="s">
        <v>75</v>
      </c>
      <c r="P251" t="s">
        <v>75</v>
      </c>
      <c r="Q251">
        <v>0</v>
      </c>
      <c r="R251" t="s">
        <v>833</v>
      </c>
      <c r="S251">
        <v>0</v>
      </c>
      <c r="T251">
        <v>0</v>
      </c>
      <c r="U251">
        <v>0</v>
      </c>
      <c r="V251" t="s">
        <v>75</v>
      </c>
      <c r="W251" t="s">
        <v>834</v>
      </c>
      <c r="X251">
        <v>0</v>
      </c>
      <c r="Y251" t="s">
        <v>75</v>
      </c>
      <c r="Z251" t="s">
        <v>75</v>
      </c>
      <c r="AA251" t="s">
        <v>75</v>
      </c>
      <c r="AB251" t="s">
        <v>75</v>
      </c>
      <c r="AC251">
        <v>9</v>
      </c>
      <c r="AD251" t="s">
        <v>833</v>
      </c>
      <c r="AE251">
        <v>-698210.11120000004</v>
      </c>
      <c r="AF251">
        <v>-1044250.0612999999</v>
      </c>
      <c r="AG251" t="s">
        <v>78</v>
      </c>
      <c r="AH251">
        <v>384.80984999999998</v>
      </c>
      <c r="AI251">
        <v>3262.0867050000002</v>
      </c>
      <c r="AJ251" t="s">
        <v>146</v>
      </c>
      <c r="AK251" t="s">
        <v>122</v>
      </c>
      <c r="AL251" t="s">
        <v>123</v>
      </c>
      <c r="AM251" t="s">
        <v>579</v>
      </c>
      <c r="AN251" t="s">
        <v>75</v>
      </c>
      <c r="AO251" t="s">
        <v>75</v>
      </c>
      <c r="AP251" t="s">
        <v>75</v>
      </c>
      <c r="AQ251">
        <v>0</v>
      </c>
      <c r="AR251">
        <v>0</v>
      </c>
      <c r="AS251" t="s">
        <v>75</v>
      </c>
      <c r="AT251" t="s">
        <v>75</v>
      </c>
      <c r="AU251" t="s">
        <v>75</v>
      </c>
      <c r="AV251">
        <v>0</v>
      </c>
      <c r="AW251" t="s">
        <v>75</v>
      </c>
      <c r="AX251">
        <v>0</v>
      </c>
      <c r="AY251">
        <v>0</v>
      </c>
      <c r="AZ251">
        <v>0</v>
      </c>
      <c r="BA251" t="s">
        <v>75</v>
      </c>
      <c r="BB251" t="s">
        <v>75</v>
      </c>
      <c r="BC251" t="s">
        <v>75</v>
      </c>
      <c r="BD251">
        <v>0</v>
      </c>
      <c r="BE251" t="s">
        <v>75</v>
      </c>
      <c r="BF251" t="s">
        <v>75</v>
      </c>
      <c r="BG251" t="s">
        <v>75</v>
      </c>
      <c r="BH251">
        <v>0</v>
      </c>
      <c r="BI251">
        <v>0</v>
      </c>
      <c r="BJ251">
        <v>0</v>
      </c>
      <c r="BK251" t="s">
        <v>75</v>
      </c>
      <c r="BL251" t="s">
        <v>75</v>
      </c>
      <c r="BM251">
        <v>0</v>
      </c>
      <c r="BN251" t="s">
        <v>75</v>
      </c>
      <c r="BO251" t="s">
        <v>75</v>
      </c>
      <c r="BP251" t="s">
        <v>75</v>
      </c>
      <c r="BQ251" t="s">
        <v>75</v>
      </c>
      <c r="BR251">
        <v>0</v>
      </c>
      <c r="BS251" t="s">
        <v>75</v>
      </c>
      <c r="BT251">
        <v>0</v>
      </c>
      <c r="BU251">
        <v>0</v>
      </c>
      <c r="BV251">
        <v>3262</v>
      </c>
      <c r="BX251" t="str">
        <f t="shared" si="9"/>
        <v>Mašková Marta Mgr., Třebešovská 2256/109, 19300 Praha</v>
      </c>
      <c r="CD251" t="str">
        <f t="shared" si="10"/>
        <v>670529_120/44_Mašková Marta Mgr., Třebešovská 2256/109, 19300 Praha</v>
      </c>
      <c r="CL251" t="str">
        <f t="shared" si="11"/>
        <v>3262, 670529_120/44</v>
      </c>
    </row>
    <row r="252" spans="1:90" x14ac:dyDescent="0.25">
      <c r="A252">
        <v>463</v>
      </c>
      <c r="B252" t="s">
        <v>74</v>
      </c>
      <c r="C252">
        <v>2147</v>
      </c>
      <c r="D252">
        <v>1</v>
      </c>
      <c r="E252">
        <v>93</v>
      </c>
      <c r="F252">
        <v>0</v>
      </c>
      <c r="G252">
        <v>199</v>
      </c>
      <c r="H252">
        <v>0</v>
      </c>
      <c r="I252" t="s">
        <v>75</v>
      </c>
      <c r="J252" t="s">
        <v>75</v>
      </c>
      <c r="K252">
        <v>670529</v>
      </c>
      <c r="L252">
        <v>0</v>
      </c>
      <c r="M252">
        <v>0</v>
      </c>
      <c r="N252">
        <v>377</v>
      </c>
      <c r="O252" t="s">
        <v>75</v>
      </c>
      <c r="P252" t="s">
        <v>75</v>
      </c>
      <c r="Q252">
        <v>0</v>
      </c>
      <c r="R252" t="s">
        <v>835</v>
      </c>
      <c r="S252">
        <v>0</v>
      </c>
      <c r="T252">
        <v>0</v>
      </c>
      <c r="U252">
        <v>0</v>
      </c>
      <c r="V252" t="s">
        <v>75</v>
      </c>
      <c r="W252" t="s">
        <v>836</v>
      </c>
      <c r="X252">
        <v>0</v>
      </c>
      <c r="Y252" t="s">
        <v>75</v>
      </c>
      <c r="Z252" t="s">
        <v>75</v>
      </c>
      <c r="AA252" t="s">
        <v>75</v>
      </c>
      <c r="AB252" t="s">
        <v>75</v>
      </c>
      <c r="AC252">
        <v>9</v>
      </c>
      <c r="AD252" t="s">
        <v>835</v>
      </c>
      <c r="AE252">
        <v>-698213.85120000003</v>
      </c>
      <c r="AF252">
        <v>-1043538.4899</v>
      </c>
      <c r="AG252" t="s">
        <v>78</v>
      </c>
      <c r="AH252">
        <v>290.425163</v>
      </c>
      <c r="AI252">
        <v>5241.1577559999996</v>
      </c>
      <c r="AJ252" t="s">
        <v>79</v>
      </c>
      <c r="AK252" t="s">
        <v>837</v>
      </c>
      <c r="AL252" t="s">
        <v>838</v>
      </c>
      <c r="AM252" t="s">
        <v>839</v>
      </c>
      <c r="AN252" t="s">
        <v>75</v>
      </c>
      <c r="AO252" t="s">
        <v>75</v>
      </c>
      <c r="AP252" t="s">
        <v>75</v>
      </c>
      <c r="AQ252">
        <v>0</v>
      </c>
      <c r="AR252">
        <v>0</v>
      </c>
      <c r="AS252" t="s">
        <v>75</v>
      </c>
      <c r="AT252" t="s">
        <v>75</v>
      </c>
      <c r="AU252" t="s">
        <v>75</v>
      </c>
      <c r="AV252">
        <v>0</v>
      </c>
      <c r="AW252" t="s">
        <v>75</v>
      </c>
      <c r="AX252">
        <v>0</v>
      </c>
      <c r="AY252">
        <v>0</v>
      </c>
      <c r="AZ252">
        <v>0</v>
      </c>
      <c r="BA252" t="s">
        <v>75</v>
      </c>
      <c r="BB252" t="s">
        <v>75</v>
      </c>
      <c r="BC252" t="s">
        <v>75</v>
      </c>
      <c r="BD252">
        <v>0</v>
      </c>
      <c r="BE252" t="s">
        <v>75</v>
      </c>
      <c r="BF252" t="s">
        <v>75</v>
      </c>
      <c r="BG252" t="s">
        <v>75</v>
      </c>
      <c r="BH252">
        <v>0</v>
      </c>
      <c r="BI252">
        <v>0</v>
      </c>
      <c r="BJ252">
        <v>0</v>
      </c>
      <c r="BK252" t="s">
        <v>75</v>
      </c>
      <c r="BL252" t="s">
        <v>75</v>
      </c>
      <c r="BM252">
        <v>0</v>
      </c>
      <c r="BN252" t="s">
        <v>75</v>
      </c>
      <c r="BO252" t="s">
        <v>75</v>
      </c>
      <c r="BP252" t="s">
        <v>75</v>
      </c>
      <c r="BQ252" t="s">
        <v>75</v>
      </c>
      <c r="BR252">
        <v>0</v>
      </c>
      <c r="BS252" t="s">
        <v>75</v>
      </c>
      <c r="BT252">
        <v>0</v>
      </c>
      <c r="BU252">
        <v>0</v>
      </c>
      <c r="BV252">
        <v>5241</v>
      </c>
      <c r="BX252" t="str">
        <f t="shared" si="9"/>
        <v>Melíšková Jana, č.p. 15, 28911 Ratenice</v>
      </c>
      <c r="CD252" t="str">
        <f t="shared" si="10"/>
        <v>670529_1026/4_Melíšková Jana, č.p. 15, 28911 Ratenice</v>
      </c>
      <c r="CL252" t="str">
        <f t="shared" si="11"/>
        <v>5241, 670529_1026/4</v>
      </c>
    </row>
    <row r="253" spans="1:90" x14ac:dyDescent="0.25">
      <c r="A253">
        <v>136</v>
      </c>
      <c r="B253" t="s">
        <v>74</v>
      </c>
      <c r="C253">
        <v>552</v>
      </c>
      <c r="D253">
        <v>1</v>
      </c>
      <c r="E253">
        <v>490</v>
      </c>
      <c r="F253">
        <v>170</v>
      </c>
      <c r="G253">
        <v>491</v>
      </c>
      <c r="H253">
        <v>2208</v>
      </c>
      <c r="I253">
        <v>1933912204</v>
      </c>
      <c r="J253">
        <v>9100301</v>
      </c>
      <c r="K253">
        <v>718823</v>
      </c>
      <c r="L253">
        <v>1357.5957619999999</v>
      </c>
      <c r="M253">
        <v>1420</v>
      </c>
      <c r="N253">
        <v>2208</v>
      </c>
      <c r="O253">
        <v>1933912204</v>
      </c>
      <c r="P253">
        <v>100018</v>
      </c>
      <c r="Q253">
        <v>718823</v>
      </c>
      <c r="R253" t="s">
        <v>840</v>
      </c>
      <c r="S253">
        <v>8967</v>
      </c>
      <c r="T253">
        <v>2</v>
      </c>
      <c r="U253">
        <v>0</v>
      </c>
      <c r="V253" t="s">
        <v>75</v>
      </c>
      <c r="W253" t="s">
        <v>841</v>
      </c>
      <c r="X253">
        <v>0</v>
      </c>
      <c r="Y253" t="s">
        <v>78</v>
      </c>
      <c r="Z253" t="s">
        <v>75</v>
      </c>
      <c r="AA253" t="s">
        <v>223</v>
      </c>
      <c r="AB253" t="s">
        <v>75</v>
      </c>
      <c r="AC253" t="s">
        <v>75</v>
      </c>
      <c r="AD253" t="s">
        <v>75</v>
      </c>
      <c r="AE253">
        <v>0</v>
      </c>
      <c r="AF253">
        <v>0</v>
      </c>
      <c r="AG253" t="s">
        <v>75</v>
      </c>
      <c r="AH253">
        <v>1357.5957619999999</v>
      </c>
      <c r="AI253">
        <v>8967.2356999999993</v>
      </c>
      <c r="AJ253" t="s">
        <v>79</v>
      </c>
      <c r="AK253" t="s">
        <v>842</v>
      </c>
      <c r="AL253" t="s">
        <v>843</v>
      </c>
      <c r="AM253" t="s">
        <v>327</v>
      </c>
      <c r="AN253" t="s">
        <v>75</v>
      </c>
      <c r="AO253" t="s">
        <v>75</v>
      </c>
      <c r="AP253" t="s">
        <v>75</v>
      </c>
      <c r="AQ253">
        <v>0</v>
      </c>
      <c r="AR253">
        <v>0</v>
      </c>
      <c r="AS253" t="s">
        <v>75</v>
      </c>
      <c r="AT253" t="s">
        <v>75</v>
      </c>
      <c r="AU253" t="s">
        <v>75</v>
      </c>
      <c r="AV253">
        <v>0</v>
      </c>
      <c r="AW253" t="s">
        <v>75</v>
      </c>
      <c r="AX253">
        <v>0</v>
      </c>
      <c r="AY253">
        <v>0</v>
      </c>
      <c r="AZ253">
        <v>0</v>
      </c>
      <c r="BA253" t="s">
        <v>75</v>
      </c>
      <c r="BB253" t="s">
        <v>75</v>
      </c>
      <c r="BC253" t="s">
        <v>75</v>
      </c>
      <c r="BD253">
        <v>0</v>
      </c>
      <c r="BE253" t="s">
        <v>75</v>
      </c>
      <c r="BF253" t="s">
        <v>75</v>
      </c>
      <c r="BG253" t="s">
        <v>75</v>
      </c>
      <c r="BH253">
        <v>0</v>
      </c>
      <c r="BI253">
        <v>0</v>
      </c>
      <c r="BJ253">
        <v>0</v>
      </c>
      <c r="BK253" t="s">
        <v>75</v>
      </c>
      <c r="BL253" t="s">
        <v>75</v>
      </c>
      <c r="BM253">
        <v>0</v>
      </c>
      <c r="BN253" t="s">
        <v>75</v>
      </c>
      <c r="BO253" t="s">
        <v>75</v>
      </c>
      <c r="BP253" t="s">
        <v>75</v>
      </c>
      <c r="BQ253" t="s">
        <v>75</v>
      </c>
      <c r="BR253">
        <v>0</v>
      </c>
      <c r="BS253" t="s">
        <v>75</v>
      </c>
      <c r="BT253">
        <v>0</v>
      </c>
      <c r="BU253">
        <v>0</v>
      </c>
      <c r="BV253">
        <v>8967</v>
      </c>
      <c r="BX253" t="str">
        <f t="shared" si="9"/>
        <v>Město Pečky, Masarykovo nám. 78, 28911 Pečky</v>
      </c>
      <c r="CD253" t="str">
        <f t="shared" si="10"/>
        <v>718823_2240/79_Město Pečky, Masarykovo nám. 78, 28911 Pečky</v>
      </c>
      <c r="CL253" t="str">
        <f t="shared" si="11"/>
        <v>8967, 718823_2240/79</v>
      </c>
    </row>
    <row r="254" spans="1:90" x14ac:dyDescent="0.25">
      <c r="A254">
        <v>139</v>
      </c>
      <c r="B254" t="s">
        <v>74</v>
      </c>
      <c r="C254">
        <v>555</v>
      </c>
      <c r="D254">
        <v>1</v>
      </c>
      <c r="E254">
        <v>493</v>
      </c>
      <c r="F254">
        <v>170</v>
      </c>
      <c r="G254">
        <v>494</v>
      </c>
      <c r="H254">
        <v>2211</v>
      </c>
      <c r="I254">
        <v>1933915204</v>
      </c>
      <c r="J254">
        <v>9100301</v>
      </c>
      <c r="K254">
        <v>718823</v>
      </c>
      <c r="L254">
        <v>186.47460000000001</v>
      </c>
      <c r="M254">
        <v>1418</v>
      </c>
      <c r="N254">
        <v>2211</v>
      </c>
      <c r="O254">
        <v>1933915204</v>
      </c>
      <c r="P254">
        <v>100018</v>
      </c>
      <c r="Q254">
        <v>718823</v>
      </c>
      <c r="R254" t="s">
        <v>844</v>
      </c>
      <c r="S254">
        <v>1261</v>
      </c>
      <c r="T254">
        <v>2</v>
      </c>
      <c r="U254">
        <v>0</v>
      </c>
      <c r="V254" t="s">
        <v>75</v>
      </c>
      <c r="W254" t="s">
        <v>845</v>
      </c>
      <c r="X254">
        <v>0</v>
      </c>
      <c r="Y254" t="s">
        <v>78</v>
      </c>
      <c r="Z254" t="s">
        <v>75</v>
      </c>
      <c r="AA254" t="s">
        <v>223</v>
      </c>
      <c r="AB254" t="s">
        <v>75</v>
      </c>
      <c r="AC254" t="s">
        <v>75</v>
      </c>
      <c r="AD254" t="s">
        <v>75</v>
      </c>
      <c r="AE254">
        <v>0</v>
      </c>
      <c r="AF254">
        <v>0</v>
      </c>
      <c r="AG254" t="s">
        <v>75</v>
      </c>
      <c r="AH254">
        <v>186.47460000000001</v>
      </c>
      <c r="AI254">
        <v>1261.2846</v>
      </c>
      <c r="AJ254" t="s">
        <v>79</v>
      </c>
      <c r="AK254" t="s">
        <v>842</v>
      </c>
      <c r="AL254" t="s">
        <v>843</v>
      </c>
      <c r="AM254" t="s">
        <v>327</v>
      </c>
      <c r="AN254" t="s">
        <v>75</v>
      </c>
      <c r="AO254" t="s">
        <v>75</v>
      </c>
      <c r="AP254" t="s">
        <v>75</v>
      </c>
      <c r="AQ254">
        <v>0</v>
      </c>
      <c r="AR254">
        <v>0</v>
      </c>
      <c r="AS254" t="s">
        <v>75</v>
      </c>
      <c r="AT254" t="s">
        <v>75</v>
      </c>
      <c r="AU254" t="s">
        <v>75</v>
      </c>
      <c r="AV254">
        <v>0</v>
      </c>
      <c r="AW254" t="s">
        <v>75</v>
      </c>
      <c r="AX254">
        <v>0</v>
      </c>
      <c r="AY254">
        <v>0</v>
      </c>
      <c r="AZ254">
        <v>0</v>
      </c>
      <c r="BA254" t="s">
        <v>75</v>
      </c>
      <c r="BB254" t="s">
        <v>75</v>
      </c>
      <c r="BC254" t="s">
        <v>75</v>
      </c>
      <c r="BD254">
        <v>0</v>
      </c>
      <c r="BE254" t="s">
        <v>75</v>
      </c>
      <c r="BF254" t="s">
        <v>75</v>
      </c>
      <c r="BG254" t="s">
        <v>75</v>
      </c>
      <c r="BH254">
        <v>0</v>
      </c>
      <c r="BI254">
        <v>0</v>
      </c>
      <c r="BJ254">
        <v>0</v>
      </c>
      <c r="BK254" t="s">
        <v>75</v>
      </c>
      <c r="BL254" t="s">
        <v>75</v>
      </c>
      <c r="BM254">
        <v>0</v>
      </c>
      <c r="BN254" t="s">
        <v>75</v>
      </c>
      <c r="BO254" t="s">
        <v>75</v>
      </c>
      <c r="BP254" t="s">
        <v>75</v>
      </c>
      <c r="BQ254" t="s">
        <v>75</v>
      </c>
      <c r="BR254">
        <v>0</v>
      </c>
      <c r="BS254" t="s">
        <v>75</v>
      </c>
      <c r="BT254">
        <v>0</v>
      </c>
      <c r="BU254">
        <v>0</v>
      </c>
      <c r="BV254">
        <v>1261</v>
      </c>
      <c r="BX254" t="str">
        <f t="shared" si="9"/>
        <v>Město Pečky, Masarykovo nám. 78, 28911 Pečky</v>
      </c>
      <c r="CD254" t="str">
        <f t="shared" si="10"/>
        <v>718823_2240/82_Město Pečky, Masarykovo nám. 78, 28911 Pečky</v>
      </c>
      <c r="CL254" t="str">
        <f t="shared" si="11"/>
        <v>1261, 718823_2240/82</v>
      </c>
    </row>
    <row r="255" spans="1:90" x14ac:dyDescent="0.25">
      <c r="A255">
        <v>617</v>
      </c>
      <c r="B255" t="s">
        <v>74</v>
      </c>
      <c r="C255">
        <v>0</v>
      </c>
      <c r="D255">
        <v>0</v>
      </c>
      <c r="E255">
        <v>0</v>
      </c>
      <c r="F255">
        <v>0</v>
      </c>
      <c r="G255">
        <v>0</v>
      </c>
      <c r="H255" t="s">
        <v>75</v>
      </c>
      <c r="I255" t="s">
        <v>75</v>
      </c>
      <c r="J255" t="s">
        <v>75</v>
      </c>
      <c r="K255">
        <v>0</v>
      </c>
      <c r="L255">
        <v>127.74668200000001</v>
      </c>
      <c r="M255">
        <v>0</v>
      </c>
      <c r="N255" t="s">
        <v>75</v>
      </c>
      <c r="O255" t="s">
        <v>75</v>
      </c>
      <c r="P255" t="s">
        <v>75</v>
      </c>
      <c r="Q255">
        <v>0</v>
      </c>
      <c r="R255" t="s">
        <v>75</v>
      </c>
      <c r="S255">
        <v>0</v>
      </c>
      <c r="T255">
        <v>0</v>
      </c>
      <c r="U255">
        <v>0</v>
      </c>
      <c r="V255" t="s">
        <v>75</v>
      </c>
      <c r="W255" t="s">
        <v>75</v>
      </c>
      <c r="X255">
        <v>0</v>
      </c>
      <c r="Y255" t="s">
        <v>75</v>
      </c>
      <c r="Z255" t="s">
        <v>75</v>
      </c>
      <c r="AA255" t="s">
        <v>75</v>
      </c>
      <c r="AB255" t="s">
        <v>75</v>
      </c>
      <c r="AC255" t="s">
        <v>75</v>
      </c>
      <c r="AD255" t="s">
        <v>793</v>
      </c>
      <c r="AE255">
        <v>0</v>
      </c>
      <c r="AF255">
        <v>0</v>
      </c>
      <c r="AG255" t="s">
        <v>75</v>
      </c>
      <c r="AH255">
        <v>0</v>
      </c>
      <c r="AI255">
        <v>620.54015000000004</v>
      </c>
      <c r="AJ255" t="s">
        <v>75</v>
      </c>
      <c r="AK255" t="s">
        <v>842</v>
      </c>
      <c r="AL255" t="s">
        <v>843</v>
      </c>
      <c r="AM255" t="s">
        <v>327</v>
      </c>
      <c r="AN255">
        <v>1408</v>
      </c>
      <c r="AO255">
        <v>1933554204</v>
      </c>
      <c r="AP255">
        <v>9100301</v>
      </c>
      <c r="AQ255">
        <v>718823</v>
      </c>
      <c r="AR255">
        <v>1407</v>
      </c>
      <c r="AS255">
        <v>1408</v>
      </c>
      <c r="AT255">
        <v>1933554204</v>
      </c>
      <c r="AU255">
        <v>100018</v>
      </c>
      <c r="AV255">
        <v>718823</v>
      </c>
      <c r="AW255" t="s">
        <v>792</v>
      </c>
      <c r="AX255">
        <v>621</v>
      </c>
      <c r="AY255">
        <v>14</v>
      </c>
      <c r="AZ255">
        <v>16</v>
      </c>
      <c r="BA255" t="s">
        <v>75</v>
      </c>
      <c r="BB255" t="s">
        <v>75</v>
      </c>
      <c r="BC255" t="s">
        <v>75</v>
      </c>
      <c r="BD255">
        <v>0</v>
      </c>
      <c r="BE255" t="s">
        <v>75</v>
      </c>
      <c r="BF255" t="s">
        <v>75</v>
      </c>
      <c r="BG255" t="s">
        <v>75</v>
      </c>
      <c r="BH255">
        <v>0</v>
      </c>
      <c r="BI255">
        <v>0</v>
      </c>
      <c r="BJ255">
        <v>0</v>
      </c>
      <c r="BK255" t="s">
        <v>75</v>
      </c>
      <c r="BL255" t="s">
        <v>75</v>
      </c>
      <c r="BM255">
        <v>0</v>
      </c>
      <c r="BN255" t="s">
        <v>75</v>
      </c>
      <c r="BO255" t="s">
        <v>75</v>
      </c>
      <c r="BP255" t="s">
        <v>75</v>
      </c>
      <c r="BQ255" t="s">
        <v>75</v>
      </c>
      <c r="BR255">
        <v>0</v>
      </c>
      <c r="BS255" t="s">
        <v>75</v>
      </c>
      <c r="BT255">
        <v>0</v>
      </c>
      <c r="BU255">
        <v>0</v>
      </c>
      <c r="BV255">
        <v>621</v>
      </c>
      <c r="BX255" t="str">
        <f t="shared" si="9"/>
        <v>Město Pečky, Masarykovo nám. 78, 28911 Pečky</v>
      </c>
      <c r="CD255" t="str">
        <f t="shared" si="10"/>
        <v xml:space="preserve"> _Město Pečky, Masarykovo nám. 78, 28911 Pečky</v>
      </c>
      <c r="CL255" t="str">
        <f t="shared" si="11"/>
        <v xml:space="preserve">621,  </v>
      </c>
    </row>
    <row r="256" spans="1:90" x14ac:dyDescent="0.25">
      <c r="A256">
        <v>292</v>
      </c>
      <c r="B256" t="s">
        <v>74</v>
      </c>
      <c r="C256">
        <v>1651</v>
      </c>
      <c r="D256">
        <v>1</v>
      </c>
      <c r="E256">
        <v>1453</v>
      </c>
      <c r="F256">
        <v>170</v>
      </c>
      <c r="G256">
        <v>1465</v>
      </c>
      <c r="H256">
        <v>1503</v>
      </c>
      <c r="I256">
        <v>58320045010</v>
      </c>
      <c r="J256">
        <v>9100301</v>
      </c>
      <c r="K256">
        <v>786101</v>
      </c>
      <c r="L256">
        <v>393.83729199999999</v>
      </c>
      <c r="M256">
        <v>1543</v>
      </c>
      <c r="N256">
        <v>1503</v>
      </c>
      <c r="O256">
        <v>58320045010</v>
      </c>
      <c r="P256">
        <v>100018</v>
      </c>
      <c r="Q256">
        <v>786101</v>
      </c>
      <c r="R256" t="s">
        <v>846</v>
      </c>
      <c r="S256">
        <v>7453</v>
      </c>
      <c r="T256">
        <v>2</v>
      </c>
      <c r="U256">
        <v>0</v>
      </c>
      <c r="V256" t="s">
        <v>75</v>
      </c>
      <c r="W256" t="s">
        <v>847</v>
      </c>
      <c r="X256">
        <v>0</v>
      </c>
      <c r="Y256" t="s">
        <v>78</v>
      </c>
      <c r="Z256" t="s">
        <v>75</v>
      </c>
      <c r="AA256" t="s">
        <v>223</v>
      </c>
      <c r="AB256" t="s">
        <v>75</v>
      </c>
      <c r="AC256" t="s">
        <v>75</v>
      </c>
      <c r="AD256" t="s">
        <v>75</v>
      </c>
      <c r="AE256">
        <v>0</v>
      </c>
      <c r="AF256">
        <v>0</v>
      </c>
      <c r="AG256" t="s">
        <v>75</v>
      </c>
      <c r="AH256">
        <v>393.83729199999999</v>
      </c>
      <c r="AI256">
        <v>7480.3531999999996</v>
      </c>
      <c r="AJ256" t="s">
        <v>660</v>
      </c>
      <c r="AK256" t="s">
        <v>848</v>
      </c>
      <c r="AL256" t="s">
        <v>849</v>
      </c>
      <c r="AM256" t="s">
        <v>491</v>
      </c>
      <c r="AN256" t="s">
        <v>75</v>
      </c>
      <c r="AO256" t="s">
        <v>75</v>
      </c>
      <c r="AP256" t="s">
        <v>75</v>
      </c>
      <c r="AQ256">
        <v>0</v>
      </c>
      <c r="AR256">
        <v>0</v>
      </c>
      <c r="AS256" t="s">
        <v>75</v>
      </c>
      <c r="AT256" t="s">
        <v>75</v>
      </c>
      <c r="AU256" t="s">
        <v>75</v>
      </c>
      <c r="AV256">
        <v>0</v>
      </c>
      <c r="AW256" t="s">
        <v>75</v>
      </c>
      <c r="AX256">
        <v>0</v>
      </c>
      <c r="AY256">
        <v>0</v>
      </c>
      <c r="AZ256">
        <v>0</v>
      </c>
      <c r="BA256" t="s">
        <v>75</v>
      </c>
      <c r="BB256" t="s">
        <v>75</v>
      </c>
      <c r="BC256" t="s">
        <v>75</v>
      </c>
      <c r="BD256">
        <v>0</v>
      </c>
      <c r="BE256" t="s">
        <v>75</v>
      </c>
      <c r="BF256" t="s">
        <v>75</v>
      </c>
      <c r="BG256" t="s">
        <v>75</v>
      </c>
      <c r="BH256">
        <v>0</v>
      </c>
      <c r="BI256">
        <v>0</v>
      </c>
      <c r="BJ256">
        <v>0</v>
      </c>
      <c r="BK256" t="s">
        <v>75</v>
      </c>
      <c r="BL256" t="s">
        <v>75</v>
      </c>
      <c r="BM256">
        <v>0</v>
      </c>
      <c r="BN256" t="s">
        <v>75</v>
      </c>
      <c r="BO256" t="s">
        <v>75</v>
      </c>
      <c r="BP256" t="s">
        <v>75</v>
      </c>
      <c r="BQ256" t="s">
        <v>75</v>
      </c>
      <c r="BR256">
        <v>0</v>
      </c>
      <c r="BS256" t="s">
        <v>75</v>
      </c>
      <c r="BT256">
        <v>0</v>
      </c>
      <c r="BU256">
        <v>0</v>
      </c>
      <c r="BV256">
        <v>7480</v>
      </c>
      <c r="BX256" t="str">
        <f t="shared" si="9"/>
        <v>Mikolášek Aleš, Terezínská 702/7, 19000 Praha</v>
      </c>
      <c r="CD256" t="str">
        <f t="shared" si="10"/>
        <v>786101_311/34_Mikolášek Aleš, Terezínská 702/7, 19000 Praha</v>
      </c>
      <c r="CL256" t="str">
        <f t="shared" si="11"/>
        <v>7480, 786101_311/34</v>
      </c>
    </row>
    <row r="257" spans="1:90" x14ac:dyDescent="0.25">
      <c r="A257">
        <v>450</v>
      </c>
      <c r="B257" t="s">
        <v>74</v>
      </c>
      <c r="C257">
        <v>2134</v>
      </c>
      <c r="D257">
        <v>1</v>
      </c>
      <c r="E257">
        <v>80</v>
      </c>
      <c r="F257">
        <v>0</v>
      </c>
      <c r="G257">
        <v>124</v>
      </c>
      <c r="H257">
        <v>0</v>
      </c>
      <c r="I257" t="s">
        <v>75</v>
      </c>
      <c r="J257" t="s">
        <v>75</v>
      </c>
      <c r="K257">
        <v>670529</v>
      </c>
      <c r="L257">
        <v>0</v>
      </c>
      <c r="M257">
        <v>0</v>
      </c>
      <c r="N257">
        <v>668</v>
      </c>
      <c r="O257" t="s">
        <v>75</v>
      </c>
      <c r="P257" t="s">
        <v>75</v>
      </c>
      <c r="Q257">
        <v>0</v>
      </c>
      <c r="R257" t="s">
        <v>850</v>
      </c>
      <c r="S257">
        <v>0</v>
      </c>
      <c r="T257">
        <v>0</v>
      </c>
      <c r="U257">
        <v>0</v>
      </c>
      <c r="V257" t="s">
        <v>75</v>
      </c>
      <c r="W257" t="s">
        <v>851</v>
      </c>
      <c r="X257">
        <v>0</v>
      </c>
      <c r="Y257" t="s">
        <v>75</v>
      </c>
      <c r="Z257" t="s">
        <v>75</v>
      </c>
      <c r="AA257" t="s">
        <v>75</v>
      </c>
      <c r="AB257" t="s">
        <v>75</v>
      </c>
      <c r="AC257">
        <v>9</v>
      </c>
      <c r="AD257" t="s">
        <v>850</v>
      </c>
      <c r="AE257">
        <v>-698394.06279999996</v>
      </c>
      <c r="AF257">
        <v>-1044452.6497</v>
      </c>
      <c r="AG257" t="s">
        <v>78</v>
      </c>
      <c r="AH257">
        <v>455.23868499999998</v>
      </c>
      <c r="AI257">
        <v>2653.49359</v>
      </c>
      <c r="AJ257" t="s">
        <v>79</v>
      </c>
      <c r="AK257" t="s">
        <v>852</v>
      </c>
      <c r="AL257" t="s">
        <v>853</v>
      </c>
      <c r="AM257" t="s">
        <v>327</v>
      </c>
      <c r="AN257" t="s">
        <v>75</v>
      </c>
      <c r="AO257" t="s">
        <v>75</v>
      </c>
      <c r="AP257" t="s">
        <v>75</v>
      </c>
      <c r="AQ257">
        <v>0</v>
      </c>
      <c r="AR257">
        <v>0</v>
      </c>
      <c r="AS257" t="s">
        <v>75</v>
      </c>
      <c r="AT257" t="s">
        <v>75</v>
      </c>
      <c r="AU257" t="s">
        <v>75</v>
      </c>
      <c r="AV257">
        <v>0</v>
      </c>
      <c r="AW257" t="s">
        <v>75</v>
      </c>
      <c r="AX257">
        <v>0</v>
      </c>
      <c r="AY257">
        <v>0</v>
      </c>
      <c r="AZ257">
        <v>0</v>
      </c>
      <c r="BA257" t="s">
        <v>75</v>
      </c>
      <c r="BB257" t="s">
        <v>75</v>
      </c>
      <c r="BC257" t="s">
        <v>75</v>
      </c>
      <c r="BD257">
        <v>0</v>
      </c>
      <c r="BE257" t="s">
        <v>75</v>
      </c>
      <c r="BF257" t="s">
        <v>75</v>
      </c>
      <c r="BG257" t="s">
        <v>75</v>
      </c>
      <c r="BH257">
        <v>0</v>
      </c>
      <c r="BI257">
        <v>0</v>
      </c>
      <c r="BJ257">
        <v>0</v>
      </c>
      <c r="BK257" t="s">
        <v>75</v>
      </c>
      <c r="BL257" t="s">
        <v>75</v>
      </c>
      <c r="BM257">
        <v>0</v>
      </c>
      <c r="BN257" t="s">
        <v>75</v>
      </c>
      <c r="BO257" t="s">
        <v>75</v>
      </c>
      <c r="BP257" t="s">
        <v>75</v>
      </c>
      <c r="BQ257" t="s">
        <v>75</v>
      </c>
      <c r="BR257">
        <v>0</v>
      </c>
      <c r="BS257" t="s">
        <v>75</v>
      </c>
      <c r="BT257">
        <v>0</v>
      </c>
      <c r="BU257">
        <v>0</v>
      </c>
      <c r="BV257">
        <v>2653</v>
      </c>
      <c r="BX257" t="str">
        <f t="shared" si="9"/>
        <v>Moravcová Věra, Prokopa Holého 968, 28911 Pečky</v>
      </c>
      <c r="CD257" t="str">
        <f t="shared" si="10"/>
        <v>670529_120/24_Moravcová Věra, Prokopa Holého 968, 28911 Pečky</v>
      </c>
      <c r="CL257" t="str">
        <f t="shared" si="11"/>
        <v>2653, 670529_120/24</v>
      </c>
    </row>
    <row r="258" spans="1:90" x14ac:dyDescent="0.25">
      <c r="A258">
        <v>451</v>
      </c>
      <c r="B258" t="s">
        <v>74</v>
      </c>
      <c r="C258">
        <v>2135</v>
      </c>
      <c r="D258">
        <v>1</v>
      </c>
      <c r="E258">
        <v>81</v>
      </c>
      <c r="F258">
        <v>0</v>
      </c>
      <c r="G258">
        <v>129</v>
      </c>
      <c r="H258">
        <v>0</v>
      </c>
      <c r="I258" t="s">
        <v>75</v>
      </c>
      <c r="J258" t="s">
        <v>75</v>
      </c>
      <c r="K258">
        <v>670529</v>
      </c>
      <c r="L258">
        <v>0</v>
      </c>
      <c r="M258">
        <v>0</v>
      </c>
      <c r="N258">
        <v>669</v>
      </c>
      <c r="O258" t="s">
        <v>75</v>
      </c>
      <c r="P258" t="s">
        <v>75</v>
      </c>
      <c r="Q258">
        <v>0</v>
      </c>
      <c r="R258" t="s">
        <v>854</v>
      </c>
      <c r="S258">
        <v>0</v>
      </c>
      <c r="T258">
        <v>0</v>
      </c>
      <c r="U258">
        <v>0</v>
      </c>
      <c r="V258" t="s">
        <v>75</v>
      </c>
      <c r="W258" t="s">
        <v>855</v>
      </c>
      <c r="X258">
        <v>0</v>
      </c>
      <c r="Y258" t="s">
        <v>75</v>
      </c>
      <c r="Z258" t="s">
        <v>75</v>
      </c>
      <c r="AA258" t="s">
        <v>75</v>
      </c>
      <c r="AB258" t="s">
        <v>75</v>
      </c>
      <c r="AC258">
        <v>9</v>
      </c>
      <c r="AD258" t="s">
        <v>854</v>
      </c>
      <c r="AE258">
        <v>-698407.58940000006</v>
      </c>
      <c r="AF258">
        <v>-1044423.4129</v>
      </c>
      <c r="AG258" t="s">
        <v>78</v>
      </c>
      <c r="AH258">
        <v>441.06154900000001</v>
      </c>
      <c r="AI258">
        <v>1529.453761</v>
      </c>
      <c r="AJ258" t="s">
        <v>79</v>
      </c>
      <c r="AK258" t="s">
        <v>852</v>
      </c>
      <c r="AL258" t="s">
        <v>853</v>
      </c>
      <c r="AM258" t="s">
        <v>327</v>
      </c>
      <c r="AN258" t="s">
        <v>75</v>
      </c>
      <c r="AO258" t="s">
        <v>75</v>
      </c>
      <c r="AP258" t="s">
        <v>75</v>
      </c>
      <c r="AQ258">
        <v>0</v>
      </c>
      <c r="AR258">
        <v>0</v>
      </c>
      <c r="AS258" t="s">
        <v>75</v>
      </c>
      <c r="AT258" t="s">
        <v>75</v>
      </c>
      <c r="AU258" t="s">
        <v>75</v>
      </c>
      <c r="AV258">
        <v>0</v>
      </c>
      <c r="AW258" t="s">
        <v>75</v>
      </c>
      <c r="AX258">
        <v>0</v>
      </c>
      <c r="AY258">
        <v>0</v>
      </c>
      <c r="AZ258">
        <v>0</v>
      </c>
      <c r="BA258" t="s">
        <v>75</v>
      </c>
      <c r="BB258" t="s">
        <v>75</v>
      </c>
      <c r="BC258" t="s">
        <v>75</v>
      </c>
      <c r="BD258">
        <v>0</v>
      </c>
      <c r="BE258" t="s">
        <v>75</v>
      </c>
      <c r="BF258" t="s">
        <v>75</v>
      </c>
      <c r="BG258" t="s">
        <v>75</v>
      </c>
      <c r="BH258">
        <v>0</v>
      </c>
      <c r="BI258">
        <v>0</v>
      </c>
      <c r="BJ258">
        <v>0</v>
      </c>
      <c r="BK258" t="s">
        <v>75</v>
      </c>
      <c r="BL258" t="s">
        <v>75</v>
      </c>
      <c r="BM258">
        <v>0</v>
      </c>
      <c r="BN258" t="s">
        <v>75</v>
      </c>
      <c r="BO258" t="s">
        <v>75</v>
      </c>
      <c r="BP258" t="s">
        <v>75</v>
      </c>
      <c r="BQ258" t="s">
        <v>75</v>
      </c>
      <c r="BR258">
        <v>0</v>
      </c>
      <c r="BS258" t="s">
        <v>75</v>
      </c>
      <c r="BT258">
        <v>0</v>
      </c>
      <c r="BU258">
        <v>0</v>
      </c>
      <c r="BV258">
        <v>1529</v>
      </c>
      <c r="BX258" t="str">
        <f t="shared" si="9"/>
        <v>Moravcová Věra, Prokopa Holého 968, 28911 Pečky</v>
      </c>
      <c r="CD258" t="str">
        <f t="shared" si="10"/>
        <v>670529_120/25_Moravcová Věra, Prokopa Holého 968, 28911 Pečky</v>
      </c>
      <c r="CL258" t="str">
        <f t="shared" si="11"/>
        <v>1529, 670529_120/25</v>
      </c>
    </row>
    <row r="259" spans="1:90" x14ac:dyDescent="0.25">
      <c r="A259">
        <v>452</v>
      </c>
      <c r="B259" t="s">
        <v>74</v>
      </c>
      <c r="C259">
        <v>2136</v>
      </c>
      <c r="D259">
        <v>1</v>
      </c>
      <c r="E259">
        <v>82</v>
      </c>
      <c r="F259">
        <v>0</v>
      </c>
      <c r="G259">
        <v>131</v>
      </c>
      <c r="H259">
        <v>0</v>
      </c>
      <c r="I259" t="s">
        <v>75</v>
      </c>
      <c r="J259" t="s">
        <v>75</v>
      </c>
      <c r="K259">
        <v>670529</v>
      </c>
      <c r="L259">
        <v>0</v>
      </c>
      <c r="M259">
        <v>0</v>
      </c>
      <c r="N259">
        <v>691</v>
      </c>
      <c r="O259" t="s">
        <v>75</v>
      </c>
      <c r="P259" t="s">
        <v>75</v>
      </c>
      <c r="Q259">
        <v>0</v>
      </c>
      <c r="R259" t="s">
        <v>856</v>
      </c>
      <c r="S259">
        <v>0</v>
      </c>
      <c r="T259">
        <v>0</v>
      </c>
      <c r="U259">
        <v>0</v>
      </c>
      <c r="V259" t="s">
        <v>75</v>
      </c>
      <c r="W259" t="s">
        <v>857</v>
      </c>
      <c r="X259">
        <v>0</v>
      </c>
      <c r="Y259" t="s">
        <v>75</v>
      </c>
      <c r="Z259" t="s">
        <v>75</v>
      </c>
      <c r="AA259" t="s">
        <v>75</v>
      </c>
      <c r="AB259" t="s">
        <v>75</v>
      </c>
      <c r="AC259">
        <v>9</v>
      </c>
      <c r="AD259" t="s">
        <v>856</v>
      </c>
      <c r="AE259">
        <v>-698411.86979999999</v>
      </c>
      <c r="AF259">
        <v>-1044409.4249</v>
      </c>
      <c r="AG259" t="s">
        <v>78</v>
      </c>
      <c r="AH259">
        <v>440.51442300000002</v>
      </c>
      <c r="AI259">
        <v>1653.4885609999999</v>
      </c>
      <c r="AJ259" t="s">
        <v>79</v>
      </c>
      <c r="AK259" t="s">
        <v>852</v>
      </c>
      <c r="AL259" t="s">
        <v>853</v>
      </c>
      <c r="AM259" t="s">
        <v>327</v>
      </c>
      <c r="AN259" t="s">
        <v>75</v>
      </c>
      <c r="AO259" t="s">
        <v>75</v>
      </c>
      <c r="AP259" t="s">
        <v>75</v>
      </c>
      <c r="AQ259">
        <v>0</v>
      </c>
      <c r="AR259">
        <v>0</v>
      </c>
      <c r="AS259" t="s">
        <v>75</v>
      </c>
      <c r="AT259" t="s">
        <v>75</v>
      </c>
      <c r="AU259" t="s">
        <v>75</v>
      </c>
      <c r="AV259">
        <v>0</v>
      </c>
      <c r="AW259" t="s">
        <v>75</v>
      </c>
      <c r="AX259">
        <v>0</v>
      </c>
      <c r="AY259">
        <v>0</v>
      </c>
      <c r="AZ259">
        <v>0</v>
      </c>
      <c r="BA259" t="s">
        <v>75</v>
      </c>
      <c r="BB259" t="s">
        <v>75</v>
      </c>
      <c r="BC259" t="s">
        <v>75</v>
      </c>
      <c r="BD259">
        <v>0</v>
      </c>
      <c r="BE259" t="s">
        <v>75</v>
      </c>
      <c r="BF259" t="s">
        <v>75</v>
      </c>
      <c r="BG259" t="s">
        <v>75</v>
      </c>
      <c r="BH259">
        <v>0</v>
      </c>
      <c r="BI259">
        <v>0</v>
      </c>
      <c r="BJ259">
        <v>0</v>
      </c>
      <c r="BK259" t="s">
        <v>75</v>
      </c>
      <c r="BL259" t="s">
        <v>75</v>
      </c>
      <c r="BM259">
        <v>0</v>
      </c>
      <c r="BN259" t="s">
        <v>75</v>
      </c>
      <c r="BO259" t="s">
        <v>75</v>
      </c>
      <c r="BP259" t="s">
        <v>75</v>
      </c>
      <c r="BQ259" t="s">
        <v>75</v>
      </c>
      <c r="BR259">
        <v>0</v>
      </c>
      <c r="BS259" t="s">
        <v>75</v>
      </c>
      <c r="BT259">
        <v>0</v>
      </c>
      <c r="BU259">
        <v>0</v>
      </c>
      <c r="BV259">
        <v>1653</v>
      </c>
      <c r="BX259" t="str">
        <f t="shared" ref="BX259:BX322" si="12">AK259&amp;", "&amp;AL259&amp;", "&amp;AM259</f>
        <v>Moravcová Věra, Prokopa Holého 968, 28911 Pečky</v>
      </c>
      <c r="CD259" t="str">
        <f t="shared" ref="CD259:CD322" si="13">W259&amp;"_"&amp;AK259&amp;", "&amp;AL259&amp;", "&amp;AM259</f>
        <v>670529_120/50_Moravcová Věra, Prokopa Holého 968, 28911 Pečky</v>
      </c>
      <c r="CL259" t="str">
        <f t="shared" ref="CL259:CL322" si="14">BV:BV&amp;", "&amp;W:W</f>
        <v>1653, 670529_120/50</v>
      </c>
    </row>
    <row r="260" spans="1:90" x14ac:dyDescent="0.25">
      <c r="A260">
        <v>140</v>
      </c>
      <c r="B260" t="s">
        <v>74</v>
      </c>
      <c r="C260">
        <v>556</v>
      </c>
      <c r="D260">
        <v>1</v>
      </c>
      <c r="E260">
        <v>494</v>
      </c>
      <c r="F260">
        <v>170</v>
      </c>
      <c r="G260">
        <v>495</v>
      </c>
      <c r="H260">
        <v>2394</v>
      </c>
      <c r="I260">
        <v>1933807204</v>
      </c>
      <c r="J260">
        <v>9100301</v>
      </c>
      <c r="K260">
        <v>718823</v>
      </c>
      <c r="L260">
        <v>727.00032399999998</v>
      </c>
      <c r="M260">
        <v>1476</v>
      </c>
      <c r="N260">
        <v>2394</v>
      </c>
      <c r="O260">
        <v>1933807204</v>
      </c>
      <c r="P260">
        <v>100018</v>
      </c>
      <c r="Q260">
        <v>718823</v>
      </c>
      <c r="R260" t="s">
        <v>858</v>
      </c>
      <c r="S260">
        <v>10401</v>
      </c>
      <c r="T260">
        <v>2</v>
      </c>
      <c r="U260">
        <v>0</v>
      </c>
      <c r="V260" t="s">
        <v>75</v>
      </c>
      <c r="W260" t="s">
        <v>859</v>
      </c>
      <c r="X260">
        <v>0</v>
      </c>
      <c r="Y260" t="s">
        <v>78</v>
      </c>
      <c r="Z260" t="s">
        <v>75</v>
      </c>
      <c r="AA260" t="s">
        <v>223</v>
      </c>
      <c r="AB260" t="s">
        <v>75</v>
      </c>
      <c r="AC260" t="s">
        <v>75</v>
      </c>
      <c r="AD260" t="s">
        <v>75</v>
      </c>
      <c r="AE260">
        <v>0</v>
      </c>
      <c r="AF260">
        <v>0</v>
      </c>
      <c r="AG260" t="s">
        <v>75</v>
      </c>
      <c r="AH260">
        <v>727.00032399999998</v>
      </c>
      <c r="AI260">
        <v>10401.026900000001</v>
      </c>
      <c r="AJ260" t="s">
        <v>660</v>
      </c>
      <c r="AK260" t="s">
        <v>860</v>
      </c>
      <c r="AL260" t="s">
        <v>861</v>
      </c>
      <c r="AM260" t="s">
        <v>862</v>
      </c>
      <c r="AN260" t="s">
        <v>75</v>
      </c>
      <c r="AO260" t="s">
        <v>75</v>
      </c>
      <c r="AP260" t="s">
        <v>75</v>
      </c>
      <c r="AQ260">
        <v>0</v>
      </c>
      <c r="AR260">
        <v>0</v>
      </c>
      <c r="AS260" t="s">
        <v>75</v>
      </c>
      <c r="AT260" t="s">
        <v>75</v>
      </c>
      <c r="AU260" t="s">
        <v>75</v>
      </c>
      <c r="AV260">
        <v>0</v>
      </c>
      <c r="AW260" t="s">
        <v>75</v>
      </c>
      <c r="AX260">
        <v>0</v>
      </c>
      <c r="AY260">
        <v>0</v>
      </c>
      <c r="AZ260">
        <v>0</v>
      </c>
      <c r="BA260" t="s">
        <v>75</v>
      </c>
      <c r="BB260" t="s">
        <v>75</v>
      </c>
      <c r="BC260" t="s">
        <v>75</v>
      </c>
      <c r="BD260">
        <v>0</v>
      </c>
      <c r="BE260" t="s">
        <v>75</v>
      </c>
      <c r="BF260" t="s">
        <v>75</v>
      </c>
      <c r="BG260" t="s">
        <v>75</v>
      </c>
      <c r="BH260">
        <v>0</v>
      </c>
      <c r="BI260">
        <v>0</v>
      </c>
      <c r="BJ260">
        <v>0</v>
      </c>
      <c r="BK260" t="s">
        <v>75</v>
      </c>
      <c r="BL260" t="s">
        <v>75</v>
      </c>
      <c r="BM260">
        <v>0</v>
      </c>
      <c r="BN260" t="s">
        <v>75</v>
      </c>
      <c r="BO260" t="s">
        <v>75</v>
      </c>
      <c r="BP260" t="s">
        <v>75</v>
      </c>
      <c r="BQ260" t="s">
        <v>75</v>
      </c>
      <c r="BR260">
        <v>0</v>
      </c>
      <c r="BS260" t="s">
        <v>75</v>
      </c>
      <c r="BT260">
        <v>0</v>
      </c>
      <c r="BU260">
        <v>0</v>
      </c>
      <c r="BV260">
        <v>10401</v>
      </c>
      <c r="BX260" t="str">
        <f t="shared" si="12"/>
        <v>Nágl Josef, Hostinského 1539/1, 15500 Praha</v>
      </c>
      <c r="CD260" t="str">
        <f t="shared" si="13"/>
        <v>718823_2238/100_Nágl Josef, Hostinského 1539/1, 15500 Praha</v>
      </c>
      <c r="CL260" t="str">
        <f t="shared" si="14"/>
        <v>10401, 718823_2238/100</v>
      </c>
    </row>
    <row r="261" spans="1:90" x14ac:dyDescent="0.25">
      <c r="A261">
        <v>533</v>
      </c>
      <c r="B261" t="s">
        <v>74</v>
      </c>
      <c r="C261">
        <v>2217</v>
      </c>
      <c r="D261">
        <v>1</v>
      </c>
      <c r="E261">
        <v>163</v>
      </c>
      <c r="F261">
        <v>0</v>
      </c>
      <c r="G261">
        <v>267</v>
      </c>
      <c r="H261">
        <v>0</v>
      </c>
      <c r="I261" t="s">
        <v>75</v>
      </c>
      <c r="J261" t="s">
        <v>75</v>
      </c>
      <c r="K261">
        <v>670529</v>
      </c>
      <c r="L261">
        <v>0</v>
      </c>
      <c r="M261">
        <v>0</v>
      </c>
      <c r="N261">
        <v>68</v>
      </c>
      <c r="O261" t="s">
        <v>75</v>
      </c>
      <c r="P261" t="s">
        <v>75</v>
      </c>
      <c r="Q261">
        <v>0</v>
      </c>
      <c r="R261">
        <v>441</v>
      </c>
      <c r="S261">
        <v>0</v>
      </c>
      <c r="T261">
        <v>0</v>
      </c>
      <c r="U261">
        <v>0</v>
      </c>
      <c r="V261" t="s">
        <v>75</v>
      </c>
      <c r="W261" t="s">
        <v>173</v>
      </c>
      <c r="X261">
        <v>0</v>
      </c>
      <c r="Y261" t="s">
        <v>75</v>
      </c>
      <c r="Z261" t="s">
        <v>75</v>
      </c>
      <c r="AA261" t="s">
        <v>75</v>
      </c>
      <c r="AB261" t="s">
        <v>75</v>
      </c>
      <c r="AC261">
        <v>2</v>
      </c>
      <c r="AD261">
        <v>441</v>
      </c>
      <c r="AE261">
        <v>-699308.88370000001</v>
      </c>
      <c r="AF261">
        <v>-1042348.4699</v>
      </c>
      <c r="AG261" t="s">
        <v>78</v>
      </c>
      <c r="AH261">
        <v>67.924543</v>
      </c>
      <c r="AI261">
        <v>150.576302</v>
      </c>
      <c r="AJ261" t="s">
        <v>79</v>
      </c>
      <c r="AK261" t="s">
        <v>174</v>
      </c>
      <c r="AL261" t="s">
        <v>175</v>
      </c>
      <c r="AM261" t="s">
        <v>176</v>
      </c>
      <c r="AN261" t="s">
        <v>75</v>
      </c>
      <c r="AO261" t="s">
        <v>75</v>
      </c>
      <c r="AP261" t="s">
        <v>75</v>
      </c>
      <c r="AQ261">
        <v>0</v>
      </c>
      <c r="AR261">
        <v>0</v>
      </c>
      <c r="AS261" t="s">
        <v>75</v>
      </c>
      <c r="AT261" t="s">
        <v>75</v>
      </c>
      <c r="AU261" t="s">
        <v>75</v>
      </c>
      <c r="AV261">
        <v>0</v>
      </c>
      <c r="AW261" t="s">
        <v>75</v>
      </c>
      <c r="AX261">
        <v>0</v>
      </c>
      <c r="AY261">
        <v>0</v>
      </c>
      <c r="AZ261">
        <v>0</v>
      </c>
      <c r="BA261" t="s">
        <v>75</v>
      </c>
      <c r="BB261" t="s">
        <v>75</v>
      </c>
      <c r="BC261" t="s">
        <v>75</v>
      </c>
      <c r="BD261">
        <v>0</v>
      </c>
      <c r="BE261" t="s">
        <v>75</v>
      </c>
      <c r="BF261" t="s">
        <v>75</v>
      </c>
      <c r="BG261" t="s">
        <v>75</v>
      </c>
      <c r="BH261">
        <v>0</v>
      </c>
      <c r="BI261">
        <v>0</v>
      </c>
      <c r="BJ261">
        <v>0</v>
      </c>
      <c r="BK261" t="s">
        <v>75</v>
      </c>
      <c r="BL261" t="s">
        <v>75</v>
      </c>
      <c r="BM261">
        <v>0</v>
      </c>
      <c r="BN261" t="s">
        <v>75</v>
      </c>
      <c r="BO261" t="s">
        <v>75</v>
      </c>
      <c r="BP261" t="s">
        <v>75</v>
      </c>
      <c r="BQ261" t="s">
        <v>75</v>
      </c>
      <c r="BR261">
        <v>0</v>
      </c>
      <c r="BS261" t="s">
        <v>75</v>
      </c>
      <c r="BT261">
        <v>0</v>
      </c>
      <c r="BU261">
        <v>0</v>
      </c>
      <c r="BV261">
        <v>151</v>
      </c>
      <c r="BX261" t="str">
        <f t="shared" si="12"/>
        <v>Němeček Václav, č.p. 7, 28912 Kostelní Lhota</v>
      </c>
      <c r="CD261" t="str">
        <f t="shared" si="13"/>
        <v>670529_441/_Němeček Václav, č.p. 7, 28912 Kostelní Lhota</v>
      </c>
      <c r="CL261" t="str">
        <f t="shared" si="14"/>
        <v>151, 670529_441/</v>
      </c>
    </row>
    <row r="262" spans="1:90" x14ac:dyDescent="0.25">
      <c r="A262">
        <v>394</v>
      </c>
      <c r="B262" t="s">
        <v>74</v>
      </c>
      <c r="C262">
        <v>2078</v>
      </c>
      <c r="D262">
        <v>1</v>
      </c>
      <c r="E262">
        <v>24</v>
      </c>
      <c r="F262">
        <v>0</v>
      </c>
      <c r="G262">
        <v>29</v>
      </c>
      <c r="H262">
        <v>0</v>
      </c>
      <c r="I262" t="s">
        <v>75</v>
      </c>
      <c r="J262" t="s">
        <v>75</v>
      </c>
      <c r="K262">
        <v>670529</v>
      </c>
      <c r="L262">
        <v>0</v>
      </c>
      <c r="M262">
        <v>0</v>
      </c>
      <c r="N262">
        <v>804</v>
      </c>
      <c r="O262" t="s">
        <v>75</v>
      </c>
      <c r="P262" t="s">
        <v>75</v>
      </c>
      <c r="Q262">
        <v>0</v>
      </c>
      <c r="R262" t="s">
        <v>863</v>
      </c>
      <c r="S262">
        <v>0</v>
      </c>
      <c r="T262">
        <v>0</v>
      </c>
      <c r="U262">
        <v>0</v>
      </c>
      <c r="V262" t="s">
        <v>75</v>
      </c>
      <c r="W262" t="s">
        <v>864</v>
      </c>
      <c r="X262">
        <v>0</v>
      </c>
      <c r="Y262" t="s">
        <v>75</v>
      </c>
      <c r="Z262" t="s">
        <v>75</v>
      </c>
      <c r="AA262" t="s">
        <v>75</v>
      </c>
      <c r="AB262" t="s">
        <v>75</v>
      </c>
      <c r="AC262">
        <v>9</v>
      </c>
      <c r="AD262" t="s">
        <v>863</v>
      </c>
      <c r="AE262">
        <v>-698388.47990000003</v>
      </c>
      <c r="AF262">
        <v>-1045519.8108</v>
      </c>
      <c r="AG262" t="s">
        <v>78</v>
      </c>
      <c r="AH262">
        <v>409.796086</v>
      </c>
      <c r="AI262">
        <v>1668.1332440000001</v>
      </c>
      <c r="AJ262" t="s">
        <v>79</v>
      </c>
      <c r="AK262" t="s">
        <v>174</v>
      </c>
      <c r="AL262" t="s">
        <v>175</v>
      </c>
      <c r="AM262" t="s">
        <v>176</v>
      </c>
      <c r="AN262" t="s">
        <v>75</v>
      </c>
      <c r="AO262" t="s">
        <v>75</v>
      </c>
      <c r="AP262" t="s">
        <v>75</v>
      </c>
      <c r="AQ262">
        <v>0</v>
      </c>
      <c r="AR262">
        <v>0</v>
      </c>
      <c r="AS262" t="s">
        <v>75</v>
      </c>
      <c r="AT262" t="s">
        <v>75</v>
      </c>
      <c r="AU262" t="s">
        <v>75</v>
      </c>
      <c r="AV262">
        <v>0</v>
      </c>
      <c r="AW262" t="s">
        <v>75</v>
      </c>
      <c r="AX262">
        <v>0</v>
      </c>
      <c r="AY262">
        <v>0</v>
      </c>
      <c r="AZ262">
        <v>0</v>
      </c>
      <c r="BA262" t="s">
        <v>75</v>
      </c>
      <c r="BB262" t="s">
        <v>75</v>
      </c>
      <c r="BC262" t="s">
        <v>75</v>
      </c>
      <c r="BD262">
        <v>0</v>
      </c>
      <c r="BE262" t="s">
        <v>75</v>
      </c>
      <c r="BF262" t="s">
        <v>75</v>
      </c>
      <c r="BG262" t="s">
        <v>75</v>
      </c>
      <c r="BH262">
        <v>0</v>
      </c>
      <c r="BI262">
        <v>0</v>
      </c>
      <c r="BJ262">
        <v>0</v>
      </c>
      <c r="BK262" t="s">
        <v>75</v>
      </c>
      <c r="BL262" t="s">
        <v>75</v>
      </c>
      <c r="BM262">
        <v>0</v>
      </c>
      <c r="BN262" t="s">
        <v>75</v>
      </c>
      <c r="BO262" t="s">
        <v>75</v>
      </c>
      <c r="BP262" t="s">
        <v>75</v>
      </c>
      <c r="BQ262" t="s">
        <v>75</v>
      </c>
      <c r="BR262">
        <v>0</v>
      </c>
      <c r="BS262" t="s">
        <v>75</v>
      </c>
      <c r="BT262">
        <v>0</v>
      </c>
      <c r="BU262">
        <v>0</v>
      </c>
      <c r="BV262">
        <v>1668</v>
      </c>
      <c r="BX262" t="str">
        <f t="shared" si="12"/>
        <v>Němeček Václav, č.p. 7, 28912 Kostelní Lhota</v>
      </c>
      <c r="CD262" t="str">
        <f t="shared" si="13"/>
        <v>670529_151/69_Němeček Václav, č.p. 7, 28912 Kostelní Lhota</v>
      </c>
      <c r="CL262" t="str">
        <f t="shared" si="14"/>
        <v>1668, 670529_151/69</v>
      </c>
    </row>
    <row r="263" spans="1:90" x14ac:dyDescent="0.25">
      <c r="A263">
        <v>395</v>
      </c>
      <c r="B263" t="s">
        <v>74</v>
      </c>
      <c r="C263">
        <v>2079</v>
      </c>
      <c r="D263">
        <v>1</v>
      </c>
      <c r="E263">
        <v>25</v>
      </c>
      <c r="F263">
        <v>0</v>
      </c>
      <c r="G263">
        <v>32</v>
      </c>
      <c r="H263">
        <v>0</v>
      </c>
      <c r="I263" t="s">
        <v>75</v>
      </c>
      <c r="J263" t="s">
        <v>75</v>
      </c>
      <c r="K263">
        <v>670529</v>
      </c>
      <c r="L263">
        <v>0</v>
      </c>
      <c r="M263">
        <v>0</v>
      </c>
      <c r="N263">
        <v>803</v>
      </c>
      <c r="O263" t="s">
        <v>75</v>
      </c>
      <c r="P263" t="s">
        <v>75</v>
      </c>
      <c r="Q263">
        <v>0</v>
      </c>
      <c r="R263" t="s">
        <v>865</v>
      </c>
      <c r="S263">
        <v>0</v>
      </c>
      <c r="T263">
        <v>0</v>
      </c>
      <c r="U263">
        <v>0</v>
      </c>
      <c r="V263" t="s">
        <v>75</v>
      </c>
      <c r="W263" t="s">
        <v>866</v>
      </c>
      <c r="X263">
        <v>0</v>
      </c>
      <c r="Y263" t="s">
        <v>75</v>
      </c>
      <c r="Z263" t="s">
        <v>75</v>
      </c>
      <c r="AA263" t="s">
        <v>75</v>
      </c>
      <c r="AB263" t="s">
        <v>75</v>
      </c>
      <c r="AC263">
        <v>9</v>
      </c>
      <c r="AD263" t="s">
        <v>865</v>
      </c>
      <c r="AE263">
        <v>-698372.66500000004</v>
      </c>
      <c r="AF263">
        <v>-1045513.9091</v>
      </c>
      <c r="AG263" t="s">
        <v>78</v>
      </c>
      <c r="AH263">
        <v>393.96768900000001</v>
      </c>
      <c r="AI263">
        <v>1557.4393230000001</v>
      </c>
      <c r="AJ263" t="s">
        <v>79</v>
      </c>
      <c r="AK263" t="s">
        <v>174</v>
      </c>
      <c r="AL263" t="s">
        <v>175</v>
      </c>
      <c r="AM263" t="s">
        <v>176</v>
      </c>
      <c r="AN263" t="s">
        <v>75</v>
      </c>
      <c r="AO263" t="s">
        <v>75</v>
      </c>
      <c r="AP263" t="s">
        <v>75</v>
      </c>
      <c r="AQ263">
        <v>0</v>
      </c>
      <c r="AR263">
        <v>0</v>
      </c>
      <c r="AS263" t="s">
        <v>75</v>
      </c>
      <c r="AT263" t="s">
        <v>75</v>
      </c>
      <c r="AU263" t="s">
        <v>75</v>
      </c>
      <c r="AV263">
        <v>0</v>
      </c>
      <c r="AW263" t="s">
        <v>75</v>
      </c>
      <c r="AX263">
        <v>0</v>
      </c>
      <c r="AY263">
        <v>0</v>
      </c>
      <c r="AZ263">
        <v>0</v>
      </c>
      <c r="BA263" t="s">
        <v>75</v>
      </c>
      <c r="BB263" t="s">
        <v>75</v>
      </c>
      <c r="BC263" t="s">
        <v>75</v>
      </c>
      <c r="BD263">
        <v>0</v>
      </c>
      <c r="BE263" t="s">
        <v>75</v>
      </c>
      <c r="BF263" t="s">
        <v>75</v>
      </c>
      <c r="BG263" t="s">
        <v>75</v>
      </c>
      <c r="BH263">
        <v>0</v>
      </c>
      <c r="BI263">
        <v>0</v>
      </c>
      <c r="BJ263">
        <v>0</v>
      </c>
      <c r="BK263" t="s">
        <v>75</v>
      </c>
      <c r="BL263" t="s">
        <v>75</v>
      </c>
      <c r="BM263">
        <v>0</v>
      </c>
      <c r="BN263" t="s">
        <v>75</v>
      </c>
      <c r="BO263" t="s">
        <v>75</v>
      </c>
      <c r="BP263" t="s">
        <v>75</v>
      </c>
      <c r="BQ263" t="s">
        <v>75</v>
      </c>
      <c r="BR263">
        <v>0</v>
      </c>
      <c r="BS263" t="s">
        <v>75</v>
      </c>
      <c r="BT263">
        <v>0</v>
      </c>
      <c r="BU263">
        <v>0</v>
      </c>
      <c r="BV263">
        <v>1557</v>
      </c>
      <c r="BX263" t="str">
        <f t="shared" si="12"/>
        <v>Němeček Václav, č.p. 7, 28912 Kostelní Lhota</v>
      </c>
      <c r="CD263" t="str">
        <f t="shared" si="13"/>
        <v>670529_151/68_Němeček Václav, č.p. 7, 28912 Kostelní Lhota</v>
      </c>
      <c r="CL263" t="str">
        <f t="shared" si="14"/>
        <v>1557, 670529_151/68</v>
      </c>
    </row>
    <row r="264" spans="1:90" x14ac:dyDescent="0.25">
      <c r="A264">
        <v>407</v>
      </c>
      <c r="B264" t="s">
        <v>74</v>
      </c>
      <c r="C264">
        <v>2091</v>
      </c>
      <c r="D264">
        <v>1</v>
      </c>
      <c r="E264">
        <v>37</v>
      </c>
      <c r="F264">
        <v>0</v>
      </c>
      <c r="G264">
        <v>53</v>
      </c>
      <c r="H264">
        <v>0</v>
      </c>
      <c r="I264" t="s">
        <v>75</v>
      </c>
      <c r="J264" t="s">
        <v>75</v>
      </c>
      <c r="K264">
        <v>670529</v>
      </c>
      <c r="L264">
        <v>0</v>
      </c>
      <c r="M264">
        <v>0</v>
      </c>
      <c r="N264">
        <v>772</v>
      </c>
      <c r="O264" t="s">
        <v>75</v>
      </c>
      <c r="P264" t="s">
        <v>75</v>
      </c>
      <c r="Q264">
        <v>0</v>
      </c>
      <c r="R264" t="s">
        <v>867</v>
      </c>
      <c r="S264">
        <v>0</v>
      </c>
      <c r="T264">
        <v>0</v>
      </c>
      <c r="U264">
        <v>0</v>
      </c>
      <c r="V264" t="s">
        <v>75</v>
      </c>
      <c r="W264" t="s">
        <v>868</v>
      </c>
      <c r="X264">
        <v>0</v>
      </c>
      <c r="Y264" t="s">
        <v>75</v>
      </c>
      <c r="Z264" t="s">
        <v>75</v>
      </c>
      <c r="AA264" t="s">
        <v>75</v>
      </c>
      <c r="AB264" t="s">
        <v>75</v>
      </c>
      <c r="AC264">
        <v>9</v>
      </c>
      <c r="AD264" t="s">
        <v>867</v>
      </c>
      <c r="AE264">
        <v>-698526.59080000001</v>
      </c>
      <c r="AF264">
        <v>-1045227.4553</v>
      </c>
      <c r="AG264" t="s">
        <v>78</v>
      </c>
      <c r="AH264">
        <v>859.80687499999999</v>
      </c>
      <c r="AI264">
        <v>3931.0531989999999</v>
      </c>
      <c r="AJ264" t="s">
        <v>79</v>
      </c>
      <c r="AK264" t="s">
        <v>174</v>
      </c>
      <c r="AL264" t="s">
        <v>175</v>
      </c>
      <c r="AM264" t="s">
        <v>176</v>
      </c>
      <c r="AN264" t="s">
        <v>75</v>
      </c>
      <c r="AO264" t="s">
        <v>75</v>
      </c>
      <c r="AP264" t="s">
        <v>75</v>
      </c>
      <c r="AQ264">
        <v>0</v>
      </c>
      <c r="AR264">
        <v>0</v>
      </c>
      <c r="AS264" t="s">
        <v>75</v>
      </c>
      <c r="AT264" t="s">
        <v>75</v>
      </c>
      <c r="AU264" t="s">
        <v>75</v>
      </c>
      <c r="AV264">
        <v>0</v>
      </c>
      <c r="AW264" t="s">
        <v>75</v>
      </c>
      <c r="AX264">
        <v>0</v>
      </c>
      <c r="AY264">
        <v>0</v>
      </c>
      <c r="AZ264">
        <v>0</v>
      </c>
      <c r="BA264" t="s">
        <v>75</v>
      </c>
      <c r="BB264" t="s">
        <v>75</v>
      </c>
      <c r="BC264" t="s">
        <v>75</v>
      </c>
      <c r="BD264">
        <v>0</v>
      </c>
      <c r="BE264" t="s">
        <v>75</v>
      </c>
      <c r="BF264" t="s">
        <v>75</v>
      </c>
      <c r="BG264" t="s">
        <v>75</v>
      </c>
      <c r="BH264">
        <v>0</v>
      </c>
      <c r="BI264">
        <v>0</v>
      </c>
      <c r="BJ264">
        <v>0</v>
      </c>
      <c r="BK264" t="s">
        <v>75</v>
      </c>
      <c r="BL264" t="s">
        <v>75</v>
      </c>
      <c r="BM264">
        <v>0</v>
      </c>
      <c r="BN264" t="s">
        <v>75</v>
      </c>
      <c r="BO264" t="s">
        <v>75</v>
      </c>
      <c r="BP264" t="s">
        <v>75</v>
      </c>
      <c r="BQ264" t="s">
        <v>75</v>
      </c>
      <c r="BR264">
        <v>0</v>
      </c>
      <c r="BS264" t="s">
        <v>75</v>
      </c>
      <c r="BT264">
        <v>0</v>
      </c>
      <c r="BU264">
        <v>0</v>
      </c>
      <c r="BV264">
        <v>3931</v>
      </c>
      <c r="BX264" t="str">
        <f t="shared" si="12"/>
        <v>Němeček Václav, č.p. 7, 28912 Kostelní Lhota</v>
      </c>
      <c r="CD264" t="str">
        <f t="shared" si="13"/>
        <v>670529_151/40_Němeček Václav, č.p. 7, 28912 Kostelní Lhota</v>
      </c>
      <c r="CL264" t="str">
        <f t="shared" si="14"/>
        <v>3931, 670529_151/40</v>
      </c>
    </row>
    <row r="265" spans="1:90" x14ac:dyDescent="0.25">
      <c r="A265">
        <v>455</v>
      </c>
      <c r="B265" t="s">
        <v>74</v>
      </c>
      <c r="C265">
        <v>2139</v>
      </c>
      <c r="D265">
        <v>1</v>
      </c>
      <c r="E265">
        <v>85</v>
      </c>
      <c r="F265">
        <v>0</v>
      </c>
      <c r="G265">
        <v>132</v>
      </c>
      <c r="H265">
        <v>0</v>
      </c>
      <c r="I265" t="s">
        <v>75</v>
      </c>
      <c r="J265" t="s">
        <v>75</v>
      </c>
      <c r="K265">
        <v>670529</v>
      </c>
      <c r="L265">
        <v>0</v>
      </c>
      <c r="M265">
        <v>0</v>
      </c>
      <c r="N265">
        <v>671</v>
      </c>
      <c r="O265" t="s">
        <v>75</v>
      </c>
      <c r="P265" t="s">
        <v>75</v>
      </c>
      <c r="Q265">
        <v>0</v>
      </c>
      <c r="R265" t="s">
        <v>869</v>
      </c>
      <c r="S265">
        <v>0</v>
      </c>
      <c r="T265">
        <v>0</v>
      </c>
      <c r="U265">
        <v>0</v>
      </c>
      <c r="V265" t="s">
        <v>75</v>
      </c>
      <c r="W265" t="s">
        <v>870</v>
      </c>
      <c r="X265">
        <v>0</v>
      </c>
      <c r="Y265" t="s">
        <v>75</v>
      </c>
      <c r="Z265" t="s">
        <v>75</v>
      </c>
      <c r="AA265" t="s">
        <v>75</v>
      </c>
      <c r="AB265" t="s">
        <v>75</v>
      </c>
      <c r="AC265">
        <v>9</v>
      </c>
      <c r="AD265" t="s">
        <v>869</v>
      </c>
      <c r="AE265">
        <v>-698390.26639999996</v>
      </c>
      <c r="AF265">
        <v>-1044382.5893</v>
      </c>
      <c r="AG265" t="s">
        <v>78</v>
      </c>
      <c r="AH265">
        <v>447.08842900000002</v>
      </c>
      <c r="AI265">
        <v>2946.21621</v>
      </c>
      <c r="AJ265" t="s">
        <v>79</v>
      </c>
      <c r="AK265" t="s">
        <v>174</v>
      </c>
      <c r="AL265" t="s">
        <v>175</v>
      </c>
      <c r="AM265" t="s">
        <v>176</v>
      </c>
      <c r="AN265" t="s">
        <v>75</v>
      </c>
      <c r="AO265" t="s">
        <v>75</v>
      </c>
      <c r="AP265" t="s">
        <v>75</v>
      </c>
      <c r="AQ265">
        <v>0</v>
      </c>
      <c r="AR265">
        <v>0</v>
      </c>
      <c r="AS265" t="s">
        <v>75</v>
      </c>
      <c r="AT265" t="s">
        <v>75</v>
      </c>
      <c r="AU265" t="s">
        <v>75</v>
      </c>
      <c r="AV265">
        <v>0</v>
      </c>
      <c r="AW265" t="s">
        <v>75</v>
      </c>
      <c r="AX265">
        <v>0</v>
      </c>
      <c r="AY265">
        <v>0</v>
      </c>
      <c r="AZ265">
        <v>0</v>
      </c>
      <c r="BA265" t="s">
        <v>75</v>
      </c>
      <c r="BB265" t="s">
        <v>75</v>
      </c>
      <c r="BC265" t="s">
        <v>75</v>
      </c>
      <c r="BD265">
        <v>0</v>
      </c>
      <c r="BE265" t="s">
        <v>75</v>
      </c>
      <c r="BF265" t="s">
        <v>75</v>
      </c>
      <c r="BG265" t="s">
        <v>75</v>
      </c>
      <c r="BH265">
        <v>0</v>
      </c>
      <c r="BI265">
        <v>0</v>
      </c>
      <c r="BJ265">
        <v>0</v>
      </c>
      <c r="BK265" t="s">
        <v>75</v>
      </c>
      <c r="BL265" t="s">
        <v>75</v>
      </c>
      <c r="BM265">
        <v>0</v>
      </c>
      <c r="BN265" t="s">
        <v>75</v>
      </c>
      <c r="BO265" t="s">
        <v>75</v>
      </c>
      <c r="BP265" t="s">
        <v>75</v>
      </c>
      <c r="BQ265" t="s">
        <v>75</v>
      </c>
      <c r="BR265">
        <v>0</v>
      </c>
      <c r="BS265" t="s">
        <v>75</v>
      </c>
      <c r="BT265">
        <v>0</v>
      </c>
      <c r="BU265">
        <v>0</v>
      </c>
      <c r="BV265">
        <v>2946</v>
      </c>
      <c r="BX265" t="str">
        <f t="shared" si="12"/>
        <v>Němeček Václav, č.p. 7, 28912 Kostelní Lhota</v>
      </c>
      <c r="CD265" t="str">
        <f t="shared" si="13"/>
        <v>670529_120/28_Němeček Václav, č.p. 7, 28912 Kostelní Lhota</v>
      </c>
      <c r="CL265" t="str">
        <f t="shared" si="14"/>
        <v>2946, 670529_120/28</v>
      </c>
    </row>
    <row r="266" spans="1:90" x14ac:dyDescent="0.25">
      <c r="A266">
        <v>467</v>
      </c>
      <c r="B266" t="s">
        <v>74</v>
      </c>
      <c r="C266">
        <v>2151</v>
      </c>
      <c r="D266">
        <v>1</v>
      </c>
      <c r="E266">
        <v>97</v>
      </c>
      <c r="F266">
        <v>0</v>
      </c>
      <c r="G266">
        <v>136</v>
      </c>
      <c r="H266">
        <v>0</v>
      </c>
      <c r="I266" t="s">
        <v>75</v>
      </c>
      <c r="J266" t="s">
        <v>75</v>
      </c>
      <c r="K266">
        <v>670529</v>
      </c>
      <c r="L266">
        <v>0</v>
      </c>
      <c r="M266">
        <v>0</v>
      </c>
      <c r="N266">
        <v>674</v>
      </c>
      <c r="O266" t="s">
        <v>75</v>
      </c>
      <c r="P266" t="s">
        <v>75</v>
      </c>
      <c r="Q266">
        <v>0</v>
      </c>
      <c r="R266" t="s">
        <v>871</v>
      </c>
      <c r="S266">
        <v>0</v>
      </c>
      <c r="T266">
        <v>0</v>
      </c>
      <c r="U266">
        <v>0</v>
      </c>
      <c r="V266" t="s">
        <v>75</v>
      </c>
      <c r="W266" t="s">
        <v>872</v>
      </c>
      <c r="X266">
        <v>0</v>
      </c>
      <c r="Y266" t="s">
        <v>75</v>
      </c>
      <c r="Z266" t="s">
        <v>75</v>
      </c>
      <c r="AA266" t="s">
        <v>75</v>
      </c>
      <c r="AB266" t="s">
        <v>75</v>
      </c>
      <c r="AC266">
        <v>9</v>
      </c>
      <c r="AD266" t="s">
        <v>871</v>
      </c>
      <c r="AE266">
        <v>-698352.83459999994</v>
      </c>
      <c r="AF266">
        <v>-1044366.213</v>
      </c>
      <c r="AG266" t="s">
        <v>78</v>
      </c>
      <c r="AH266">
        <v>447.40362199999998</v>
      </c>
      <c r="AI266">
        <v>2672.8665080000001</v>
      </c>
      <c r="AJ266" t="s">
        <v>79</v>
      </c>
      <c r="AK266" t="s">
        <v>174</v>
      </c>
      <c r="AL266" t="s">
        <v>175</v>
      </c>
      <c r="AM266" t="s">
        <v>176</v>
      </c>
      <c r="AN266" t="s">
        <v>75</v>
      </c>
      <c r="AO266" t="s">
        <v>75</v>
      </c>
      <c r="AP266" t="s">
        <v>75</v>
      </c>
      <c r="AQ266">
        <v>0</v>
      </c>
      <c r="AR266">
        <v>0</v>
      </c>
      <c r="AS266" t="s">
        <v>75</v>
      </c>
      <c r="AT266" t="s">
        <v>75</v>
      </c>
      <c r="AU266" t="s">
        <v>75</v>
      </c>
      <c r="AV266">
        <v>0</v>
      </c>
      <c r="AW266" t="s">
        <v>75</v>
      </c>
      <c r="AX266">
        <v>0</v>
      </c>
      <c r="AY266">
        <v>0</v>
      </c>
      <c r="AZ266">
        <v>0</v>
      </c>
      <c r="BA266" t="s">
        <v>75</v>
      </c>
      <c r="BB266" t="s">
        <v>75</v>
      </c>
      <c r="BC266" t="s">
        <v>75</v>
      </c>
      <c r="BD266">
        <v>0</v>
      </c>
      <c r="BE266" t="s">
        <v>75</v>
      </c>
      <c r="BF266" t="s">
        <v>75</v>
      </c>
      <c r="BG266" t="s">
        <v>75</v>
      </c>
      <c r="BH266">
        <v>0</v>
      </c>
      <c r="BI266">
        <v>0</v>
      </c>
      <c r="BJ266">
        <v>0</v>
      </c>
      <c r="BK266" t="s">
        <v>75</v>
      </c>
      <c r="BL266" t="s">
        <v>75</v>
      </c>
      <c r="BM266">
        <v>0</v>
      </c>
      <c r="BN266" t="s">
        <v>75</v>
      </c>
      <c r="BO266" t="s">
        <v>75</v>
      </c>
      <c r="BP266" t="s">
        <v>75</v>
      </c>
      <c r="BQ266" t="s">
        <v>75</v>
      </c>
      <c r="BR266">
        <v>0</v>
      </c>
      <c r="BS266" t="s">
        <v>75</v>
      </c>
      <c r="BT266">
        <v>0</v>
      </c>
      <c r="BU266">
        <v>0</v>
      </c>
      <c r="BV266">
        <v>2673</v>
      </c>
      <c r="BX266" t="str">
        <f t="shared" si="12"/>
        <v>Němeček Václav, č.p. 7, 28912 Kostelní Lhota</v>
      </c>
      <c r="CD266" t="str">
        <f t="shared" si="13"/>
        <v>670529_120/31_Němeček Václav, č.p. 7, 28912 Kostelní Lhota</v>
      </c>
      <c r="CL266" t="str">
        <f t="shared" si="14"/>
        <v>2673, 670529_120/31</v>
      </c>
    </row>
    <row r="267" spans="1:90" x14ac:dyDescent="0.25">
      <c r="A267">
        <v>468</v>
      </c>
      <c r="B267" t="s">
        <v>74</v>
      </c>
      <c r="C267">
        <v>2152</v>
      </c>
      <c r="D267">
        <v>1</v>
      </c>
      <c r="E267">
        <v>98</v>
      </c>
      <c r="F267">
        <v>0</v>
      </c>
      <c r="G267">
        <v>138</v>
      </c>
      <c r="H267">
        <v>0</v>
      </c>
      <c r="I267" t="s">
        <v>75</v>
      </c>
      <c r="J267" t="s">
        <v>75</v>
      </c>
      <c r="K267">
        <v>670529</v>
      </c>
      <c r="L267">
        <v>0</v>
      </c>
      <c r="M267">
        <v>0</v>
      </c>
      <c r="N267">
        <v>675</v>
      </c>
      <c r="O267" t="s">
        <v>75</v>
      </c>
      <c r="P267" t="s">
        <v>75</v>
      </c>
      <c r="Q267">
        <v>0</v>
      </c>
      <c r="R267" t="s">
        <v>873</v>
      </c>
      <c r="S267">
        <v>0</v>
      </c>
      <c r="T267">
        <v>0</v>
      </c>
      <c r="U267">
        <v>0</v>
      </c>
      <c r="V267" t="s">
        <v>75</v>
      </c>
      <c r="W267" t="s">
        <v>874</v>
      </c>
      <c r="X267">
        <v>0</v>
      </c>
      <c r="Y267" t="s">
        <v>75</v>
      </c>
      <c r="Z267" t="s">
        <v>75</v>
      </c>
      <c r="AA267" t="s">
        <v>75</v>
      </c>
      <c r="AB267" t="s">
        <v>75</v>
      </c>
      <c r="AC267">
        <v>9</v>
      </c>
      <c r="AD267" t="s">
        <v>873</v>
      </c>
      <c r="AE267">
        <v>-698350.40330000001</v>
      </c>
      <c r="AF267">
        <v>-1044350.3785</v>
      </c>
      <c r="AG267" t="s">
        <v>78</v>
      </c>
      <c r="AH267">
        <v>449.33749799999998</v>
      </c>
      <c r="AI267">
        <v>2630.01125</v>
      </c>
      <c r="AJ267" t="s">
        <v>79</v>
      </c>
      <c r="AK267" t="s">
        <v>174</v>
      </c>
      <c r="AL267" t="s">
        <v>175</v>
      </c>
      <c r="AM267" t="s">
        <v>176</v>
      </c>
      <c r="AN267" t="s">
        <v>75</v>
      </c>
      <c r="AO267" t="s">
        <v>75</v>
      </c>
      <c r="AP267" t="s">
        <v>75</v>
      </c>
      <c r="AQ267">
        <v>0</v>
      </c>
      <c r="AR267">
        <v>0</v>
      </c>
      <c r="AS267" t="s">
        <v>75</v>
      </c>
      <c r="AT267" t="s">
        <v>75</v>
      </c>
      <c r="AU267" t="s">
        <v>75</v>
      </c>
      <c r="AV267">
        <v>0</v>
      </c>
      <c r="AW267" t="s">
        <v>75</v>
      </c>
      <c r="AX267">
        <v>0</v>
      </c>
      <c r="AY267">
        <v>0</v>
      </c>
      <c r="AZ267">
        <v>0</v>
      </c>
      <c r="BA267" t="s">
        <v>75</v>
      </c>
      <c r="BB267" t="s">
        <v>75</v>
      </c>
      <c r="BC267" t="s">
        <v>75</v>
      </c>
      <c r="BD267">
        <v>0</v>
      </c>
      <c r="BE267" t="s">
        <v>75</v>
      </c>
      <c r="BF267" t="s">
        <v>75</v>
      </c>
      <c r="BG267" t="s">
        <v>75</v>
      </c>
      <c r="BH267">
        <v>0</v>
      </c>
      <c r="BI267">
        <v>0</v>
      </c>
      <c r="BJ267">
        <v>0</v>
      </c>
      <c r="BK267" t="s">
        <v>75</v>
      </c>
      <c r="BL267" t="s">
        <v>75</v>
      </c>
      <c r="BM267">
        <v>0</v>
      </c>
      <c r="BN267" t="s">
        <v>75</v>
      </c>
      <c r="BO267" t="s">
        <v>75</v>
      </c>
      <c r="BP267" t="s">
        <v>75</v>
      </c>
      <c r="BQ267" t="s">
        <v>75</v>
      </c>
      <c r="BR267">
        <v>0</v>
      </c>
      <c r="BS267" t="s">
        <v>75</v>
      </c>
      <c r="BT267">
        <v>0</v>
      </c>
      <c r="BU267">
        <v>0</v>
      </c>
      <c r="BV267">
        <v>2630</v>
      </c>
      <c r="BX267" t="str">
        <f t="shared" si="12"/>
        <v>Němeček Václav, č.p. 7, 28912 Kostelní Lhota</v>
      </c>
      <c r="CD267" t="str">
        <f t="shared" si="13"/>
        <v>670529_120/32_Němeček Václav, č.p. 7, 28912 Kostelní Lhota</v>
      </c>
      <c r="CL267" t="str">
        <f t="shared" si="14"/>
        <v>2630, 670529_120/32</v>
      </c>
    </row>
    <row r="268" spans="1:90" x14ac:dyDescent="0.25">
      <c r="A268">
        <v>469</v>
      </c>
      <c r="B268" t="s">
        <v>74</v>
      </c>
      <c r="C268">
        <v>2153</v>
      </c>
      <c r="D268">
        <v>1</v>
      </c>
      <c r="E268">
        <v>99</v>
      </c>
      <c r="F268">
        <v>0</v>
      </c>
      <c r="G268">
        <v>140</v>
      </c>
      <c r="H268">
        <v>0</v>
      </c>
      <c r="I268" t="s">
        <v>75</v>
      </c>
      <c r="J268" t="s">
        <v>75</v>
      </c>
      <c r="K268">
        <v>670529</v>
      </c>
      <c r="L268">
        <v>0</v>
      </c>
      <c r="M268">
        <v>0</v>
      </c>
      <c r="N268">
        <v>676</v>
      </c>
      <c r="O268" t="s">
        <v>75</v>
      </c>
      <c r="P268" t="s">
        <v>75</v>
      </c>
      <c r="Q268">
        <v>0</v>
      </c>
      <c r="R268" t="s">
        <v>875</v>
      </c>
      <c r="S268">
        <v>0</v>
      </c>
      <c r="T268">
        <v>0</v>
      </c>
      <c r="U268">
        <v>0</v>
      </c>
      <c r="V268" t="s">
        <v>75</v>
      </c>
      <c r="W268" t="s">
        <v>876</v>
      </c>
      <c r="X268">
        <v>0</v>
      </c>
      <c r="Y268" t="s">
        <v>75</v>
      </c>
      <c r="Z268" t="s">
        <v>75</v>
      </c>
      <c r="AA268" t="s">
        <v>75</v>
      </c>
      <c r="AB268" t="s">
        <v>75</v>
      </c>
      <c r="AC268">
        <v>9</v>
      </c>
      <c r="AD268" t="s">
        <v>875</v>
      </c>
      <c r="AE268">
        <v>-698330.21470000001</v>
      </c>
      <c r="AF268">
        <v>-1044348.0768</v>
      </c>
      <c r="AG268" t="s">
        <v>78</v>
      </c>
      <c r="AH268">
        <v>479.38632999999999</v>
      </c>
      <c r="AI268">
        <v>5389.4414999999999</v>
      </c>
      <c r="AJ268" t="s">
        <v>79</v>
      </c>
      <c r="AK268" t="s">
        <v>174</v>
      </c>
      <c r="AL268" t="s">
        <v>175</v>
      </c>
      <c r="AM268" t="s">
        <v>176</v>
      </c>
      <c r="AN268" t="s">
        <v>75</v>
      </c>
      <c r="AO268" t="s">
        <v>75</v>
      </c>
      <c r="AP268" t="s">
        <v>75</v>
      </c>
      <c r="AQ268">
        <v>0</v>
      </c>
      <c r="AR268">
        <v>0</v>
      </c>
      <c r="AS268" t="s">
        <v>75</v>
      </c>
      <c r="AT268" t="s">
        <v>75</v>
      </c>
      <c r="AU268" t="s">
        <v>75</v>
      </c>
      <c r="AV268">
        <v>0</v>
      </c>
      <c r="AW268" t="s">
        <v>75</v>
      </c>
      <c r="AX268">
        <v>0</v>
      </c>
      <c r="AY268">
        <v>0</v>
      </c>
      <c r="AZ268">
        <v>0</v>
      </c>
      <c r="BA268" t="s">
        <v>75</v>
      </c>
      <c r="BB268" t="s">
        <v>75</v>
      </c>
      <c r="BC268" t="s">
        <v>75</v>
      </c>
      <c r="BD268">
        <v>0</v>
      </c>
      <c r="BE268" t="s">
        <v>75</v>
      </c>
      <c r="BF268" t="s">
        <v>75</v>
      </c>
      <c r="BG268" t="s">
        <v>75</v>
      </c>
      <c r="BH268">
        <v>0</v>
      </c>
      <c r="BI268">
        <v>0</v>
      </c>
      <c r="BJ268">
        <v>0</v>
      </c>
      <c r="BK268" t="s">
        <v>75</v>
      </c>
      <c r="BL268" t="s">
        <v>75</v>
      </c>
      <c r="BM268">
        <v>0</v>
      </c>
      <c r="BN268" t="s">
        <v>75</v>
      </c>
      <c r="BO268" t="s">
        <v>75</v>
      </c>
      <c r="BP268" t="s">
        <v>75</v>
      </c>
      <c r="BQ268" t="s">
        <v>75</v>
      </c>
      <c r="BR268">
        <v>0</v>
      </c>
      <c r="BS268" t="s">
        <v>75</v>
      </c>
      <c r="BT268">
        <v>0</v>
      </c>
      <c r="BU268">
        <v>0</v>
      </c>
      <c r="BV268">
        <v>5389</v>
      </c>
      <c r="BX268" t="str">
        <f t="shared" si="12"/>
        <v>Němeček Václav, č.p. 7, 28912 Kostelní Lhota</v>
      </c>
      <c r="CD268" t="str">
        <f t="shared" si="13"/>
        <v>670529_120/33_Němeček Václav, č.p. 7, 28912 Kostelní Lhota</v>
      </c>
      <c r="CL268" t="str">
        <f t="shared" si="14"/>
        <v>5389, 670529_120/33</v>
      </c>
    </row>
    <row r="269" spans="1:90" x14ac:dyDescent="0.25">
      <c r="A269">
        <v>470</v>
      </c>
      <c r="B269" t="s">
        <v>74</v>
      </c>
      <c r="C269">
        <v>2154</v>
      </c>
      <c r="D269">
        <v>1</v>
      </c>
      <c r="E269">
        <v>100</v>
      </c>
      <c r="F269">
        <v>0</v>
      </c>
      <c r="G269">
        <v>141</v>
      </c>
      <c r="H269">
        <v>0</v>
      </c>
      <c r="I269" t="s">
        <v>75</v>
      </c>
      <c r="J269" t="s">
        <v>75</v>
      </c>
      <c r="K269">
        <v>670529</v>
      </c>
      <c r="L269">
        <v>0</v>
      </c>
      <c r="M269">
        <v>0</v>
      </c>
      <c r="N269">
        <v>677</v>
      </c>
      <c r="O269" t="s">
        <v>75</v>
      </c>
      <c r="P269" t="s">
        <v>75</v>
      </c>
      <c r="Q269">
        <v>0</v>
      </c>
      <c r="R269" t="s">
        <v>877</v>
      </c>
      <c r="S269">
        <v>0</v>
      </c>
      <c r="T269">
        <v>0</v>
      </c>
      <c r="U269">
        <v>0</v>
      </c>
      <c r="V269" t="s">
        <v>75</v>
      </c>
      <c r="W269" t="s">
        <v>878</v>
      </c>
      <c r="X269">
        <v>0</v>
      </c>
      <c r="Y269" t="s">
        <v>75</v>
      </c>
      <c r="Z269" t="s">
        <v>75</v>
      </c>
      <c r="AA269" t="s">
        <v>75</v>
      </c>
      <c r="AB269" t="s">
        <v>75</v>
      </c>
      <c r="AC269">
        <v>9</v>
      </c>
      <c r="AD269" t="s">
        <v>877</v>
      </c>
      <c r="AE269">
        <v>-698309.79489999998</v>
      </c>
      <c r="AF269">
        <v>-1044334.9248</v>
      </c>
      <c r="AG269" t="s">
        <v>78</v>
      </c>
      <c r="AH269">
        <v>462.26261499999998</v>
      </c>
      <c r="AI269">
        <v>3061.6437620000002</v>
      </c>
      <c r="AJ269" t="s">
        <v>79</v>
      </c>
      <c r="AK269" t="s">
        <v>174</v>
      </c>
      <c r="AL269" t="s">
        <v>175</v>
      </c>
      <c r="AM269" t="s">
        <v>176</v>
      </c>
      <c r="AN269" t="s">
        <v>75</v>
      </c>
      <c r="AO269" t="s">
        <v>75</v>
      </c>
      <c r="AP269" t="s">
        <v>75</v>
      </c>
      <c r="AQ269">
        <v>0</v>
      </c>
      <c r="AR269">
        <v>0</v>
      </c>
      <c r="AS269" t="s">
        <v>75</v>
      </c>
      <c r="AT269" t="s">
        <v>75</v>
      </c>
      <c r="AU269" t="s">
        <v>75</v>
      </c>
      <c r="AV269">
        <v>0</v>
      </c>
      <c r="AW269" t="s">
        <v>75</v>
      </c>
      <c r="AX269">
        <v>0</v>
      </c>
      <c r="AY269">
        <v>0</v>
      </c>
      <c r="AZ269">
        <v>0</v>
      </c>
      <c r="BA269" t="s">
        <v>75</v>
      </c>
      <c r="BB269" t="s">
        <v>75</v>
      </c>
      <c r="BC269" t="s">
        <v>75</v>
      </c>
      <c r="BD269">
        <v>0</v>
      </c>
      <c r="BE269" t="s">
        <v>75</v>
      </c>
      <c r="BF269" t="s">
        <v>75</v>
      </c>
      <c r="BG269" t="s">
        <v>75</v>
      </c>
      <c r="BH269">
        <v>0</v>
      </c>
      <c r="BI269">
        <v>0</v>
      </c>
      <c r="BJ269">
        <v>0</v>
      </c>
      <c r="BK269" t="s">
        <v>75</v>
      </c>
      <c r="BL269" t="s">
        <v>75</v>
      </c>
      <c r="BM269">
        <v>0</v>
      </c>
      <c r="BN269" t="s">
        <v>75</v>
      </c>
      <c r="BO269" t="s">
        <v>75</v>
      </c>
      <c r="BP269" t="s">
        <v>75</v>
      </c>
      <c r="BQ269" t="s">
        <v>75</v>
      </c>
      <c r="BR269">
        <v>0</v>
      </c>
      <c r="BS269" t="s">
        <v>75</v>
      </c>
      <c r="BT269">
        <v>0</v>
      </c>
      <c r="BU269">
        <v>0</v>
      </c>
      <c r="BV269">
        <v>3062</v>
      </c>
      <c r="BX269" t="str">
        <f t="shared" si="12"/>
        <v>Němeček Václav, č.p. 7, 28912 Kostelní Lhota</v>
      </c>
      <c r="CD269" t="str">
        <f t="shared" si="13"/>
        <v>670529_120/35_Němeček Václav, č.p. 7, 28912 Kostelní Lhota</v>
      </c>
      <c r="CL269" t="str">
        <f t="shared" si="14"/>
        <v>3062, 670529_120/35</v>
      </c>
    </row>
    <row r="270" spans="1:90" x14ac:dyDescent="0.25">
      <c r="A270">
        <v>576</v>
      </c>
      <c r="B270" t="s">
        <v>74</v>
      </c>
      <c r="C270">
        <v>2260</v>
      </c>
      <c r="D270">
        <v>1</v>
      </c>
      <c r="E270">
        <v>206</v>
      </c>
      <c r="F270">
        <v>0</v>
      </c>
      <c r="G270">
        <v>177</v>
      </c>
      <c r="H270">
        <v>0</v>
      </c>
      <c r="I270" t="s">
        <v>75</v>
      </c>
      <c r="J270" t="s">
        <v>75</v>
      </c>
      <c r="K270">
        <v>670529</v>
      </c>
      <c r="L270">
        <v>0</v>
      </c>
      <c r="M270">
        <v>0</v>
      </c>
      <c r="N270">
        <v>52</v>
      </c>
      <c r="O270" t="s">
        <v>75</v>
      </c>
      <c r="P270" t="s">
        <v>75</v>
      </c>
      <c r="Q270">
        <v>0</v>
      </c>
      <c r="R270">
        <v>452</v>
      </c>
      <c r="S270">
        <v>0</v>
      </c>
      <c r="T270">
        <v>0</v>
      </c>
      <c r="U270">
        <v>0</v>
      </c>
      <c r="V270" t="s">
        <v>75</v>
      </c>
      <c r="W270" t="s">
        <v>879</v>
      </c>
      <c r="X270">
        <v>0</v>
      </c>
      <c r="Y270" t="s">
        <v>75</v>
      </c>
      <c r="Z270" t="s">
        <v>75</v>
      </c>
      <c r="AA270" t="s">
        <v>75</v>
      </c>
      <c r="AB270" t="s">
        <v>75</v>
      </c>
      <c r="AC270">
        <v>2</v>
      </c>
      <c r="AD270">
        <v>452</v>
      </c>
      <c r="AE270">
        <v>-697953.68806900003</v>
      </c>
      <c r="AF270">
        <v>-1044076.6853</v>
      </c>
      <c r="AG270" t="s">
        <v>78</v>
      </c>
      <c r="AH270">
        <v>96.101445999999996</v>
      </c>
      <c r="AI270">
        <v>147.28018900000001</v>
      </c>
      <c r="AJ270" t="s">
        <v>79</v>
      </c>
      <c r="AK270" t="s">
        <v>174</v>
      </c>
      <c r="AL270" t="s">
        <v>175</v>
      </c>
      <c r="AM270" t="s">
        <v>176</v>
      </c>
      <c r="AN270" t="s">
        <v>75</v>
      </c>
      <c r="AO270" t="s">
        <v>75</v>
      </c>
      <c r="AP270" t="s">
        <v>75</v>
      </c>
      <c r="AQ270">
        <v>0</v>
      </c>
      <c r="AR270">
        <v>0</v>
      </c>
      <c r="AS270" t="s">
        <v>75</v>
      </c>
      <c r="AT270" t="s">
        <v>75</v>
      </c>
      <c r="AU270" t="s">
        <v>75</v>
      </c>
      <c r="AV270">
        <v>0</v>
      </c>
      <c r="AW270" t="s">
        <v>75</v>
      </c>
      <c r="AX270">
        <v>0</v>
      </c>
      <c r="AY270">
        <v>0</v>
      </c>
      <c r="AZ270">
        <v>0</v>
      </c>
      <c r="BA270" t="s">
        <v>75</v>
      </c>
      <c r="BB270" t="s">
        <v>75</v>
      </c>
      <c r="BC270" t="s">
        <v>75</v>
      </c>
      <c r="BD270">
        <v>0</v>
      </c>
      <c r="BE270" t="s">
        <v>75</v>
      </c>
      <c r="BF270" t="s">
        <v>75</v>
      </c>
      <c r="BG270" t="s">
        <v>75</v>
      </c>
      <c r="BH270">
        <v>0</v>
      </c>
      <c r="BI270">
        <v>0</v>
      </c>
      <c r="BJ270">
        <v>0</v>
      </c>
      <c r="BK270" t="s">
        <v>75</v>
      </c>
      <c r="BL270" t="s">
        <v>75</v>
      </c>
      <c r="BM270">
        <v>0</v>
      </c>
      <c r="BN270" t="s">
        <v>75</v>
      </c>
      <c r="BO270" t="s">
        <v>75</v>
      </c>
      <c r="BP270" t="s">
        <v>75</v>
      </c>
      <c r="BQ270" t="s">
        <v>75</v>
      </c>
      <c r="BR270">
        <v>0</v>
      </c>
      <c r="BS270" t="s">
        <v>75</v>
      </c>
      <c r="BT270">
        <v>0</v>
      </c>
      <c r="BU270">
        <v>0</v>
      </c>
      <c r="BV270">
        <v>147</v>
      </c>
      <c r="BX270" t="str">
        <f t="shared" si="12"/>
        <v>Němeček Václav, č.p. 7, 28912 Kostelní Lhota</v>
      </c>
      <c r="CD270" t="str">
        <f t="shared" si="13"/>
        <v>670529_452_Němeček Václav, č.p. 7, 28912 Kostelní Lhota</v>
      </c>
      <c r="CL270" t="str">
        <f t="shared" si="14"/>
        <v>147, 670529_452</v>
      </c>
    </row>
    <row r="271" spans="1:90" x14ac:dyDescent="0.25">
      <c r="A271">
        <v>577</v>
      </c>
      <c r="B271" t="s">
        <v>74</v>
      </c>
      <c r="C271">
        <v>2261</v>
      </c>
      <c r="D271">
        <v>1</v>
      </c>
      <c r="E271">
        <v>207</v>
      </c>
      <c r="F271">
        <v>0</v>
      </c>
      <c r="G271">
        <v>162</v>
      </c>
      <c r="H271">
        <v>0</v>
      </c>
      <c r="I271" t="s">
        <v>75</v>
      </c>
      <c r="J271" t="s">
        <v>75</v>
      </c>
      <c r="K271">
        <v>670529</v>
      </c>
      <c r="L271">
        <v>0</v>
      </c>
      <c r="M271">
        <v>0</v>
      </c>
      <c r="N271">
        <v>69</v>
      </c>
      <c r="O271" t="s">
        <v>75</v>
      </c>
      <c r="P271" t="s">
        <v>75</v>
      </c>
      <c r="Q271">
        <v>0</v>
      </c>
      <c r="R271">
        <v>453</v>
      </c>
      <c r="S271">
        <v>0</v>
      </c>
      <c r="T271">
        <v>0</v>
      </c>
      <c r="U271">
        <v>0</v>
      </c>
      <c r="V271" t="s">
        <v>75</v>
      </c>
      <c r="W271" t="s">
        <v>880</v>
      </c>
      <c r="X271">
        <v>0</v>
      </c>
      <c r="Y271" t="s">
        <v>75</v>
      </c>
      <c r="Z271" t="s">
        <v>75</v>
      </c>
      <c r="AA271" t="s">
        <v>75</v>
      </c>
      <c r="AB271" t="s">
        <v>75</v>
      </c>
      <c r="AC271">
        <v>2</v>
      </c>
      <c r="AD271">
        <v>453</v>
      </c>
      <c r="AE271">
        <v>-697984.10789999994</v>
      </c>
      <c r="AF271">
        <v>-1044188.3442000001</v>
      </c>
      <c r="AG271" t="s">
        <v>78</v>
      </c>
      <c r="AH271">
        <v>270.38626499999998</v>
      </c>
      <c r="AI271">
        <v>854.82250499999998</v>
      </c>
      <c r="AJ271" t="s">
        <v>79</v>
      </c>
      <c r="AK271" t="s">
        <v>174</v>
      </c>
      <c r="AL271" t="s">
        <v>175</v>
      </c>
      <c r="AM271" t="s">
        <v>176</v>
      </c>
      <c r="AN271" t="s">
        <v>75</v>
      </c>
      <c r="AO271" t="s">
        <v>75</v>
      </c>
      <c r="AP271" t="s">
        <v>75</v>
      </c>
      <c r="AQ271">
        <v>0</v>
      </c>
      <c r="AR271">
        <v>0</v>
      </c>
      <c r="AS271" t="s">
        <v>75</v>
      </c>
      <c r="AT271" t="s">
        <v>75</v>
      </c>
      <c r="AU271" t="s">
        <v>75</v>
      </c>
      <c r="AV271">
        <v>0</v>
      </c>
      <c r="AW271" t="s">
        <v>75</v>
      </c>
      <c r="AX271">
        <v>0</v>
      </c>
      <c r="AY271">
        <v>0</v>
      </c>
      <c r="AZ271">
        <v>0</v>
      </c>
      <c r="BA271" t="s">
        <v>75</v>
      </c>
      <c r="BB271" t="s">
        <v>75</v>
      </c>
      <c r="BC271" t="s">
        <v>75</v>
      </c>
      <c r="BD271">
        <v>0</v>
      </c>
      <c r="BE271" t="s">
        <v>75</v>
      </c>
      <c r="BF271" t="s">
        <v>75</v>
      </c>
      <c r="BG271" t="s">
        <v>75</v>
      </c>
      <c r="BH271">
        <v>0</v>
      </c>
      <c r="BI271">
        <v>0</v>
      </c>
      <c r="BJ271">
        <v>0</v>
      </c>
      <c r="BK271" t="s">
        <v>75</v>
      </c>
      <c r="BL271" t="s">
        <v>75</v>
      </c>
      <c r="BM271">
        <v>0</v>
      </c>
      <c r="BN271" t="s">
        <v>75</v>
      </c>
      <c r="BO271" t="s">
        <v>75</v>
      </c>
      <c r="BP271" t="s">
        <v>75</v>
      </c>
      <c r="BQ271" t="s">
        <v>75</v>
      </c>
      <c r="BR271">
        <v>0</v>
      </c>
      <c r="BS271" t="s">
        <v>75</v>
      </c>
      <c r="BT271">
        <v>0</v>
      </c>
      <c r="BU271">
        <v>0</v>
      </c>
      <c r="BV271">
        <v>855</v>
      </c>
      <c r="BX271" t="str">
        <f t="shared" si="12"/>
        <v>Němeček Václav, č.p. 7, 28912 Kostelní Lhota</v>
      </c>
      <c r="CD271" t="str">
        <f t="shared" si="13"/>
        <v>670529_453_Němeček Václav, č.p. 7, 28912 Kostelní Lhota</v>
      </c>
      <c r="CL271" t="str">
        <f t="shared" si="14"/>
        <v>855, 670529_453</v>
      </c>
    </row>
    <row r="272" spans="1:90" x14ac:dyDescent="0.25">
      <c r="A272">
        <v>629</v>
      </c>
      <c r="B272" t="s">
        <v>74</v>
      </c>
      <c r="C272">
        <v>0</v>
      </c>
      <c r="D272">
        <v>0</v>
      </c>
      <c r="E272">
        <v>0</v>
      </c>
      <c r="F272">
        <v>0</v>
      </c>
      <c r="G272">
        <v>0</v>
      </c>
      <c r="H272" t="s">
        <v>75</v>
      </c>
      <c r="I272" t="s">
        <v>75</v>
      </c>
      <c r="J272" t="s">
        <v>75</v>
      </c>
      <c r="K272">
        <v>0</v>
      </c>
      <c r="L272">
        <v>0</v>
      </c>
      <c r="M272">
        <v>2639</v>
      </c>
      <c r="N272" t="s">
        <v>75</v>
      </c>
      <c r="O272" t="s">
        <v>75</v>
      </c>
      <c r="P272" t="s">
        <v>75</v>
      </c>
      <c r="Q272">
        <v>0</v>
      </c>
      <c r="R272" t="s">
        <v>75</v>
      </c>
      <c r="S272">
        <v>0</v>
      </c>
      <c r="T272">
        <v>0</v>
      </c>
      <c r="U272">
        <v>0</v>
      </c>
      <c r="V272" t="s">
        <v>75</v>
      </c>
      <c r="W272" t="s">
        <v>881</v>
      </c>
      <c r="X272">
        <v>0</v>
      </c>
      <c r="Y272" t="s">
        <v>75</v>
      </c>
      <c r="Z272" t="s">
        <v>75</v>
      </c>
      <c r="AA272" t="s">
        <v>75</v>
      </c>
      <c r="AB272" t="s">
        <v>75</v>
      </c>
      <c r="AC272" t="s">
        <v>75</v>
      </c>
      <c r="AD272" t="s">
        <v>882</v>
      </c>
      <c r="AE272">
        <v>0</v>
      </c>
      <c r="AF272">
        <v>0</v>
      </c>
      <c r="AG272" t="s">
        <v>75</v>
      </c>
      <c r="AH272">
        <v>0</v>
      </c>
      <c r="AI272">
        <v>0</v>
      </c>
      <c r="AJ272" t="s">
        <v>75</v>
      </c>
      <c r="AK272" t="s">
        <v>174</v>
      </c>
      <c r="AL272" t="s">
        <v>470</v>
      </c>
      <c r="AM272" t="s">
        <v>176</v>
      </c>
      <c r="AN272" t="s">
        <v>75</v>
      </c>
      <c r="AO272" t="s">
        <v>75</v>
      </c>
      <c r="AP272" t="s">
        <v>75</v>
      </c>
      <c r="AQ272">
        <v>0</v>
      </c>
      <c r="AR272">
        <v>0</v>
      </c>
      <c r="AS272" t="s">
        <v>75</v>
      </c>
      <c r="AT272" t="s">
        <v>75</v>
      </c>
      <c r="AU272" t="s">
        <v>75</v>
      </c>
      <c r="AV272">
        <v>0</v>
      </c>
      <c r="AW272" t="s">
        <v>882</v>
      </c>
      <c r="AX272">
        <v>0</v>
      </c>
      <c r="AY272">
        <v>0</v>
      </c>
      <c r="AZ272">
        <v>0</v>
      </c>
      <c r="BA272" t="s">
        <v>75</v>
      </c>
      <c r="BB272" t="s">
        <v>291</v>
      </c>
      <c r="BC272" t="s">
        <v>883</v>
      </c>
      <c r="BD272">
        <v>7334</v>
      </c>
      <c r="BE272" t="s">
        <v>300</v>
      </c>
      <c r="BF272" t="s">
        <v>300</v>
      </c>
      <c r="BG272" t="s">
        <v>301</v>
      </c>
      <c r="BH272">
        <v>3392</v>
      </c>
      <c r="BI272">
        <v>2002001</v>
      </c>
      <c r="BJ272">
        <v>1</v>
      </c>
      <c r="BK272" t="s">
        <v>295</v>
      </c>
      <c r="BL272" t="s">
        <v>884</v>
      </c>
      <c r="BM272">
        <v>21</v>
      </c>
      <c r="BN272" t="s">
        <v>303</v>
      </c>
      <c r="BO272" t="s">
        <v>303</v>
      </c>
      <c r="BP272" t="s">
        <v>882</v>
      </c>
      <c r="BQ272" t="s">
        <v>301</v>
      </c>
      <c r="BR272">
        <v>14.412948999999999</v>
      </c>
      <c r="BS272" t="s">
        <v>882</v>
      </c>
      <c r="BT272">
        <v>2001001</v>
      </c>
      <c r="BU272">
        <v>3392</v>
      </c>
      <c r="BV272">
        <v>11398</v>
      </c>
      <c r="BX272" t="str">
        <f t="shared" si="12"/>
        <v>Němeček Václav, č. p. 7, 28912 Kostelní Lhota</v>
      </c>
      <c r="CD272" t="str">
        <f t="shared" si="13"/>
        <v>670529_151/30_Němeček Václav, č. p. 7, 28912 Kostelní Lhota</v>
      </c>
      <c r="CL272" t="str">
        <f t="shared" si="14"/>
        <v>11398, 670529_151/30</v>
      </c>
    </row>
    <row r="273" spans="1:90" x14ac:dyDescent="0.25">
      <c r="A273">
        <v>631</v>
      </c>
      <c r="B273" t="s">
        <v>74</v>
      </c>
      <c r="C273">
        <v>0</v>
      </c>
      <c r="D273">
        <v>0</v>
      </c>
      <c r="E273">
        <v>0</v>
      </c>
      <c r="F273">
        <v>0</v>
      </c>
      <c r="G273">
        <v>0</v>
      </c>
      <c r="H273" t="s">
        <v>75</v>
      </c>
      <c r="I273" t="s">
        <v>75</v>
      </c>
      <c r="J273" t="s">
        <v>75</v>
      </c>
      <c r="K273">
        <v>0</v>
      </c>
      <c r="L273">
        <v>0</v>
      </c>
      <c r="M273">
        <v>2652</v>
      </c>
      <c r="N273" t="s">
        <v>75</v>
      </c>
      <c r="O273" t="s">
        <v>75</v>
      </c>
      <c r="P273" t="s">
        <v>75</v>
      </c>
      <c r="Q273">
        <v>0</v>
      </c>
      <c r="R273" t="s">
        <v>75</v>
      </c>
      <c r="S273">
        <v>0</v>
      </c>
      <c r="T273">
        <v>0</v>
      </c>
      <c r="U273">
        <v>0</v>
      </c>
      <c r="V273" t="s">
        <v>75</v>
      </c>
      <c r="W273" t="s">
        <v>885</v>
      </c>
      <c r="X273">
        <v>0</v>
      </c>
      <c r="Y273" t="s">
        <v>75</v>
      </c>
      <c r="Z273" t="s">
        <v>75</v>
      </c>
      <c r="AA273" t="s">
        <v>75</v>
      </c>
      <c r="AB273" t="s">
        <v>75</v>
      </c>
      <c r="AC273" t="s">
        <v>75</v>
      </c>
      <c r="AD273" t="s">
        <v>886</v>
      </c>
      <c r="AE273">
        <v>0</v>
      </c>
      <c r="AF273">
        <v>0</v>
      </c>
      <c r="AG273" t="s">
        <v>75</v>
      </c>
      <c r="AH273">
        <v>0</v>
      </c>
      <c r="AI273">
        <v>0</v>
      </c>
      <c r="AJ273" t="s">
        <v>75</v>
      </c>
      <c r="AK273" t="s">
        <v>174</v>
      </c>
      <c r="AL273" t="s">
        <v>470</v>
      </c>
      <c r="AM273" t="s">
        <v>176</v>
      </c>
      <c r="AN273" t="s">
        <v>75</v>
      </c>
      <c r="AO273" t="s">
        <v>75</v>
      </c>
      <c r="AP273" t="s">
        <v>75</v>
      </c>
      <c r="AQ273">
        <v>0</v>
      </c>
      <c r="AR273">
        <v>0</v>
      </c>
      <c r="AS273" t="s">
        <v>75</v>
      </c>
      <c r="AT273" t="s">
        <v>75</v>
      </c>
      <c r="AU273" t="s">
        <v>75</v>
      </c>
      <c r="AV273">
        <v>0</v>
      </c>
      <c r="AW273" t="s">
        <v>886</v>
      </c>
      <c r="AX273">
        <v>0</v>
      </c>
      <c r="AY273">
        <v>0</v>
      </c>
      <c r="AZ273">
        <v>0</v>
      </c>
      <c r="BA273" t="s">
        <v>75</v>
      </c>
      <c r="BB273" t="s">
        <v>291</v>
      </c>
      <c r="BC273">
        <v>8090</v>
      </c>
      <c r="BD273">
        <v>7347</v>
      </c>
      <c r="BE273" t="s">
        <v>300</v>
      </c>
      <c r="BF273" t="s">
        <v>300</v>
      </c>
      <c r="BG273" t="s">
        <v>301</v>
      </c>
      <c r="BH273">
        <v>3394</v>
      </c>
      <c r="BI273">
        <v>2002001</v>
      </c>
      <c r="BJ273">
        <v>1</v>
      </c>
      <c r="BK273" t="s">
        <v>295</v>
      </c>
      <c r="BL273" t="s">
        <v>887</v>
      </c>
      <c r="BM273">
        <v>21</v>
      </c>
      <c r="BN273" t="s">
        <v>303</v>
      </c>
      <c r="BO273" t="s">
        <v>303</v>
      </c>
      <c r="BP273" t="s">
        <v>886</v>
      </c>
      <c r="BQ273" t="s">
        <v>301</v>
      </c>
      <c r="BR273">
        <v>14.323978</v>
      </c>
      <c r="BS273" t="s">
        <v>886</v>
      </c>
      <c r="BT273">
        <v>2001001</v>
      </c>
      <c r="BU273">
        <v>3394</v>
      </c>
      <c r="BV273">
        <v>7642</v>
      </c>
      <c r="BX273" t="str">
        <f t="shared" si="12"/>
        <v>Němeček Václav, č. p. 7, 28912 Kostelní Lhota</v>
      </c>
      <c r="CD273" t="str">
        <f t="shared" si="13"/>
        <v>670529_151/34_Němeček Václav, č. p. 7, 28912 Kostelní Lhota</v>
      </c>
      <c r="CL273" t="str">
        <f t="shared" si="14"/>
        <v>7642, 670529_151/34</v>
      </c>
    </row>
    <row r="274" spans="1:90" x14ac:dyDescent="0.25">
      <c r="A274">
        <v>345</v>
      </c>
      <c r="B274" t="s">
        <v>74</v>
      </c>
      <c r="C274">
        <v>1949</v>
      </c>
      <c r="D274">
        <v>1</v>
      </c>
      <c r="E274">
        <v>1736</v>
      </c>
      <c r="F274">
        <v>171</v>
      </c>
      <c r="G274">
        <v>1748</v>
      </c>
      <c r="H274">
        <v>233</v>
      </c>
      <c r="I274">
        <v>33085060010</v>
      </c>
      <c r="J274">
        <v>9100301</v>
      </c>
      <c r="K274">
        <v>793833</v>
      </c>
      <c r="L274">
        <v>327.19274200000001</v>
      </c>
      <c r="M274">
        <v>1771</v>
      </c>
      <c r="N274">
        <v>233</v>
      </c>
      <c r="O274">
        <v>33085060010</v>
      </c>
      <c r="P274">
        <v>100018</v>
      </c>
      <c r="Q274">
        <v>793833</v>
      </c>
      <c r="R274" t="s">
        <v>888</v>
      </c>
      <c r="S274">
        <v>5996</v>
      </c>
      <c r="T274">
        <v>2</v>
      </c>
      <c r="U274">
        <v>0</v>
      </c>
      <c r="V274" t="s">
        <v>75</v>
      </c>
      <c r="W274" t="s">
        <v>889</v>
      </c>
      <c r="X274">
        <v>0</v>
      </c>
      <c r="Y274" t="s">
        <v>78</v>
      </c>
      <c r="Z274" t="s">
        <v>75</v>
      </c>
      <c r="AA274" t="s">
        <v>223</v>
      </c>
      <c r="AB274" t="s">
        <v>75</v>
      </c>
      <c r="AC274" t="s">
        <v>75</v>
      </c>
      <c r="AD274" t="s">
        <v>75</v>
      </c>
      <c r="AE274">
        <v>0</v>
      </c>
      <c r="AF274">
        <v>0</v>
      </c>
      <c r="AG274" t="s">
        <v>75</v>
      </c>
      <c r="AH274">
        <v>327.19274200000001</v>
      </c>
      <c r="AI274">
        <v>6015.9480000000003</v>
      </c>
      <c r="AJ274" t="s">
        <v>79</v>
      </c>
      <c r="AK274" t="s">
        <v>890</v>
      </c>
      <c r="AL274" t="s">
        <v>891</v>
      </c>
      <c r="AM274" t="s">
        <v>149</v>
      </c>
      <c r="AN274" t="s">
        <v>75</v>
      </c>
      <c r="AO274" t="s">
        <v>75</v>
      </c>
      <c r="AP274" t="s">
        <v>75</v>
      </c>
      <c r="AQ274">
        <v>0</v>
      </c>
      <c r="AR274">
        <v>0</v>
      </c>
      <c r="AS274" t="s">
        <v>75</v>
      </c>
      <c r="AT274" t="s">
        <v>75</v>
      </c>
      <c r="AU274" t="s">
        <v>75</v>
      </c>
      <c r="AV274">
        <v>0</v>
      </c>
      <c r="AW274" t="s">
        <v>75</v>
      </c>
      <c r="AX274">
        <v>0</v>
      </c>
      <c r="AY274">
        <v>0</v>
      </c>
      <c r="AZ274">
        <v>0</v>
      </c>
      <c r="BA274" t="s">
        <v>75</v>
      </c>
      <c r="BB274" t="s">
        <v>75</v>
      </c>
      <c r="BC274" t="s">
        <v>75</v>
      </c>
      <c r="BD274">
        <v>0</v>
      </c>
      <c r="BE274" t="s">
        <v>75</v>
      </c>
      <c r="BF274" t="s">
        <v>75</v>
      </c>
      <c r="BG274" t="s">
        <v>75</v>
      </c>
      <c r="BH274">
        <v>0</v>
      </c>
      <c r="BI274">
        <v>0</v>
      </c>
      <c r="BJ274">
        <v>0</v>
      </c>
      <c r="BK274" t="s">
        <v>75</v>
      </c>
      <c r="BL274" t="s">
        <v>75</v>
      </c>
      <c r="BM274">
        <v>0</v>
      </c>
      <c r="BN274" t="s">
        <v>75</v>
      </c>
      <c r="BO274" t="s">
        <v>75</v>
      </c>
      <c r="BP274" t="s">
        <v>75</v>
      </c>
      <c r="BQ274" t="s">
        <v>75</v>
      </c>
      <c r="BR274">
        <v>0</v>
      </c>
      <c r="BS274" t="s">
        <v>75</v>
      </c>
      <c r="BT274">
        <v>0</v>
      </c>
      <c r="BU274">
        <v>0</v>
      </c>
      <c r="BV274">
        <v>6016</v>
      </c>
      <c r="BX274" t="str">
        <f t="shared" si="12"/>
        <v>Noll Roman, Hořátevská 52, 28913 Zvěřínek</v>
      </c>
      <c r="CD274" t="str">
        <f t="shared" si="13"/>
        <v>793833_203/4_Noll Roman, Hořátevská 52, 28913 Zvěřínek</v>
      </c>
      <c r="CL274" t="str">
        <f t="shared" si="14"/>
        <v>6016, 793833_203/4</v>
      </c>
    </row>
    <row r="275" spans="1:90" x14ac:dyDescent="0.25">
      <c r="A275">
        <v>442</v>
      </c>
      <c r="B275" t="s">
        <v>74</v>
      </c>
      <c r="C275">
        <v>2126</v>
      </c>
      <c r="D275">
        <v>1</v>
      </c>
      <c r="E275">
        <v>72</v>
      </c>
      <c r="F275">
        <v>0</v>
      </c>
      <c r="G275">
        <v>106</v>
      </c>
      <c r="H275">
        <v>0</v>
      </c>
      <c r="I275" t="s">
        <v>75</v>
      </c>
      <c r="J275" t="s">
        <v>75</v>
      </c>
      <c r="K275">
        <v>670529</v>
      </c>
      <c r="L275">
        <v>0</v>
      </c>
      <c r="M275">
        <v>0</v>
      </c>
      <c r="N275">
        <v>1155</v>
      </c>
      <c r="O275" t="s">
        <v>75</v>
      </c>
      <c r="P275" t="s">
        <v>75</v>
      </c>
      <c r="Q275">
        <v>0</v>
      </c>
      <c r="R275" t="s">
        <v>892</v>
      </c>
      <c r="S275">
        <v>0</v>
      </c>
      <c r="T275">
        <v>0</v>
      </c>
      <c r="U275">
        <v>0</v>
      </c>
      <c r="V275" t="s">
        <v>75</v>
      </c>
      <c r="W275" t="s">
        <v>893</v>
      </c>
      <c r="X275">
        <v>0</v>
      </c>
      <c r="Y275" t="s">
        <v>75</v>
      </c>
      <c r="Z275" t="s">
        <v>75</v>
      </c>
      <c r="AA275" t="s">
        <v>75</v>
      </c>
      <c r="AB275" t="s">
        <v>75</v>
      </c>
      <c r="AC275">
        <v>9</v>
      </c>
      <c r="AD275" t="s">
        <v>892</v>
      </c>
      <c r="AE275">
        <v>-698358.03540000005</v>
      </c>
      <c r="AF275">
        <v>-1044601.7957</v>
      </c>
      <c r="AG275" t="s">
        <v>78</v>
      </c>
      <c r="AH275">
        <v>35.150671000000003</v>
      </c>
      <c r="AI275">
        <v>57.510503</v>
      </c>
      <c r="AJ275" t="s">
        <v>79</v>
      </c>
      <c r="AK275" t="s">
        <v>890</v>
      </c>
      <c r="AL275" t="s">
        <v>891</v>
      </c>
      <c r="AM275" t="s">
        <v>149</v>
      </c>
      <c r="AN275" t="s">
        <v>75</v>
      </c>
      <c r="AO275" t="s">
        <v>75</v>
      </c>
      <c r="AP275" t="s">
        <v>75</v>
      </c>
      <c r="AQ275">
        <v>0</v>
      </c>
      <c r="AR275">
        <v>0</v>
      </c>
      <c r="AS275" t="s">
        <v>75</v>
      </c>
      <c r="AT275" t="s">
        <v>75</v>
      </c>
      <c r="AU275" t="s">
        <v>75</v>
      </c>
      <c r="AV275">
        <v>0</v>
      </c>
      <c r="AW275" t="s">
        <v>75</v>
      </c>
      <c r="AX275">
        <v>0</v>
      </c>
      <c r="AY275">
        <v>0</v>
      </c>
      <c r="AZ275">
        <v>0</v>
      </c>
      <c r="BA275" t="s">
        <v>75</v>
      </c>
      <c r="BB275" t="s">
        <v>75</v>
      </c>
      <c r="BC275" t="s">
        <v>75</v>
      </c>
      <c r="BD275">
        <v>0</v>
      </c>
      <c r="BE275" t="s">
        <v>75</v>
      </c>
      <c r="BF275" t="s">
        <v>75</v>
      </c>
      <c r="BG275" t="s">
        <v>75</v>
      </c>
      <c r="BH275">
        <v>0</v>
      </c>
      <c r="BI275">
        <v>0</v>
      </c>
      <c r="BJ275">
        <v>0</v>
      </c>
      <c r="BK275" t="s">
        <v>75</v>
      </c>
      <c r="BL275" t="s">
        <v>75</v>
      </c>
      <c r="BM275">
        <v>0</v>
      </c>
      <c r="BN275" t="s">
        <v>75</v>
      </c>
      <c r="BO275" t="s">
        <v>75</v>
      </c>
      <c r="BP275" t="s">
        <v>75</v>
      </c>
      <c r="BQ275" t="s">
        <v>75</v>
      </c>
      <c r="BR275">
        <v>0</v>
      </c>
      <c r="BS275" t="s">
        <v>75</v>
      </c>
      <c r="BT275">
        <v>0</v>
      </c>
      <c r="BU275">
        <v>0</v>
      </c>
      <c r="BV275">
        <v>58</v>
      </c>
      <c r="BX275" t="str">
        <f t="shared" si="12"/>
        <v>Noll Roman, Hořátevská 52, 28913 Zvěřínek</v>
      </c>
      <c r="CD275" t="str">
        <f t="shared" si="13"/>
        <v>670529_1528/28_Noll Roman, Hořátevská 52, 28913 Zvěřínek</v>
      </c>
      <c r="CL275" t="str">
        <f t="shared" si="14"/>
        <v>58, 670529_1528/28</v>
      </c>
    </row>
    <row r="276" spans="1:90" x14ac:dyDescent="0.25">
      <c r="A276">
        <v>459</v>
      </c>
      <c r="B276" t="s">
        <v>74</v>
      </c>
      <c r="C276">
        <v>2143</v>
      </c>
      <c r="D276">
        <v>1</v>
      </c>
      <c r="E276">
        <v>89</v>
      </c>
      <c r="F276">
        <v>0</v>
      </c>
      <c r="G276">
        <v>182</v>
      </c>
      <c r="H276">
        <v>0</v>
      </c>
      <c r="I276" t="s">
        <v>75</v>
      </c>
      <c r="J276" t="s">
        <v>75</v>
      </c>
      <c r="K276">
        <v>670529</v>
      </c>
      <c r="L276">
        <v>0</v>
      </c>
      <c r="M276">
        <v>0</v>
      </c>
      <c r="N276">
        <v>228</v>
      </c>
      <c r="O276" t="s">
        <v>75</v>
      </c>
      <c r="P276" t="s">
        <v>75</v>
      </c>
      <c r="Q276">
        <v>0</v>
      </c>
      <c r="R276" t="s">
        <v>894</v>
      </c>
      <c r="S276">
        <v>0</v>
      </c>
      <c r="T276">
        <v>0</v>
      </c>
      <c r="U276">
        <v>0</v>
      </c>
      <c r="V276" t="s">
        <v>75</v>
      </c>
      <c r="W276" t="s">
        <v>895</v>
      </c>
      <c r="X276">
        <v>0</v>
      </c>
      <c r="Y276" t="s">
        <v>75</v>
      </c>
      <c r="Z276" t="s">
        <v>75</v>
      </c>
      <c r="AA276" t="s">
        <v>75</v>
      </c>
      <c r="AB276" t="s">
        <v>75</v>
      </c>
      <c r="AC276">
        <v>9</v>
      </c>
      <c r="AD276" t="s">
        <v>894</v>
      </c>
      <c r="AE276">
        <v>-697984.42839999998</v>
      </c>
      <c r="AF276">
        <v>-1044019.9942</v>
      </c>
      <c r="AG276" t="s">
        <v>78</v>
      </c>
      <c r="AH276">
        <v>92.439193000000003</v>
      </c>
      <c r="AI276">
        <v>172.77765099999999</v>
      </c>
      <c r="AJ276" t="s">
        <v>79</v>
      </c>
      <c r="AK276" t="s">
        <v>890</v>
      </c>
      <c r="AL276" t="s">
        <v>891</v>
      </c>
      <c r="AM276" t="s">
        <v>149</v>
      </c>
      <c r="AN276" t="s">
        <v>75</v>
      </c>
      <c r="AO276" t="s">
        <v>75</v>
      </c>
      <c r="AP276" t="s">
        <v>75</v>
      </c>
      <c r="AQ276">
        <v>0</v>
      </c>
      <c r="AR276">
        <v>0</v>
      </c>
      <c r="AS276" t="s">
        <v>75</v>
      </c>
      <c r="AT276" t="s">
        <v>75</v>
      </c>
      <c r="AU276" t="s">
        <v>75</v>
      </c>
      <c r="AV276">
        <v>0</v>
      </c>
      <c r="AW276" t="s">
        <v>75</v>
      </c>
      <c r="AX276">
        <v>0</v>
      </c>
      <c r="AY276">
        <v>0</v>
      </c>
      <c r="AZ276">
        <v>0</v>
      </c>
      <c r="BA276" t="s">
        <v>75</v>
      </c>
      <c r="BB276" t="s">
        <v>75</v>
      </c>
      <c r="BC276" t="s">
        <v>75</v>
      </c>
      <c r="BD276">
        <v>0</v>
      </c>
      <c r="BE276" t="s">
        <v>75</v>
      </c>
      <c r="BF276" t="s">
        <v>75</v>
      </c>
      <c r="BG276" t="s">
        <v>75</v>
      </c>
      <c r="BH276">
        <v>0</v>
      </c>
      <c r="BI276">
        <v>0</v>
      </c>
      <c r="BJ276">
        <v>0</v>
      </c>
      <c r="BK276" t="s">
        <v>75</v>
      </c>
      <c r="BL276" t="s">
        <v>75</v>
      </c>
      <c r="BM276">
        <v>0</v>
      </c>
      <c r="BN276" t="s">
        <v>75</v>
      </c>
      <c r="BO276" t="s">
        <v>75</v>
      </c>
      <c r="BP276" t="s">
        <v>75</v>
      </c>
      <c r="BQ276" t="s">
        <v>75</v>
      </c>
      <c r="BR276">
        <v>0</v>
      </c>
      <c r="BS276" t="s">
        <v>75</v>
      </c>
      <c r="BT276">
        <v>0</v>
      </c>
      <c r="BU276">
        <v>0</v>
      </c>
      <c r="BV276">
        <v>173</v>
      </c>
      <c r="BX276" t="str">
        <f t="shared" si="12"/>
        <v>Noll Roman, Hořátevská 52, 28913 Zvěřínek</v>
      </c>
      <c r="CD276" t="str">
        <f t="shared" si="13"/>
        <v>670529_1528/23_Noll Roman, Hořátevská 52, 28913 Zvěřínek</v>
      </c>
      <c r="CL276" t="str">
        <f t="shared" si="14"/>
        <v>173, 670529_1528/23</v>
      </c>
    </row>
    <row r="277" spans="1:90" x14ac:dyDescent="0.25">
      <c r="A277">
        <v>466</v>
      </c>
      <c r="B277" t="s">
        <v>74</v>
      </c>
      <c r="C277">
        <v>2150</v>
      </c>
      <c r="D277">
        <v>1</v>
      </c>
      <c r="E277">
        <v>96</v>
      </c>
      <c r="F277">
        <v>0</v>
      </c>
      <c r="G277">
        <v>205</v>
      </c>
      <c r="H277">
        <v>0</v>
      </c>
      <c r="I277" t="s">
        <v>75</v>
      </c>
      <c r="J277" t="s">
        <v>75</v>
      </c>
      <c r="K277">
        <v>670529</v>
      </c>
      <c r="L277">
        <v>0</v>
      </c>
      <c r="M277">
        <v>0</v>
      </c>
      <c r="N277">
        <v>126</v>
      </c>
      <c r="O277" t="s">
        <v>75</v>
      </c>
      <c r="P277" t="s">
        <v>75</v>
      </c>
      <c r="Q277">
        <v>0</v>
      </c>
      <c r="R277" t="s">
        <v>896</v>
      </c>
      <c r="S277">
        <v>0</v>
      </c>
      <c r="T277">
        <v>0</v>
      </c>
      <c r="U277">
        <v>0</v>
      </c>
      <c r="V277" t="s">
        <v>75</v>
      </c>
      <c r="W277" t="s">
        <v>897</v>
      </c>
      <c r="X277">
        <v>0</v>
      </c>
      <c r="Y277" t="s">
        <v>75</v>
      </c>
      <c r="Z277" t="s">
        <v>75</v>
      </c>
      <c r="AA277" t="s">
        <v>75</v>
      </c>
      <c r="AB277" t="s">
        <v>75</v>
      </c>
      <c r="AC277">
        <v>9</v>
      </c>
      <c r="AD277" t="s">
        <v>896</v>
      </c>
      <c r="AE277">
        <v>-698116.99560000002</v>
      </c>
      <c r="AF277">
        <v>-1043302.9797</v>
      </c>
      <c r="AG277" t="s">
        <v>78</v>
      </c>
      <c r="AH277">
        <v>74.960750000000004</v>
      </c>
      <c r="AI277">
        <v>117.262084</v>
      </c>
      <c r="AJ277" t="s">
        <v>79</v>
      </c>
      <c r="AK277" t="s">
        <v>890</v>
      </c>
      <c r="AL277" t="s">
        <v>891</v>
      </c>
      <c r="AM277" t="s">
        <v>149</v>
      </c>
      <c r="AN277" t="s">
        <v>75</v>
      </c>
      <c r="AO277" t="s">
        <v>75</v>
      </c>
      <c r="AP277" t="s">
        <v>75</v>
      </c>
      <c r="AQ277">
        <v>0</v>
      </c>
      <c r="AR277">
        <v>0</v>
      </c>
      <c r="AS277" t="s">
        <v>75</v>
      </c>
      <c r="AT277" t="s">
        <v>75</v>
      </c>
      <c r="AU277" t="s">
        <v>75</v>
      </c>
      <c r="AV277">
        <v>0</v>
      </c>
      <c r="AW277" t="s">
        <v>75</v>
      </c>
      <c r="AX277">
        <v>0</v>
      </c>
      <c r="AY277">
        <v>0</v>
      </c>
      <c r="AZ277">
        <v>0</v>
      </c>
      <c r="BA277" t="s">
        <v>75</v>
      </c>
      <c r="BB277" t="s">
        <v>75</v>
      </c>
      <c r="BC277" t="s">
        <v>75</v>
      </c>
      <c r="BD277">
        <v>0</v>
      </c>
      <c r="BE277" t="s">
        <v>75</v>
      </c>
      <c r="BF277" t="s">
        <v>75</v>
      </c>
      <c r="BG277" t="s">
        <v>75</v>
      </c>
      <c r="BH277">
        <v>0</v>
      </c>
      <c r="BI277">
        <v>0</v>
      </c>
      <c r="BJ277">
        <v>0</v>
      </c>
      <c r="BK277" t="s">
        <v>75</v>
      </c>
      <c r="BL277" t="s">
        <v>75</v>
      </c>
      <c r="BM277">
        <v>0</v>
      </c>
      <c r="BN277" t="s">
        <v>75</v>
      </c>
      <c r="BO277" t="s">
        <v>75</v>
      </c>
      <c r="BP277" t="s">
        <v>75</v>
      </c>
      <c r="BQ277" t="s">
        <v>75</v>
      </c>
      <c r="BR277">
        <v>0</v>
      </c>
      <c r="BS277" t="s">
        <v>75</v>
      </c>
      <c r="BT277">
        <v>0</v>
      </c>
      <c r="BU277">
        <v>0</v>
      </c>
      <c r="BV277">
        <v>117</v>
      </c>
      <c r="BX277" t="str">
        <f t="shared" si="12"/>
        <v>Noll Roman, Hořátevská 52, 28913 Zvěřínek</v>
      </c>
      <c r="CD277" t="str">
        <f t="shared" si="13"/>
        <v>670529_1031/2_Noll Roman, Hořátevská 52, 28913 Zvěřínek</v>
      </c>
      <c r="CL277" t="str">
        <f t="shared" si="14"/>
        <v>117, 670529_1031/2</v>
      </c>
    </row>
    <row r="278" spans="1:90" x14ac:dyDescent="0.25">
      <c r="A278">
        <v>492</v>
      </c>
      <c r="B278" t="s">
        <v>74</v>
      </c>
      <c r="C278">
        <v>2176</v>
      </c>
      <c r="D278">
        <v>1</v>
      </c>
      <c r="E278">
        <v>122</v>
      </c>
      <c r="F278">
        <v>0</v>
      </c>
      <c r="G278">
        <v>206</v>
      </c>
      <c r="H278">
        <v>0</v>
      </c>
      <c r="I278" t="s">
        <v>75</v>
      </c>
      <c r="J278" t="s">
        <v>75</v>
      </c>
      <c r="K278">
        <v>670529</v>
      </c>
      <c r="L278">
        <v>0</v>
      </c>
      <c r="M278">
        <v>0</v>
      </c>
      <c r="N278">
        <v>125</v>
      </c>
      <c r="O278" t="s">
        <v>75</v>
      </c>
      <c r="P278" t="s">
        <v>75</v>
      </c>
      <c r="Q278">
        <v>0</v>
      </c>
      <c r="R278" t="s">
        <v>898</v>
      </c>
      <c r="S278">
        <v>0</v>
      </c>
      <c r="T278">
        <v>0</v>
      </c>
      <c r="U278">
        <v>0</v>
      </c>
      <c r="V278" t="s">
        <v>75</v>
      </c>
      <c r="W278" t="s">
        <v>899</v>
      </c>
      <c r="X278">
        <v>0</v>
      </c>
      <c r="Y278" t="s">
        <v>75</v>
      </c>
      <c r="Z278" t="s">
        <v>75</v>
      </c>
      <c r="AA278" t="s">
        <v>75</v>
      </c>
      <c r="AB278" t="s">
        <v>75</v>
      </c>
      <c r="AC278">
        <v>9</v>
      </c>
      <c r="AD278" t="s">
        <v>898</v>
      </c>
      <c r="AE278">
        <v>-698132.11450000003</v>
      </c>
      <c r="AF278">
        <v>-1043248.2071</v>
      </c>
      <c r="AG278" t="s">
        <v>78</v>
      </c>
      <c r="AH278">
        <v>159.98158100000001</v>
      </c>
      <c r="AI278">
        <v>171.303865</v>
      </c>
      <c r="AJ278" t="s">
        <v>79</v>
      </c>
      <c r="AK278" t="s">
        <v>890</v>
      </c>
      <c r="AL278" t="s">
        <v>891</v>
      </c>
      <c r="AM278" t="s">
        <v>149</v>
      </c>
      <c r="AN278" t="s">
        <v>75</v>
      </c>
      <c r="AO278" t="s">
        <v>75</v>
      </c>
      <c r="AP278" t="s">
        <v>75</v>
      </c>
      <c r="AQ278">
        <v>0</v>
      </c>
      <c r="AR278">
        <v>0</v>
      </c>
      <c r="AS278" t="s">
        <v>75</v>
      </c>
      <c r="AT278" t="s">
        <v>75</v>
      </c>
      <c r="AU278" t="s">
        <v>75</v>
      </c>
      <c r="AV278">
        <v>0</v>
      </c>
      <c r="AW278" t="s">
        <v>75</v>
      </c>
      <c r="AX278">
        <v>0</v>
      </c>
      <c r="AY278">
        <v>0</v>
      </c>
      <c r="AZ278">
        <v>0</v>
      </c>
      <c r="BA278" t="s">
        <v>75</v>
      </c>
      <c r="BB278" t="s">
        <v>75</v>
      </c>
      <c r="BC278" t="s">
        <v>75</v>
      </c>
      <c r="BD278">
        <v>0</v>
      </c>
      <c r="BE278" t="s">
        <v>75</v>
      </c>
      <c r="BF278" t="s">
        <v>75</v>
      </c>
      <c r="BG278" t="s">
        <v>75</v>
      </c>
      <c r="BH278">
        <v>0</v>
      </c>
      <c r="BI278">
        <v>0</v>
      </c>
      <c r="BJ278">
        <v>0</v>
      </c>
      <c r="BK278" t="s">
        <v>75</v>
      </c>
      <c r="BL278" t="s">
        <v>75</v>
      </c>
      <c r="BM278">
        <v>0</v>
      </c>
      <c r="BN278" t="s">
        <v>75</v>
      </c>
      <c r="BO278" t="s">
        <v>75</v>
      </c>
      <c r="BP278" t="s">
        <v>75</v>
      </c>
      <c r="BQ278" t="s">
        <v>75</v>
      </c>
      <c r="BR278">
        <v>0</v>
      </c>
      <c r="BS278" t="s">
        <v>75</v>
      </c>
      <c r="BT278">
        <v>0</v>
      </c>
      <c r="BU278">
        <v>0</v>
      </c>
      <c r="BV278">
        <v>171</v>
      </c>
      <c r="BX278" t="str">
        <f t="shared" si="12"/>
        <v>Noll Roman, Hořátevská 52, 28913 Zvěřínek</v>
      </c>
      <c r="CD278" t="str">
        <f t="shared" si="13"/>
        <v>670529_1031/1_Noll Roman, Hořátevská 52, 28913 Zvěřínek</v>
      </c>
      <c r="CL278" t="str">
        <f t="shared" si="14"/>
        <v>171, 670529_1031/1</v>
      </c>
    </row>
    <row r="279" spans="1:90" x14ac:dyDescent="0.25">
      <c r="A279">
        <v>519</v>
      </c>
      <c r="B279" t="s">
        <v>74</v>
      </c>
      <c r="C279">
        <v>2203</v>
      </c>
      <c r="D279">
        <v>1</v>
      </c>
      <c r="E279">
        <v>149</v>
      </c>
      <c r="F279">
        <v>0</v>
      </c>
      <c r="G279">
        <v>260</v>
      </c>
      <c r="H279">
        <v>0</v>
      </c>
      <c r="I279" t="s">
        <v>75</v>
      </c>
      <c r="J279" t="s">
        <v>75</v>
      </c>
      <c r="K279">
        <v>670529</v>
      </c>
      <c r="L279">
        <v>0</v>
      </c>
      <c r="M279">
        <v>0</v>
      </c>
      <c r="N279">
        <v>1350</v>
      </c>
      <c r="O279" t="s">
        <v>75</v>
      </c>
      <c r="P279" t="s">
        <v>75</v>
      </c>
      <c r="Q279">
        <v>0</v>
      </c>
      <c r="R279" t="s">
        <v>900</v>
      </c>
      <c r="S279">
        <v>0</v>
      </c>
      <c r="T279">
        <v>0</v>
      </c>
      <c r="U279">
        <v>0</v>
      </c>
      <c r="V279" t="s">
        <v>75</v>
      </c>
      <c r="W279" t="s">
        <v>901</v>
      </c>
      <c r="X279">
        <v>0</v>
      </c>
      <c r="Y279" t="s">
        <v>75</v>
      </c>
      <c r="Z279" t="s">
        <v>75</v>
      </c>
      <c r="AA279" t="s">
        <v>75</v>
      </c>
      <c r="AB279" t="s">
        <v>75</v>
      </c>
      <c r="AC279">
        <v>9</v>
      </c>
      <c r="AD279" t="s">
        <v>900</v>
      </c>
      <c r="AE279">
        <v>-699308.65700000001</v>
      </c>
      <c r="AF279">
        <v>-1042419.4297</v>
      </c>
      <c r="AG279" t="s">
        <v>78</v>
      </c>
      <c r="AH279">
        <v>61.453575000000001</v>
      </c>
      <c r="AI279">
        <v>184.565089</v>
      </c>
      <c r="AJ279" t="s">
        <v>79</v>
      </c>
      <c r="AK279" t="s">
        <v>890</v>
      </c>
      <c r="AL279" t="s">
        <v>891</v>
      </c>
      <c r="AM279" t="s">
        <v>149</v>
      </c>
      <c r="AN279" t="s">
        <v>75</v>
      </c>
      <c r="AO279" t="s">
        <v>75</v>
      </c>
      <c r="AP279" t="s">
        <v>75</v>
      </c>
      <c r="AQ279">
        <v>0</v>
      </c>
      <c r="AR279">
        <v>0</v>
      </c>
      <c r="AS279" t="s">
        <v>75</v>
      </c>
      <c r="AT279" t="s">
        <v>75</v>
      </c>
      <c r="AU279" t="s">
        <v>75</v>
      </c>
      <c r="AV279">
        <v>0</v>
      </c>
      <c r="AW279" t="s">
        <v>75</v>
      </c>
      <c r="AX279">
        <v>0</v>
      </c>
      <c r="AY279">
        <v>0</v>
      </c>
      <c r="AZ279">
        <v>0</v>
      </c>
      <c r="BA279" t="s">
        <v>75</v>
      </c>
      <c r="BB279" t="s">
        <v>75</v>
      </c>
      <c r="BC279" t="s">
        <v>75</v>
      </c>
      <c r="BD279">
        <v>0</v>
      </c>
      <c r="BE279" t="s">
        <v>75</v>
      </c>
      <c r="BF279" t="s">
        <v>75</v>
      </c>
      <c r="BG279" t="s">
        <v>75</v>
      </c>
      <c r="BH279">
        <v>0</v>
      </c>
      <c r="BI279">
        <v>0</v>
      </c>
      <c r="BJ279">
        <v>0</v>
      </c>
      <c r="BK279" t="s">
        <v>75</v>
      </c>
      <c r="BL279" t="s">
        <v>75</v>
      </c>
      <c r="BM279">
        <v>0</v>
      </c>
      <c r="BN279" t="s">
        <v>75</v>
      </c>
      <c r="BO279" t="s">
        <v>75</v>
      </c>
      <c r="BP279" t="s">
        <v>75</v>
      </c>
      <c r="BQ279" t="s">
        <v>75</v>
      </c>
      <c r="BR279">
        <v>0</v>
      </c>
      <c r="BS279" t="s">
        <v>75</v>
      </c>
      <c r="BT279">
        <v>0</v>
      </c>
      <c r="BU279">
        <v>0</v>
      </c>
      <c r="BV279">
        <v>185</v>
      </c>
      <c r="BX279" t="str">
        <f t="shared" si="12"/>
        <v>Noll Roman, Hořátevská 52, 28913 Zvěřínek</v>
      </c>
      <c r="CD279" t="str">
        <f t="shared" si="13"/>
        <v>670529_1528/39_Noll Roman, Hořátevská 52, 28913 Zvěřínek</v>
      </c>
      <c r="CL279" t="str">
        <f t="shared" si="14"/>
        <v>185, 670529_1528/39</v>
      </c>
    </row>
    <row r="280" spans="1:90" x14ac:dyDescent="0.25">
      <c r="A280">
        <v>537</v>
      </c>
      <c r="B280" t="s">
        <v>74</v>
      </c>
      <c r="C280">
        <v>2221</v>
      </c>
      <c r="D280">
        <v>1</v>
      </c>
      <c r="E280">
        <v>167</v>
      </c>
      <c r="F280">
        <v>0</v>
      </c>
      <c r="G280">
        <v>251</v>
      </c>
      <c r="H280">
        <v>0</v>
      </c>
      <c r="I280" t="s">
        <v>75</v>
      </c>
      <c r="J280" t="s">
        <v>75</v>
      </c>
      <c r="K280">
        <v>670529</v>
      </c>
      <c r="L280">
        <v>0</v>
      </c>
      <c r="M280">
        <v>0</v>
      </c>
      <c r="N280">
        <v>1456</v>
      </c>
      <c r="O280" t="s">
        <v>75</v>
      </c>
      <c r="P280" t="s">
        <v>75</v>
      </c>
      <c r="Q280">
        <v>0</v>
      </c>
      <c r="R280" t="s">
        <v>902</v>
      </c>
      <c r="S280">
        <v>0</v>
      </c>
      <c r="T280">
        <v>0</v>
      </c>
      <c r="U280">
        <v>0</v>
      </c>
      <c r="V280" t="s">
        <v>75</v>
      </c>
      <c r="W280" t="s">
        <v>903</v>
      </c>
      <c r="X280">
        <v>0</v>
      </c>
      <c r="Y280" t="s">
        <v>75</v>
      </c>
      <c r="Z280" t="s">
        <v>75</v>
      </c>
      <c r="AA280" t="s">
        <v>75</v>
      </c>
      <c r="AB280" t="s">
        <v>75</v>
      </c>
      <c r="AC280">
        <v>2</v>
      </c>
      <c r="AD280" t="s">
        <v>902</v>
      </c>
      <c r="AE280">
        <v>-699156.56229999999</v>
      </c>
      <c r="AF280">
        <v>-1042556.3431000001</v>
      </c>
      <c r="AG280" t="s">
        <v>78</v>
      </c>
      <c r="AH280">
        <v>79.121993000000003</v>
      </c>
      <c r="AI280">
        <v>186.772493</v>
      </c>
      <c r="AJ280" t="s">
        <v>79</v>
      </c>
      <c r="AK280" t="s">
        <v>890</v>
      </c>
      <c r="AL280" t="s">
        <v>891</v>
      </c>
      <c r="AM280" t="s">
        <v>149</v>
      </c>
      <c r="AN280" t="s">
        <v>75</v>
      </c>
      <c r="AO280" t="s">
        <v>75</v>
      </c>
      <c r="AP280" t="s">
        <v>75</v>
      </c>
      <c r="AQ280">
        <v>0</v>
      </c>
      <c r="AR280">
        <v>0</v>
      </c>
      <c r="AS280" t="s">
        <v>75</v>
      </c>
      <c r="AT280" t="s">
        <v>75</v>
      </c>
      <c r="AU280" t="s">
        <v>75</v>
      </c>
      <c r="AV280">
        <v>0</v>
      </c>
      <c r="AW280" t="s">
        <v>75</v>
      </c>
      <c r="AX280">
        <v>0</v>
      </c>
      <c r="AY280">
        <v>0</v>
      </c>
      <c r="AZ280">
        <v>0</v>
      </c>
      <c r="BA280" t="s">
        <v>75</v>
      </c>
      <c r="BB280" t="s">
        <v>75</v>
      </c>
      <c r="BC280" t="s">
        <v>75</v>
      </c>
      <c r="BD280">
        <v>0</v>
      </c>
      <c r="BE280" t="s">
        <v>75</v>
      </c>
      <c r="BF280" t="s">
        <v>75</v>
      </c>
      <c r="BG280" t="s">
        <v>75</v>
      </c>
      <c r="BH280">
        <v>0</v>
      </c>
      <c r="BI280">
        <v>0</v>
      </c>
      <c r="BJ280">
        <v>0</v>
      </c>
      <c r="BK280" t="s">
        <v>75</v>
      </c>
      <c r="BL280" t="s">
        <v>75</v>
      </c>
      <c r="BM280">
        <v>0</v>
      </c>
      <c r="BN280" t="s">
        <v>75</v>
      </c>
      <c r="BO280" t="s">
        <v>75</v>
      </c>
      <c r="BP280" t="s">
        <v>75</v>
      </c>
      <c r="BQ280" t="s">
        <v>75</v>
      </c>
      <c r="BR280">
        <v>0</v>
      </c>
      <c r="BS280" t="s">
        <v>75</v>
      </c>
      <c r="BT280">
        <v>0</v>
      </c>
      <c r="BU280">
        <v>0</v>
      </c>
      <c r="BV280">
        <v>187</v>
      </c>
      <c r="BX280" t="str">
        <f t="shared" si="12"/>
        <v>Noll Roman, Hořátevská 52, 28913 Zvěřínek</v>
      </c>
      <c r="CD280" t="str">
        <f t="shared" si="13"/>
        <v>670529_1528/5_Noll Roman, Hořátevská 52, 28913 Zvěřínek</v>
      </c>
      <c r="CL280" t="str">
        <f t="shared" si="14"/>
        <v>187, 670529_1528/5</v>
      </c>
    </row>
    <row r="281" spans="1:90" x14ac:dyDescent="0.25">
      <c r="A281">
        <v>540</v>
      </c>
      <c r="B281" t="s">
        <v>74</v>
      </c>
      <c r="C281">
        <v>2224</v>
      </c>
      <c r="D281">
        <v>1</v>
      </c>
      <c r="E281">
        <v>170</v>
      </c>
      <c r="F281">
        <v>0</v>
      </c>
      <c r="G281">
        <v>245</v>
      </c>
      <c r="H281">
        <v>0</v>
      </c>
      <c r="I281" t="s">
        <v>75</v>
      </c>
      <c r="J281" t="s">
        <v>75</v>
      </c>
      <c r="K281">
        <v>670529</v>
      </c>
      <c r="L281">
        <v>0</v>
      </c>
      <c r="M281">
        <v>0</v>
      </c>
      <c r="N281">
        <v>1457</v>
      </c>
      <c r="O281" t="s">
        <v>75</v>
      </c>
      <c r="P281" t="s">
        <v>75</v>
      </c>
      <c r="Q281">
        <v>0</v>
      </c>
      <c r="R281" t="s">
        <v>904</v>
      </c>
      <c r="S281">
        <v>0</v>
      </c>
      <c r="T281">
        <v>0</v>
      </c>
      <c r="U281">
        <v>0</v>
      </c>
      <c r="V281" t="s">
        <v>75</v>
      </c>
      <c r="W281" t="s">
        <v>905</v>
      </c>
      <c r="X281">
        <v>0</v>
      </c>
      <c r="Y281" t="s">
        <v>75</v>
      </c>
      <c r="Z281" t="s">
        <v>75</v>
      </c>
      <c r="AA281" t="s">
        <v>75</v>
      </c>
      <c r="AB281" t="s">
        <v>75</v>
      </c>
      <c r="AC281">
        <v>2</v>
      </c>
      <c r="AD281" t="s">
        <v>904</v>
      </c>
      <c r="AE281">
        <v>-699063.85510000004</v>
      </c>
      <c r="AF281">
        <v>-1042692.7542</v>
      </c>
      <c r="AG281" t="s">
        <v>78</v>
      </c>
      <c r="AH281">
        <v>88.159341999999995</v>
      </c>
      <c r="AI281">
        <v>187.179023</v>
      </c>
      <c r="AJ281" t="s">
        <v>79</v>
      </c>
      <c r="AK281" t="s">
        <v>890</v>
      </c>
      <c r="AL281" t="s">
        <v>891</v>
      </c>
      <c r="AM281" t="s">
        <v>149</v>
      </c>
      <c r="AN281" t="s">
        <v>75</v>
      </c>
      <c r="AO281" t="s">
        <v>75</v>
      </c>
      <c r="AP281" t="s">
        <v>75</v>
      </c>
      <c r="AQ281">
        <v>0</v>
      </c>
      <c r="AR281">
        <v>0</v>
      </c>
      <c r="AS281" t="s">
        <v>75</v>
      </c>
      <c r="AT281" t="s">
        <v>75</v>
      </c>
      <c r="AU281" t="s">
        <v>75</v>
      </c>
      <c r="AV281">
        <v>0</v>
      </c>
      <c r="AW281" t="s">
        <v>75</v>
      </c>
      <c r="AX281">
        <v>0</v>
      </c>
      <c r="AY281">
        <v>0</v>
      </c>
      <c r="AZ281">
        <v>0</v>
      </c>
      <c r="BA281" t="s">
        <v>75</v>
      </c>
      <c r="BB281" t="s">
        <v>75</v>
      </c>
      <c r="BC281" t="s">
        <v>75</v>
      </c>
      <c r="BD281">
        <v>0</v>
      </c>
      <c r="BE281" t="s">
        <v>75</v>
      </c>
      <c r="BF281" t="s">
        <v>75</v>
      </c>
      <c r="BG281" t="s">
        <v>75</v>
      </c>
      <c r="BH281">
        <v>0</v>
      </c>
      <c r="BI281">
        <v>0</v>
      </c>
      <c r="BJ281">
        <v>0</v>
      </c>
      <c r="BK281" t="s">
        <v>75</v>
      </c>
      <c r="BL281" t="s">
        <v>75</v>
      </c>
      <c r="BM281">
        <v>0</v>
      </c>
      <c r="BN281" t="s">
        <v>75</v>
      </c>
      <c r="BO281" t="s">
        <v>75</v>
      </c>
      <c r="BP281" t="s">
        <v>75</v>
      </c>
      <c r="BQ281" t="s">
        <v>75</v>
      </c>
      <c r="BR281">
        <v>0</v>
      </c>
      <c r="BS281" t="s">
        <v>75</v>
      </c>
      <c r="BT281">
        <v>0</v>
      </c>
      <c r="BU281">
        <v>0</v>
      </c>
      <c r="BV281">
        <v>187</v>
      </c>
      <c r="BX281" t="str">
        <f t="shared" si="12"/>
        <v>Noll Roman, Hořátevská 52, 28913 Zvěřínek</v>
      </c>
      <c r="CD281" t="str">
        <f t="shared" si="13"/>
        <v>670529_1528/6_Noll Roman, Hořátevská 52, 28913 Zvěřínek</v>
      </c>
      <c r="CL281" t="str">
        <f t="shared" si="14"/>
        <v>187, 670529_1528/6</v>
      </c>
    </row>
    <row r="282" spans="1:90" x14ac:dyDescent="0.25">
      <c r="A282">
        <v>567</v>
      </c>
      <c r="B282" t="s">
        <v>74</v>
      </c>
      <c r="C282">
        <v>2251</v>
      </c>
      <c r="D282">
        <v>1</v>
      </c>
      <c r="E282">
        <v>197</v>
      </c>
      <c r="F282">
        <v>0</v>
      </c>
      <c r="G282">
        <v>194</v>
      </c>
      <c r="H282">
        <v>0</v>
      </c>
      <c r="I282" t="s">
        <v>75</v>
      </c>
      <c r="J282" t="s">
        <v>75</v>
      </c>
      <c r="K282">
        <v>670529</v>
      </c>
      <c r="L282">
        <v>0</v>
      </c>
      <c r="M282">
        <v>0</v>
      </c>
      <c r="N282">
        <v>1460</v>
      </c>
      <c r="O282" t="s">
        <v>75</v>
      </c>
      <c r="P282" t="s">
        <v>75</v>
      </c>
      <c r="Q282">
        <v>0</v>
      </c>
      <c r="R282" t="s">
        <v>906</v>
      </c>
      <c r="S282">
        <v>0</v>
      </c>
      <c r="T282">
        <v>0</v>
      </c>
      <c r="U282">
        <v>0</v>
      </c>
      <c r="V282" t="s">
        <v>75</v>
      </c>
      <c r="W282" t="s">
        <v>907</v>
      </c>
      <c r="X282">
        <v>0</v>
      </c>
      <c r="Y282" t="s">
        <v>75</v>
      </c>
      <c r="Z282" t="s">
        <v>75</v>
      </c>
      <c r="AA282" t="s">
        <v>75</v>
      </c>
      <c r="AB282" t="s">
        <v>75</v>
      </c>
      <c r="AC282">
        <v>2</v>
      </c>
      <c r="AD282" t="s">
        <v>906</v>
      </c>
      <c r="AE282">
        <v>-698119.00899999996</v>
      </c>
      <c r="AF282">
        <v>-1043650.3732</v>
      </c>
      <c r="AG282" t="s">
        <v>78</v>
      </c>
      <c r="AH282">
        <v>204.987754</v>
      </c>
      <c r="AI282">
        <v>573.15890200000001</v>
      </c>
      <c r="AJ282" t="s">
        <v>79</v>
      </c>
      <c r="AK282" t="s">
        <v>890</v>
      </c>
      <c r="AL282" t="s">
        <v>891</v>
      </c>
      <c r="AM282" t="s">
        <v>149</v>
      </c>
      <c r="AN282" t="s">
        <v>75</v>
      </c>
      <c r="AO282" t="s">
        <v>75</v>
      </c>
      <c r="AP282" t="s">
        <v>75</v>
      </c>
      <c r="AQ282">
        <v>0</v>
      </c>
      <c r="AR282">
        <v>0</v>
      </c>
      <c r="AS282" t="s">
        <v>75</v>
      </c>
      <c r="AT282" t="s">
        <v>75</v>
      </c>
      <c r="AU282" t="s">
        <v>75</v>
      </c>
      <c r="AV282">
        <v>0</v>
      </c>
      <c r="AW282" t="s">
        <v>75</v>
      </c>
      <c r="AX282">
        <v>0</v>
      </c>
      <c r="AY282">
        <v>0</v>
      </c>
      <c r="AZ282">
        <v>0</v>
      </c>
      <c r="BA282" t="s">
        <v>75</v>
      </c>
      <c r="BB282" t="s">
        <v>75</v>
      </c>
      <c r="BC282" t="s">
        <v>75</v>
      </c>
      <c r="BD282">
        <v>0</v>
      </c>
      <c r="BE282" t="s">
        <v>75</v>
      </c>
      <c r="BF282" t="s">
        <v>75</v>
      </c>
      <c r="BG282" t="s">
        <v>75</v>
      </c>
      <c r="BH282">
        <v>0</v>
      </c>
      <c r="BI282">
        <v>0</v>
      </c>
      <c r="BJ282">
        <v>0</v>
      </c>
      <c r="BK282" t="s">
        <v>75</v>
      </c>
      <c r="BL282" t="s">
        <v>75</v>
      </c>
      <c r="BM282">
        <v>0</v>
      </c>
      <c r="BN282" t="s">
        <v>75</v>
      </c>
      <c r="BO282" t="s">
        <v>75</v>
      </c>
      <c r="BP282" t="s">
        <v>75</v>
      </c>
      <c r="BQ282" t="s">
        <v>75</v>
      </c>
      <c r="BR282">
        <v>0</v>
      </c>
      <c r="BS282" t="s">
        <v>75</v>
      </c>
      <c r="BT282">
        <v>0</v>
      </c>
      <c r="BU282">
        <v>0</v>
      </c>
      <c r="BV282">
        <v>573</v>
      </c>
      <c r="BX282" t="str">
        <f t="shared" si="12"/>
        <v>Noll Roman, Hořátevská 52, 28913 Zvěřínek</v>
      </c>
      <c r="CD282" t="str">
        <f t="shared" si="13"/>
        <v>670529_1528/19_Noll Roman, Hořátevská 52, 28913 Zvěřínek</v>
      </c>
      <c r="CL282" t="str">
        <f t="shared" si="14"/>
        <v>573, 670529_1528/19</v>
      </c>
    </row>
    <row r="283" spans="1:90" x14ac:dyDescent="0.25">
      <c r="A283">
        <v>393</v>
      </c>
      <c r="B283" t="s">
        <v>74</v>
      </c>
      <c r="C283">
        <v>2077</v>
      </c>
      <c r="D283">
        <v>1</v>
      </c>
      <c r="E283">
        <v>23</v>
      </c>
      <c r="F283">
        <v>0</v>
      </c>
      <c r="G283">
        <v>27</v>
      </c>
      <c r="H283">
        <v>0</v>
      </c>
      <c r="I283" t="s">
        <v>75</v>
      </c>
      <c r="J283" t="s">
        <v>75</v>
      </c>
      <c r="K283">
        <v>670529</v>
      </c>
      <c r="L283">
        <v>0</v>
      </c>
      <c r="M283">
        <v>0</v>
      </c>
      <c r="N283">
        <v>802</v>
      </c>
      <c r="O283" t="s">
        <v>75</v>
      </c>
      <c r="P283" t="s">
        <v>75</v>
      </c>
      <c r="Q283">
        <v>0</v>
      </c>
      <c r="R283" t="s">
        <v>908</v>
      </c>
      <c r="S283">
        <v>0</v>
      </c>
      <c r="T283">
        <v>0</v>
      </c>
      <c r="U283">
        <v>0</v>
      </c>
      <c r="V283" t="s">
        <v>75</v>
      </c>
      <c r="W283" t="s">
        <v>909</v>
      </c>
      <c r="X283">
        <v>0</v>
      </c>
      <c r="Y283" t="s">
        <v>75</v>
      </c>
      <c r="Z283" t="s">
        <v>75</v>
      </c>
      <c r="AA283" t="s">
        <v>75</v>
      </c>
      <c r="AB283" t="s">
        <v>75</v>
      </c>
      <c r="AC283">
        <v>9</v>
      </c>
      <c r="AD283" t="s">
        <v>908</v>
      </c>
      <c r="AE283">
        <v>-698368.86869999999</v>
      </c>
      <c r="AF283">
        <v>-1045538.4129999999</v>
      </c>
      <c r="AG283" t="s">
        <v>78</v>
      </c>
      <c r="AH283">
        <v>446.31861400000003</v>
      </c>
      <c r="AI283">
        <v>3052.9843540000002</v>
      </c>
      <c r="AJ283" t="s">
        <v>79</v>
      </c>
      <c r="AK283" t="s">
        <v>910</v>
      </c>
      <c r="AL283" t="s">
        <v>911</v>
      </c>
      <c r="AM283" t="s">
        <v>176</v>
      </c>
      <c r="AN283" t="s">
        <v>75</v>
      </c>
      <c r="AO283" t="s">
        <v>75</v>
      </c>
      <c r="AP283" t="s">
        <v>75</v>
      </c>
      <c r="AQ283">
        <v>0</v>
      </c>
      <c r="AR283">
        <v>0</v>
      </c>
      <c r="AS283" t="s">
        <v>75</v>
      </c>
      <c r="AT283" t="s">
        <v>75</v>
      </c>
      <c r="AU283" t="s">
        <v>75</v>
      </c>
      <c r="AV283">
        <v>0</v>
      </c>
      <c r="AW283" t="s">
        <v>75</v>
      </c>
      <c r="AX283">
        <v>0</v>
      </c>
      <c r="AY283">
        <v>0</v>
      </c>
      <c r="AZ283">
        <v>0</v>
      </c>
      <c r="BA283" t="s">
        <v>75</v>
      </c>
      <c r="BB283" t="s">
        <v>75</v>
      </c>
      <c r="BC283" t="s">
        <v>75</v>
      </c>
      <c r="BD283">
        <v>0</v>
      </c>
      <c r="BE283" t="s">
        <v>75</v>
      </c>
      <c r="BF283" t="s">
        <v>75</v>
      </c>
      <c r="BG283" t="s">
        <v>75</v>
      </c>
      <c r="BH283">
        <v>0</v>
      </c>
      <c r="BI283">
        <v>0</v>
      </c>
      <c r="BJ283">
        <v>0</v>
      </c>
      <c r="BK283" t="s">
        <v>75</v>
      </c>
      <c r="BL283" t="s">
        <v>75</v>
      </c>
      <c r="BM283">
        <v>0</v>
      </c>
      <c r="BN283" t="s">
        <v>75</v>
      </c>
      <c r="BO283" t="s">
        <v>75</v>
      </c>
      <c r="BP283" t="s">
        <v>75</v>
      </c>
      <c r="BQ283" t="s">
        <v>75</v>
      </c>
      <c r="BR283">
        <v>0</v>
      </c>
      <c r="BS283" t="s">
        <v>75</v>
      </c>
      <c r="BT283">
        <v>0</v>
      </c>
      <c r="BU283">
        <v>0</v>
      </c>
      <c r="BV283">
        <v>3053</v>
      </c>
      <c r="BX283" t="str">
        <f t="shared" si="12"/>
        <v>Novák Jiří, č.p. 62, 28912 Kostelní Lhota</v>
      </c>
      <c r="CD283" t="str">
        <f t="shared" si="13"/>
        <v>670529_151/70_Novák Jiří, č.p. 62, 28912 Kostelní Lhota</v>
      </c>
      <c r="CL283" t="str">
        <f t="shared" si="14"/>
        <v>3053, 670529_151/70</v>
      </c>
    </row>
    <row r="284" spans="1:90" x14ac:dyDescent="0.25">
      <c r="A284">
        <v>88</v>
      </c>
      <c r="B284" t="s">
        <v>74</v>
      </c>
      <c r="C284">
        <v>277</v>
      </c>
      <c r="D284">
        <v>1</v>
      </c>
      <c r="E284">
        <v>271</v>
      </c>
      <c r="F284">
        <v>171</v>
      </c>
      <c r="G284">
        <v>272</v>
      </c>
      <c r="H284">
        <v>1804</v>
      </c>
      <c r="I284">
        <v>2757430208</v>
      </c>
      <c r="J284">
        <v>9100301</v>
      </c>
      <c r="K284">
        <v>645028</v>
      </c>
      <c r="L284">
        <v>594.45057599999996</v>
      </c>
      <c r="M284">
        <v>1657</v>
      </c>
      <c r="N284">
        <v>1804</v>
      </c>
      <c r="O284">
        <v>2757430208</v>
      </c>
      <c r="P284">
        <v>100018</v>
      </c>
      <c r="Q284">
        <v>645028</v>
      </c>
      <c r="R284" t="s">
        <v>912</v>
      </c>
      <c r="S284">
        <v>3727</v>
      </c>
      <c r="T284">
        <v>2</v>
      </c>
      <c r="U284">
        <v>0</v>
      </c>
      <c r="V284" t="s">
        <v>75</v>
      </c>
      <c r="W284" t="s">
        <v>913</v>
      </c>
      <c r="X284">
        <v>0</v>
      </c>
      <c r="Y284" t="s">
        <v>78</v>
      </c>
      <c r="Z284" t="s">
        <v>75</v>
      </c>
      <c r="AA284" t="s">
        <v>223</v>
      </c>
      <c r="AB284" t="s">
        <v>75</v>
      </c>
      <c r="AC284" t="s">
        <v>75</v>
      </c>
      <c r="AD284" t="s">
        <v>75</v>
      </c>
      <c r="AE284">
        <v>0</v>
      </c>
      <c r="AF284">
        <v>0</v>
      </c>
      <c r="AG284" t="s">
        <v>75</v>
      </c>
      <c r="AH284">
        <v>594.45057599999996</v>
      </c>
      <c r="AI284">
        <v>3763.7471</v>
      </c>
      <c r="AJ284" t="s">
        <v>79</v>
      </c>
      <c r="AK284" t="s">
        <v>914</v>
      </c>
      <c r="AL284" t="s">
        <v>915</v>
      </c>
      <c r="AM284" t="s">
        <v>153</v>
      </c>
      <c r="AN284" t="s">
        <v>75</v>
      </c>
      <c r="AO284" t="s">
        <v>75</v>
      </c>
      <c r="AP284" t="s">
        <v>75</v>
      </c>
      <c r="AQ284">
        <v>0</v>
      </c>
      <c r="AR284">
        <v>0</v>
      </c>
      <c r="AS284" t="s">
        <v>75</v>
      </c>
      <c r="AT284" t="s">
        <v>75</v>
      </c>
      <c r="AU284" t="s">
        <v>75</v>
      </c>
      <c r="AV284">
        <v>0</v>
      </c>
      <c r="AW284" t="s">
        <v>75</v>
      </c>
      <c r="AX284">
        <v>0</v>
      </c>
      <c r="AY284">
        <v>0</v>
      </c>
      <c r="AZ284">
        <v>0</v>
      </c>
      <c r="BA284" t="s">
        <v>75</v>
      </c>
      <c r="BB284" t="s">
        <v>75</v>
      </c>
      <c r="BC284" t="s">
        <v>75</v>
      </c>
      <c r="BD284">
        <v>0</v>
      </c>
      <c r="BE284" t="s">
        <v>75</v>
      </c>
      <c r="BF284" t="s">
        <v>75</v>
      </c>
      <c r="BG284" t="s">
        <v>75</v>
      </c>
      <c r="BH284">
        <v>0</v>
      </c>
      <c r="BI284">
        <v>0</v>
      </c>
      <c r="BJ284">
        <v>0</v>
      </c>
      <c r="BK284" t="s">
        <v>75</v>
      </c>
      <c r="BL284" t="s">
        <v>75</v>
      </c>
      <c r="BM284">
        <v>0</v>
      </c>
      <c r="BN284" t="s">
        <v>75</v>
      </c>
      <c r="BO284" t="s">
        <v>75</v>
      </c>
      <c r="BP284" t="s">
        <v>75</v>
      </c>
      <c r="BQ284" t="s">
        <v>75</v>
      </c>
      <c r="BR284">
        <v>0</v>
      </c>
      <c r="BS284" t="s">
        <v>75</v>
      </c>
      <c r="BT284">
        <v>0</v>
      </c>
      <c r="BU284">
        <v>0</v>
      </c>
      <c r="BV284">
        <v>3764</v>
      </c>
      <c r="BX284" t="str">
        <f t="shared" si="12"/>
        <v>Novotný Miroslav, č.p. 229, 28913 Hořátev</v>
      </c>
      <c r="CD284" t="str">
        <f t="shared" si="13"/>
        <v>645028_939/59_Novotný Miroslav, č.p. 229, 28913 Hořátev</v>
      </c>
      <c r="CL284" t="str">
        <f t="shared" si="14"/>
        <v>3764, 645028_939/59</v>
      </c>
    </row>
    <row r="285" spans="1:90" x14ac:dyDescent="0.25">
      <c r="A285">
        <v>18</v>
      </c>
      <c r="B285" t="s">
        <v>74</v>
      </c>
      <c r="C285">
        <v>207</v>
      </c>
      <c r="D285">
        <v>1</v>
      </c>
      <c r="E285">
        <v>206</v>
      </c>
      <c r="F285">
        <v>171</v>
      </c>
      <c r="G285">
        <v>207</v>
      </c>
      <c r="H285">
        <v>33</v>
      </c>
      <c r="I285">
        <v>33001890010</v>
      </c>
      <c r="J285">
        <v>9100301</v>
      </c>
      <c r="K285">
        <v>645028</v>
      </c>
      <c r="L285">
        <v>25.714254</v>
      </c>
      <c r="M285">
        <v>1676</v>
      </c>
      <c r="N285">
        <v>33</v>
      </c>
      <c r="O285">
        <v>33001890010</v>
      </c>
      <c r="P285">
        <v>100028</v>
      </c>
      <c r="Q285">
        <v>645028</v>
      </c>
      <c r="R285" t="s">
        <v>916</v>
      </c>
      <c r="S285">
        <v>29</v>
      </c>
      <c r="T285">
        <v>13</v>
      </c>
      <c r="U285">
        <v>0</v>
      </c>
      <c r="V285">
        <v>16162005010</v>
      </c>
      <c r="W285" t="s">
        <v>917</v>
      </c>
      <c r="X285">
        <v>0</v>
      </c>
      <c r="Y285" t="s">
        <v>78</v>
      </c>
      <c r="Z285" t="s">
        <v>75</v>
      </c>
      <c r="AA285" t="s">
        <v>223</v>
      </c>
      <c r="AB285" t="s">
        <v>75</v>
      </c>
      <c r="AC285" t="s">
        <v>75</v>
      </c>
      <c r="AD285" t="s">
        <v>75</v>
      </c>
      <c r="AE285">
        <v>0</v>
      </c>
      <c r="AF285">
        <v>0</v>
      </c>
      <c r="AG285" t="s">
        <v>75</v>
      </c>
      <c r="AH285">
        <v>25.714254</v>
      </c>
      <c r="AI285">
        <v>28.758299999999998</v>
      </c>
      <c r="AJ285" t="s">
        <v>146</v>
      </c>
      <c r="AK285" t="s">
        <v>918</v>
      </c>
      <c r="AL285" t="s">
        <v>919</v>
      </c>
      <c r="AM285" t="s">
        <v>153</v>
      </c>
      <c r="AN285" t="s">
        <v>75</v>
      </c>
      <c r="AO285" t="s">
        <v>75</v>
      </c>
      <c r="AP285" t="s">
        <v>75</v>
      </c>
      <c r="AQ285">
        <v>0</v>
      </c>
      <c r="AR285">
        <v>0</v>
      </c>
      <c r="AS285" t="s">
        <v>75</v>
      </c>
      <c r="AT285" t="s">
        <v>75</v>
      </c>
      <c r="AU285" t="s">
        <v>75</v>
      </c>
      <c r="AV285">
        <v>0</v>
      </c>
      <c r="AW285" t="s">
        <v>75</v>
      </c>
      <c r="AX285">
        <v>0</v>
      </c>
      <c r="AY285">
        <v>0</v>
      </c>
      <c r="AZ285">
        <v>0</v>
      </c>
      <c r="BA285" t="s">
        <v>75</v>
      </c>
      <c r="BB285" t="s">
        <v>75</v>
      </c>
      <c r="BC285" t="s">
        <v>75</v>
      </c>
      <c r="BD285">
        <v>0</v>
      </c>
      <c r="BE285" t="s">
        <v>75</v>
      </c>
      <c r="BF285" t="s">
        <v>75</v>
      </c>
      <c r="BG285" t="s">
        <v>75</v>
      </c>
      <c r="BH285">
        <v>0</v>
      </c>
      <c r="BI285">
        <v>0</v>
      </c>
      <c r="BJ285">
        <v>0</v>
      </c>
      <c r="BK285" t="s">
        <v>75</v>
      </c>
      <c r="BL285" t="s">
        <v>75</v>
      </c>
      <c r="BM285">
        <v>0</v>
      </c>
      <c r="BN285" t="s">
        <v>75</v>
      </c>
      <c r="BO285" t="s">
        <v>75</v>
      </c>
      <c r="BP285" t="s">
        <v>75</v>
      </c>
      <c r="BQ285" t="s">
        <v>75</v>
      </c>
      <c r="BR285">
        <v>0</v>
      </c>
      <c r="BS285" t="s">
        <v>75</v>
      </c>
      <c r="BT285">
        <v>0</v>
      </c>
      <c r="BU285">
        <v>0</v>
      </c>
      <c r="BV285">
        <v>29</v>
      </c>
      <c r="BX285" t="str">
        <f t="shared" si="12"/>
        <v>Obec Hořátev, č.p. 17, 28913 Hořátev</v>
      </c>
      <c r="CD285" t="str">
        <f t="shared" si="13"/>
        <v>645028_448_Obec Hořátev, č.p. 17, 28913 Hořátev</v>
      </c>
      <c r="CL285" t="str">
        <f t="shared" si="14"/>
        <v>29, 645028_448</v>
      </c>
    </row>
    <row r="286" spans="1:90" x14ac:dyDescent="0.25">
      <c r="A286">
        <v>19</v>
      </c>
      <c r="B286" t="s">
        <v>74</v>
      </c>
      <c r="C286">
        <v>208</v>
      </c>
      <c r="D286">
        <v>1</v>
      </c>
      <c r="E286">
        <v>207</v>
      </c>
      <c r="F286">
        <v>171</v>
      </c>
      <c r="G286">
        <v>208</v>
      </c>
      <c r="H286">
        <v>34</v>
      </c>
      <c r="I286">
        <v>33001891010</v>
      </c>
      <c r="J286">
        <v>9100301</v>
      </c>
      <c r="K286">
        <v>645028</v>
      </c>
      <c r="L286">
        <v>532.63808700000004</v>
      </c>
      <c r="M286">
        <v>1670</v>
      </c>
      <c r="N286">
        <v>34</v>
      </c>
      <c r="O286">
        <v>33001891010</v>
      </c>
      <c r="P286">
        <v>100028</v>
      </c>
      <c r="Q286">
        <v>645028</v>
      </c>
      <c r="R286" t="s">
        <v>920</v>
      </c>
      <c r="S286">
        <v>327</v>
      </c>
      <c r="T286">
        <v>13</v>
      </c>
      <c r="U286">
        <v>0</v>
      </c>
      <c r="V286">
        <v>16162013010</v>
      </c>
      <c r="W286" t="s">
        <v>921</v>
      </c>
      <c r="X286">
        <v>0</v>
      </c>
      <c r="Y286" t="s">
        <v>78</v>
      </c>
      <c r="Z286" t="s">
        <v>75</v>
      </c>
      <c r="AA286" t="s">
        <v>223</v>
      </c>
      <c r="AB286" t="s">
        <v>75</v>
      </c>
      <c r="AC286" t="s">
        <v>75</v>
      </c>
      <c r="AD286" t="s">
        <v>75</v>
      </c>
      <c r="AE286">
        <v>0</v>
      </c>
      <c r="AF286">
        <v>0</v>
      </c>
      <c r="AG286" t="s">
        <v>75</v>
      </c>
      <c r="AH286">
        <v>532.63808700000004</v>
      </c>
      <c r="AI286">
        <v>320.0992</v>
      </c>
      <c r="AJ286" t="s">
        <v>146</v>
      </c>
      <c r="AK286" t="s">
        <v>918</v>
      </c>
      <c r="AL286" t="s">
        <v>919</v>
      </c>
      <c r="AM286" t="s">
        <v>153</v>
      </c>
      <c r="AN286" t="s">
        <v>75</v>
      </c>
      <c r="AO286" t="s">
        <v>75</v>
      </c>
      <c r="AP286" t="s">
        <v>75</v>
      </c>
      <c r="AQ286">
        <v>0</v>
      </c>
      <c r="AR286">
        <v>0</v>
      </c>
      <c r="AS286" t="s">
        <v>75</v>
      </c>
      <c r="AT286" t="s">
        <v>75</v>
      </c>
      <c r="AU286" t="s">
        <v>75</v>
      </c>
      <c r="AV286">
        <v>0</v>
      </c>
      <c r="AW286" t="s">
        <v>75</v>
      </c>
      <c r="AX286">
        <v>0</v>
      </c>
      <c r="AY286">
        <v>0</v>
      </c>
      <c r="AZ286">
        <v>0</v>
      </c>
      <c r="BA286" t="s">
        <v>75</v>
      </c>
      <c r="BB286" t="s">
        <v>75</v>
      </c>
      <c r="BC286" t="s">
        <v>75</v>
      </c>
      <c r="BD286">
        <v>0</v>
      </c>
      <c r="BE286" t="s">
        <v>75</v>
      </c>
      <c r="BF286" t="s">
        <v>75</v>
      </c>
      <c r="BG286" t="s">
        <v>75</v>
      </c>
      <c r="BH286">
        <v>0</v>
      </c>
      <c r="BI286">
        <v>0</v>
      </c>
      <c r="BJ286">
        <v>0</v>
      </c>
      <c r="BK286" t="s">
        <v>75</v>
      </c>
      <c r="BL286" t="s">
        <v>75</v>
      </c>
      <c r="BM286">
        <v>0</v>
      </c>
      <c r="BN286" t="s">
        <v>75</v>
      </c>
      <c r="BO286" t="s">
        <v>75</v>
      </c>
      <c r="BP286" t="s">
        <v>75</v>
      </c>
      <c r="BQ286" t="s">
        <v>75</v>
      </c>
      <c r="BR286">
        <v>0</v>
      </c>
      <c r="BS286" t="s">
        <v>75</v>
      </c>
      <c r="BT286">
        <v>0</v>
      </c>
      <c r="BU286">
        <v>0</v>
      </c>
      <c r="BV286">
        <v>320</v>
      </c>
      <c r="BX286" t="str">
        <f t="shared" si="12"/>
        <v>Obec Hořátev, č.p. 17, 28913 Hořátev</v>
      </c>
      <c r="CD286" t="str">
        <f t="shared" si="13"/>
        <v>645028_450_Obec Hořátev, č.p. 17, 28913 Hořátev</v>
      </c>
      <c r="CL286" t="str">
        <f t="shared" si="14"/>
        <v>320, 645028_450</v>
      </c>
    </row>
    <row r="287" spans="1:90" x14ac:dyDescent="0.25">
      <c r="A287">
        <v>37</v>
      </c>
      <c r="B287" t="s">
        <v>74</v>
      </c>
      <c r="C287">
        <v>226</v>
      </c>
      <c r="D287">
        <v>1</v>
      </c>
      <c r="E287">
        <v>225</v>
      </c>
      <c r="F287">
        <v>171</v>
      </c>
      <c r="G287">
        <v>226</v>
      </c>
      <c r="H287">
        <v>440</v>
      </c>
      <c r="I287">
        <v>1867519208</v>
      </c>
      <c r="J287">
        <v>9100301</v>
      </c>
      <c r="K287">
        <v>645028</v>
      </c>
      <c r="L287">
        <v>209.20943500000001</v>
      </c>
      <c r="M287">
        <v>1672</v>
      </c>
      <c r="N287">
        <v>440</v>
      </c>
      <c r="O287">
        <v>1867519208</v>
      </c>
      <c r="P287">
        <v>100018</v>
      </c>
      <c r="Q287">
        <v>645028</v>
      </c>
      <c r="R287">
        <v>1030</v>
      </c>
      <c r="S287">
        <v>432</v>
      </c>
      <c r="T287">
        <v>14</v>
      </c>
      <c r="U287">
        <v>27</v>
      </c>
      <c r="V287" t="s">
        <v>75</v>
      </c>
      <c r="W287" t="s">
        <v>922</v>
      </c>
      <c r="X287">
        <v>0</v>
      </c>
      <c r="Y287" t="s">
        <v>78</v>
      </c>
      <c r="Z287" t="s">
        <v>75</v>
      </c>
      <c r="AA287" t="s">
        <v>223</v>
      </c>
      <c r="AB287" t="s">
        <v>75</v>
      </c>
      <c r="AC287" t="s">
        <v>75</v>
      </c>
      <c r="AD287" t="s">
        <v>75</v>
      </c>
      <c r="AE287">
        <v>0</v>
      </c>
      <c r="AF287">
        <v>0</v>
      </c>
      <c r="AG287" t="s">
        <v>75</v>
      </c>
      <c r="AH287">
        <v>209.20943500000001</v>
      </c>
      <c r="AI287">
        <v>381.68955</v>
      </c>
      <c r="AJ287" t="s">
        <v>146</v>
      </c>
      <c r="AK287" t="s">
        <v>918</v>
      </c>
      <c r="AL287" t="s">
        <v>919</v>
      </c>
      <c r="AM287" t="s">
        <v>153</v>
      </c>
      <c r="AN287" t="s">
        <v>75</v>
      </c>
      <c r="AO287" t="s">
        <v>75</v>
      </c>
      <c r="AP287" t="s">
        <v>75</v>
      </c>
      <c r="AQ287">
        <v>0</v>
      </c>
      <c r="AR287">
        <v>0</v>
      </c>
      <c r="AS287" t="s">
        <v>75</v>
      </c>
      <c r="AT287" t="s">
        <v>75</v>
      </c>
      <c r="AU287" t="s">
        <v>75</v>
      </c>
      <c r="AV287">
        <v>0</v>
      </c>
      <c r="AW287" t="s">
        <v>75</v>
      </c>
      <c r="AX287">
        <v>0</v>
      </c>
      <c r="AY287">
        <v>0</v>
      </c>
      <c r="AZ287">
        <v>0</v>
      </c>
      <c r="BA287" t="s">
        <v>75</v>
      </c>
      <c r="BB287" t="s">
        <v>75</v>
      </c>
      <c r="BC287" t="s">
        <v>75</v>
      </c>
      <c r="BD287">
        <v>0</v>
      </c>
      <c r="BE287" t="s">
        <v>75</v>
      </c>
      <c r="BF287" t="s">
        <v>75</v>
      </c>
      <c r="BG287" t="s">
        <v>75</v>
      </c>
      <c r="BH287">
        <v>0</v>
      </c>
      <c r="BI287">
        <v>0</v>
      </c>
      <c r="BJ287">
        <v>0</v>
      </c>
      <c r="BK287" t="s">
        <v>75</v>
      </c>
      <c r="BL287" t="s">
        <v>75</v>
      </c>
      <c r="BM287">
        <v>0</v>
      </c>
      <c r="BN287" t="s">
        <v>75</v>
      </c>
      <c r="BO287" t="s">
        <v>75</v>
      </c>
      <c r="BP287" t="s">
        <v>75</v>
      </c>
      <c r="BQ287" t="s">
        <v>75</v>
      </c>
      <c r="BR287">
        <v>0</v>
      </c>
      <c r="BS287" t="s">
        <v>75</v>
      </c>
      <c r="BT287">
        <v>0</v>
      </c>
      <c r="BU287">
        <v>0</v>
      </c>
      <c r="BV287">
        <v>382</v>
      </c>
      <c r="BX287" t="str">
        <f t="shared" si="12"/>
        <v>Obec Hořátev, č.p. 17, 28913 Hořátev</v>
      </c>
      <c r="CD287" t="str">
        <f t="shared" si="13"/>
        <v>645028_1030_Obec Hořátev, č.p. 17, 28913 Hořátev</v>
      </c>
      <c r="CL287" t="str">
        <f t="shared" si="14"/>
        <v>382, 645028_1030</v>
      </c>
    </row>
    <row r="288" spans="1:90" x14ac:dyDescent="0.25">
      <c r="A288">
        <v>41</v>
      </c>
      <c r="B288" t="s">
        <v>74</v>
      </c>
      <c r="C288">
        <v>230</v>
      </c>
      <c r="D288">
        <v>1</v>
      </c>
      <c r="E288">
        <v>229</v>
      </c>
      <c r="F288">
        <v>171</v>
      </c>
      <c r="G288">
        <v>230</v>
      </c>
      <c r="H288">
        <v>686</v>
      </c>
      <c r="I288">
        <v>2757413208</v>
      </c>
      <c r="J288">
        <v>9100301</v>
      </c>
      <c r="K288">
        <v>645028</v>
      </c>
      <c r="L288">
        <v>277.80147399999998</v>
      </c>
      <c r="M288">
        <v>1687</v>
      </c>
      <c r="N288">
        <v>686</v>
      </c>
      <c r="O288">
        <v>2757413208</v>
      </c>
      <c r="P288">
        <v>100018</v>
      </c>
      <c r="Q288">
        <v>645028</v>
      </c>
      <c r="R288" t="s">
        <v>923</v>
      </c>
      <c r="S288">
        <v>1283</v>
      </c>
      <c r="T288">
        <v>2</v>
      </c>
      <c r="U288">
        <v>0</v>
      </c>
      <c r="V288" t="s">
        <v>75</v>
      </c>
      <c r="W288" t="s">
        <v>924</v>
      </c>
      <c r="X288">
        <v>0</v>
      </c>
      <c r="Y288" t="s">
        <v>78</v>
      </c>
      <c r="Z288" t="s">
        <v>75</v>
      </c>
      <c r="AA288" t="s">
        <v>223</v>
      </c>
      <c r="AB288" t="s">
        <v>75</v>
      </c>
      <c r="AC288" t="s">
        <v>75</v>
      </c>
      <c r="AD288" t="s">
        <v>75</v>
      </c>
      <c r="AE288">
        <v>0</v>
      </c>
      <c r="AF288">
        <v>0</v>
      </c>
      <c r="AG288" t="s">
        <v>75</v>
      </c>
      <c r="AH288">
        <v>277.80147399999998</v>
      </c>
      <c r="AI288">
        <v>1321.4613999999999</v>
      </c>
      <c r="AJ288" t="s">
        <v>146</v>
      </c>
      <c r="AK288" t="s">
        <v>918</v>
      </c>
      <c r="AL288" t="s">
        <v>919</v>
      </c>
      <c r="AM288" t="s">
        <v>153</v>
      </c>
      <c r="AN288" t="s">
        <v>75</v>
      </c>
      <c r="AO288" t="s">
        <v>75</v>
      </c>
      <c r="AP288" t="s">
        <v>75</v>
      </c>
      <c r="AQ288">
        <v>0</v>
      </c>
      <c r="AR288">
        <v>0</v>
      </c>
      <c r="AS288" t="s">
        <v>75</v>
      </c>
      <c r="AT288" t="s">
        <v>75</v>
      </c>
      <c r="AU288" t="s">
        <v>75</v>
      </c>
      <c r="AV288">
        <v>0</v>
      </c>
      <c r="AW288" t="s">
        <v>75</v>
      </c>
      <c r="AX288">
        <v>0</v>
      </c>
      <c r="AY288">
        <v>0</v>
      </c>
      <c r="AZ288">
        <v>0</v>
      </c>
      <c r="BA288" t="s">
        <v>75</v>
      </c>
      <c r="BB288" t="s">
        <v>75</v>
      </c>
      <c r="BC288" t="s">
        <v>75</v>
      </c>
      <c r="BD288">
        <v>0</v>
      </c>
      <c r="BE288" t="s">
        <v>75</v>
      </c>
      <c r="BF288" t="s">
        <v>75</v>
      </c>
      <c r="BG288" t="s">
        <v>75</v>
      </c>
      <c r="BH288">
        <v>0</v>
      </c>
      <c r="BI288">
        <v>0</v>
      </c>
      <c r="BJ288">
        <v>0</v>
      </c>
      <c r="BK288" t="s">
        <v>75</v>
      </c>
      <c r="BL288" t="s">
        <v>75</v>
      </c>
      <c r="BM288">
        <v>0</v>
      </c>
      <c r="BN288" t="s">
        <v>75</v>
      </c>
      <c r="BO288" t="s">
        <v>75</v>
      </c>
      <c r="BP288" t="s">
        <v>75</v>
      </c>
      <c r="BQ288" t="s">
        <v>75</v>
      </c>
      <c r="BR288">
        <v>0</v>
      </c>
      <c r="BS288" t="s">
        <v>75</v>
      </c>
      <c r="BT288">
        <v>0</v>
      </c>
      <c r="BU288">
        <v>0</v>
      </c>
      <c r="BV288">
        <v>1321</v>
      </c>
      <c r="BX288" t="str">
        <f t="shared" si="12"/>
        <v>Obec Hořátev, č.p. 17, 28913 Hořátev</v>
      </c>
      <c r="CD288" t="str">
        <f t="shared" si="13"/>
        <v>645028_939/42_Obec Hořátev, č.p. 17, 28913 Hořátev</v>
      </c>
      <c r="CL288" t="str">
        <f t="shared" si="14"/>
        <v>1321, 645028_939/42</v>
      </c>
    </row>
    <row r="289" spans="1:90" x14ac:dyDescent="0.25">
      <c r="A289">
        <v>43</v>
      </c>
      <c r="B289" t="s">
        <v>74</v>
      </c>
      <c r="C289">
        <v>232</v>
      </c>
      <c r="D289">
        <v>1</v>
      </c>
      <c r="E289">
        <v>231</v>
      </c>
      <c r="F289">
        <v>171</v>
      </c>
      <c r="G289">
        <v>232</v>
      </c>
      <c r="H289">
        <v>689</v>
      </c>
      <c r="I289">
        <v>2757416208</v>
      </c>
      <c r="J289">
        <v>9100301</v>
      </c>
      <c r="K289">
        <v>645028</v>
      </c>
      <c r="L289">
        <v>346.24575199999998</v>
      </c>
      <c r="M289">
        <v>1673</v>
      </c>
      <c r="N289">
        <v>689</v>
      </c>
      <c r="O289">
        <v>2757416208</v>
      </c>
      <c r="P289">
        <v>100018</v>
      </c>
      <c r="Q289">
        <v>645028</v>
      </c>
      <c r="R289" t="s">
        <v>925</v>
      </c>
      <c r="S289">
        <v>5423</v>
      </c>
      <c r="T289">
        <v>2</v>
      </c>
      <c r="U289">
        <v>0</v>
      </c>
      <c r="V289" t="s">
        <v>75</v>
      </c>
      <c r="W289" t="s">
        <v>926</v>
      </c>
      <c r="X289">
        <v>0</v>
      </c>
      <c r="Y289" t="s">
        <v>78</v>
      </c>
      <c r="Z289" t="s">
        <v>75</v>
      </c>
      <c r="AA289" t="s">
        <v>223</v>
      </c>
      <c r="AB289" t="s">
        <v>75</v>
      </c>
      <c r="AC289" t="s">
        <v>75</v>
      </c>
      <c r="AD289" t="s">
        <v>75</v>
      </c>
      <c r="AE289">
        <v>0</v>
      </c>
      <c r="AF289">
        <v>0</v>
      </c>
      <c r="AG289" t="s">
        <v>75</v>
      </c>
      <c r="AH289">
        <v>346.24575199999998</v>
      </c>
      <c r="AI289">
        <v>5452.2636499999999</v>
      </c>
      <c r="AJ289" t="s">
        <v>146</v>
      </c>
      <c r="AK289" t="s">
        <v>918</v>
      </c>
      <c r="AL289" t="s">
        <v>919</v>
      </c>
      <c r="AM289" t="s">
        <v>153</v>
      </c>
      <c r="AN289" t="s">
        <v>75</v>
      </c>
      <c r="AO289" t="s">
        <v>75</v>
      </c>
      <c r="AP289" t="s">
        <v>75</v>
      </c>
      <c r="AQ289">
        <v>0</v>
      </c>
      <c r="AR289">
        <v>0</v>
      </c>
      <c r="AS289" t="s">
        <v>75</v>
      </c>
      <c r="AT289" t="s">
        <v>75</v>
      </c>
      <c r="AU289" t="s">
        <v>75</v>
      </c>
      <c r="AV289">
        <v>0</v>
      </c>
      <c r="AW289" t="s">
        <v>75</v>
      </c>
      <c r="AX289">
        <v>0</v>
      </c>
      <c r="AY289">
        <v>0</v>
      </c>
      <c r="AZ289">
        <v>0</v>
      </c>
      <c r="BA289" t="s">
        <v>75</v>
      </c>
      <c r="BB289" t="s">
        <v>75</v>
      </c>
      <c r="BC289" t="s">
        <v>75</v>
      </c>
      <c r="BD289">
        <v>0</v>
      </c>
      <c r="BE289" t="s">
        <v>75</v>
      </c>
      <c r="BF289" t="s">
        <v>75</v>
      </c>
      <c r="BG289" t="s">
        <v>75</v>
      </c>
      <c r="BH289">
        <v>0</v>
      </c>
      <c r="BI289">
        <v>0</v>
      </c>
      <c r="BJ289">
        <v>0</v>
      </c>
      <c r="BK289" t="s">
        <v>75</v>
      </c>
      <c r="BL289" t="s">
        <v>75</v>
      </c>
      <c r="BM289">
        <v>0</v>
      </c>
      <c r="BN289" t="s">
        <v>75</v>
      </c>
      <c r="BO289" t="s">
        <v>75</v>
      </c>
      <c r="BP289" t="s">
        <v>75</v>
      </c>
      <c r="BQ289" t="s">
        <v>75</v>
      </c>
      <c r="BR289">
        <v>0</v>
      </c>
      <c r="BS289" t="s">
        <v>75</v>
      </c>
      <c r="BT289">
        <v>0</v>
      </c>
      <c r="BU289">
        <v>0</v>
      </c>
      <c r="BV289">
        <v>5452</v>
      </c>
      <c r="BX289" t="str">
        <f t="shared" si="12"/>
        <v>Obec Hořátev, č.p. 17, 28913 Hořátev</v>
      </c>
      <c r="CD289" t="str">
        <f t="shared" si="13"/>
        <v>645028_939/45_Obec Hořátev, č.p. 17, 28913 Hořátev</v>
      </c>
      <c r="CL289" t="str">
        <f t="shared" si="14"/>
        <v>5452, 645028_939/45</v>
      </c>
    </row>
    <row r="290" spans="1:90" x14ac:dyDescent="0.25">
      <c r="A290">
        <v>50</v>
      </c>
      <c r="B290" t="s">
        <v>74</v>
      </c>
      <c r="C290">
        <v>239</v>
      </c>
      <c r="D290">
        <v>1</v>
      </c>
      <c r="E290">
        <v>237</v>
      </c>
      <c r="F290">
        <v>171</v>
      </c>
      <c r="G290">
        <v>238</v>
      </c>
      <c r="H290">
        <v>752</v>
      </c>
      <c r="I290">
        <v>2757504208</v>
      </c>
      <c r="J290">
        <v>9100301</v>
      </c>
      <c r="K290">
        <v>645028</v>
      </c>
      <c r="L290">
        <v>8.1597080000000002</v>
      </c>
      <c r="M290">
        <v>1677</v>
      </c>
      <c r="N290">
        <v>752</v>
      </c>
      <c r="O290">
        <v>2757504208</v>
      </c>
      <c r="P290">
        <v>100018</v>
      </c>
      <c r="Q290">
        <v>645028</v>
      </c>
      <c r="R290" t="s">
        <v>927</v>
      </c>
      <c r="S290">
        <v>3</v>
      </c>
      <c r="T290">
        <v>2</v>
      </c>
      <c r="U290">
        <v>0</v>
      </c>
      <c r="V290" t="s">
        <v>75</v>
      </c>
      <c r="W290" t="s">
        <v>928</v>
      </c>
      <c r="X290">
        <v>0</v>
      </c>
      <c r="Y290" t="s">
        <v>78</v>
      </c>
      <c r="Z290" t="s">
        <v>75</v>
      </c>
      <c r="AA290" t="s">
        <v>223</v>
      </c>
      <c r="AB290" t="s">
        <v>75</v>
      </c>
      <c r="AC290" t="s">
        <v>75</v>
      </c>
      <c r="AD290" t="s">
        <v>75</v>
      </c>
      <c r="AE290">
        <v>0</v>
      </c>
      <c r="AF290">
        <v>0</v>
      </c>
      <c r="AG290" t="s">
        <v>75</v>
      </c>
      <c r="AH290">
        <v>8.1597080000000002</v>
      </c>
      <c r="AI290">
        <v>3.08135</v>
      </c>
      <c r="AJ290" t="s">
        <v>146</v>
      </c>
      <c r="AK290" t="s">
        <v>918</v>
      </c>
      <c r="AL290" t="s">
        <v>919</v>
      </c>
      <c r="AM290" t="s">
        <v>153</v>
      </c>
      <c r="AN290" t="s">
        <v>75</v>
      </c>
      <c r="AO290" t="s">
        <v>75</v>
      </c>
      <c r="AP290" t="s">
        <v>75</v>
      </c>
      <c r="AQ290">
        <v>0</v>
      </c>
      <c r="AR290">
        <v>0</v>
      </c>
      <c r="AS290" t="s">
        <v>75</v>
      </c>
      <c r="AT290" t="s">
        <v>75</v>
      </c>
      <c r="AU290" t="s">
        <v>75</v>
      </c>
      <c r="AV290">
        <v>0</v>
      </c>
      <c r="AW290" t="s">
        <v>75</v>
      </c>
      <c r="AX290">
        <v>0</v>
      </c>
      <c r="AY290">
        <v>0</v>
      </c>
      <c r="AZ290">
        <v>0</v>
      </c>
      <c r="BA290" t="s">
        <v>75</v>
      </c>
      <c r="BB290" t="s">
        <v>75</v>
      </c>
      <c r="BC290" t="s">
        <v>75</v>
      </c>
      <c r="BD290">
        <v>0</v>
      </c>
      <c r="BE290" t="s">
        <v>75</v>
      </c>
      <c r="BF290" t="s">
        <v>75</v>
      </c>
      <c r="BG290" t="s">
        <v>75</v>
      </c>
      <c r="BH290">
        <v>0</v>
      </c>
      <c r="BI290">
        <v>0</v>
      </c>
      <c r="BJ290">
        <v>0</v>
      </c>
      <c r="BK290" t="s">
        <v>75</v>
      </c>
      <c r="BL290" t="s">
        <v>75</v>
      </c>
      <c r="BM290">
        <v>0</v>
      </c>
      <c r="BN290" t="s">
        <v>75</v>
      </c>
      <c r="BO290" t="s">
        <v>75</v>
      </c>
      <c r="BP290" t="s">
        <v>75</v>
      </c>
      <c r="BQ290" t="s">
        <v>75</v>
      </c>
      <c r="BR290">
        <v>0</v>
      </c>
      <c r="BS290" t="s">
        <v>75</v>
      </c>
      <c r="BT290">
        <v>0</v>
      </c>
      <c r="BU290">
        <v>0</v>
      </c>
      <c r="BV290">
        <v>3</v>
      </c>
      <c r="BX290" t="str">
        <f t="shared" si="12"/>
        <v>Obec Hořátev, č.p. 17, 28913 Hořátev</v>
      </c>
      <c r="CD290" t="str">
        <f t="shared" si="13"/>
        <v>645028_1010/48_Obec Hořátev, č.p. 17, 28913 Hořátev</v>
      </c>
      <c r="CL290" t="str">
        <f t="shared" si="14"/>
        <v>3, 645028_1010/48</v>
      </c>
    </row>
    <row r="291" spans="1:90" x14ac:dyDescent="0.25">
      <c r="A291">
        <v>53</v>
      </c>
      <c r="B291" t="s">
        <v>74</v>
      </c>
      <c r="C291">
        <v>242</v>
      </c>
      <c r="D291">
        <v>1</v>
      </c>
      <c r="E291">
        <v>240</v>
      </c>
      <c r="F291">
        <v>171</v>
      </c>
      <c r="G291">
        <v>241</v>
      </c>
      <c r="H291">
        <v>800</v>
      </c>
      <c r="I291">
        <v>2757420208</v>
      </c>
      <c r="J291">
        <v>9100301</v>
      </c>
      <c r="K291">
        <v>645028</v>
      </c>
      <c r="L291">
        <v>328.16279100000003</v>
      </c>
      <c r="M291">
        <v>1679</v>
      </c>
      <c r="N291">
        <v>800</v>
      </c>
      <c r="O291">
        <v>2757420208</v>
      </c>
      <c r="P291">
        <v>100018</v>
      </c>
      <c r="Q291">
        <v>645028</v>
      </c>
      <c r="R291" t="s">
        <v>929</v>
      </c>
      <c r="S291">
        <v>550</v>
      </c>
      <c r="T291">
        <v>2</v>
      </c>
      <c r="U291">
        <v>0</v>
      </c>
      <c r="V291" t="s">
        <v>75</v>
      </c>
      <c r="W291" t="s">
        <v>930</v>
      </c>
      <c r="X291">
        <v>0</v>
      </c>
      <c r="Y291" t="s">
        <v>78</v>
      </c>
      <c r="Z291" t="s">
        <v>75</v>
      </c>
      <c r="AA291" t="s">
        <v>223</v>
      </c>
      <c r="AB291" t="s">
        <v>75</v>
      </c>
      <c r="AC291" t="s">
        <v>75</v>
      </c>
      <c r="AD291" t="s">
        <v>75</v>
      </c>
      <c r="AE291">
        <v>0</v>
      </c>
      <c r="AF291">
        <v>0</v>
      </c>
      <c r="AG291" t="s">
        <v>75</v>
      </c>
      <c r="AH291">
        <v>328.16279100000003</v>
      </c>
      <c r="AI291">
        <v>498.0256</v>
      </c>
      <c r="AJ291" t="s">
        <v>146</v>
      </c>
      <c r="AK291" t="s">
        <v>918</v>
      </c>
      <c r="AL291" t="s">
        <v>919</v>
      </c>
      <c r="AM291" t="s">
        <v>153</v>
      </c>
      <c r="AN291" t="s">
        <v>75</v>
      </c>
      <c r="AO291" t="s">
        <v>75</v>
      </c>
      <c r="AP291" t="s">
        <v>75</v>
      </c>
      <c r="AQ291">
        <v>0</v>
      </c>
      <c r="AR291">
        <v>0</v>
      </c>
      <c r="AS291" t="s">
        <v>75</v>
      </c>
      <c r="AT291" t="s">
        <v>75</v>
      </c>
      <c r="AU291" t="s">
        <v>75</v>
      </c>
      <c r="AV291">
        <v>0</v>
      </c>
      <c r="AW291" t="s">
        <v>75</v>
      </c>
      <c r="AX291">
        <v>0</v>
      </c>
      <c r="AY291">
        <v>0</v>
      </c>
      <c r="AZ291">
        <v>0</v>
      </c>
      <c r="BA291" t="s">
        <v>75</v>
      </c>
      <c r="BB291" t="s">
        <v>75</v>
      </c>
      <c r="BC291" t="s">
        <v>75</v>
      </c>
      <c r="BD291">
        <v>0</v>
      </c>
      <c r="BE291" t="s">
        <v>75</v>
      </c>
      <c r="BF291" t="s">
        <v>75</v>
      </c>
      <c r="BG291" t="s">
        <v>75</v>
      </c>
      <c r="BH291">
        <v>0</v>
      </c>
      <c r="BI291">
        <v>0</v>
      </c>
      <c r="BJ291">
        <v>0</v>
      </c>
      <c r="BK291" t="s">
        <v>75</v>
      </c>
      <c r="BL291" t="s">
        <v>75</v>
      </c>
      <c r="BM291">
        <v>0</v>
      </c>
      <c r="BN291" t="s">
        <v>75</v>
      </c>
      <c r="BO291" t="s">
        <v>75</v>
      </c>
      <c r="BP291" t="s">
        <v>75</v>
      </c>
      <c r="BQ291" t="s">
        <v>75</v>
      </c>
      <c r="BR291">
        <v>0</v>
      </c>
      <c r="BS291" t="s">
        <v>75</v>
      </c>
      <c r="BT291">
        <v>0</v>
      </c>
      <c r="BU291">
        <v>0</v>
      </c>
      <c r="BV291">
        <v>498</v>
      </c>
      <c r="BX291" t="str">
        <f t="shared" si="12"/>
        <v>Obec Hořátev, č.p. 17, 28913 Hořátev</v>
      </c>
      <c r="CD291" t="str">
        <f t="shared" si="13"/>
        <v>645028_939/49_Obec Hořátev, č.p. 17, 28913 Hořátev</v>
      </c>
      <c r="CL291" t="str">
        <f t="shared" si="14"/>
        <v>498, 645028_939/49</v>
      </c>
    </row>
    <row r="292" spans="1:90" x14ac:dyDescent="0.25">
      <c r="A292">
        <v>65</v>
      </c>
      <c r="B292" t="s">
        <v>74</v>
      </c>
      <c r="C292">
        <v>254</v>
      </c>
      <c r="D292">
        <v>1</v>
      </c>
      <c r="E292">
        <v>251</v>
      </c>
      <c r="F292">
        <v>171</v>
      </c>
      <c r="G292">
        <v>252</v>
      </c>
      <c r="H292">
        <v>984</v>
      </c>
      <c r="I292">
        <v>2757531208</v>
      </c>
      <c r="J292">
        <v>9100301</v>
      </c>
      <c r="K292">
        <v>645028</v>
      </c>
      <c r="L292">
        <v>24.820309999999999</v>
      </c>
      <c r="M292">
        <v>1675</v>
      </c>
      <c r="N292">
        <v>984</v>
      </c>
      <c r="O292">
        <v>2757531208</v>
      </c>
      <c r="P292">
        <v>100018</v>
      </c>
      <c r="Q292">
        <v>645028</v>
      </c>
      <c r="R292" t="s">
        <v>931</v>
      </c>
      <c r="S292">
        <v>29</v>
      </c>
      <c r="T292">
        <v>14</v>
      </c>
      <c r="U292">
        <v>17</v>
      </c>
      <c r="V292" t="s">
        <v>75</v>
      </c>
      <c r="W292" t="s">
        <v>932</v>
      </c>
      <c r="X292">
        <v>0</v>
      </c>
      <c r="Y292" t="s">
        <v>78</v>
      </c>
      <c r="Z292" t="s">
        <v>75</v>
      </c>
      <c r="AA292" t="s">
        <v>223</v>
      </c>
      <c r="AB292" t="s">
        <v>75</v>
      </c>
      <c r="AC292" t="s">
        <v>75</v>
      </c>
      <c r="AD292" t="s">
        <v>75</v>
      </c>
      <c r="AE292">
        <v>0</v>
      </c>
      <c r="AF292">
        <v>0</v>
      </c>
      <c r="AG292" t="s">
        <v>75</v>
      </c>
      <c r="AH292">
        <v>24.820309999999999</v>
      </c>
      <c r="AI292">
        <v>30.154350000000001</v>
      </c>
      <c r="AJ292" t="s">
        <v>146</v>
      </c>
      <c r="AK292" t="s">
        <v>918</v>
      </c>
      <c r="AL292" t="s">
        <v>919</v>
      </c>
      <c r="AM292" t="s">
        <v>153</v>
      </c>
      <c r="AN292" t="s">
        <v>75</v>
      </c>
      <c r="AO292" t="s">
        <v>75</v>
      </c>
      <c r="AP292" t="s">
        <v>75</v>
      </c>
      <c r="AQ292">
        <v>0</v>
      </c>
      <c r="AR292">
        <v>0</v>
      </c>
      <c r="AS292" t="s">
        <v>75</v>
      </c>
      <c r="AT292" t="s">
        <v>75</v>
      </c>
      <c r="AU292" t="s">
        <v>75</v>
      </c>
      <c r="AV292">
        <v>0</v>
      </c>
      <c r="AW292" t="s">
        <v>75</v>
      </c>
      <c r="AX292">
        <v>0</v>
      </c>
      <c r="AY292">
        <v>0</v>
      </c>
      <c r="AZ292">
        <v>0</v>
      </c>
      <c r="BA292" t="s">
        <v>75</v>
      </c>
      <c r="BB292" t="s">
        <v>75</v>
      </c>
      <c r="BC292" t="s">
        <v>75</v>
      </c>
      <c r="BD292">
        <v>0</v>
      </c>
      <c r="BE292" t="s">
        <v>75</v>
      </c>
      <c r="BF292" t="s">
        <v>75</v>
      </c>
      <c r="BG292" t="s">
        <v>75</v>
      </c>
      <c r="BH292">
        <v>0</v>
      </c>
      <c r="BI292">
        <v>0</v>
      </c>
      <c r="BJ292">
        <v>0</v>
      </c>
      <c r="BK292" t="s">
        <v>75</v>
      </c>
      <c r="BL292" t="s">
        <v>75</v>
      </c>
      <c r="BM292">
        <v>0</v>
      </c>
      <c r="BN292" t="s">
        <v>75</v>
      </c>
      <c r="BO292" t="s">
        <v>75</v>
      </c>
      <c r="BP292" t="s">
        <v>75</v>
      </c>
      <c r="BQ292" t="s">
        <v>75</v>
      </c>
      <c r="BR292">
        <v>0</v>
      </c>
      <c r="BS292" t="s">
        <v>75</v>
      </c>
      <c r="BT292">
        <v>0</v>
      </c>
      <c r="BU292">
        <v>0</v>
      </c>
      <c r="BV292">
        <v>30</v>
      </c>
      <c r="BX292" t="str">
        <f t="shared" si="12"/>
        <v>Obec Hořátev, č.p. 17, 28913 Hořátev</v>
      </c>
      <c r="CD292" t="str">
        <f t="shared" si="13"/>
        <v>645028_1172/11_Obec Hořátev, č.p. 17, 28913 Hořátev</v>
      </c>
      <c r="CL292" t="str">
        <f t="shared" si="14"/>
        <v>30, 645028_1172/11</v>
      </c>
    </row>
    <row r="293" spans="1:90" x14ac:dyDescent="0.25">
      <c r="A293">
        <v>82</v>
      </c>
      <c r="B293" t="s">
        <v>74</v>
      </c>
      <c r="C293">
        <v>271</v>
      </c>
      <c r="D293">
        <v>1</v>
      </c>
      <c r="E293">
        <v>265</v>
      </c>
      <c r="F293">
        <v>171</v>
      </c>
      <c r="G293">
        <v>266</v>
      </c>
      <c r="H293">
        <v>1796</v>
      </c>
      <c r="I293">
        <v>2757422208</v>
      </c>
      <c r="J293">
        <v>9100301</v>
      </c>
      <c r="K293">
        <v>645028</v>
      </c>
      <c r="L293">
        <v>185.46419599999999</v>
      </c>
      <c r="M293">
        <v>1671</v>
      </c>
      <c r="N293">
        <v>1796</v>
      </c>
      <c r="O293">
        <v>2757422208</v>
      </c>
      <c r="P293">
        <v>100018</v>
      </c>
      <c r="Q293">
        <v>645028</v>
      </c>
      <c r="R293" t="s">
        <v>933</v>
      </c>
      <c r="S293">
        <v>1129</v>
      </c>
      <c r="T293">
        <v>2</v>
      </c>
      <c r="U293">
        <v>0</v>
      </c>
      <c r="V293" t="s">
        <v>75</v>
      </c>
      <c r="W293" t="s">
        <v>934</v>
      </c>
      <c r="X293">
        <v>0</v>
      </c>
      <c r="Y293" t="s">
        <v>78</v>
      </c>
      <c r="Z293" t="s">
        <v>75</v>
      </c>
      <c r="AA293" t="s">
        <v>223</v>
      </c>
      <c r="AB293" t="s">
        <v>75</v>
      </c>
      <c r="AC293" t="s">
        <v>75</v>
      </c>
      <c r="AD293" t="s">
        <v>75</v>
      </c>
      <c r="AE293">
        <v>0</v>
      </c>
      <c r="AF293">
        <v>0</v>
      </c>
      <c r="AG293" t="s">
        <v>75</v>
      </c>
      <c r="AH293">
        <v>185.46419599999999</v>
      </c>
      <c r="AI293">
        <v>1077.1839</v>
      </c>
      <c r="AJ293" t="s">
        <v>146</v>
      </c>
      <c r="AK293" t="s">
        <v>918</v>
      </c>
      <c r="AL293" t="s">
        <v>919</v>
      </c>
      <c r="AM293" t="s">
        <v>153</v>
      </c>
      <c r="AN293" t="s">
        <v>75</v>
      </c>
      <c r="AO293" t="s">
        <v>75</v>
      </c>
      <c r="AP293" t="s">
        <v>75</v>
      </c>
      <c r="AQ293">
        <v>0</v>
      </c>
      <c r="AR293">
        <v>0</v>
      </c>
      <c r="AS293" t="s">
        <v>75</v>
      </c>
      <c r="AT293" t="s">
        <v>75</v>
      </c>
      <c r="AU293" t="s">
        <v>75</v>
      </c>
      <c r="AV293">
        <v>0</v>
      </c>
      <c r="AW293" t="s">
        <v>75</v>
      </c>
      <c r="AX293">
        <v>0</v>
      </c>
      <c r="AY293">
        <v>0</v>
      </c>
      <c r="AZ293">
        <v>0</v>
      </c>
      <c r="BA293" t="s">
        <v>75</v>
      </c>
      <c r="BB293" t="s">
        <v>75</v>
      </c>
      <c r="BC293" t="s">
        <v>75</v>
      </c>
      <c r="BD293">
        <v>0</v>
      </c>
      <c r="BE293" t="s">
        <v>75</v>
      </c>
      <c r="BF293" t="s">
        <v>75</v>
      </c>
      <c r="BG293" t="s">
        <v>75</v>
      </c>
      <c r="BH293">
        <v>0</v>
      </c>
      <c r="BI293">
        <v>0</v>
      </c>
      <c r="BJ293">
        <v>0</v>
      </c>
      <c r="BK293" t="s">
        <v>75</v>
      </c>
      <c r="BL293" t="s">
        <v>75</v>
      </c>
      <c r="BM293">
        <v>0</v>
      </c>
      <c r="BN293" t="s">
        <v>75</v>
      </c>
      <c r="BO293" t="s">
        <v>75</v>
      </c>
      <c r="BP293" t="s">
        <v>75</v>
      </c>
      <c r="BQ293" t="s">
        <v>75</v>
      </c>
      <c r="BR293">
        <v>0</v>
      </c>
      <c r="BS293" t="s">
        <v>75</v>
      </c>
      <c r="BT293">
        <v>0</v>
      </c>
      <c r="BU293">
        <v>0</v>
      </c>
      <c r="BV293">
        <v>1077</v>
      </c>
      <c r="BX293" t="str">
        <f t="shared" si="12"/>
        <v>Obec Hořátev, č.p. 17, 28913 Hořátev</v>
      </c>
      <c r="CD293" t="str">
        <f t="shared" si="13"/>
        <v>645028_939/51_Obec Hořátev, č.p. 17, 28913 Hořátev</v>
      </c>
      <c r="CL293" t="str">
        <f t="shared" si="14"/>
        <v>1077, 645028_939/51</v>
      </c>
    </row>
    <row r="294" spans="1:90" x14ac:dyDescent="0.25">
      <c r="A294">
        <v>83</v>
      </c>
      <c r="B294" t="s">
        <v>74</v>
      </c>
      <c r="C294">
        <v>272</v>
      </c>
      <c r="D294">
        <v>1</v>
      </c>
      <c r="E294">
        <v>266</v>
      </c>
      <c r="F294">
        <v>171</v>
      </c>
      <c r="G294">
        <v>267</v>
      </c>
      <c r="H294">
        <v>1797</v>
      </c>
      <c r="I294">
        <v>2757423208</v>
      </c>
      <c r="J294">
        <v>9100301</v>
      </c>
      <c r="K294">
        <v>645028</v>
      </c>
      <c r="L294">
        <v>310.18140099999999</v>
      </c>
      <c r="M294">
        <v>1666</v>
      </c>
      <c r="N294">
        <v>1797</v>
      </c>
      <c r="O294">
        <v>2757423208</v>
      </c>
      <c r="P294">
        <v>100018</v>
      </c>
      <c r="Q294">
        <v>645028</v>
      </c>
      <c r="R294" t="s">
        <v>935</v>
      </c>
      <c r="S294">
        <v>282</v>
      </c>
      <c r="T294">
        <v>2</v>
      </c>
      <c r="U294">
        <v>0</v>
      </c>
      <c r="V294" t="s">
        <v>75</v>
      </c>
      <c r="W294" t="s">
        <v>936</v>
      </c>
      <c r="X294">
        <v>0</v>
      </c>
      <c r="Y294" t="s">
        <v>78</v>
      </c>
      <c r="Z294" t="s">
        <v>75</v>
      </c>
      <c r="AA294" t="s">
        <v>223</v>
      </c>
      <c r="AB294" t="s">
        <v>75</v>
      </c>
      <c r="AC294" t="s">
        <v>75</v>
      </c>
      <c r="AD294" t="s">
        <v>75</v>
      </c>
      <c r="AE294">
        <v>0</v>
      </c>
      <c r="AF294">
        <v>0</v>
      </c>
      <c r="AG294" t="s">
        <v>75</v>
      </c>
      <c r="AH294">
        <v>310.18140099999999</v>
      </c>
      <c r="AI294">
        <v>307.26235000000003</v>
      </c>
      <c r="AJ294" t="s">
        <v>146</v>
      </c>
      <c r="AK294" t="s">
        <v>918</v>
      </c>
      <c r="AL294" t="s">
        <v>919</v>
      </c>
      <c r="AM294" t="s">
        <v>153</v>
      </c>
      <c r="AN294" t="s">
        <v>75</v>
      </c>
      <c r="AO294" t="s">
        <v>75</v>
      </c>
      <c r="AP294" t="s">
        <v>75</v>
      </c>
      <c r="AQ294">
        <v>0</v>
      </c>
      <c r="AR294">
        <v>0</v>
      </c>
      <c r="AS294" t="s">
        <v>75</v>
      </c>
      <c r="AT294" t="s">
        <v>75</v>
      </c>
      <c r="AU294" t="s">
        <v>75</v>
      </c>
      <c r="AV294">
        <v>0</v>
      </c>
      <c r="AW294" t="s">
        <v>75</v>
      </c>
      <c r="AX294">
        <v>0</v>
      </c>
      <c r="AY294">
        <v>0</v>
      </c>
      <c r="AZ294">
        <v>0</v>
      </c>
      <c r="BA294" t="s">
        <v>75</v>
      </c>
      <c r="BB294" t="s">
        <v>75</v>
      </c>
      <c r="BC294" t="s">
        <v>75</v>
      </c>
      <c r="BD294">
        <v>0</v>
      </c>
      <c r="BE294" t="s">
        <v>75</v>
      </c>
      <c r="BF294" t="s">
        <v>75</v>
      </c>
      <c r="BG294" t="s">
        <v>75</v>
      </c>
      <c r="BH294">
        <v>0</v>
      </c>
      <c r="BI294">
        <v>0</v>
      </c>
      <c r="BJ294">
        <v>0</v>
      </c>
      <c r="BK294" t="s">
        <v>75</v>
      </c>
      <c r="BL294" t="s">
        <v>75</v>
      </c>
      <c r="BM294">
        <v>0</v>
      </c>
      <c r="BN294" t="s">
        <v>75</v>
      </c>
      <c r="BO294" t="s">
        <v>75</v>
      </c>
      <c r="BP294" t="s">
        <v>75</v>
      </c>
      <c r="BQ294" t="s">
        <v>75</v>
      </c>
      <c r="BR294">
        <v>0</v>
      </c>
      <c r="BS294" t="s">
        <v>75</v>
      </c>
      <c r="BT294">
        <v>0</v>
      </c>
      <c r="BU294">
        <v>0</v>
      </c>
      <c r="BV294">
        <v>307</v>
      </c>
      <c r="BX294" t="str">
        <f t="shared" si="12"/>
        <v>Obec Hořátev, č.p. 17, 28913 Hořátev</v>
      </c>
      <c r="CD294" t="str">
        <f t="shared" si="13"/>
        <v>645028_939/52_Obec Hořátev, č.p. 17, 28913 Hořátev</v>
      </c>
      <c r="CL294" t="str">
        <f t="shared" si="14"/>
        <v>307, 645028_939/52</v>
      </c>
    </row>
    <row r="295" spans="1:90" x14ac:dyDescent="0.25">
      <c r="A295">
        <v>84</v>
      </c>
      <c r="B295" t="s">
        <v>74</v>
      </c>
      <c r="C295">
        <v>273</v>
      </c>
      <c r="D295">
        <v>1</v>
      </c>
      <c r="E295">
        <v>267</v>
      </c>
      <c r="F295">
        <v>171</v>
      </c>
      <c r="G295">
        <v>268</v>
      </c>
      <c r="H295">
        <v>1798</v>
      </c>
      <c r="I295">
        <v>2757424208</v>
      </c>
      <c r="J295">
        <v>9100301</v>
      </c>
      <c r="K295">
        <v>645028</v>
      </c>
      <c r="L295">
        <v>876.59342200000003</v>
      </c>
      <c r="M295">
        <v>1689</v>
      </c>
      <c r="N295">
        <v>1798</v>
      </c>
      <c r="O295">
        <v>2757424208</v>
      </c>
      <c r="P295">
        <v>100018</v>
      </c>
      <c r="Q295">
        <v>645028</v>
      </c>
      <c r="R295" t="s">
        <v>937</v>
      </c>
      <c r="S295">
        <v>1887</v>
      </c>
      <c r="T295">
        <v>2</v>
      </c>
      <c r="U295">
        <v>0</v>
      </c>
      <c r="V295" t="s">
        <v>75</v>
      </c>
      <c r="W295" t="s">
        <v>938</v>
      </c>
      <c r="X295">
        <v>0</v>
      </c>
      <c r="Y295" t="s">
        <v>78</v>
      </c>
      <c r="Z295" t="s">
        <v>75</v>
      </c>
      <c r="AA295" t="s">
        <v>223</v>
      </c>
      <c r="AB295" t="s">
        <v>75</v>
      </c>
      <c r="AC295" t="s">
        <v>75</v>
      </c>
      <c r="AD295" t="s">
        <v>75</v>
      </c>
      <c r="AE295">
        <v>0</v>
      </c>
      <c r="AF295">
        <v>0</v>
      </c>
      <c r="AG295" t="s">
        <v>75</v>
      </c>
      <c r="AH295">
        <v>876.59342200000003</v>
      </c>
      <c r="AI295">
        <v>1829.598</v>
      </c>
      <c r="AJ295" t="s">
        <v>146</v>
      </c>
      <c r="AK295" t="s">
        <v>918</v>
      </c>
      <c r="AL295" t="s">
        <v>919</v>
      </c>
      <c r="AM295" t="s">
        <v>153</v>
      </c>
      <c r="AN295" t="s">
        <v>75</v>
      </c>
      <c r="AO295" t="s">
        <v>75</v>
      </c>
      <c r="AP295" t="s">
        <v>75</v>
      </c>
      <c r="AQ295">
        <v>0</v>
      </c>
      <c r="AR295">
        <v>0</v>
      </c>
      <c r="AS295" t="s">
        <v>75</v>
      </c>
      <c r="AT295" t="s">
        <v>75</v>
      </c>
      <c r="AU295" t="s">
        <v>75</v>
      </c>
      <c r="AV295">
        <v>0</v>
      </c>
      <c r="AW295" t="s">
        <v>75</v>
      </c>
      <c r="AX295">
        <v>0</v>
      </c>
      <c r="AY295">
        <v>0</v>
      </c>
      <c r="AZ295">
        <v>0</v>
      </c>
      <c r="BA295" t="s">
        <v>75</v>
      </c>
      <c r="BB295" t="s">
        <v>75</v>
      </c>
      <c r="BC295" t="s">
        <v>75</v>
      </c>
      <c r="BD295">
        <v>0</v>
      </c>
      <c r="BE295" t="s">
        <v>75</v>
      </c>
      <c r="BF295" t="s">
        <v>75</v>
      </c>
      <c r="BG295" t="s">
        <v>75</v>
      </c>
      <c r="BH295">
        <v>0</v>
      </c>
      <c r="BI295">
        <v>0</v>
      </c>
      <c r="BJ295">
        <v>0</v>
      </c>
      <c r="BK295" t="s">
        <v>75</v>
      </c>
      <c r="BL295" t="s">
        <v>75</v>
      </c>
      <c r="BM295">
        <v>0</v>
      </c>
      <c r="BN295" t="s">
        <v>75</v>
      </c>
      <c r="BO295" t="s">
        <v>75</v>
      </c>
      <c r="BP295" t="s">
        <v>75</v>
      </c>
      <c r="BQ295" t="s">
        <v>75</v>
      </c>
      <c r="BR295">
        <v>0</v>
      </c>
      <c r="BS295" t="s">
        <v>75</v>
      </c>
      <c r="BT295">
        <v>0</v>
      </c>
      <c r="BU295">
        <v>0</v>
      </c>
      <c r="BV295">
        <v>1830</v>
      </c>
      <c r="BX295" t="str">
        <f t="shared" si="12"/>
        <v>Obec Hořátev, č.p. 17, 28913 Hořátev</v>
      </c>
      <c r="CD295" t="str">
        <f t="shared" si="13"/>
        <v>645028_939/53_Obec Hořátev, č.p. 17, 28913 Hořátev</v>
      </c>
      <c r="CL295" t="str">
        <f t="shared" si="14"/>
        <v>1830, 645028_939/53</v>
      </c>
    </row>
    <row r="296" spans="1:90" x14ac:dyDescent="0.25">
      <c r="A296">
        <v>105</v>
      </c>
      <c r="B296" t="s">
        <v>74</v>
      </c>
      <c r="C296">
        <v>297</v>
      </c>
      <c r="D296">
        <v>1</v>
      </c>
      <c r="E296">
        <v>289</v>
      </c>
      <c r="F296">
        <v>171</v>
      </c>
      <c r="G296">
        <v>290</v>
      </c>
      <c r="H296">
        <v>2482</v>
      </c>
      <c r="I296">
        <v>1867455208</v>
      </c>
      <c r="J296">
        <v>9100301</v>
      </c>
      <c r="K296">
        <v>645028</v>
      </c>
      <c r="L296">
        <v>1218.4629930000001</v>
      </c>
      <c r="M296">
        <v>1664</v>
      </c>
      <c r="N296">
        <v>2482</v>
      </c>
      <c r="O296">
        <v>1867455208</v>
      </c>
      <c r="P296">
        <v>100018</v>
      </c>
      <c r="Q296">
        <v>645028</v>
      </c>
      <c r="R296">
        <v>921</v>
      </c>
      <c r="S296">
        <v>2140</v>
      </c>
      <c r="T296">
        <v>14</v>
      </c>
      <c r="U296">
        <v>27</v>
      </c>
      <c r="V296" t="s">
        <v>75</v>
      </c>
      <c r="W296" t="s">
        <v>939</v>
      </c>
      <c r="X296">
        <v>0</v>
      </c>
      <c r="Y296" t="s">
        <v>78</v>
      </c>
      <c r="Z296" t="s">
        <v>75</v>
      </c>
      <c r="AA296" t="s">
        <v>223</v>
      </c>
      <c r="AB296" t="s">
        <v>75</v>
      </c>
      <c r="AC296" t="s">
        <v>75</v>
      </c>
      <c r="AD296" t="s">
        <v>75</v>
      </c>
      <c r="AE296">
        <v>0</v>
      </c>
      <c r="AF296">
        <v>0</v>
      </c>
      <c r="AG296" t="s">
        <v>75</v>
      </c>
      <c r="AH296">
        <v>1218.4629930000001</v>
      </c>
      <c r="AI296">
        <v>2093.0349500000002</v>
      </c>
      <c r="AJ296" t="s">
        <v>146</v>
      </c>
      <c r="AK296" t="s">
        <v>918</v>
      </c>
      <c r="AL296" t="s">
        <v>919</v>
      </c>
      <c r="AM296" t="s">
        <v>153</v>
      </c>
      <c r="AN296" t="s">
        <v>75</v>
      </c>
      <c r="AO296" t="s">
        <v>75</v>
      </c>
      <c r="AP296" t="s">
        <v>75</v>
      </c>
      <c r="AQ296">
        <v>0</v>
      </c>
      <c r="AR296">
        <v>0</v>
      </c>
      <c r="AS296" t="s">
        <v>75</v>
      </c>
      <c r="AT296" t="s">
        <v>75</v>
      </c>
      <c r="AU296" t="s">
        <v>75</v>
      </c>
      <c r="AV296">
        <v>0</v>
      </c>
      <c r="AW296" t="s">
        <v>75</v>
      </c>
      <c r="AX296">
        <v>0</v>
      </c>
      <c r="AY296">
        <v>0</v>
      </c>
      <c r="AZ296">
        <v>0</v>
      </c>
      <c r="BA296" t="s">
        <v>75</v>
      </c>
      <c r="BB296" t="s">
        <v>75</v>
      </c>
      <c r="BC296" t="s">
        <v>75</v>
      </c>
      <c r="BD296">
        <v>0</v>
      </c>
      <c r="BE296" t="s">
        <v>75</v>
      </c>
      <c r="BF296" t="s">
        <v>75</v>
      </c>
      <c r="BG296" t="s">
        <v>75</v>
      </c>
      <c r="BH296">
        <v>0</v>
      </c>
      <c r="BI296">
        <v>0</v>
      </c>
      <c r="BJ296">
        <v>0</v>
      </c>
      <c r="BK296" t="s">
        <v>75</v>
      </c>
      <c r="BL296" t="s">
        <v>75</v>
      </c>
      <c r="BM296">
        <v>0</v>
      </c>
      <c r="BN296" t="s">
        <v>75</v>
      </c>
      <c r="BO296" t="s">
        <v>75</v>
      </c>
      <c r="BP296" t="s">
        <v>75</v>
      </c>
      <c r="BQ296" t="s">
        <v>75</v>
      </c>
      <c r="BR296">
        <v>0</v>
      </c>
      <c r="BS296" t="s">
        <v>75</v>
      </c>
      <c r="BT296">
        <v>0</v>
      </c>
      <c r="BU296">
        <v>0</v>
      </c>
      <c r="BV296">
        <v>2093</v>
      </c>
      <c r="BX296" t="str">
        <f t="shared" si="12"/>
        <v>Obec Hořátev, č.p. 17, 28913 Hořátev</v>
      </c>
      <c r="CD296" t="str">
        <f t="shared" si="13"/>
        <v>645028_921_Obec Hořátev, č.p. 17, 28913 Hořátev</v>
      </c>
      <c r="CL296" t="str">
        <f t="shared" si="14"/>
        <v>2093, 645028_921</v>
      </c>
    </row>
    <row r="297" spans="1:90" x14ac:dyDescent="0.25">
      <c r="A297">
        <v>563</v>
      </c>
      <c r="B297" t="s">
        <v>74</v>
      </c>
      <c r="C297">
        <v>2247</v>
      </c>
      <c r="D297">
        <v>1</v>
      </c>
      <c r="E297">
        <v>193</v>
      </c>
      <c r="F297">
        <v>0</v>
      </c>
      <c r="G297">
        <v>207</v>
      </c>
      <c r="H297">
        <v>0</v>
      </c>
      <c r="I297" t="s">
        <v>75</v>
      </c>
      <c r="J297" t="s">
        <v>75</v>
      </c>
      <c r="K297">
        <v>670529</v>
      </c>
      <c r="L297">
        <v>0</v>
      </c>
      <c r="M297">
        <v>0</v>
      </c>
      <c r="N297">
        <v>1459</v>
      </c>
      <c r="O297" t="s">
        <v>75</v>
      </c>
      <c r="P297" t="s">
        <v>75</v>
      </c>
      <c r="Q297">
        <v>0</v>
      </c>
      <c r="R297" t="s">
        <v>940</v>
      </c>
      <c r="S297">
        <v>0</v>
      </c>
      <c r="T297">
        <v>0</v>
      </c>
      <c r="U297">
        <v>0</v>
      </c>
      <c r="V297" t="s">
        <v>75</v>
      </c>
      <c r="W297" t="s">
        <v>941</v>
      </c>
      <c r="X297">
        <v>0</v>
      </c>
      <c r="Y297" t="s">
        <v>75</v>
      </c>
      <c r="Z297" t="s">
        <v>75</v>
      </c>
      <c r="AA297" t="s">
        <v>75</v>
      </c>
      <c r="AB297" t="s">
        <v>75</v>
      </c>
      <c r="AC297">
        <v>2</v>
      </c>
      <c r="AD297" t="s">
        <v>940</v>
      </c>
      <c r="AE297">
        <v>-698068.69929999998</v>
      </c>
      <c r="AF297">
        <v>-1043196.2159</v>
      </c>
      <c r="AG297" t="s">
        <v>78</v>
      </c>
      <c r="AH297">
        <v>226.63446099999999</v>
      </c>
      <c r="AI297">
        <v>586.22265500000003</v>
      </c>
      <c r="AJ297" t="s">
        <v>146</v>
      </c>
      <c r="AK297" t="s">
        <v>918</v>
      </c>
      <c r="AL297" t="s">
        <v>919</v>
      </c>
      <c r="AM297" t="s">
        <v>153</v>
      </c>
      <c r="AN297" t="s">
        <v>75</v>
      </c>
      <c r="AO297" t="s">
        <v>75</v>
      </c>
      <c r="AP297" t="s">
        <v>75</v>
      </c>
      <c r="AQ297">
        <v>0</v>
      </c>
      <c r="AR297">
        <v>0</v>
      </c>
      <c r="AS297" t="s">
        <v>75</v>
      </c>
      <c r="AT297" t="s">
        <v>75</v>
      </c>
      <c r="AU297" t="s">
        <v>75</v>
      </c>
      <c r="AV297">
        <v>0</v>
      </c>
      <c r="AW297" t="s">
        <v>75</v>
      </c>
      <c r="AX297">
        <v>0</v>
      </c>
      <c r="AY297">
        <v>0</v>
      </c>
      <c r="AZ297">
        <v>0</v>
      </c>
      <c r="BA297" t="s">
        <v>75</v>
      </c>
      <c r="BB297" t="s">
        <v>75</v>
      </c>
      <c r="BC297" t="s">
        <v>75</v>
      </c>
      <c r="BD297">
        <v>0</v>
      </c>
      <c r="BE297" t="s">
        <v>75</v>
      </c>
      <c r="BF297" t="s">
        <v>75</v>
      </c>
      <c r="BG297" t="s">
        <v>75</v>
      </c>
      <c r="BH297">
        <v>0</v>
      </c>
      <c r="BI297">
        <v>0</v>
      </c>
      <c r="BJ297">
        <v>0</v>
      </c>
      <c r="BK297" t="s">
        <v>75</v>
      </c>
      <c r="BL297" t="s">
        <v>75</v>
      </c>
      <c r="BM297">
        <v>0</v>
      </c>
      <c r="BN297" t="s">
        <v>75</v>
      </c>
      <c r="BO297" t="s">
        <v>75</v>
      </c>
      <c r="BP297" t="s">
        <v>75</v>
      </c>
      <c r="BQ297" t="s">
        <v>75</v>
      </c>
      <c r="BR297">
        <v>0</v>
      </c>
      <c r="BS297" t="s">
        <v>75</v>
      </c>
      <c r="BT297">
        <v>0</v>
      </c>
      <c r="BU297">
        <v>0</v>
      </c>
      <c r="BV297">
        <v>586</v>
      </c>
      <c r="BX297" t="str">
        <f t="shared" si="12"/>
        <v>Obec Hořátev, č.p. 17, 28913 Hořátev</v>
      </c>
      <c r="CD297" t="str">
        <f t="shared" si="13"/>
        <v>670529_1528/16_Obec Hořátev, č.p. 17, 28913 Hořátev</v>
      </c>
      <c r="CL297" t="str">
        <f t="shared" si="14"/>
        <v>586, 670529_1528/16</v>
      </c>
    </row>
    <row r="298" spans="1:90" x14ac:dyDescent="0.25">
      <c r="A298">
        <v>378</v>
      </c>
      <c r="B298" t="s">
        <v>74</v>
      </c>
      <c r="C298">
        <v>2062</v>
      </c>
      <c r="D298">
        <v>1</v>
      </c>
      <c r="E298">
        <v>8</v>
      </c>
      <c r="F298">
        <v>0</v>
      </c>
      <c r="G298">
        <v>12</v>
      </c>
      <c r="H298">
        <v>0</v>
      </c>
      <c r="I298" t="s">
        <v>75</v>
      </c>
      <c r="J298" t="s">
        <v>75</v>
      </c>
      <c r="K298">
        <v>670529</v>
      </c>
      <c r="L298">
        <v>0</v>
      </c>
      <c r="M298">
        <v>0</v>
      </c>
      <c r="N298">
        <v>787</v>
      </c>
      <c r="O298" t="s">
        <v>75</v>
      </c>
      <c r="P298" t="s">
        <v>75</v>
      </c>
      <c r="Q298">
        <v>0</v>
      </c>
      <c r="R298" t="s">
        <v>942</v>
      </c>
      <c r="S298">
        <v>0</v>
      </c>
      <c r="T298">
        <v>0</v>
      </c>
      <c r="U298">
        <v>0</v>
      </c>
      <c r="V298" t="s">
        <v>75</v>
      </c>
      <c r="W298" t="s">
        <v>943</v>
      </c>
      <c r="X298">
        <v>0</v>
      </c>
      <c r="Y298" t="s">
        <v>75</v>
      </c>
      <c r="Z298" t="s">
        <v>75</v>
      </c>
      <c r="AA298" t="s">
        <v>75</v>
      </c>
      <c r="AB298" t="s">
        <v>75</v>
      </c>
      <c r="AC298">
        <v>9</v>
      </c>
      <c r="AD298" t="s">
        <v>942</v>
      </c>
      <c r="AE298">
        <v>-698441.69</v>
      </c>
      <c r="AF298">
        <v>-1045684.0557</v>
      </c>
      <c r="AG298" t="s">
        <v>78</v>
      </c>
      <c r="AH298">
        <v>706.96203600000001</v>
      </c>
      <c r="AI298">
        <v>2177.9922470000001</v>
      </c>
      <c r="AJ298" t="s">
        <v>362</v>
      </c>
      <c r="AK298" t="s">
        <v>944</v>
      </c>
      <c r="AL298" t="s">
        <v>945</v>
      </c>
      <c r="AM298" t="s">
        <v>176</v>
      </c>
      <c r="AN298" t="s">
        <v>75</v>
      </c>
      <c r="AO298" t="s">
        <v>75</v>
      </c>
      <c r="AP298" t="s">
        <v>75</v>
      </c>
      <c r="AQ298">
        <v>0</v>
      </c>
      <c r="AR298">
        <v>0</v>
      </c>
      <c r="AS298" t="s">
        <v>75</v>
      </c>
      <c r="AT298" t="s">
        <v>75</v>
      </c>
      <c r="AU298" t="s">
        <v>75</v>
      </c>
      <c r="AV298">
        <v>0</v>
      </c>
      <c r="AW298" t="s">
        <v>75</v>
      </c>
      <c r="AX298">
        <v>0</v>
      </c>
      <c r="AY298">
        <v>0</v>
      </c>
      <c r="AZ298">
        <v>0</v>
      </c>
      <c r="BA298" t="s">
        <v>75</v>
      </c>
      <c r="BB298" t="s">
        <v>75</v>
      </c>
      <c r="BC298" t="s">
        <v>75</v>
      </c>
      <c r="BD298">
        <v>0</v>
      </c>
      <c r="BE298" t="s">
        <v>75</v>
      </c>
      <c r="BF298" t="s">
        <v>75</v>
      </c>
      <c r="BG298" t="s">
        <v>75</v>
      </c>
      <c r="BH298">
        <v>0</v>
      </c>
      <c r="BI298">
        <v>0</v>
      </c>
      <c r="BJ298">
        <v>0</v>
      </c>
      <c r="BK298" t="s">
        <v>75</v>
      </c>
      <c r="BL298" t="s">
        <v>75</v>
      </c>
      <c r="BM298">
        <v>0</v>
      </c>
      <c r="BN298" t="s">
        <v>75</v>
      </c>
      <c r="BO298" t="s">
        <v>75</v>
      </c>
      <c r="BP298" t="s">
        <v>75</v>
      </c>
      <c r="BQ298" t="s">
        <v>75</v>
      </c>
      <c r="BR298">
        <v>0</v>
      </c>
      <c r="BS298" t="s">
        <v>75</v>
      </c>
      <c r="BT298">
        <v>0</v>
      </c>
      <c r="BU298">
        <v>0</v>
      </c>
      <c r="BV298">
        <v>2178</v>
      </c>
      <c r="BX298" t="str">
        <f t="shared" si="12"/>
        <v>Obec Kostelní Lhota, č.p. 6, 28912 Kostelní Lhota</v>
      </c>
      <c r="CD298" t="str">
        <f t="shared" si="13"/>
        <v>670529_151/88_Obec Kostelní Lhota, č.p. 6, 28912 Kostelní Lhota</v>
      </c>
      <c r="CL298" t="str">
        <f t="shared" si="14"/>
        <v>2178, 670529_151/88</v>
      </c>
    </row>
    <row r="299" spans="1:90" x14ac:dyDescent="0.25">
      <c r="A299">
        <v>406</v>
      </c>
      <c r="B299" t="s">
        <v>74</v>
      </c>
      <c r="C299">
        <v>2090</v>
      </c>
      <c r="D299">
        <v>1</v>
      </c>
      <c r="E299">
        <v>36</v>
      </c>
      <c r="F299">
        <v>0</v>
      </c>
      <c r="G299">
        <v>52</v>
      </c>
      <c r="H299">
        <v>0</v>
      </c>
      <c r="I299" t="s">
        <v>75</v>
      </c>
      <c r="J299" t="s">
        <v>75</v>
      </c>
      <c r="K299">
        <v>670529</v>
      </c>
      <c r="L299">
        <v>0</v>
      </c>
      <c r="M299">
        <v>0</v>
      </c>
      <c r="N299">
        <v>773</v>
      </c>
      <c r="O299" t="s">
        <v>75</v>
      </c>
      <c r="P299" t="s">
        <v>75</v>
      </c>
      <c r="Q299">
        <v>0</v>
      </c>
      <c r="R299" t="s">
        <v>946</v>
      </c>
      <c r="S299">
        <v>0</v>
      </c>
      <c r="T299">
        <v>0</v>
      </c>
      <c r="U299">
        <v>0</v>
      </c>
      <c r="V299" t="s">
        <v>75</v>
      </c>
      <c r="W299" t="s">
        <v>947</v>
      </c>
      <c r="X299">
        <v>0</v>
      </c>
      <c r="Y299" t="s">
        <v>75</v>
      </c>
      <c r="Z299" t="s">
        <v>75</v>
      </c>
      <c r="AA299" t="s">
        <v>75</v>
      </c>
      <c r="AB299" t="s">
        <v>75</v>
      </c>
      <c r="AC299">
        <v>9</v>
      </c>
      <c r="AD299" t="s">
        <v>946</v>
      </c>
      <c r="AE299">
        <v>-698565.24479999999</v>
      </c>
      <c r="AF299">
        <v>-1045228.8358</v>
      </c>
      <c r="AG299" t="s">
        <v>78</v>
      </c>
      <c r="AH299">
        <v>879.26632400000005</v>
      </c>
      <c r="AI299">
        <v>7930.8332330000003</v>
      </c>
      <c r="AJ299" t="s">
        <v>362</v>
      </c>
      <c r="AK299" t="s">
        <v>944</v>
      </c>
      <c r="AL299" t="s">
        <v>945</v>
      </c>
      <c r="AM299" t="s">
        <v>176</v>
      </c>
      <c r="AN299" t="s">
        <v>75</v>
      </c>
      <c r="AO299" t="s">
        <v>75</v>
      </c>
      <c r="AP299" t="s">
        <v>75</v>
      </c>
      <c r="AQ299">
        <v>0</v>
      </c>
      <c r="AR299">
        <v>0</v>
      </c>
      <c r="AS299" t="s">
        <v>75</v>
      </c>
      <c r="AT299" t="s">
        <v>75</v>
      </c>
      <c r="AU299" t="s">
        <v>75</v>
      </c>
      <c r="AV299">
        <v>0</v>
      </c>
      <c r="AW299" t="s">
        <v>75</v>
      </c>
      <c r="AX299">
        <v>0</v>
      </c>
      <c r="AY299">
        <v>0</v>
      </c>
      <c r="AZ299">
        <v>0</v>
      </c>
      <c r="BA299" t="s">
        <v>75</v>
      </c>
      <c r="BB299" t="s">
        <v>75</v>
      </c>
      <c r="BC299" t="s">
        <v>75</v>
      </c>
      <c r="BD299">
        <v>0</v>
      </c>
      <c r="BE299" t="s">
        <v>75</v>
      </c>
      <c r="BF299" t="s">
        <v>75</v>
      </c>
      <c r="BG299" t="s">
        <v>75</v>
      </c>
      <c r="BH299">
        <v>0</v>
      </c>
      <c r="BI299">
        <v>0</v>
      </c>
      <c r="BJ299">
        <v>0</v>
      </c>
      <c r="BK299" t="s">
        <v>75</v>
      </c>
      <c r="BL299" t="s">
        <v>75</v>
      </c>
      <c r="BM299">
        <v>0</v>
      </c>
      <c r="BN299" t="s">
        <v>75</v>
      </c>
      <c r="BO299" t="s">
        <v>75</v>
      </c>
      <c r="BP299" t="s">
        <v>75</v>
      </c>
      <c r="BQ299" t="s">
        <v>75</v>
      </c>
      <c r="BR299">
        <v>0</v>
      </c>
      <c r="BS299" t="s">
        <v>75</v>
      </c>
      <c r="BT299">
        <v>0</v>
      </c>
      <c r="BU299">
        <v>0</v>
      </c>
      <c r="BV299">
        <v>7931</v>
      </c>
      <c r="BX299" t="str">
        <f t="shared" si="12"/>
        <v>Obec Kostelní Lhota, č.p. 6, 28912 Kostelní Lhota</v>
      </c>
      <c r="CD299" t="str">
        <f t="shared" si="13"/>
        <v>670529_151/38_Obec Kostelní Lhota, č.p. 6, 28912 Kostelní Lhota</v>
      </c>
      <c r="CL299" t="str">
        <f t="shared" si="14"/>
        <v>7931, 670529_151/38</v>
      </c>
    </row>
    <row r="300" spans="1:90" x14ac:dyDescent="0.25">
      <c r="A300">
        <v>483</v>
      </c>
      <c r="B300" t="s">
        <v>74</v>
      </c>
      <c r="C300">
        <v>2167</v>
      </c>
      <c r="D300">
        <v>1</v>
      </c>
      <c r="E300">
        <v>113</v>
      </c>
      <c r="F300">
        <v>0</v>
      </c>
      <c r="G300">
        <v>158</v>
      </c>
      <c r="H300">
        <v>0</v>
      </c>
      <c r="I300" t="s">
        <v>75</v>
      </c>
      <c r="J300" t="s">
        <v>75</v>
      </c>
      <c r="K300">
        <v>670529</v>
      </c>
      <c r="L300">
        <v>0</v>
      </c>
      <c r="M300">
        <v>0</v>
      </c>
      <c r="N300">
        <v>689</v>
      </c>
      <c r="O300" t="s">
        <v>75</v>
      </c>
      <c r="P300" t="s">
        <v>75</v>
      </c>
      <c r="Q300">
        <v>0</v>
      </c>
      <c r="R300" t="s">
        <v>948</v>
      </c>
      <c r="S300">
        <v>0</v>
      </c>
      <c r="T300">
        <v>0</v>
      </c>
      <c r="U300">
        <v>0</v>
      </c>
      <c r="V300" t="s">
        <v>75</v>
      </c>
      <c r="W300" t="s">
        <v>949</v>
      </c>
      <c r="X300">
        <v>0</v>
      </c>
      <c r="Y300" t="s">
        <v>75</v>
      </c>
      <c r="Z300" t="s">
        <v>75</v>
      </c>
      <c r="AA300" t="s">
        <v>75</v>
      </c>
      <c r="AB300" t="s">
        <v>75</v>
      </c>
      <c r="AC300">
        <v>9</v>
      </c>
      <c r="AD300" t="s">
        <v>948</v>
      </c>
      <c r="AE300">
        <v>-698060.67200000002</v>
      </c>
      <c r="AF300">
        <v>-1044225.5575</v>
      </c>
      <c r="AG300" t="s">
        <v>78</v>
      </c>
      <c r="AH300">
        <v>252.16055700000001</v>
      </c>
      <c r="AI300">
        <v>3076.217044</v>
      </c>
      <c r="AJ300" t="s">
        <v>146</v>
      </c>
      <c r="AK300" t="s">
        <v>944</v>
      </c>
      <c r="AL300" t="s">
        <v>945</v>
      </c>
      <c r="AM300" t="s">
        <v>176</v>
      </c>
      <c r="AN300" t="s">
        <v>75</v>
      </c>
      <c r="AO300" t="s">
        <v>75</v>
      </c>
      <c r="AP300" t="s">
        <v>75</v>
      </c>
      <c r="AQ300">
        <v>0</v>
      </c>
      <c r="AR300">
        <v>0</v>
      </c>
      <c r="AS300" t="s">
        <v>75</v>
      </c>
      <c r="AT300" t="s">
        <v>75</v>
      </c>
      <c r="AU300" t="s">
        <v>75</v>
      </c>
      <c r="AV300">
        <v>0</v>
      </c>
      <c r="AW300" t="s">
        <v>75</v>
      </c>
      <c r="AX300">
        <v>0</v>
      </c>
      <c r="AY300">
        <v>0</v>
      </c>
      <c r="AZ300">
        <v>0</v>
      </c>
      <c r="BA300" t="s">
        <v>75</v>
      </c>
      <c r="BB300" t="s">
        <v>75</v>
      </c>
      <c r="BC300" t="s">
        <v>75</v>
      </c>
      <c r="BD300">
        <v>0</v>
      </c>
      <c r="BE300" t="s">
        <v>75</v>
      </c>
      <c r="BF300" t="s">
        <v>75</v>
      </c>
      <c r="BG300" t="s">
        <v>75</v>
      </c>
      <c r="BH300">
        <v>0</v>
      </c>
      <c r="BI300">
        <v>0</v>
      </c>
      <c r="BJ300">
        <v>0</v>
      </c>
      <c r="BK300" t="s">
        <v>75</v>
      </c>
      <c r="BL300" t="s">
        <v>75</v>
      </c>
      <c r="BM300">
        <v>0</v>
      </c>
      <c r="BN300" t="s">
        <v>75</v>
      </c>
      <c r="BO300" t="s">
        <v>75</v>
      </c>
      <c r="BP300" t="s">
        <v>75</v>
      </c>
      <c r="BQ300" t="s">
        <v>75</v>
      </c>
      <c r="BR300">
        <v>0</v>
      </c>
      <c r="BS300" t="s">
        <v>75</v>
      </c>
      <c r="BT300">
        <v>0</v>
      </c>
      <c r="BU300">
        <v>0</v>
      </c>
      <c r="BV300">
        <v>3076</v>
      </c>
      <c r="BX300" t="str">
        <f t="shared" si="12"/>
        <v>Obec Kostelní Lhota, č.p. 6, 28912 Kostelní Lhota</v>
      </c>
      <c r="CD300" t="str">
        <f t="shared" si="13"/>
        <v>670529_120/49_Obec Kostelní Lhota, č.p. 6, 28912 Kostelní Lhota</v>
      </c>
      <c r="CL300" t="str">
        <f t="shared" si="14"/>
        <v>3076, 670529_120/49</v>
      </c>
    </row>
    <row r="301" spans="1:90" x14ac:dyDescent="0.25">
      <c r="A301">
        <v>632</v>
      </c>
      <c r="B301" t="s">
        <v>74</v>
      </c>
      <c r="C301">
        <v>0</v>
      </c>
      <c r="D301">
        <v>0</v>
      </c>
      <c r="E301">
        <v>0</v>
      </c>
      <c r="F301">
        <v>0</v>
      </c>
      <c r="G301">
        <v>0</v>
      </c>
      <c r="H301" t="s">
        <v>75</v>
      </c>
      <c r="I301" t="s">
        <v>75</v>
      </c>
      <c r="J301" t="s">
        <v>75</v>
      </c>
      <c r="K301">
        <v>0</v>
      </c>
      <c r="L301">
        <v>0</v>
      </c>
      <c r="M301">
        <v>2814</v>
      </c>
      <c r="N301" t="s">
        <v>75</v>
      </c>
      <c r="O301" t="s">
        <v>75</v>
      </c>
      <c r="P301" t="s">
        <v>75</v>
      </c>
      <c r="Q301">
        <v>0</v>
      </c>
      <c r="R301" t="s">
        <v>75</v>
      </c>
      <c r="S301">
        <v>0</v>
      </c>
      <c r="T301">
        <v>0</v>
      </c>
      <c r="U301">
        <v>0</v>
      </c>
      <c r="V301" t="s">
        <v>75</v>
      </c>
      <c r="W301" t="s">
        <v>950</v>
      </c>
      <c r="X301">
        <v>0</v>
      </c>
      <c r="Y301" t="s">
        <v>75</v>
      </c>
      <c r="Z301" t="s">
        <v>75</v>
      </c>
      <c r="AA301" t="s">
        <v>75</v>
      </c>
      <c r="AB301" t="s">
        <v>75</v>
      </c>
      <c r="AC301" t="s">
        <v>75</v>
      </c>
      <c r="AD301" t="s">
        <v>951</v>
      </c>
      <c r="AE301">
        <v>0</v>
      </c>
      <c r="AF301">
        <v>0</v>
      </c>
      <c r="AG301" t="s">
        <v>75</v>
      </c>
      <c r="AH301">
        <v>0</v>
      </c>
      <c r="AI301">
        <v>0</v>
      </c>
      <c r="AJ301" t="s">
        <v>75</v>
      </c>
      <c r="AK301" t="s">
        <v>944</v>
      </c>
      <c r="AL301" t="s">
        <v>952</v>
      </c>
      <c r="AM301" t="s">
        <v>176</v>
      </c>
      <c r="AN301" t="s">
        <v>75</v>
      </c>
      <c r="AO301" t="s">
        <v>75</v>
      </c>
      <c r="AP301" t="s">
        <v>75</v>
      </c>
      <c r="AQ301">
        <v>0</v>
      </c>
      <c r="AR301">
        <v>0</v>
      </c>
      <c r="AS301" t="s">
        <v>75</v>
      </c>
      <c r="AT301" t="s">
        <v>75</v>
      </c>
      <c r="AU301" t="s">
        <v>75</v>
      </c>
      <c r="AV301">
        <v>0</v>
      </c>
      <c r="AW301" t="s">
        <v>951</v>
      </c>
      <c r="AX301">
        <v>0</v>
      </c>
      <c r="AY301">
        <v>0</v>
      </c>
      <c r="AZ301">
        <v>0</v>
      </c>
      <c r="BA301" t="s">
        <v>75</v>
      </c>
      <c r="BB301" t="s">
        <v>291</v>
      </c>
      <c r="BC301" t="s">
        <v>953</v>
      </c>
      <c r="BD301">
        <v>7509</v>
      </c>
      <c r="BE301" t="s">
        <v>300</v>
      </c>
      <c r="BF301" t="s">
        <v>300</v>
      </c>
      <c r="BG301" t="s">
        <v>301</v>
      </c>
      <c r="BH301">
        <v>3040</v>
      </c>
      <c r="BI301">
        <v>2002001</v>
      </c>
      <c r="BJ301">
        <v>1</v>
      </c>
      <c r="BK301" t="s">
        <v>295</v>
      </c>
      <c r="BL301" t="s">
        <v>954</v>
      </c>
      <c r="BM301">
        <v>21</v>
      </c>
      <c r="BN301" t="s">
        <v>303</v>
      </c>
      <c r="BO301" t="s">
        <v>303</v>
      </c>
      <c r="BP301" t="s">
        <v>951</v>
      </c>
      <c r="BQ301" t="s">
        <v>301</v>
      </c>
      <c r="BR301">
        <v>12.544214</v>
      </c>
      <c r="BS301" t="s">
        <v>951</v>
      </c>
      <c r="BT301">
        <v>2001001</v>
      </c>
      <c r="BU301">
        <v>3040</v>
      </c>
      <c r="BV301">
        <v>1075</v>
      </c>
      <c r="BX301" t="str">
        <f t="shared" si="12"/>
        <v>Obec Kostelní Lhota, č. p. 6, 28912 Kostelní Lhota</v>
      </c>
      <c r="CD301" t="str">
        <f t="shared" si="13"/>
        <v>670529_1466/4_Obec Kostelní Lhota, č. p. 6, 28912 Kostelní Lhota</v>
      </c>
      <c r="CL301" t="str">
        <f t="shared" si="14"/>
        <v>1075, 670529_1466/4</v>
      </c>
    </row>
    <row r="302" spans="1:90" x14ac:dyDescent="0.25">
      <c r="A302">
        <v>633</v>
      </c>
      <c r="B302" t="s">
        <v>74</v>
      </c>
      <c r="C302">
        <v>0</v>
      </c>
      <c r="D302">
        <v>0</v>
      </c>
      <c r="E302">
        <v>0</v>
      </c>
      <c r="F302">
        <v>0</v>
      </c>
      <c r="G302">
        <v>0</v>
      </c>
      <c r="H302" t="s">
        <v>75</v>
      </c>
      <c r="I302" t="s">
        <v>75</v>
      </c>
      <c r="J302" t="s">
        <v>75</v>
      </c>
      <c r="K302">
        <v>0</v>
      </c>
      <c r="L302">
        <v>0</v>
      </c>
      <c r="M302">
        <v>2813</v>
      </c>
      <c r="N302" t="s">
        <v>75</v>
      </c>
      <c r="O302" t="s">
        <v>75</v>
      </c>
      <c r="P302" t="s">
        <v>75</v>
      </c>
      <c r="Q302">
        <v>0</v>
      </c>
      <c r="R302" t="s">
        <v>75</v>
      </c>
      <c r="S302">
        <v>0</v>
      </c>
      <c r="T302">
        <v>0</v>
      </c>
      <c r="U302">
        <v>0</v>
      </c>
      <c r="V302" t="s">
        <v>75</v>
      </c>
      <c r="W302" t="s">
        <v>955</v>
      </c>
      <c r="X302">
        <v>0</v>
      </c>
      <c r="Y302" t="s">
        <v>75</v>
      </c>
      <c r="Z302" t="s">
        <v>75</v>
      </c>
      <c r="AA302" t="s">
        <v>75</v>
      </c>
      <c r="AB302" t="s">
        <v>75</v>
      </c>
      <c r="AC302" t="s">
        <v>75</v>
      </c>
      <c r="AD302" t="s">
        <v>956</v>
      </c>
      <c r="AE302">
        <v>0</v>
      </c>
      <c r="AF302">
        <v>0</v>
      </c>
      <c r="AG302" t="s">
        <v>75</v>
      </c>
      <c r="AH302">
        <v>0</v>
      </c>
      <c r="AI302">
        <v>0</v>
      </c>
      <c r="AJ302" t="s">
        <v>75</v>
      </c>
      <c r="AK302" t="s">
        <v>944</v>
      </c>
      <c r="AL302" t="s">
        <v>952</v>
      </c>
      <c r="AM302" t="s">
        <v>176</v>
      </c>
      <c r="AN302" t="s">
        <v>75</v>
      </c>
      <c r="AO302" t="s">
        <v>75</v>
      </c>
      <c r="AP302" t="s">
        <v>75</v>
      </c>
      <c r="AQ302">
        <v>0</v>
      </c>
      <c r="AR302">
        <v>0</v>
      </c>
      <c r="AS302" t="s">
        <v>75</v>
      </c>
      <c r="AT302" t="s">
        <v>75</v>
      </c>
      <c r="AU302" t="s">
        <v>75</v>
      </c>
      <c r="AV302">
        <v>0</v>
      </c>
      <c r="AW302" t="s">
        <v>956</v>
      </c>
      <c r="AX302">
        <v>0</v>
      </c>
      <c r="AY302">
        <v>0</v>
      </c>
      <c r="AZ302">
        <v>0</v>
      </c>
      <c r="BA302" t="s">
        <v>75</v>
      </c>
      <c r="BB302" t="s">
        <v>291</v>
      </c>
      <c r="BC302">
        <v>8195</v>
      </c>
      <c r="BD302">
        <v>7575</v>
      </c>
      <c r="BE302" t="s">
        <v>300</v>
      </c>
      <c r="BF302" t="s">
        <v>300</v>
      </c>
      <c r="BG302" t="s">
        <v>301</v>
      </c>
      <c r="BH302">
        <v>3317</v>
      </c>
      <c r="BI302">
        <v>2002001</v>
      </c>
      <c r="BJ302">
        <v>1</v>
      </c>
      <c r="BK302" t="s">
        <v>295</v>
      </c>
      <c r="BL302" t="s">
        <v>957</v>
      </c>
      <c r="BM302">
        <v>21</v>
      </c>
      <c r="BN302" t="s">
        <v>303</v>
      </c>
      <c r="BO302" t="s">
        <v>303</v>
      </c>
      <c r="BP302" t="s">
        <v>956</v>
      </c>
      <c r="BQ302" t="s">
        <v>301</v>
      </c>
      <c r="BR302">
        <v>14.457433999999999</v>
      </c>
      <c r="BS302" t="s">
        <v>956</v>
      </c>
      <c r="BT302">
        <v>2001001</v>
      </c>
      <c r="BU302">
        <v>3317</v>
      </c>
      <c r="BV302">
        <v>4598</v>
      </c>
      <c r="BX302" t="str">
        <f t="shared" si="12"/>
        <v>Obec Kostelní Lhota, č. p. 6, 28912 Kostelní Lhota</v>
      </c>
      <c r="CD302" t="str">
        <f t="shared" si="13"/>
        <v>670529_129//1_Obec Kostelní Lhota, č. p. 6, 28912 Kostelní Lhota</v>
      </c>
      <c r="CL302" t="str">
        <f t="shared" si="14"/>
        <v>4598, 670529_129//1</v>
      </c>
    </row>
    <row r="303" spans="1:90" x14ac:dyDescent="0.25">
      <c r="A303">
        <v>642</v>
      </c>
      <c r="B303" t="s">
        <v>74</v>
      </c>
      <c r="C303">
        <v>0</v>
      </c>
      <c r="D303">
        <v>0</v>
      </c>
      <c r="E303">
        <v>0</v>
      </c>
      <c r="F303">
        <v>0</v>
      </c>
      <c r="G303">
        <v>0</v>
      </c>
      <c r="H303" t="s">
        <v>75</v>
      </c>
      <c r="I303" t="s">
        <v>75</v>
      </c>
      <c r="J303" t="s">
        <v>75</v>
      </c>
      <c r="K303">
        <v>0</v>
      </c>
      <c r="L303">
        <v>0</v>
      </c>
      <c r="M303">
        <v>3232</v>
      </c>
      <c r="N303" t="s">
        <v>75</v>
      </c>
      <c r="O303" t="s">
        <v>75</v>
      </c>
      <c r="P303" t="s">
        <v>75</v>
      </c>
      <c r="Q303">
        <v>0</v>
      </c>
      <c r="R303" t="s">
        <v>75</v>
      </c>
      <c r="S303">
        <v>0</v>
      </c>
      <c r="T303">
        <v>0</v>
      </c>
      <c r="U303">
        <v>0</v>
      </c>
      <c r="V303" t="s">
        <v>75</v>
      </c>
      <c r="W303" t="s">
        <v>958</v>
      </c>
      <c r="X303">
        <v>0</v>
      </c>
      <c r="Y303" t="s">
        <v>75</v>
      </c>
      <c r="Z303" t="s">
        <v>75</v>
      </c>
      <c r="AA303" t="s">
        <v>75</v>
      </c>
      <c r="AB303" t="s">
        <v>75</v>
      </c>
      <c r="AC303" t="s">
        <v>75</v>
      </c>
      <c r="AD303" t="s">
        <v>959</v>
      </c>
      <c r="AE303">
        <v>0</v>
      </c>
      <c r="AF303">
        <v>0</v>
      </c>
      <c r="AG303" t="s">
        <v>75</v>
      </c>
      <c r="AH303">
        <v>0</v>
      </c>
      <c r="AI303">
        <v>0</v>
      </c>
      <c r="AJ303" t="s">
        <v>75</v>
      </c>
      <c r="AK303" t="s">
        <v>944</v>
      </c>
      <c r="AL303" t="s">
        <v>952</v>
      </c>
      <c r="AM303" t="s">
        <v>176</v>
      </c>
      <c r="AN303" t="s">
        <v>75</v>
      </c>
      <c r="AO303" t="s">
        <v>75</v>
      </c>
      <c r="AP303" t="s">
        <v>75</v>
      </c>
      <c r="AQ303">
        <v>0</v>
      </c>
      <c r="AR303">
        <v>0</v>
      </c>
      <c r="AS303" t="s">
        <v>75</v>
      </c>
      <c r="AT303" t="s">
        <v>75</v>
      </c>
      <c r="AU303" t="s">
        <v>75</v>
      </c>
      <c r="AV303">
        <v>0</v>
      </c>
      <c r="AW303" t="s">
        <v>959</v>
      </c>
      <c r="AX303">
        <v>0</v>
      </c>
      <c r="AY303">
        <v>0</v>
      </c>
      <c r="AZ303">
        <v>0</v>
      </c>
      <c r="BA303" t="s">
        <v>75</v>
      </c>
      <c r="BB303" t="s">
        <v>291</v>
      </c>
      <c r="BC303">
        <v>8323</v>
      </c>
      <c r="BD303">
        <v>7927</v>
      </c>
      <c r="BE303" t="s">
        <v>300</v>
      </c>
      <c r="BF303" t="s">
        <v>300</v>
      </c>
      <c r="BG303" t="s">
        <v>301</v>
      </c>
      <c r="BH303">
        <v>11861</v>
      </c>
      <c r="BI303">
        <v>2002001</v>
      </c>
      <c r="BJ303">
        <v>1</v>
      </c>
      <c r="BK303" t="s">
        <v>295</v>
      </c>
      <c r="BL303" t="s">
        <v>960</v>
      </c>
      <c r="BM303">
        <v>21</v>
      </c>
      <c r="BN303" t="s">
        <v>303</v>
      </c>
      <c r="BO303" t="s">
        <v>303</v>
      </c>
      <c r="BP303" t="s">
        <v>959</v>
      </c>
      <c r="BQ303" t="s">
        <v>301</v>
      </c>
      <c r="BR303">
        <v>13.367711999999999</v>
      </c>
      <c r="BS303" t="s">
        <v>959</v>
      </c>
      <c r="BT303">
        <v>2001001</v>
      </c>
      <c r="BU303">
        <v>11861</v>
      </c>
      <c r="BV303">
        <v>218</v>
      </c>
      <c r="BX303" t="str">
        <f t="shared" si="12"/>
        <v>Obec Kostelní Lhota, č. p. 6, 28912 Kostelní Lhota</v>
      </c>
      <c r="CD303" t="str">
        <f t="shared" si="13"/>
        <v>670529_1530/3_Obec Kostelní Lhota, č. p. 6, 28912 Kostelní Lhota</v>
      </c>
      <c r="CL303" t="str">
        <f t="shared" si="14"/>
        <v>218, 670529_1530/3</v>
      </c>
    </row>
    <row r="304" spans="1:90" x14ac:dyDescent="0.25">
      <c r="A304">
        <v>159</v>
      </c>
      <c r="B304" t="s">
        <v>74</v>
      </c>
      <c r="C304">
        <v>575</v>
      </c>
      <c r="D304">
        <v>0</v>
      </c>
      <c r="E304">
        <v>513</v>
      </c>
      <c r="F304">
        <v>-1</v>
      </c>
      <c r="G304">
        <v>514</v>
      </c>
      <c r="H304">
        <v>6</v>
      </c>
      <c r="I304">
        <v>30456776010</v>
      </c>
      <c r="J304">
        <v>9100301</v>
      </c>
      <c r="K304">
        <v>720976</v>
      </c>
      <c r="L304">
        <v>1017.367057</v>
      </c>
      <c r="M304">
        <v>1627</v>
      </c>
      <c r="N304">
        <v>6</v>
      </c>
      <c r="O304">
        <v>30456776010</v>
      </c>
      <c r="P304">
        <v>100018</v>
      </c>
      <c r="Q304">
        <v>720976</v>
      </c>
      <c r="R304">
        <v>1683</v>
      </c>
      <c r="S304">
        <v>1833</v>
      </c>
      <c r="T304">
        <v>14</v>
      </c>
      <c r="U304">
        <v>17</v>
      </c>
      <c r="V304" t="s">
        <v>75</v>
      </c>
      <c r="W304" t="s">
        <v>961</v>
      </c>
      <c r="X304">
        <v>0</v>
      </c>
      <c r="Y304" t="s">
        <v>75</v>
      </c>
      <c r="Z304" t="s">
        <v>75</v>
      </c>
      <c r="AA304" t="s">
        <v>75</v>
      </c>
      <c r="AB304" t="s">
        <v>75</v>
      </c>
      <c r="AC304" t="s">
        <v>75</v>
      </c>
      <c r="AD304" t="s">
        <v>75</v>
      </c>
      <c r="AE304">
        <v>0</v>
      </c>
      <c r="AF304">
        <v>0</v>
      </c>
      <c r="AG304" t="s">
        <v>75</v>
      </c>
      <c r="AH304">
        <v>1017.367057</v>
      </c>
      <c r="AI304">
        <v>1835.7297779999999</v>
      </c>
      <c r="AJ304" t="s">
        <v>146</v>
      </c>
      <c r="AK304" t="s">
        <v>962</v>
      </c>
      <c r="AL304" t="s">
        <v>963</v>
      </c>
      <c r="AM304" t="s">
        <v>587</v>
      </c>
      <c r="AN304" t="s">
        <v>75</v>
      </c>
      <c r="AO304" t="s">
        <v>75</v>
      </c>
      <c r="AP304" t="s">
        <v>75</v>
      </c>
      <c r="AQ304">
        <v>0</v>
      </c>
      <c r="AR304">
        <v>0</v>
      </c>
      <c r="AS304" t="s">
        <v>75</v>
      </c>
      <c r="AT304" t="s">
        <v>75</v>
      </c>
      <c r="AU304" t="s">
        <v>75</v>
      </c>
      <c r="AV304">
        <v>0</v>
      </c>
      <c r="AW304" t="s">
        <v>75</v>
      </c>
      <c r="AX304">
        <v>0</v>
      </c>
      <c r="AY304">
        <v>0</v>
      </c>
      <c r="AZ304">
        <v>0</v>
      </c>
      <c r="BA304" t="s">
        <v>75</v>
      </c>
      <c r="BB304" t="s">
        <v>75</v>
      </c>
      <c r="BC304" t="s">
        <v>75</v>
      </c>
      <c r="BD304">
        <v>0</v>
      </c>
      <c r="BE304" t="s">
        <v>75</v>
      </c>
      <c r="BF304" t="s">
        <v>75</v>
      </c>
      <c r="BG304" t="s">
        <v>75</v>
      </c>
      <c r="BH304">
        <v>0</v>
      </c>
      <c r="BI304">
        <v>0</v>
      </c>
      <c r="BJ304">
        <v>0</v>
      </c>
      <c r="BK304" t="s">
        <v>75</v>
      </c>
      <c r="BL304" t="s">
        <v>75</v>
      </c>
      <c r="BM304">
        <v>0</v>
      </c>
      <c r="BN304" t="s">
        <v>75</v>
      </c>
      <c r="BO304" t="s">
        <v>75</v>
      </c>
      <c r="BP304" t="s">
        <v>75</v>
      </c>
      <c r="BQ304" t="s">
        <v>75</v>
      </c>
      <c r="BR304">
        <v>0</v>
      </c>
      <c r="BS304" t="s">
        <v>75</v>
      </c>
      <c r="BT304">
        <v>0</v>
      </c>
      <c r="BU304">
        <v>0</v>
      </c>
      <c r="BV304">
        <v>1836</v>
      </c>
      <c r="BX304" t="str">
        <f t="shared" si="12"/>
        <v>Obec Písková Lhota, Poděbradská 17, 29001 Písková Lhota</v>
      </c>
      <c r="CD304" t="str">
        <f t="shared" si="13"/>
        <v>720976_1683_Obec Písková Lhota, Poděbradská 17, 29001 Písková Lhota</v>
      </c>
      <c r="CL304" t="str">
        <f t="shared" si="14"/>
        <v>1836, 720976_1683</v>
      </c>
    </row>
    <row r="305" spans="1:90" x14ac:dyDescent="0.25">
      <c r="A305">
        <v>162</v>
      </c>
      <c r="B305" t="s">
        <v>74</v>
      </c>
      <c r="C305">
        <v>578</v>
      </c>
      <c r="D305">
        <v>1</v>
      </c>
      <c r="E305">
        <v>516</v>
      </c>
      <c r="F305">
        <v>171</v>
      </c>
      <c r="G305">
        <v>517</v>
      </c>
      <c r="H305">
        <v>629</v>
      </c>
      <c r="I305">
        <v>1970176208</v>
      </c>
      <c r="J305">
        <v>9100301</v>
      </c>
      <c r="K305">
        <v>720976</v>
      </c>
      <c r="L305">
        <v>179.19169400000001</v>
      </c>
      <c r="M305">
        <v>1621</v>
      </c>
      <c r="N305">
        <v>629</v>
      </c>
      <c r="O305">
        <v>1970176208</v>
      </c>
      <c r="P305">
        <v>100018</v>
      </c>
      <c r="Q305">
        <v>720976</v>
      </c>
      <c r="R305" t="s">
        <v>964</v>
      </c>
      <c r="S305">
        <v>1822</v>
      </c>
      <c r="T305">
        <v>10</v>
      </c>
      <c r="U305">
        <v>0</v>
      </c>
      <c r="V305" t="s">
        <v>75</v>
      </c>
      <c r="W305" t="s">
        <v>965</v>
      </c>
      <c r="X305">
        <v>0</v>
      </c>
      <c r="Y305" t="s">
        <v>78</v>
      </c>
      <c r="Z305" t="s">
        <v>75</v>
      </c>
      <c r="AA305" t="s">
        <v>223</v>
      </c>
      <c r="AB305" t="s">
        <v>75</v>
      </c>
      <c r="AC305" t="s">
        <v>75</v>
      </c>
      <c r="AD305" t="s">
        <v>75</v>
      </c>
      <c r="AE305">
        <v>0</v>
      </c>
      <c r="AF305">
        <v>0</v>
      </c>
      <c r="AG305" t="s">
        <v>75</v>
      </c>
      <c r="AH305">
        <v>179.19169400000001</v>
      </c>
      <c r="AI305">
        <v>1891.2163499999999</v>
      </c>
      <c r="AJ305" t="s">
        <v>146</v>
      </c>
      <c r="AK305" t="s">
        <v>962</v>
      </c>
      <c r="AL305" t="s">
        <v>963</v>
      </c>
      <c r="AM305" t="s">
        <v>587</v>
      </c>
      <c r="AN305" t="s">
        <v>75</v>
      </c>
      <c r="AO305" t="s">
        <v>75</v>
      </c>
      <c r="AP305" t="s">
        <v>75</v>
      </c>
      <c r="AQ305">
        <v>0</v>
      </c>
      <c r="AR305">
        <v>0</v>
      </c>
      <c r="AS305" t="s">
        <v>75</v>
      </c>
      <c r="AT305" t="s">
        <v>75</v>
      </c>
      <c r="AU305" t="s">
        <v>75</v>
      </c>
      <c r="AV305">
        <v>0</v>
      </c>
      <c r="AW305" t="s">
        <v>75</v>
      </c>
      <c r="AX305">
        <v>0</v>
      </c>
      <c r="AY305">
        <v>0</v>
      </c>
      <c r="AZ305">
        <v>0</v>
      </c>
      <c r="BA305" t="s">
        <v>75</v>
      </c>
      <c r="BB305" t="s">
        <v>75</v>
      </c>
      <c r="BC305" t="s">
        <v>75</v>
      </c>
      <c r="BD305">
        <v>0</v>
      </c>
      <c r="BE305" t="s">
        <v>75</v>
      </c>
      <c r="BF305" t="s">
        <v>75</v>
      </c>
      <c r="BG305" t="s">
        <v>75</v>
      </c>
      <c r="BH305">
        <v>0</v>
      </c>
      <c r="BI305">
        <v>0</v>
      </c>
      <c r="BJ305">
        <v>0</v>
      </c>
      <c r="BK305" t="s">
        <v>75</v>
      </c>
      <c r="BL305" t="s">
        <v>75</v>
      </c>
      <c r="BM305">
        <v>0</v>
      </c>
      <c r="BN305" t="s">
        <v>75</v>
      </c>
      <c r="BO305" t="s">
        <v>75</v>
      </c>
      <c r="BP305" t="s">
        <v>75</v>
      </c>
      <c r="BQ305" t="s">
        <v>75</v>
      </c>
      <c r="BR305">
        <v>0</v>
      </c>
      <c r="BS305" t="s">
        <v>75</v>
      </c>
      <c r="BT305">
        <v>0</v>
      </c>
      <c r="BU305">
        <v>0</v>
      </c>
      <c r="BV305">
        <v>1891</v>
      </c>
      <c r="BX305" t="str">
        <f t="shared" si="12"/>
        <v>Obec Písková Lhota, Poděbradská 17, 29001 Písková Lhota</v>
      </c>
      <c r="CD305" t="str">
        <f t="shared" si="13"/>
        <v>720976_1284/4_Obec Písková Lhota, Poděbradská 17, 29001 Písková Lhota</v>
      </c>
      <c r="CL305" t="str">
        <f t="shared" si="14"/>
        <v>1891, 720976_1284/4</v>
      </c>
    </row>
    <row r="306" spans="1:90" x14ac:dyDescent="0.25">
      <c r="A306">
        <v>163</v>
      </c>
      <c r="B306" t="s">
        <v>74</v>
      </c>
      <c r="C306">
        <v>579</v>
      </c>
      <c r="D306">
        <v>1</v>
      </c>
      <c r="E306">
        <v>517</v>
      </c>
      <c r="F306">
        <v>4</v>
      </c>
      <c r="G306">
        <v>518</v>
      </c>
      <c r="H306">
        <v>636</v>
      </c>
      <c r="I306">
        <v>1970201208</v>
      </c>
      <c r="J306">
        <v>9100301</v>
      </c>
      <c r="K306">
        <v>720976</v>
      </c>
      <c r="L306">
        <v>270.38514300000003</v>
      </c>
      <c r="M306">
        <v>1636</v>
      </c>
      <c r="N306">
        <v>636</v>
      </c>
      <c r="O306">
        <v>1970201208</v>
      </c>
      <c r="P306">
        <v>100018</v>
      </c>
      <c r="Q306">
        <v>720976</v>
      </c>
      <c r="R306">
        <v>1292</v>
      </c>
      <c r="S306">
        <v>3882</v>
      </c>
      <c r="T306">
        <v>11</v>
      </c>
      <c r="U306">
        <v>10</v>
      </c>
      <c r="V306" t="s">
        <v>75</v>
      </c>
      <c r="W306" t="s">
        <v>966</v>
      </c>
      <c r="X306">
        <v>0</v>
      </c>
      <c r="Y306" t="s">
        <v>967</v>
      </c>
      <c r="Z306">
        <v>33</v>
      </c>
      <c r="AA306" t="s">
        <v>597</v>
      </c>
      <c r="AB306" t="s">
        <v>75</v>
      </c>
      <c r="AC306" t="s">
        <v>75</v>
      </c>
      <c r="AD306" t="s">
        <v>75</v>
      </c>
      <c r="AE306">
        <v>0</v>
      </c>
      <c r="AF306">
        <v>0</v>
      </c>
      <c r="AG306" t="s">
        <v>75</v>
      </c>
      <c r="AH306">
        <v>270.38514300000003</v>
      </c>
      <c r="AI306">
        <v>4018.1557499999999</v>
      </c>
      <c r="AJ306" t="s">
        <v>146</v>
      </c>
      <c r="AK306" t="s">
        <v>962</v>
      </c>
      <c r="AL306" t="s">
        <v>963</v>
      </c>
      <c r="AM306" t="s">
        <v>587</v>
      </c>
      <c r="AN306" t="s">
        <v>75</v>
      </c>
      <c r="AO306" t="s">
        <v>75</v>
      </c>
      <c r="AP306" t="s">
        <v>75</v>
      </c>
      <c r="AQ306">
        <v>0</v>
      </c>
      <c r="AR306">
        <v>0</v>
      </c>
      <c r="AS306" t="s">
        <v>75</v>
      </c>
      <c r="AT306" t="s">
        <v>75</v>
      </c>
      <c r="AU306" t="s">
        <v>75</v>
      </c>
      <c r="AV306">
        <v>0</v>
      </c>
      <c r="AW306" t="s">
        <v>75</v>
      </c>
      <c r="AX306">
        <v>0</v>
      </c>
      <c r="AY306">
        <v>0</v>
      </c>
      <c r="AZ306">
        <v>0</v>
      </c>
      <c r="BA306" t="s">
        <v>75</v>
      </c>
      <c r="BB306" t="s">
        <v>75</v>
      </c>
      <c r="BC306" t="s">
        <v>75</v>
      </c>
      <c r="BD306">
        <v>0</v>
      </c>
      <c r="BE306" t="s">
        <v>75</v>
      </c>
      <c r="BF306" t="s">
        <v>75</v>
      </c>
      <c r="BG306" t="s">
        <v>75</v>
      </c>
      <c r="BH306">
        <v>0</v>
      </c>
      <c r="BI306">
        <v>0</v>
      </c>
      <c r="BJ306">
        <v>0</v>
      </c>
      <c r="BK306" t="s">
        <v>75</v>
      </c>
      <c r="BL306" t="s">
        <v>75</v>
      </c>
      <c r="BM306">
        <v>0</v>
      </c>
      <c r="BN306" t="s">
        <v>75</v>
      </c>
      <c r="BO306" t="s">
        <v>75</v>
      </c>
      <c r="BP306" t="s">
        <v>75</v>
      </c>
      <c r="BQ306" t="s">
        <v>75</v>
      </c>
      <c r="BR306">
        <v>0</v>
      </c>
      <c r="BS306" t="s">
        <v>75</v>
      </c>
      <c r="BT306">
        <v>0</v>
      </c>
      <c r="BU306">
        <v>0</v>
      </c>
      <c r="BV306">
        <v>4018</v>
      </c>
      <c r="BX306" t="str">
        <f t="shared" si="12"/>
        <v>Obec Písková Lhota, Poděbradská 17, 29001 Písková Lhota</v>
      </c>
      <c r="CD306" t="str">
        <f t="shared" si="13"/>
        <v>720976_1292_Obec Písková Lhota, Poděbradská 17, 29001 Písková Lhota</v>
      </c>
      <c r="CL306" t="str">
        <f t="shared" si="14"/>
        <v>4018, 720976_1292</v>
      </c>
    </row>
    <row r="307" spans="1:90" x14ac:dyDescent="0.25">
      <c r="A307">
        <v>164</v>
      </c>
      <c r="B307" t="s">
        <v>74</v>
      </c>
      <c r="C307">
        <v>580</v>
      </c>
      <c r="D307">
        <v>1</v>
      </c>
      <c r="E307">
        <v>518</v>
      </c>
      <c r="F307">
        <v>172</v>
      </c>
      <c r="G307">
        <v>519</v>
      </c>
      <c r="H307">
        <v>638</v>
      </c>
      <c r="I307">
        <v>1970203208</v>
      </c>
      <c r="J307">
        <v>9100301</v>
      </c>
      <c r="K307">
        <v>720976</v>
      </c>
      <c r="L307">
        <v>235.054891</v>
      </c>
      <c r="M307">
        <v>1632</v>
      </c>
      <c r="N307">
        <v>638</v>
      </c>
      <c r="O307">
        <v>1970203208</v>
      </c>
      <c r="P307">
        <v>100018</v>
      </c>
      <c r="Q307">
        <v>720976</v>
      </c>
      <c r="R307" t="s">
        <v>968</v>
      </c>
      <c r="S307">
        <v>1480</v>
      </c>
      <c r="T307">
        <v>10</v>
      </c>
      <c r="U307">
        <v>0</v>
      </c>
      <c r="V307" t="s">
        <v>75</v>
      </c>
      <c r="W307" t="s">
        <v>969</v>
      </c>
      <c r="X307">
        <v>0</v>
      </c>
      <c r="Y307" t="s">
        <v>596</v>
      </c>
      <c r="Z307" t="s">
        <v>75</v>
      </c>
      <c r="AA307" t="s">
        <v>597</v>
      </c>
      <c r="AB307" t="s">
        <v>75</v>
      </c>
      <c r="AC307" t="s">
        <v>75</v>
      </c>
      <c r="AD307" t="s">
        <v>75</v>
      </c>
      <c r="AE307">
        <v>0</v>
      </c>
      <c r="AF307">
        <v>0</v>
      </c>
      <c r="AG307" t="s">
        <v>75</v>
      </c>
      <c r="AH307">
        <v>235.054891</v>
      </c>
      <c r="AI307">
        <v>1499.8929499999999</v>
      </c>
      <c r="AJ307" t="s">
        <v>146</v>
      </c>
      <c r="AK307" t="s">
        <v>962</v>
      </c>
      <c r="AL307" t="s">
        <v>963</v>
      </c>
      <c r="AM307" t="s">
        <v>587</v>
      </c>
      <c r="AN307" t="s">
        <v>75</v>
      </c>
      <c r="AO307" t="s">
        <v>75</v>
      </c>
      <c r="AP307" t="s">
        <v>75</v>
      </c>
      <c r="AQ307">
        <v>0</v>
      </c>
      <c r="AR307">
        <v>0</v>
      </c>
      <c r="AS307" t="s">
        <v>75</v>
      </c>
      <c r="AT307" t="s">
        <v>75</v>
      </c>
      <c r="AU307" t="s">
        <v>75</v>
      </c>
      <c r="AV307">
        <v>0</v>
      </c>
      <c r="AW307" t="s">
        <v>75</v>
      </c>
      <c r="AX307">
        <v>0</v>
      </c>
      <c r="AY307">
        <v>0</v>
      </c>
      <c r="AZ307">
        <v>0</v>
      </c>
      <c r="BA307" t="s">
        <v>75</v>
      </c>
      <c r="BB307" t="s">
        <v>75</v>
      </c>
      <c r="BC307" t="s">
        <v>75</v>
      </c>
      <c r="BD307">
        <v>0</v>
      </c>
      <c r="BE307" t="s">
        <v>75</v>
      </c>
      <c r="BF307" t="s">
        <v>75</v>
      </c>
      <c r="BG307" t="s">
        <v>75</v>
      </c>
      <c r="BH307">
        <v>0</v>
      </c>
      <c r="BI307">
        <v>0</v>
      </c>
      <c r="BJ307">
        <v>0</v>
      </c>
      <c r="BK307" t="s">
        <v>75</v>
      </c>
      <c r="BL307" t="s">
        <v>75</v>
      </c>
      <c r="BM307">
        <v>0</v>
      </c>
      <c r="BN307" t="s">
        <v>75</v>
      </c>
      <c r="BO307" t="s">
        <v>75</v>
      </c>
      <c r="BP307" t="s">
        <v>75</v>
      </c>
      <c r="BQ307" t="s">
        <v>75</v>
      </c>
      <c r="BR307">
        <v>0</v>
      </c>
      <c r="BS307" t="s">
        <v>75</v>
      </c>
      <c r="BT307">
        <v>0</v>
      </c>
      <c r="BU307">
        <v>0</v>
      </c>
      <c r="BV307">
        <v>1500</v>
      </c>
      <c r="BX307" t="str">
        <f t="shared" si="12"/>
        <v>Obec Písková Lhota, Poděbradská 17, 29001 Písková Lhota</v>
      </c>
      <c r="CD307" t="str">
        <f t="shared" si="13"/>
        <v>720976_1294/2_Obec Písková Lhota, Poděbradská 17, 29001 Písková Lhota</v>
      </c>
      <c r="CL307" t="str">
        <f t="shared" si="14"/>
        <v>1500, 720976_1294/2</v>
      </c>
    </row>
    <row r="308" spans="1:90" x14ac:dyDescent="0.25">
      <c r="A308">
        <v>165</v>
      </c>
      <c r="B308" t="s">
        <v>74</v>
      </c>
      <c r="C308">
        <v>581</v>
      </c>
      <c r="D308">
        <v>1</v>
      </c>
      <c r="E308">
        <v>519</v>
      </c>
      <c r="F308">
        <v>172</v>
      </c>
      <c r="G308">
        <v>520</v>
      </c>
      <c r="H308">
        <v>639</v>
      </c>
      <c r="I308">
        <v>1970204208</v>
      </c>
      <c r="J308">
        <v>9100301</v>
      </c>
      <c r="K308">
        <v>720976</v>
      </c>
      <c r="L308">
        <v>416.77661599999999</v>
      </c>
      <c r="M308">
        <v>1629</v>
      </c>
      <c r="N308">
        <v>639</v>
      </c>
      <c r="O308">
        <v>1970204208</v>
      </c>
      <c r="P308">
        <v>100018</v>
      </c>
      <c r="Q308">
        <v>720976</v>
      </c>
      <c r="R308">
        <v>1295</v>
      </c>
      <c r="S308">
        <v>3278</v>
      </c>
      <c r="T308">
        <v>11</v>
      </c>
      <c r="U308">
        <v>11</v>
      </c>
      <c r="V308" t="s">
        <v>75</v>
      </c>
      <c r="W308" t="s">
        <v>970</v>
      </c>
      <c r="X308">
        <v>0</v>
      </c>
      <c r="Y308" t="s">
        <v>596</v>
      </c>
      <c r="Z308" t="s">
        <v>75</v>
      </c>
      <c r="AA308" t="s">
        <v>597</v>
      </c>
      <c r="AB308" t="s">
        <v>75</v>
      </c>
      <c r="AC308" t="s">
        <v>75</v>
      </c>
      <c r="AD308" t="s">
        <v>75</v>
      </c>
      <c r="AE308">
        <v>0</v>
      </c>
      <c r="AF308">
        <v>0</v>
      </c>
      <c r="AG308" t="s">
        <v>75</v>
      </c>
      <c r="AH308">
        <v>416.77661599999999</v>
      </c>
      <c r="AI308">
        <v>3404.4555500000001</v>
      </c>
      <c r="AJ308" t="s">
        <v>146</v>
      </c>
      <c r="AK308" t="s">
        <v>962</v>
      </c>
      <c r="AL308" t="s">
        <v>963</v>
      </c>
      <c r="AM308" t="s">
        <v>587</v>
      </c>
      <c r="AN308" t="s">
        <v>75</v>
      </c>
      <c r="AO308" t="s">
        <v>75</v>
      </c>
      <c r="AP308" t="s">
        <v>75</v>
      </c>
      <c r="AQ308">
        <v>0</v>
      </c>
      <c r="AR308">
        <v>0</v>
      </c>
      <c r="AS308" t="s">
        <v>75</v>
      </c>
      <c r="AT308" t="s">
        <v>75</v>
      </c>
      <c r="AU308" t="s">
        <v>75</v>
      </c>
      <c r="AV308">
        <v>0</v>
      </c>
      <c r="AW308" t="s">
        <v>75</v>
      </c>
      <c r="AX308">
        <v>0</v>
      </c>
      <c r="AY308">
        <v>0</v>
      </c>
      <c r="AZ308">
        <v>0</v>
      </c>
      <c r="BA308" t="s">
        <v>75</v>
      </c>
      <c r="BB308" t="s">
        <v>75</v>
      </c>
      <c r="BC308" t="s">
        <v>75</v>
      </c>
      <c r="BD308">
        <v>0</v>
      </c>
      <c r="BE308" t="s">
        <v>75</v>
      </c>
      <c r="BF308" t="s">
        <v>75</v>
      </c>
      <c r="BG308" t="s">
        <v>75</v>
      </c>
      <c r="BH308">
        <v>0</v>
      </c>
      <c r="BI308">
        <v>0</v>
      </c>
      <c r="BJ308">
        <v>0</v>
      </c>
      <c r="BK308" t="s">
        <v>75</v>
      </c>
      <c r="BL308" t="s">
        <v>75</v>
      </c>
      <c r="BM308">
        <v>0</v>
      </c>
      <c r="BN308" t="s">
        <v>75</v>
      </c>
      <c r="BO308" t="s">
        <v>75</v>
      </c>
      <c r="BP308" t="s">
        <v>75</v>
      </c>
      <c r="BQ308" t="s">
        <v>75</v>
      </c>
      <c r="BR308">
        <v>0</v>
      </c>
      <c r="BS308" t="s">
        <v>75</v>
      </c>
      <c r="BT308">
        <v>0</v>
      </c>
      <c r="BU308">
        <v>0</v>
      </c>
      <c r="BV308">
        <v>3404</v>
      </c>
      <c r="BX308" t="str">
        <f t="shared" si="12"/>
        <v>Obec Písková Lhota, Poděbradská 17, 29001 Písková Lhota</v>
      </c>
      <c r="CD308" t="str">
        <f t="shared" si="13"/>
        <v>720976_1295_Obec Písková Lhota, Poděbradská 17, 29001 Písková Lhota</v>
      </c>
      <c r="CL308" t="str">
        <f t="shared" si="14"/>
        <v>3404, 720976_1295</v>
      </c>
    </row>
    <row r="309" spans="1:90" x14ac:dyDescent="0.25">
      <c r="A309">
        <v>166</v>
      </c>
      <c r="B309" t="s">
        <v>74</v>
      </c>
      <c r="C309">
        <v>582</v>
      </c>
      <c r="D309">
        <v>0</v>
      </c>
      <c r="E309">
        <v>520</v>
      </c>
      <c r="F309">
        <v>-1</v>
      </c>
      <c r="G309">
        <v>521</v>
      </c>
      <c r="H309">
        <v>646</v>
      </c>
      <c r="I309">
        <v>1970211208</v>
      </c>
      <c r="J309">
        <v>9100301</v>
      </c>
      <c r="K309">
        <v>720976</v>
      </c>
      <c r="L309">
        <v>806.65614400000004</v>
      </c>
      <c r="M309">
        <v>1628</v>
      </c>
      <c r="N309">
        <v>646</v>
      </c>
      <c r="O309">
        <v>1970211208</v>
      </c>
      <c r="P309">
        <v>100018</v>
      </c>
      <c r="Q309">
        <v>720976</v>
      </c>
      <c r="R309" t="s">
        <v>971</v>
      </c>
      <c r="S309">
        <v>18003</v>
      </c>
      <c r="T309">
        <v>10</v>
      </c>
      <c r="U309">
        <v>0</v>
      </c>
      <c r="V309" t="s">
        <v>75</v>
      </c>
      <c r="W309" t="s">
        <v>972</v>
      </c>
      <c r="X309">
        <v>0</v>
      </c>
      <c r="Y309" t="s">
        <v>75</v>
      </c>
      <c r="Z309" t="s">
        <v>75</v>
      </c>
      <c r="AA309" t="s">
        <v>75</v>
      </c>
      <c r="AB309" t="s">
        <v>75</v>
      </c>
      <c r="AC309" t="s">
        <v>75</v>
      </c>
      <c r="AD309" t="s">
        <v>75</v>
      </c>
      <c r="AE309">
        <v>0</v>
      </c>
      <c r="AF309">
        <v>0</v>
      </c>
      <c r="AG309" t="s">
        <v>75</v>
      </c>
      <c r="AH309">
        <v>806.65614400000004</v>
      </c>
      <c r="AI309">
        <v>18017.727599999998</v>
      </c>
      <c r="AJ309" t="s">
        <v>146</v>
      </c>
      <c r="AK309" t="s">
        <v>962</v>
      </c>
      <c r="AL309" t="s">
        <v>963</v>
      </c>
      <c r="AM309" t="s">
        <v>587</v>
      </c>
      <c r="AN309" t="s">
        <v>75</v>
      </c>
      <c r="AO309" t="s">
        <v>75</v>
      </c>
      <c r="AP309" t="s">
        <v>75</v>
      </c>
      <c r="AQ309">
        <v>0</v>
      </c>
      <c r="AR309">
        <v>0</v>
      </c>
      <c r="AS309" t="s">
        <v>75</v>
      </c>
      <c r="AT309" t="s">
        <v>75</v>
      </c>
      <c r="AU309" t="s">
        <v>75</v>
      </c>
      <c r="AV309">
        <v>0</v>
      </c>
      <c r="AW309" t="s">
        <v>75</v>
      </c>
      <c r="AX309">
        <v>0</v>
      </c>
      <c r="AY309">
        <v>0</v>
      </c>
      <c r="AZ309">
        <v>0</v>
      </c>
      <c r="BA309" t="s">
        <v>75</v>
      </c>
      <c r="BB309" t="s">
        <v>75</v>
      </c>
      <c r="BC309" t="s">
        <v>75</v>
      </c>
      <c r="BD309">
        <v>0</v>
      </c>
      <c r="BE309" t="s">
        <v>75</v>
      </c>
      <c r="BF309" t="s">
        <v>75</v>
      </c>
      <c r="BG309" t="s">
        <v>75</v>
      </c>
      <c r="BH309">
        <v>0</v>
      </c>
      <c r="BI309">
        <v>0</v>
      </c>
      <c r="BJ309">
        <v>0</v>
      </c>
      <c r="BK309" t="s">
        <v>75</v>
      </c>
      <c r="BL309" t="s">
        <v>75</v>
      </c>
      <c r="BM309">
        <v>0</v>
      </c>
      <c r="BN309" t="s">
        <v>75</v>
      </c>
      <c r="BO309" t="s">
        <v>75</v>
      </c>
      <c r="BP309" t="s">
        <v>75</v>
      </c>
      <c r="BQ309" t="s">
        <v>75</v>
      </c>
      <c r="BR309">
        <v>0</v>
      </c>
      <c r="BS309" t="s">
        <v>75</v>
      </c>
      <c r="BT309">
        <v>0</v>
      </c>
      <c r="BU309">
        <v>0</v>
      </c>
      <c r="BV309">
        <v>18018</v>
      </c>
      <c r="BX309" t="str">
        <f t="shared" si="12"/>
        <v>Obec Písková Lhota, Poděbradská 17, 29001 Písková Lhota</v>
      </c>
      <c r="CD309" t="str">
        <f t="shared" si="13"/>
        <v>720976_1298/9_Obec Písková Lhota, Poděbradská 17, 29001 Písková Lhota</v>
      </c>
      <c r="CL309" t="str">
        <f t="shared" si="14"/>
        <v>18018, 720976_1298/9</v>
      </c>
    </row>
    <row r="310" spans="1:90" x14ac:dyDescent="0.25">
      <c r="A310">
        <v>168</v>
      </c>
      <c r="B310" t="s">
        <v>74</v>
      </c>
      <c r="C310">
        <v>584</v>
      </c>
      <c r="D310">
        <v>1</v>
      </c>
      <c r="E310">
        <v>522</v>
      </c>
      <c r="F310">
        <v>171</v>
      </c>
      <c r="G310">
        <v>523</v>
      </c>
      <c r="H310">
        <v>667</v>
      </c>
      <c r="I310">
        <v>1970213208</v>
      </c>
      <c r="J310">
        <v>9100301</v>
      </c>
      <c r="K310">
        <v>720976</v>
      </c>
      <c r="L310">
        <v>401.96414700000003</v>
      </c>
      <c r="M310">
        <v>1637</v>
      </c>
      <c r="N310">
        <v>667</v>
      </c>
      <c r="O310">
        <v>1970213208</v>
      </c>
      <c r="P310">
        <v>100018</v>
      </c>
      <c r="Q310">
        <v>720976</v>
      </c>
      <c r="R310" t="s">
        <v>973</v>
      </c>
      <c r="S310">
        <v>7040</v>
      </c>
      <c r="T310">
        <v>2</v>
      </c>
      <c r="U310">
        <v>0</v>
      </c>
      <c r="V310" t="s">
        <v>75</v>
      </c>
      <c r="W310" t="s">
        <v>974</v>
      </c>
      <c r="X310">
        <v>0</v>
      </c>
      <c r="Y310" t="s">
        <v>78</v>
      </c>
      <c r="Z310" t="s">
        <v>75</v>
      </c>
      <c r="AA310" t="s">
        <v>223</v>
      </c>
      <c r="AB310" t="s">
        <v>75</v>
      </c>
      <c r="AC310" t="s">
        <v>75</v>
      </c>
      <c r="AD310" t="s">
        <v>75</v>
      </c>
      <c r="AE310">
        <v>0</v>
      </c>
      <c r="AF310">
        <v>0</v>
      </c>
      <c r="AG310" t="s">
        <v>75</v>
      </c>
      <c r="AH310">
        <v>401.96414700000003</v>
      </c>
      <c r="AI310">
        <v>6921.1997000000001</v>
      </c>
      <c r="AJ310" t="s">
        <v>146</v>
      </c>
      <c r="AK310" t="s">
        <v>962</v>
      </c>
      <c r="AL310" t="s">
        <v>963</v>
      </c>
      <c r="AM310" t="s">
        <v>587</v>
      </c>
      <c r="AN310" t="s">
        <v>75</v>
      </c>
      <c r="AO310" t="s">
        <v>75</v>
      </c>
      <c r="AP310" t="s">
        <v>75</v>
      </c>
      <c r="AQ310">
        <v>0</v>
      </c>
      <c r="AR310">
        <v>0</v>
      </c>
      <c r="AS310" t="s">
        <v>75</v>
      </c>
      <c r="AT310" t="s">
        <v>75</v>
      </c>
      <c r="AU310" t="s">
        <v>75</v>
      </c>
      <c r="AV310">
        <v>0</v>
      </c>
      <c r="AW310" t="s">
        <v>75</v>
      </c>
      <c r="AX310">
        <v>0</v>
      </c>
      <c r="AY310">
        <v>0</v>
      </c>
      <c r="AZ310">
        <v>0</v>
      </c>
      <c r="BA310" t="s">
        <v>75</v>
      </c>
      <c r="BB310" t="s">
        <v>75</v>
      </c>
      <c r="BC310" t="s">
        <v>75</v>
      </c>
      <c r="BD310">
        <v>0</v>
      </c>
      <c r="BE310" t="s">
        <v>75</v>
      </c>
      <c r="BF310" t="s">
        <v>75</v>
      </c>
      <c r="BG310" t="s">
        <v>75</v>
      </c>
      <c r="BH310">
        <v>0</v>
      </c>
      <c r="BI310">
        <v>0</v>
      </c>
      <c r="BJ310">
        <v>0</v>
      </c>
      <c r="BK310" t="s">
        <v>75</v>
      </c>
      <c r="BL310" t="s">
        <v>75</v>
      </c>
      <c r="BM310">
        <v>0</v>
      </c>
      <c r="BN310" t="s">
        <v>75</v>
      </c>
      <c r="BO310" t="s">
        <v>75</v>
      </c>
      <c r="BP310" t="s">
        <v>75</v>
      </c>
      <c r="BQ310" t="s">
        <v>75</v>
      </c>
      <c r="BR310">
        <v>0</v>
      </c>
      <c r="BS310" t="s">
        <v>75</v>
      </c>
      <c r="BT310">
        <v>0</v>
      </c>
      <c r="BU310">
        <v>0</v>
      </c>
      <c r="BV310">
        <v>6921</v>
      </c>
      <c r="BX310" t="str">
        <f t="shared" si="12"/>
        <v>Obec Písková Lhota, Poděbradská 17, 29001 Písková Lhota</v>
      </c>
      <c r="CD310" t="str">
        <f t="shared" si="13"/>
        <v>720976_1298/11_Obec Písková Lhota, Poděbradská 17, 29001 Písková Lhota</v>
      </c>
      <c r="CL310" t="str">
        <f t="shared" si="14"/>
        <v>6921, 720976_1298/11</v>
      </c>
    </row>
    <row r="311" spans="1:90" x14ac:dyDescent="0.25">
      <c r="A311">
        <v>169</v>
      </c>
      <c r="B311" t="s">
        <v>74</v>
      </c>
      <c r="C311">
        <v>585</v>
      </c>
      <c r="D311">
        <v>0</v>
      </c>
      <c r="E311">
        <v>523</v>
      </c>
      <c r="F311">
        <v>-1</v>
      </c>
      <c r="G311">
        <v>524</v>
      </c>
      <c r="H311">
        <v>668</v>
      </c>
      <c r="I311">
        <v>1970214208</v>
      </c>
      <c r="J311">
        <v>9100301</v>
      </c>
      <c r="K311">
        <v>720976</v>
      </c>
      <c r="L311">
        <v>1106.8362979999999</v>
      </c>
      <c r="M311">
        <v>1626</v>
      </c>
      <c r="N311">
        <v>668</v>
      </c>
      <c r="O311">
        <v>1970214208</v>
      </c>
      <c r="P311">
        <v>100018</v>
      </c>
      <c r="Q311">
        <v>720976</v>
      </c>
      <c r="R311" t="s">
        <v>975</v>
      </c>
      <c r="S311">
        <v>15150</v>
      </c>
      <c r="T311">
        <v>10</v>
      </c>
      <c r="U311">
        <v>0</v>
      </c>
      <c r="V311" t="s">
        <v>75</v>
      </c>
      <c r="W311" t="s">
        <v>976</v>
      </c>
      <c r="X311">
        <v>0</v>
      </c>
      <c r="Y311" t="s">
        <v>75</v>
      </c>
      <c r="Z311" t="s">
        <v>75</v>
      </c>
      <c r="AA311" t="s">
        <v>75</v>
      </c>
      <c r="AB311" t="s">
        <v>75</v>
      </c>
      <c r="AC311" t="s">
        <v>75</v>
      </c>
      <c r="AD311" t="s">
        <v>75</v>
      </c>
      <c r="AE311">
        <v>0</v>
      </c>
      <c r="AF311">
        <v>0</v>
      </c>
      <c r="AG311" t="s">
        <v>75</v>
      </c>
      <c r="AH311">
        <v>1106.8362979999999</v>
      </c>
      <c r="AI311">
        <v>15200.542363</v>
      </c>
      <c r="AJ311" t="s">
        <v>146</v>
      </c>
      <c r="AK311" t="s">
        <v>962</v>
      </c>
      <c r="AL311" t="s">
        <v>963</v>
      </c>
      <c r="AM311" t="s">
        <v>587</v>
      </c>
      <c r="AN311" t="s">
        <v>75</v>
      </c>
      <c r="AO311" t="s">
        <v>75</v>
      </c>
      <c r="AP311" t="s">
        <v>75</v>
      </c>
      <c r="AQ311">
        <v>0</v>
      </c>
      <c r="AR311">
        <v>0</v>
      </c>
      <c r="AS311" t="s">
        <v>75</v>
      </c>
      <c r="AT311" t="s">
        <v>75</v>
      </c>
      <c r="AU311" t="s">
        <v>75</v>
      </c>
      <c r="AV311">
        <v>0</v>
      </c>
      <c r="AW311" t="s">
        <v>75</v>
      </c>
      <c r="AX311">
        <v>0</v>
      </c>
      <c r="AY311">
        <v>0</v>
      </c>
      <c r="AZ311">
        <v>0</v>
      </c>
      <c r="BA311" t="s">
        <v>75</v>
      </c>
      <c r="BB311" t="s">
        <v>75</v>
      </c>
      <c r="BC311" t="s">
        <v>75</v>
      </c>
      <c r="BD311">
        <v>0</v>
      </c>
      <c r="BE311" t="s">
        <v>75</v>
      </c>
      <c r="BF311" t="s">
        <v>75</v>
      </c>
      <c r="BG311" t="s">
        <v>75</v>
      </c>
      <c r="BH311">
        <v>0</v>
      </c>
      <c r="BI311">
        <v>0</v>
      </c>
      <c r="BJ311">
        <v>0</v>
      </c>
      <c r="BK311" t="s">
        <v>75</v>
      </c>
      <c r="BL311" t="s">
        <v>75</v>
      </c>
      <c r="BM311">
        <v>0</v>
      </c>
      <c r="BN311" t="s">
        <v>75</v>
      </c>
      <c r="BO311" t="s">
        <v>75</v>
      </c>
      <c r="BP311" t="s">
        <v>75</v>
      </c>
      <c r="BQ311" t="s">
        <v>75</v>
      </c>
      <c r="BR311">
        <v>0</v>
      </c>
      <c r="BS311" t="s">
        <v>75</v>
      </c>
      <c r="BT311">
        <v>0</v>
      </c>
      <c r="BU311">
        <v>0</v>
      </c>
      <c r="BV311">
        <v>15201</v>
      </c>
      <c r="BX311" t="str">
        <f t="shared" si="12"/>
        <v>Obec Písková Lhota, Poděbradská 17, 29001 Písková Lhota</v>
      </c>
      <c r="CD311" t="str">
        <f t="shared" si="13"/>
        <v>720976_1298/12_Obec Písková Lhota, Poděbradská 17, 29001 Písková Lhota</v>
      </c>
      <c r="CL311" t="str">
        <f t="shared" si="14"/>
        <v>15201, 720976_1298/12</v>
      </c>
    </row>
    <row r="312" spans="1:90" x14ac:dyDescent="0.25">
      <c r="A312">
        <v>172</v>
      </c>
      <c r="B312" t="s">
        <v>74</v>
      </c>
      <c r="C312">
        <v>588</v>
      </c>
      <c r="D312">
        <v>1</v>
      </c>
      <c r="E312">
        <v>526</v>
      </c>
      <c r="F312">
        <v>171</v>
      </c>
      <c r="G312">
        <v>527</v>
      </c>
      <c r="H312">
        <v>729</v>
      </c>
      <c r="I312">
        <v>1970346208</v>
      </c>
      <c r="J312">
        <v>9100301</v>
      </c>
      <c r="K312">
        <v>720976</v>
      </c>
      <c r="L312">
        <v>501.24304000000001</v>
      </c>
      <c r="M312">
        <v>1645</v>
      </c>
      <c r="N312">
        <v>729</v>
      </c>
      <c r="O312">
        <v>1970346208</v>
      </c>
      <c r="P312">
        <v>100018</v>
      </c>
      <c r="Q312">
        <v>720976</v>
      </c>
      <c r="R312">
        <v>1582</v>
      </c>
      <c r="S312">
        <v>641</v>
      </c>
      <c r="T312">
        <v>14</v>
      </c>
      <c r="U312">
        <v>17</v>
      </c>
      <c r="V312" t="s">
        <v>75</v>
      </c>
      <c r="W312" t="s">
        <v>977</v>
      </c>
      <c r="X312">
        <v>0</v>
      </c>
      <c r="Y312" t="s">
        <v>78</v>
      </c>
      <c r="Z312" t="s">
        <v>75</v>
      </c>
      <c r="AA312" t="s">
        <v>223</v>
      </c>
      <c r="AB312" t="s">
        <v>75</v>
      </c>
      <c r="AC312" t="s">
        <v>75</v>
      </c>
      <c r="AD312" t="s">
        <v>75</v>
      </c>
      <c r="AE312">
        <v>0</v>
      </c>
      <c r="AF312">
        <v>0</v>
      </c>
      <c r="AG312" t="s">
        <v>75</v>
      </c>
      <c r="AH312">
        <v>501.24304000000001</v>
      </c>
      <c r="AI312">
        <v>675.70775000000003</v>
      </c>
      <c r="AJ312" t="s">
        <v>146</v>
      </c>
      <c r="AK312" t="s">
        <v>962</v>
      </c>
      <c r="AL312" t="s">
        <v>963</v>
      </c>
      <c r="AM312" t="s">
        <v>587</v>
      </c>
      <c r="AN312" t="s">
        <v>75</v>
      </c>
      <c r="AO312" t="s">
        <v>75</v>
      </c>
      <c r="AP312" t="s">
        <v>75</v>
      </c>
      <c r="AQ312">
        <v>0</v>
      </c>
      <c r="AR312">
        <v>0</v>
      </c>
      <c r="AS312" t="s">
        <v>75</v>
      </c>
      <c r="AT312" t="s">
        <v>75</v>
      </c>
      <c r="AU312" t="s">
        <v>75</v>
      </c>
      <c r="AV312">
        <v>0</v>
      </c>
      <c r="AW312" t="s">
        <v>75</v>
      </c>
      <c r="AX312">
        <v>0</v>
      </c>
      <c r="AY312">
        <v>0</v>
      </c>
      <c r="AZ312">
        <v>0</v>
      </c>
      <c r="BA312" t="s">
        <v>75</v>
      </c>
      <c r="BB312" t="s">
        <v>75</v>
      </c>
      <c r="BC312" t="s">
        <v>75</v>
      </c>
      <c r="BD312">
        <v>0</v>
      </c>
      <c r="BE312" t="s">
        <v>75</v>
      </c>
      <c r="BF312" t="s">
        <v>75</v>
      </c>
      <c r="BG312" t="s">
        <v>75</v>
      </c>
      <c r="BH312">
        <v>0</v>
      </c>
      <c r="BI312">
        <v>0</v>
      </c>
      <c r="BJ312">
        <v>0</v>
      </c>
      <c r="BK312" t="s">
        <v>75</v>
      </c>
      <c r="BL312" t="s">
        <v>75</v>
      </c>
      <c r="BM312">
        <v>0</v>
      </c>
      <c r="BN312" t="s">
        <v>75</v>
      </c>
      <c r="BO312" t="s">
        <v>75</v>
      </c>
      <c r="BP312" t="s">
        <v>75</v>
      </c>
      <c r="BQ312" t="s">
        <v>75</v>
      </c>
      <c r="BR312">
        <v>0</v>
      </c>
      <c r="BS312" t="s">
        <v>75</v>
      </c>
      <c r="BT312">
        <v>0</v>
      </c>
      <c r="BU312">
        <v>0</v>
      </c>
      <c r="BV312">
        <v>676</v>
      </c>
      <c r="BX312" t="str">
        <f t="shared" si="12"/>
        <v>Obec Písková Lhota, Poděbradská 17, 29001 Písková Lhota</v>
      </c>
      <c r="CD312" t="str">
        <f t="shared" si="13"/>
        <v>720976_1582_Obec Písková Lhota, Poděbradská 17, 29001 Písková Lhota</v>
      </c>
      <c r="CL312" t="str">
        <f t="shared" si="14"/>
        <v>676, 720976_1582</v>
      </c>
    </row>
    <row r="313" spans="1:90" x14ac:dyDescent="0.25">
      <c r="A313">
        <v>188</v>
      </c>
      <c r="B313" t="s">
        <v>74</v>
      </c>
      <c r="C313">
        <v>604</v>
      </c>
      <c r="D313">
        <v>1</v>
      </c>
      <c r="E313">
        <v>541</v>
      </c>
      <c r="F313">
        <v>171</v>
      </c>
      <c r="G313">
        <v>542</v>
      </c>
      <c r="H313">
        <v>954</v>
      </c>
      <c r="I313">
        <v>1970174208</v>
      </c>
      <c r="J313">
        <v>9100301</v>
      </c>
      <c r="K313">
        <v>720976</v>
      </c>
      <c r="L313">
        <v>226.013454</v>
      </c>
      <c r="M313">
        <v>1620</v>
      </c>
      <c r="N313">
        <v>954</v>
      </c>
      <c r="O313">
        <v>1970174208</v>
      </c>
      <c r="P313">
        <v>100018</v>
      </c>
      <c r="Q313">
        <v>720976</v>
      </c>
      <c r="R313" t="s">
        <v>978</v>
      </c>
      <c r="S313">
        <v>2251</v>
      </c>
      <c r="T313">
        <v>10</v>
      </c>
      <c r="U313">
        <v>0</v>
      </c>
      <c r="V313" t="s">
        <v>75</v>
      </c>
      <c r="W313" t="s">
        <v>979</v>
      </c>
      <c r="X313">
        <v>0</v>
      </c>
      <c r="Y313" t="s">
        <v>78</v>
      </c>
      <c r="Z313" t="s">
        <v>75</v>
      </c>
      <c r="AA313" t="s">
        <v>223</v>
      </c>
      <c r="AB313" t="s">
        <v>75</v>
      </c>
      <c r="AC313" t="s">
        <v>75</v>
      </c>
      <c r="AD313" t="s">
        <v>75</v>
      </c>
      <c r="AE313">
        <v>0</v>
      </c>
      <c r="AF313">
        <v>0</v>
      </c>
      <c r="AG313" t="s">
        <v>75</v>
      </c>
      <c r="AH313">
        <v>226.013454</v>
      </c>
      <c r="AI313">
        <v>2252.6271000000002</v>
      </c>
      <c r="AJ313" t="s">
        <v>146</v>
      </c>
      <c r="AK313" t="s">
        <v>962</v>
      </c>
      <c r="AL313" t="s">
        <v>963</v>
      </c>
      <c r="AM313" t="s">
        <v>587</v>
      </c>
      <c r="AN313" t="s">
        <v>75</v>
      </c>
      <c r="AO313" t="s">
        <v>75</v>
      </c>
      <c r="AP313" t="s">
        <v>75</v>
      </c>
      <c r="AQ313">
        <v>0</v>
      </c>
      <c r="AR313">
        <v>0</v>
      </c>
      <c r="AS313" t="s">
        <v>75</v>
      </c>
      <c r="AT313" t="s">
        <v>75</v>
      </c>
      <c r="AU313" t="s">
        <v>75</v>
      </c>
      <c r="AV313">
        <v>0</v>
      </c>
      <c r="AW313" t="s">
        <v>75</v>
      </c>
      <c r="AX313">
        <v>0</v>
      </c>
      <c r="AY313">
        <v>0</v>
      </c>
      <c r="AZ313">
        <v>0</v>
      </c>
      <c r="BA313" t="s">
        <v>75</v>
      </c>
      <c r="BB313" t="s">
        <v>75</v>
      </c>
      <c r="BC313" t="s">
        <v>75</v>
      </c>
      <c r="BD313">
        <v>0</v>
      </c>
      <c r="BE313" t="s">
        <v>75</v>
      </c>
      <c r="BF313" t="s">
        <v>75</v>
      </c>
      <c r="BG313" t="s">
        <v>75</v>
      </c>
      <c r="BH313">
        <v>0</v>
      </c>
      <c r="BI313">
        <v>0</v>
      </c>
      <c r="BJ313">
        <v>0</v>
      </c>
      <c r="BK313" t="s">
        <v>75</v>
      </c>
      <c r="BL313" t="s">
        <v>75</v>
      </c>
      <c r="BM313">
        <v>0</v>
      </c>
      <c r="BN313" t="s">
        <v>75</v>
      </c>
      <c r="BO313" t="s">
        <v>75</v>
      </c>
      <c r="BP313" t="s">
        <v>75</v>
      </c>
      <c r="BQ313" t="s">
        <v>75</v>
      </c>
      <c r="BR313">
        <v>0</v>
      </c>
      <c r="BS313" t="s">
        <v>75</v>
      </c>
      <c r="BT313">
        <v>0</v>
      </c>
      <c r="BU313">
        <v>0</v>
      </c>
      <c r="BV313">
        <v>2253</v>
      </c>
      <c r="BX313" t="str">
        <f t="shared" si="12"/>
        <v>Obec Písková Lhota, Poděbradská 17, 29001 Písková Lhota</v>
      </c>
      <c r="CD313" t="str">
        <f t="shared" si="13"/>
        <v>720976_1284/2_Obec Písková Lhota, Poděbradská 17, 29001 Písková Lhota</v>
      </c>
      <c r="CL313" t="str">
        <f t="shared" si="14"/>
        <v>2253, 720976_1284/2</v>
      </c>
    </row>
    <row r="314" spans="1:90" x14ac:dyDescent="0.25">
      <c r="A314">
        <v>191</v>
      </c>
      <c r="B314" t="s">
        <v>74</v>
      </c>
      <c r="C314">
        <v>607</v>
      </c>
      <c r="D314">
        <v>1</v>
      </c>
      <c r="E314">
        <v>544</v>
      </c>
      <c r="F314">
        <v>172</v>
      </c>
      <c r="G314">
        <v>545</v>
      </c>
      <c r="H314">
        <v>1002</v>
      </c>
      <c r="I314">
        <v>1970196208</v>
      </c>
      <c r="J314">
        <v>9100301</v>
      </c>
      <c r="K314">
        <v>720976</v>
      </c>
      <c r="L314">
        <v>97.822216999999995</v>
      </c>
      <c r="M314">
        <v>1630</v>
      </c>
      <c r="N314">
        <v>1002</v>
      </c>
      <c r="O314">
        <v>1970196208</v>
      </c>
      <c r="P314">
        <v>100018</v>
      </c>
      <c r="Q314">
        <v>720976</v>
      </c>
      <c r="R314" t="s">
        <v>980</v>
      </c>
      <c r="S314">
        <v>263</v>
      </c>
      <c r="T314">
        <v>11</v>
      </c>
      <c r="U314">
        <v>11</v>
      </c>
      <c r="V314" t="s">
        <v>75</v>
      </c>
      <c r="W314" t="s">
        <v>981</v>
      </c>
      <c r="X314">
        <v>0</v>
      </c>
      <c r="Y314" t="s">
        <v>596</v>
      </c>
      <c r="Z314" t="s">
        <v>75</v>
      </c>
      <c r="AA314" t="s">
        <v>597</v>
      </c>
      <c r="AB314" t="s">
        <v>75</v>
      </c>
      <c r="AC314" t="s">
        <v>75</v>
      </c>
      <c r="AD314" t="s">
        <v>75</v>
      </c>
      <c r="AE314">
        <v>0</v>
      </c>
      <c r="AF314">
        <v>0</v>
      </c>
      <c r="AG314" t="s">
        <v>75</v>
      </c>
      <c r="AH314">
        <v>97.822216999999995</v>
      </c>
      <c r="AI314">
        <v>270.66104999999999</v>
      </c>
      <c r="AJ314" t="s">
        <v>146</v>
      </c>
      <c r="AK314" t="s">
        <v>962</v>
      </c>
      <c r="AL314" t="s">
        <v>963</v>
      </c>
      <c r="AM314" t="s">
        <v>587</v>
      </c>
      <c r="AN314" t="s">
        <v>75</v>
      </c>
      <c r="AO314" t="s">
        <v>75</v>
      </c>
      <c r="AP314" t="s">
        <v>75</v>
      </c>
      <c r="AQ314">
        <v>0</v>
      </c>
      <c r="AR314">
        <v>0</v>
      </c>
      <c r="AS314" t="s">
        <v>75</v>
      </c>
      <c r="AT314" t="s">
        <v>75</v>
      </c>
      <c r="AU314" t="s">
        <v>75</v>
      </c>
      <c r="AV314">
        <v>0</v>
      </c>
      <c r="AW314" t="s">
        <v>75</v>
      </c>
      <c r="AX314">
        <v>0</v>
      </c>
      <c r="AY314">
        <v>0</v>
      </c>
      <c r="AZ314">
        <v>0</v>
      </c>
      <c r="BA314" t="s">
        <v>75</v>
      </c>
      <c r="BB314" t="s">
        <v>75</v>
      </c>
      <c r="BC314" t="s">
        <v>75</v>
      </c>
      <c r="BD314">
        <v>0</v>
      </c>
      <c r="BE314" t="s">
        <v>75</v>
      </c>
      <c r="BF314" t="s">
        <v>75</v>
      </c>
      <c r="BG314" t="s">
        <v>75</v>
      </c>
      <c r="BH314">
        <v>0</v>
      </c>
      <c r="BI314">
        <v>0</v>
      </c>
      <c r="BJ314">
        <v>0</v>
      </c>
      <c r="BK314" t="s">
        <v>75</v>
      </c>
      <c r="BL314" t="s">
        <v>75</v>
      </c>
      <c r="BM314">
        <v>0</v>
      </c>
      <c r="BN314" t="s">
        <v>75</v>
      </c>
      <c r="BO314" t="s">
        <v>75</v>
      </c>
      <c r="BP314" t="s">
        <v>75</v>
      </c>
      <c r="BQ314" t="s">
        <v>75</v>
      </c>
      <c r="BR314">
        <v>0</v>
      </c>
      <c r="BS314" t="s">
        <v>75</v>
      </c>
      <c r="BT314">
        <v>0</v>
      </c>
      <c r="BU314">
        <v>0</v>
      </c>
      <c r="BV314">
        <v>271</v>
      </c>
      <c r="BX314" t="str">
        <f t="shared" si="12"/>
        <v>Obec Písková Lhota, Poděbradská 17, 29001 Písková Lhota</v>
      </c>
      <c r="CD314" t="str">
        <f t="shared" si="13"/>
        <v>720976_1290/13_Obec Písková Lhota, Poděbradská 17, 29001 Písková Lhota</v>
      </c>
      <c r="CL314" t="str">
        <f t="shared" si="14"/>
        <v>271, 720976_1290/13</v>
      </c>
    </row>
    <row r="315" spans="1:90" x14ac:dyDescent="0.25">
      <c r="A315">
        <v>201</v>
      </c>
      <c r="B315" t="s">
        <v>74</v>
      </c>
      <c r="C315">
        <v>617</v>
      </c>
      <c r="D315">
        <v>1</v>
      </c>
      <c r="E315">
        <v>554</v>
      </c>
      <c r="F315">
        <v>171</v>
      </c>
      <c r="G315">
        <v>555</v>
      </c>
      <c r="H315">
        <v>1326</v>
      </c>
      <c r="I315">
        <v>23547190010</v>
      </c>
      <c r="J315">
        <v>9100301</v>
      </c>
      <c r="K315">
        <v>720976</v>
      </c>
      <c r="L315">
        <v>716.31188099999997</v>
      </c>
      <c r="M315">
        <v>1600</v>
      </c>
      <c r="N315">
        <v>1326</v>
      </c>
      <c r="O315">
        <v>23547190010</v>
      </c>
      <c r="P315">
        <v>100018</v>
      </c>
      <c r="Q315">
        <v>720976</v>
      </c>
      <c r="R315" t="s">
        <v>982</v>
      </c>
      <c r="S315">
        <v>992</v>
      </c>
      <c r="T315">
        <v>2</v>
      </c>
      <c r="U315">
        <v>0</v>
      </c>
      <c r="V315" t="s">
        <v>75</v>
      </c>
      <c r="W315" t="s">
        <v>983</v>
      </c>
      <c r="X315">
        <v>0</v>
      </c>
      <c r="Y315" t="s">
        <v>78</v>
      </c>
      <c r="Z315" t="s">
        <v>75</v>
      </c>
      <c r="AA315" t="s">
        <v>223</v>
      </c>
      <c r="AB315" t="s">
        <v>75</v>
      </c>
      <c r="AC315" t="s">
        <v>75</v>
      </c>
      <c r="AD315" t="s">
        <v>75</v>
      </c>
      <c r="AE315">
        <v>0</v>
      </c>
      <c r="AF315">
        <v>0</v>
      </c>
      <c r="AG315" t="s">
        <v>75</v>
      </c>
      <c r="AH315">
        <v>716.31188099999997</v>
      </c>
      <c r="AI315">
        <v>991.92819999999995</v>
      </c>
      <c r="AJ315" t="s">
        <v>146</v>
      </c>
      <c r="AK315" t="s">
        <v>962</v>
      </c>
      <c r="AL315" t="s">
        <v>963</v>
      </c>
      <c r="AM315" t="s">
        <v>587</v>
      </c>
      <c r="AN315" t="s">
        <v>75</v>
      </c>
      <c r="AO315" t="s">
        <v>75</v>
      </c>
      <c r="AP315" t="s">
        <v>75</v>
      </c>
      <c r="AQ315">
        <v>0</v>
      </c>
      <c r="AR315">
        <v>0</v>
      </c>
      <c r="AS315" t="s">
        <v>75</v>
      </c>
      <c r="AT315" t="s">
        <v>75</v>
      </c>
      <c r="AU315" t="s">
        <v>75</v>
      </c>
      <c r="AV315">
        <v>0</v>
      </c>
      <c r="AW315" t="s">
        <v>75</v>
      </c>
      <c r="AX315">
        <v>0</v>
      </c>
      <c r="AY315">
        <v>0</v>
      </c>
      <c r="AZ315">
        <v>0</v>
      </c>
      <c r="BA315" t="s">
        <v>75</v>
      </c>
      <c r="BB315" t="s">
        <v>75</v>
      </c>
      <c r="BC315" t="s">
        <v>75</v>
      </c>
      <c r="BD315">
        <v>0</v>
      </c>
      <c r="BE315" t="s">
        <v>75</v>
      </c>
      <c r="BF315" t="s">
        <v>75</v>
      </c>
      <c r="BG315" t="s">
        <v>75</v>
      </c>
      <c r="BH315">
        <v>0</v>
      </c>
      <c r="BI315">
        <v>0</v>
      </c>
      <c r="BJ315">
        <v>0</v>
      </c>
      <c r="BK315" t="s">
        <v>75</v>
      </c>
      <c r="BL315" t="s">
        <v>75</v>
      </c>
      <c r="BM315">
        <v>0</v>
      </c>
      <c r="BN315" t="s">
        <v>75</v>
      </c>
      <c r="BO315" t="s">
        <v>75</v>
      </c>
      <c r="BP315" t="s">
        <v>75</v>
      </c>
      <c r="BQ315" t="s">
        <v>75</v>
      </c>
      <c r="BR315">
        <v>0</v>
      </c>
      <c r="BS315" t="s">
        <v>75</v>
      </c>
      <c r="BT315">
        <v>0</v>
      </c>
      <c r="BU315">
        <v>0</v>
      </c>
      <c r="BV315">
        <v>992</v>
      </c>
      <c r="BX315" t="str">
        <f t="shared" si="12"/>
        <v>Obec Písková Lhota, Poděbradská 17, 29001 Písková Lhota</v>
      </c>
      <c r="CD315" t="str">
        <f t="shared" si="13"/>
        <v>720976_1250/168_Obec Písková Lhota, Poděbradská 17, 29001 Písková Lhota</v>
      </c>
      <c r="CL315" t="str">
        <f t="shared" si="14"/>
        <v>992, 720976_1250/168</v>
      </c>
    </row>
    <row r="316" spans="1:90" x14ac:dyDescent="0.25">
      <c r="A316">
        <v>203</v>
      </c>
      <c r="B316" t="s">
        <v>74</v>
      </c>
      <c r="C316">
        <v>619</v>
      </c>
      <c r="D316">
        <v>1</v>
      </c>
      <c r="E316">
        <v>556</v>
      </c>
      <c r="F316">
        <v>171</v>
      </c>
      <c r="G316">
        <v>557</v>
      </c>
      <c r="H316">
        <v>1408</v>
      </c>
      <c r="I316">
        <v>23547192010</v>
      </c>
      <c r="J316">
        <v>9100301</v>
      </c>
      <c r="K316">
        <v>720976</v>
      </c>
      <c r="L316">
        <v>938.491803</v>
      </c>
      <c r="M316">
        <v>1612</v>
      </c>
      <c r="N316">
        <v>1408</v>
      </c>
      <c r="O316">
        <v>23547192010</v>
      </c>
      <c r="P316">
        <v>100018</v>
      </c>
      <c r="Q316">
        <v>720976</v>
      </c>
      <c r="R316" t="s">
        <v>984</v>
      </c>
      <c r="S316">
        <v>55871</v>
      </c>
      <c r="T316">
        <v>2</v>
      </c>
      <c r="U316">
        <v>0</v>
      </c>
      <c r="V316" t="s">
        <v>75</v>
      </c>
      <c r="W316" t="s">
        <v>985</v>
      </c>
      <c r="X316">
        <v>0</v>
      </c>
      <c r="Y316" t="s">
        <v>78</v>
      </c>
      <c r="Z316" t="s">
        <v>75</v>
      </c>
      <c r="AA316" t="s">
        <v>223</v>
      </c>
      <c r="AB316" t="s">
        <v>75</v>
      </c>
      <c r="AC316" t="s">
        <v>75</v>
      </c>
      <c r="AD316" t="s">
        <v>75</v>
      </c>
      <c r="AE316">
        <v>0</v>
      </c>
      <c r="AF316">
        <v>0</v>
      </c>
      <c r="AG316" t="s">
        <v>75</v>
      </c>
      <c r="AH316">
        <v>938.491803</v>
      </c>
      <c r="AI316">
        <v>55890.064050000001</v>
      </c>
      <c r="AJ316" t="s">
        <v>146</v>
      </c>
      <c r="AK316" t="s">
        <v>962</v>
      </c>
      <c r="AL316" t="s">
        <v>963</v>
      </c>
      <c r="AM316" t="s">
        <v>587</v>
      </c>
      <c r="AN316" t="s">
        <v>75</v>
      </c>
      <c r="AO316" t="s">
        <v>75</v>
      </c>
      <c r="AP316" t="s">
        <v>75</v>
      </c>
      <c r="AQ316">
        <v>0</v>
      </c>
      <c r="AR316">
        <v>0</v>
      </c>
      <c r="AS316" t="s">
        <v>75</v>
      </c>
      <c r="AT316" t="s">
        <v>75</v>
      </c>
      <c r="AU316" t="s">
        <v>75</v>
      </c>
      <c r="AV316">
        <v>0</v>
      </c>
      <c r="AW316" t="s">
        <v>75</v>
      </c>
      <c r="AX316">
        <v>0</v>
      </c>
      <c r="AY316">
        <v>0</v>
      </c>
      <c r="AZ316">
        <v>0</v>
      </c>
      <c r="BA316" t="s">
        <v>75</v>
      </c>
      <c r="BB316" t="s">
        <v>75</v>
      </c>
      <c r="BC316" t="s">
        <v>75</v>
      </c>
      <c r="BD316">
        <v>0</v>
      </c>
      <c r="BE316" t="s">
        <v>75</v>
      </c>
      <c r="BF316" t="s">
        <v>75</v>
      </c>
      <c r="BG316" t="s">
        <v>75</v>
      </c>
      <c r="BH316">
        <v>0</v>
      </c>
      <c r="BI316">
        <v>0</v>
      </c>
      <c r="BJ316">
        <v>0</v>
      </c>
      <c r="BK316" t="s">
        <v>75</v>
      </c>
      <c r="BL316" t="s">
        <v>75</v>
      </c>
      <c r="BM316">
        <v>0</v>
      </c>
      <c r="BN316" t="s">
        <v>75</v>
      </c>
      <c r="BO316" t="s">
        <v>75</v>
      </c>
      <c r="BP316" t="s">
        <v>75</v>
      </c>
      <c r="BQ316" t="s">
        <v>75</v>
      </c>
      <c r="BR316">
        <v>0</v>
      </c>
      <c r="BS316" t="s">
        <v>75</v>
      </c>
      <c r="BT316">
        <v>0</v>
      </c>
      <c r="BU316">
        <v>0</v>
      </c>
      <c r="BV316">
        <v>55890</v>
      </c>
      <c r="BX316" t="str">
        <f t="shared" si="12"/>
        <v>Obec Písková Lhota, Poděbradská 17, 29001 Písková Lhota</v>
      </c>
      <c r="CD316" t="str">
        <f t="shared" si="13"/>
        <v>720976_1250/170_Obec Písková Lhota, Poděbradská 17, 29001 Písková Lhota</v>
      </c>
      <c r="CL316" t="str">
        <f t="shared" si="14"/>
        <v>55890, 720976_1250/170</v>
      </c>
    </row>
    <row r="317" spans="1:90" x14ac:dyDescent="0.25">
      <c r="A317">
        <v>214</v>
      </c>
      <c r="B317" t="s">
        <v>74</v>
      </c>
      <c r="C317">
        <v>630</v>
      </c>
      <c r="D317">
        <v>1</v>
      </c>
      <c r="E317">
        <v>567</v>
      </c>
      <c r="F317">
        <v>171</v>
      </c>
      <c r="G317">
        <v>568</v>
      </c>
      <c r="H317">
        <v>1588</v>
      </c>
      <c r="I317">
        <v>23547228010</v>
      </c>
      <c r="J317">
        <v>9100301</v>
      </c>
      <c r="K317">
        <v>720976</v>
      </c>
      <c r="L317">
        <v>384.199591</v>
      </c>
      <c r="M317">
        <v>1653</v>
      </c>
      <c r="N317">
        <v>1588</v>
      </c>
      <c r="O317">
        <v>23547228010</v>
      </c>
      <c r="P317">
        <v>100018</v>
      </c>
      <c r="Q317">
        <v>720976</v>
      </c>
      <c r="R317">
        <v>1326</v>
      </c>
      <c r="S317">
        <v>564</v>
      </c>
      <c r="T317">
        <v>2</v>
      </c>
      <c r="U317">
        <v>0</v>
      </c>
      <c r="V317" t="s">
        <v>75</v>
      </c>
      <c r="W317" t="s">
        <v>986</v>
      </c>
      <c r="X317">
        <v>0</v>
      </c>
      <c r="Y317" t="s">
        <v>78</v>
      </c>
      <c r="Z317" t="s">
        <v>75</v>
      </c>
      <c r="AA317" t="s">
        <v>223</v>
      </c>
      <c r="AB317" t="s">
        <v>75</v>
      </c>
      <c r="AC317" t="s">
        <v>75</v>
      </c>
      <c r="AD317" t="s">
        <v>75</v>
      </c>
      <c r="AE317">
        <v>0</v>
      </c>
      <c r="AF317">
        <v>0</v>
      </c>
      <c r="AG317" t="s">
        <v>75</v>
      </c>
      <c r="AH317">
        <v>384.199591</v>
      </c>
      <c r="AI317">
        <v>614.13229999999999</v>
      </c>
      <c r="AJ317" t="s">
        <v>146</v>
      </c>
      <c r="AK317" t="s">
        <v>962</v>
      </c>
      <c r="AL317" t="s">
        <v>963</v>
      </c>
      <c r="AM317" t="s">
        <v>587</v>
      </c>
      <c r="AN317" t="s">
        <v>75</v>
      </c>
      <c r="AO317" t="s">
        <v>75</v>
      </c>
      <c r="AP317" t="s">
        <v>75</v>
      </c>
      <c r="AQ317">
        <v>0</v>
      </c>
      <c r="AR317">
        <v>0</v>
      </c>
      <c r="AS317" t="s">
        <v>75</v>
      </c>
      <c r="AT317" t="s">
        <v>75</v>
      </c>
      <c r="AU317" t="s">
        <v>75</v>
      </c>
      <c r="AV317">
        <v>0</v>
      </c>
      <c r="AW317" t="s">
        <v>75</v>
      </c>
      <c r="AX317">
        <v>0</v>
      </c>
      <c r="AY317">
        <v>0</v>
      </c>
      <c r="AZ317">
        <v>0</v>
      </c>
      <c r="BA317" t="s">
        <v>75</v>
      </c>
      <c r="BB317" t="s">
        <v>75</v>
      </c>
      <c r="BC317" t="s">
        <v>75</v>
      </c>
      <c r="BD317">
        <v>0</v>
      </c>
      <c r="BE317" t="s">
        <v>75</v>
      </c>
      <c r="BF317" t="s">
        <v>75</v>
      </c>
      <c r="BG317" t="s">
        <v>75</v>
      </c>
      <c r="BH317">
        <v>0</v>
      </c>
      <c r="BI317">
        <v>0</v>
      </c>
      <c r="BJ317">
        <v>0</v>
      </c>
      <c r="BK317" t="s">
        <v>75</v>
      </c>
      <c r="BL317" t="s">
        <v>75</v>
      </c>
      <c r="BM317">
        <v>0</v>
      </c>
      <c r="BN317" t="s">
        <v>75</v>
      </c>
      <c r="BO317" t="s">
        <v>75</v>
      </c>
      <c r="BP317" t="s">
        <v>75</v>
      </c>
      <c r="BQ317" t="s">
        <v>75</v>
      </c>
      <c r="BR317">
        <v>0</v>
      </c>
      <c r="BS317" t="s">
        <v>75</v>
      </c>
      <c r="BT317">
        <v>0</v>
      </c>
      <c r="BU317">
        <v>0</v>
      </c>
      <c r="BV317">
        <v>614</v>
      </c>
      <c r="BX317" t="str">
        <f t="shared" si="12"/>
        <v>Obec Písková Lhota, Poděbradská 17, 29001 Písková Lhota</v>
      </c>
      <c r="CD317" t="str">
        <f t="shared" si="13"/>
        <v>720976_1326_Obec Písková Lhota, Poděbradská 17, 29001 Písková Lhota</v>
      </c>
      <c r="CL317" t="str">
        <f t="shared" si="14"/>
        <v>614, 720976_1326</v>
      </c>
    </row>
    <row r="318" spans="1:90" x14ac:dyDescent="0.25">
      <c r="A318">
        <v>233</v>
      </c>
      <c r="B318" t="s">
        <v>74</v>
      </c>
      <c r="C318">
        <v>649</v>
      </c>
      <c r="D318">
        <v>1</v>
      </c>
      <c r="E318">
        <v>586</v>
      </c>
      <c r="F318">
        <v>171</v>
      </c>
      <c r="G318">
        <v>587</v>
      </c>
      <c r="H318">
        <v>2065</v>
      </c>
      <c r="I318">
        <v>23549451010</v>
      </c>
      <c r="J318">
        <v>9100301</v>
      </c>
      <c r="K318">
        <v>720976</v>
      </c>
      <c r="L318">
        <v>708.74638000000004</v>
      </c>
      <c r="M318">
        <v>1652</v>
      </c>
      <c r="N318">
        <v>2065</v>
      </c>
      <c r="O318">
        <v>23549451010</v>
      </c>
      <c r="P318">
        <v>100018</v>
      </c>
      <c r="Q318">
        <v>720976</v>
      </c>
      <c r="R318">
        <v>1567</v>
      </c>
      <c r="S318">
        <v>820</v>
      </c>
      <c r="T318">
        <v>2</v>
      </c>
      <c r="U318">
        <v>0</v>
      </c>
      <c r="V318" t="s">
        <v>75</v>
      </c>
      <c r="W318" t="s">
        <v>987</v>
      </c>
      <c r="X318">
        <v>0</v>
      </c>
      <c r="Y318" t="s">
        <v>78</v>
      </c>
      <c r="Z318" t="s">
        <v>75</v>
      </c>
      <c r="AA318" t="s">
        <v>223</v>
      </c>
      <c r="AB318" t="s">
        <v>75</v>
      </c>
      <c r="AC318" t="s">
        <v>75</v>
      </c>
      <c r="AD318" t="s">
        <v>75</v>
      </c>
      <c r="AE318">
        <v>0</v>
      </c>
      <c r="AF318">
        <v>0</v>
      </c>
      <c r="AG318" t="s">
        <v>75</v>
      </c>
      <c r="AH318">
        <v>708.74638000000004</v>
      </c>
      <c r="AI318">
        <v>820.26874999999995</v>
      </c>
      <c r="AJ318" t="s">
        <v>146</v>
      </c>
      <c r="AK318" t="s">
        <v>962</v>
      </c>
      <c r="AL318" t="s">
        <v>963</v>
      </c>
      <c r="AM318" t="s">
        <v>587</v>
      </c>
      <c r="AN318" t="s">
        <v>75</v>
      </c>
      <c r="AO318" t="s">
        <v>75</v>
      </c>
      <c r="AP318" t="s">
        <v>75</v>
      </c>
      <c r="AQ318">
        <v>0</v>
      </c>
      <c r="AR318">
        <v>0</v>
      </c>
      <c r="AS318" t="s">
        <v>75</v>
      </c>
      <c r="AT318" t="s">
        <v>75</v>
      </c>
      <c r="AU318" t="s">
        <v>75</v>
      </c>
      <c r="AV318">
        <v>0</v>
      </c>
      <c r="AW318" t="s">
        <v>75</v>
      </c>
      <c r="AX318">
        <v>0</v>
      </c>
      <c r="AY318">
        <v>0</v>
      </c>
      <c r="AZ318">
        <v>0</v>
      </c>
      <c r="BA318" t="s">
        <v>75</v>
      </c>
      <c r="BB318" t="s">
        <v>75</v>
      </c>
      <c r="BC318" t="s">
        <v>75</v>
      </c>
      <c r="BD318">
        <v>0</v>
      </c>
      <c r="BE318" t="s">
        <v>75</v>
      </c>
      <c r="BF318" t="s">
        <v>75</v>
      </c>
      <c r="BG318" t="s">
        <v>75</v>
      </c>
      <c r="BH318">
        <v>0</v>
      </c>
      <c r="BI318">
        <v>0</v>
      </c>
      <c r="BJ318">
        <v>0</v>
      </c>
      <c r="BK318" t="s">
        <v>75</v>
      </c>
      <c r="BL318" t="s">
        <v>75</v>
      </c>
      <c r="BM318">
        <v>0</v>
      </c>
      <c r="BN318" t="s">
        <v>75</v>
      </c>
      <c r="BO318" t="s">
        <v>75</v>
      </c>
      <c r="BP318" t="s">
        <v>75</v>
      </c>
      <c r="BQ318" t="s">
        <v>75</v>
      </c>
      <c r="BR318">
        <v>0</v>
      </c>
      <c r="BS318" t="s">
        <v>75</v>
      </c>
      <c r="BT318">
        <v>0</v>
      </c>
      <c r="BU318">
        <v>0</v>
      </c>
      <c r="BV318">
        <v>820</v>
      </c>
      <c r="BX318" t="str">
        <f t="shared" si="12"/>
        <v>Obec Písková Lhota, Poděbradská 17, 29001 Písková Lhota</v>
      </c>
      <c r="CD318" t="str">
        <f t="shared" si="13"/>
        <v>720976_1567_Obec Písková Lhota, Poděbradská 17, 29001 Písková Lhota</v>
      </c>
      <c r="CL318" t="str">
        <f t="shared" si="14"/>
        <v>820, 720976_1567</v>
      </c>
    </row>
    <row r="319" spans="1:90" x14ac:dyDescent="0.25">
      <c r="A319">
        <v>235</v>
      </c>
      <c r="B319" t="s">
        <v>74</v>
      </c>
      <c r="C319">
        <v>651</v>
      </c>
      <c r="D319">
        <v>1</v>
      </c>
      <c r="E319">
        <v>588</v>
      </c>
      <c r="F319">
        <v>172</v>
      </c>
      <c r="G319">
        <v>589</v>
      </c>
      <c r="H319">
        <v>2279</v>
      </c>
      <c r="I319">
        <v>23547430010</v>
      </c>
      <c r="J319">
        <v>9100301</v>
      </c>
      <c r="K319">
        <v>720976</v>
      </c>
      <c r="L319">
        <v>130.71712299999999</v>
      </c>
      <c r="M319">
        <v>1634</v>
      </c>
      <c r="N319">
        <v>2279</v>
      </c>
      <c r="O319">
        <v>23547430010</v>
      </c>
      <c r="P319">
        <v>100018</v>
      </c>
      <c r="Q319">
        <v>720976</v>
      </c>
      <c r="R319" t="s">
        <v>988</v>
      </c>
      <c r="S319">
        <v>337</v>
      </c>
      <c r="T319">
        <v>2</v>
      </c>
      <c r="U319">
        <v>0</v>
      </c>
      <c r="V319" t="s">
        <v>75</v>
      </c>
      <c r="W319" t="s">
        <v>989</v>
      </c>
      <c r="X319">
        <v>0</v>
      </c>
      <c r="Y319" t="s">
        <v>596</v>
      </c>
      <c r="Z319" t="s">
        <v>75</v>
      </c>
      <c r="AA319" t="s">
        <v>597</v>
      </c>
      <c r="AB319" t="s">
        <v>75</v>
      </c>
      <c r="AC319" t="s">
        <v>75</v>
      </c>
      <c r="AD319" t="s">
        <v>75</v>
      </c>
      <c r="AE319">
        <v>0</v>
      </c>
      <c r="AF319">
        <v>0</v>
      </c>
      <c r="AG319" t="s">
        <v>75</v>
      </c>
      <c r="AH319">
        <v>130.71712299999999</v>
      </c>
      <c r="AI319">
        <v>394.16289999999998</v>
      </c>
      <c r="AJ319" t="s">
        <v>146</v>
      </c>
      <c r="AK319" t="s">
        <v>962</v>
      </c>
      <c r="AL319" t="s">
        <v>963</v>
      </c>
      <c r="AM319" t="s">
        <v>587</v>
      </c>
      <c r="AN319" t="s">
        <v>75</v>
      </c>
      <c r="AO319" t="s">
        <v>75</v>
      </c>
      <c r="AP319" t="s">
        <v>75</v>
      </c>
      <c r="AQ319">
        <v>0</v>
      </c>
      <c r="AR319">
        <v>0</v>
      </c>
      <c r="AS319" t="s">
        <v>75</v>
      </c>
      <c r="AT319" t="s">
        <v>75</v>
      </c>
      <c r="AU319" t="s">
        <v>75</v>
      </c>
      <c r="AV319">
        <v>0</v>
      </c>
      <c r="AW319" t="s">
        <v>75</v>
      </c>
      <c r="AX319">
        <v>0</v>
      </c>
      <c r="AY319">
        <v>0</v>
      </c>
      <c r="AZ319">
        <v>0</v>
      </c>
      <c r="BA319" t="s">
        <v>75</v>
      </c>
      <c r="BB319" t="s">
        <v>75</v>
      </c>
      <c r="BC319" t="s">
        <v>75</v>
      </c>
      <c r="BD319">
        <v>0</v>
      </c>
      <c r="BE319" t="s">
        <v>75</v>
      </c>
      <c r="BF319" t="s">
        <v>75</v>
      </c>
      <c r="BG319" t="s">
        <v>75</v>
      </c>
      <c r="BH319">
        <v>0</v>
      </c>
      <c r="BI319">
        <v>0</v>
      </c>
      <c r="BJ319">
        <v>0</v>
      </c>
      <c r="BK319" t="s">
        <v>75</v>
      </c>
      <c r="BL319" t="s">
        <v>75</v>
      </c>
      <c r="BM319">
        <v>0</v>
      </c>
      <c r="BN319" t="s">
        <v>75</v>
      </c>
      <c r="BO319" t="s">
        <v>75</v>
      </c>
      <c r="BP319" t="s">
        <v>75</v>
      </c>
      <c r="BQ319" t="s">
        <v>75</v>
      </c>
      <c r="BR319">
        <v>0</v>
      </c>
      <c r="BS319" t="s">
        <v>75</v>
      </c>
      <c r="BT319">
        <v>0</v>
      </c>
      <c r="BU319">
        <v>0</v>
      </c>
      <c r="BV319">
        <v>394</v>
      </c>
      <c r="BX319" t="str">
        <f t="shared" si="12"/>
        <v>Obec Písková Lhota, Poděbradská 17, 29001 Písková Lhota</v>
      </c>
      <c r="CD319" t="str">
        <f t="shared" si="13"/>
        <v>720976_1409/6_Obec Písková Lhota, Poděbradská 17, 29001 Písková Lhota</v>
      </c>
      <c r="CL319" t="str">
        <f t="shared" si="14"/>
        <v>394, 720976_1409/6</v>
      </c>
    </row>
    <row r="320" spans="1:90" x14ac:dyDescent="0.25">
      <c r="A320">
        <v>240</v>
      </c>
      <c r="B320" t="s">
        <v>74</v>
      </c>
      <c r="C320">
        <v>656</v>
      </c>
      <c r="D320">
        <v>1</v>
      </c>
      <c r="E320">
        <v>593</v>
      </c>
      <c r="F320">
        <v>171</v>
      </c>
      <c r="G320">
        <v>594</v>
      </c>
      <c r="H320">
        <v>2371</v>
      </c>
      <c r="I320">
        <v>32703220010</v>
      </c>
      <c r="J320">
        <v>9100301</v>
      </c>
      <c r="K320">
        <v>720976</v>
      </c>
      <c r="L320">
        <v>315.82769999999999</v>
      </c>
      <c r="M320">
        <v>1641</v>
      </c>
      <c r="N320">
        <v>2371</v>
      </c>
      <c r="O320">
        <v>32703220010</v>
      </c>
      <c r="P320">
        <v>100028</v>
      </c>
      <c r="Q320">
        <v>720976</v>
      </c>
      <c r="R320" t="s">
        <v>990</v>
      </c>
      <c r="S320">
        <v>236</v>
      </c>
      <c r="T320">
        <v>13</v>
      </c>
      <c r="U320">
        <v>0</v>
      </c>
      <c r="V320">
        <v>16122905010</v>
      </c>
      <c r="W320" t="s">
        <v>991</v>
      </c>
      <c r="X320">
        <v>0</v>
      </c>
      <c r="Y320" t="s">
        <v>78</v>
      </c>
      <c r="Z320" t="s">
        <v>75</v>
      </c>
      <c r="AA320" t="s">
        <v>223</v>
      </c>
      <c r="AB320" t="s">
        <v>75</v>
      </c>
      <c r="AC320" t="s">
        <v>75</v>
      </c>
      <c r="AD320" t="s">
        <v>75</v>
      </c>
      <c r="AE320">
        <v>0</v>
      </c>
      <c r="AF320">
        <v>0</v>
      </c>
      <c r="AG320" t="s">
        <v>75</v>
      </c>
      <c r="AH320">
        <v>315.82769999999999</v>
      </c>
      <c r="AI320">
        <v>247.82079999999999</v>
      </c>
      <c r="AJ320" t="s">
        <v>146</v>
      </c>
      <c r="AK320" t="s">
        <v>962</v>
      </c>
      <c r="AL320" t="s">
        <v>963</v>
      </c>
      <c r="AM320" t="s">
        <v>587</v>
      </c>
      <c r="AN320" t="s">
        <v>75</v>
      </c>
      <c r="AO320" t="s">
        <v>75</v>
      </c>
      <c r="AP320" t="s">
        <v>75</v>
      </c>
      <c r="AQ320">
        <v>0</v>
      </c>
      <c r="AR320">
        <v>0</v>
      </c>
      <c r="AS320" t="s">
        <v>75</v>
      </c>
      <c r="AT320" t="s">
        <v>75</v>
      </c>
      <c r="AU320" t="s">
        <v>75</v>
      </c>
      <c r="AV320">
        <v>0</v>
      </c>
      <c r="AW320" t="s">
        <v>75</v>
      </c>
      <c r="AX320">
        <v>0</v>
      </c>
      <c r="AY320">
        <v>0</v>
      </c>
      <c r="AZ320">
        <v>0</v>
      </c>
      <c r="BA320" t="s">
        <v>75</v>
      </c>
      <c r="BB320" t="s">
        <v>75</v>
      </c>
      <c r="BC320" t="s">
        <v>75</v>
      </c>
      <c r="BD320">
        <v>0</v>
      </c>
      <c r="BE320" t="s">
        <v>75</v>
      </c>
      <c r="BF320" t="s">
        <v>75</v>
      </c>
      <c r="BG320" t="s">
        <v>75</v>
      </c>
      <c r="BH320">
        <v>0</v>
      </c>
      <c r="BI320">
        <v>0</v>
      </c>
      <c r="BJ320">
        <v>0</v>
      </c>
      <c r="BK320" t="s">
        <v>75</v>
      </c>
      <c r="BL320" t="s">
        <v>75</v>
      </c>
      <c r="BM320">
        <v>0</v>
      </c>
      <c r="BN320" t="s">
        <v>75</v>
      </c>
      <c r="BO320" t="s">
        <v>75</v>
      </c>
      <c r="BP320" t="s">
        <v>75</v>
      </c>
      <c r="BQ320" t="s">
        <v>75</v>
      </c>
      <c r="BR320">
        <v>0</v>
      </c>
      <c r="BS320" t="s">
        <v>75</v>
      </c>
      <c r="BT320">
        <v>0</v>
      </c>
      <c r="BU320">
        <v>0</v>
      </c>
      <c r="BV320">
        <v>248</v>
      </c>
      <c r="BX320" t="str">
        <f t="shared" si="12"/>
        <v>Obec Písková Lhota, Poděbradská 17, 29001 Písková Lhota</v>
      </c>
      <c r="CD320" t="str">
        <f t="shared" si="13"/>
        <v>720976_327_Obec Písková Lhota, Poděbradská 17, 29001 Písková Lhota</v>
      </c>
      <c r="CL320" t="str">
        <f t="shared" si="14"/>
        <v>248, 720976_327</v>
      </c>
    </row>
    <row r="321" spans="1:90" x14ac:dyDescent="0.25">
      <c r="A321">
        <v>248</v>
      </c>
      <c r="B321" t="s">
        <v>74</v>
      </c>
      <c r="C321">
        <v>664</v>
      </c>
      <c r="D321">
        <v>1</v>
      </c>
      <c r="E321">
        <v>601</v>
      </c>
      <c r="F321">
        <v>171</v>
      </c>
      <c r="G321">
        <v>602</v>
      </c>
      <c r="H321">
        <v>2532</v>
      </c>
      <c r="I321">
        <v>32703222010</v>
      </c>
      <c r="J321">
        <v>9100301</v>
      </c>
      <c r="K321">
        <v>720976</v>
      </c>
      <c r="L321">
        <v>278.25989199999998</v>
      </c>
      <c r="M321">
        <v>1638</v>
      </c>
      <c r="N321">
        <v>2532</v>
      </c>
      <c r="O321">
        <v>32703222010</v>
      </c>
      <c r="P321">
        <v>100028</v>
      </c>
      <c r="Q321">
        <v>720976</v>
      </c>
      <c r="R321" t="s">
        <v>992</v>
      </c>
      <c r="S321">
        <v>158</v>
      </c>
      <c r="T321">
        <v>13</v>
      </c>
      <c r="U321">
        <v>0</v>
      </c>
      <c r="V321">
        <v>16122906010</v>
      </c>
      <c r="W321" t="s">
        <v>993</v>
      </c>
      <c r="X321">
        <v>0</v>
      </c>
      <c r="Y321" t="s">
        <v>78</v>
      </c>
      <c r="Z321" t="s">
        <v>75</v>
      </c>
      <c r="AA321" t="s">
        <v>223</v>
      </c>
      <c r="AB321" t="s">
        <v>75</v>
      </c>
      <c r="AC321" t="s">
        <v>75</v>
      </c>
      <c r="AD321" t="s">
        <v>75</v>
      </c>
      <c r="AE321">
        <v>0</v>
      </c>
      <c r="AF321">
        <v>0</v>
      </c>
      <c r="AG321" t="s">
        <v>75</v>
      </c>
      <c r="AH321">
        <v>278.25989199999998</v>
      </c>
      <c r="AI321">
        <v>156.50635</v>
      </c>
      <c r="AJ321" t="s">
        <v>146</v>
      </c>
      <c r="AK321" t="s">
        <v>962</v>
      </c>
      <c r="AL321" t="s">
        <v>963</v>
      </c>
      <c r="AM321" t="s">
        <v>587</v>
      </c>
      <c r="AN321" t="s">
        <v>75</v>
      </c>
      <c r="AO321" t="s">
        <v>75</v>
      </c>
      <c r="AP321" t="s">
        <v>75</v>
      </c>
      <c r="AQ321">
        <v>0</v>
      </c>
      <c r="AR321">
        <v>0</v>
      </c>
      <c r="AS321" t="s">
        <v>75</v>
      </c>
      <c r="AT321" t="s">
        <v>75</v>
      </c>
      <c r="AU321" t="s">
        <v>75</v>
      </c>
      <c r="AV321">
        <v>0</v>
      </c>
      <c r="AW321" t="s">
        <v>75</v>
      </c>
      <c r="AX321">
        <v>0</v>
      </c>
      <c r="AY321">
        <v>0</v>
      </c>
      <c r="AZ321">
        <v>0</v>
      </c>
      <c r="BA321" t="s">
        <v>75</v>
      </c>
      <c r="BB321" t="s">
        <v>75</v>
      </c>
      <c r="BC321" t="s">
        <v>75</v>
      </c>
      <c r="BD321">
        <v>0</v>
      </c>
      <c r="BE321" t="s">
        <v>75</v>
      </c>
      <c r="BF321" t="s">
        <v>75</v>
      </c>
      <c r="BG321" t="s">
        <v>75</v>
      </c>
      <c r="BH321">
        <v>0</v>
      </c>
      <c r="BI321">
        <v>0</v>
      </c>
      <c r="BJ321">
        <v>0</v>
      </c>
      <c r="BK321" t="s">
        <v>75</v>
      </c>
      <c r="BL321" t="s">
        <v>75</v>
      </c>
      <c r="BM321">
        <v>0</v>
      </c>
      <c r="BN321" t="s">
        <v>75</v>
      </c>
      <c r="BO321" t="s">
        <v>75</v>
      </c>
      <c r="BP321" t="s">
        <v>75</v>
      </c>
      <c r="BQ321" t="s">
        <v>75</v>
      </c>
      <c r="BR321">
        <v>0</v>
      </c>
      <c r="BS321" t="s">
        <v>75</v>
      </c>
      <c r="BT321">
        <v>0</v>
      </c>
      <c r="BU321">
        <v>0</v>
      </c>
      <c r="BV321">
        <v>157</v>
      </c>
      <c r="BX321" t="str">
        <f t="shared" si="12"/>
        <v>Obec Písková Lhota, Poděbradská 17, 29001 Písková Lhota</v>
      </c>
      <c r="CD321" t="str">
        <f t="shared" si="13"/>
        <v>720976_329_Obec Písková Lhota, Poděbradská 17, 29001 Písková Lhota</v>
      </c>
      <c r="CL321" t="str">
        <f t="shared" si="14"/>
        <v>157, 720976_329</v>
      </c>
    </row>
    <row r="322" spans="1:90" x14ac:dyDescent="0.25">
      <c r="A322">
        <v>254</v>
      </c>
      <c r="B322" t="s">
        <v>74</v>
      </c>
      <c r="C322">
        <v>670</v>
      </c>
      <c r="D322">
        <v>1</v>
      </c>
      <c r="E322">
        <v>607</v>
      </c>
      <c r="F322">
        <v>170</v>
      </c>
      <c r="G322">
        <v>608</v>
      </c>
      <c r="H322">
        <v>2650</v>
      </c>
      <c r="I322">
        <v>23547604010</v>
      </c>
      <c r="J322">
        <v>9100301</v>
      </c>
      <c r="K322">
        <v>720976</v>
      </c>
      <c r="L322">
        <v>308.874189</v>
      </c>
      <c r="M322">
        <v>1557</v>
      </c>
      <c r="N322">
        <v>2650</v>
      </c>
      <c r="O322">
        <v>23547604010</v>
      </c>
      <c r="P322">
        <v>100018</v>
      </c>
      <c r="Q322">
        <v>720976</v>
      </c>
      <c r="R322">
        <v>1143</v>
      </c>
      <c r="S322">
        <v>3864</v>
      </c>
      <c r="T322">
        <v>2</v>
      </c>
      <c r="U322">
        <v>0</v>
      </c>
      <c r="V322" t="s">
        <v>75</v>
      </c>
      <c r="W322" t="s">
        <v>994</v>
      </c>
      <c r="X322">
        <v>0</v>
      </c>
      <c r="Y322" t="s">
        <v>78</v>
      </c>
      <c r="Z322" t="s">
        <v>75</v>
      </c>
      <c r="AA322" t="s">
        <v>223</v>
      </c>
      <c r="AB322" t="s">
        <v>75</v>
      </c>
      <c r="AC322" t="s">
        <v>75</v>
      </c>
      <c r="AD322" t="s">
        <v>75</v>
      </c>
      <c r="AE322">
        <v>0</v>
      </c>
      <c r="AF322">
        <v>0</v>
      </c>
      <c r="AG322" t="s">
        <v>75</v>
      </c>
      <c r="AH322">
        <v>308.874189</v>
      </c>
      <c r="AI322">
        <v>3802.9910500000001</v>
      </c>
      <c r="AJ322" t="s">
        <v>146</v>
      </c>
      <c r="AK322" t="s">
        <v>962</v>
      </c>
      <c r="AL322" t="s">
        <v>963</v>
      </c>
      <c r="AM322" t="s">
        <v>587</v>
      </c>
      <c r="AN322" t="s">
        <v>75</v>
      </c>
      <c r="AO322" t="s">
        <v>75</v>
      </c>
      <c r="AP322" t="s">
        <v>75</v>
      </c>
      <c r="AQ322">
        <v>0</v>
      </c>
      <c r="AR322">
        <v>0</v>
      </c>
      <c r="AS322" t="s">
        <v>75</v>
      </c>
      <c r="AT322" t="s">
        <v>75</v>
      </c>
      <c r="AU322" t="s">
        <v>75</v>
      </c>
      <c r="AV322">
        <v>0</v>
      </c>
      <c r="AW322" t="s">
        <v>75</v>
      </c>
      <c r="AX322">
        <v>0</v>
      </c>
      <c r="AY322">
        <v>0</v>
      </c>
      <c r="AZ322">
        <v>0</v>
      </c>
      <c r="BA322" t="s">
        <v>75</v>
      </c>
      <c r="BB322" t="s">
        <v>75</v>
      </c>
      <c r="BC322" t="s">
        <v>75</v>
      </c>
      <c r="BD322">
        <v>0</v>
      </c>
      <c r="BE322" t="s">
        <v>75</v>
      </c>
      <c r="BF322" t="s">
        <v>75</v>
      </c>
      <c r="BG322" t="s">
        <v>75</v>
      </c>
      <c r="BH322">
        <v>0</v>
      </c>
      <c r="BI322">
        <v>0</v>
      </c>
      <c r="BJ322">
        <v>0</v>
      </c>
      <c r="BK322" t="s">
        <v>75</v>
      </c>
      <c r="BL322" t="s">
        <v>75</v>
      </c>
      <c r="BM322">
        <v>0</v>
      </c>
      <c r="BN322" t="s">
        <v>75</v>
      </c>
      <c r="BO322" t="s">
        <v>75</v>
      </c>
      <c r="BP322" t="s">
        <v>75</v>
      </c>
      <c r="BQ322" t="s">
        <v>75</v>
      </c>
      <c r="BR322">
        <v>0</v>
      </c>
      <c r="BS322" t="s">
        <v>75</v>
      </c>
      <c r="BT322">
        <v>0</v>
      </c>
      <c r="BU322">
        <v>0</v>
      </c>
      <c r="BV322">
        <v>3803</v>
      </c>
      <c r="BX322" t="str">
        <f t="shared" si="12"/>
        <v>Obec Písková Lhota, Poděbradská 17, 29001 Písková Lhota</v>
      </c>
      <c r="CD322" t="str">
        <f t="shared" si="13"/>
        <v>720976_1143_Obec Písková Lhota, Poděbradská 17, 29001 Písková Lhota</v>
      </c>
      <c r="CL322" t="str">
        <f t="shared" si="14"/>
        <v>3803, 720976_1143</v>
      </c>
    </row>
    <row r="323" spans="1:90" x14ac:dyDescent="0.25">
      <c r="A323">
        <v>619</v>
      </c>
      <c r="B323" t="s">
        <v>74</v>
      </c>
      <c r="C323">
        <v>0</v>
      </c>
      <c r="D323">
        <v>0</v>
      </c>
      <c r="E323">
        <v>0</v>
      </c>
      <c r="F323">
        <v>0</v>
      </c>
      <c r="G323">
        <v>0</v>
      </c>
      <c r="H323" t="s">
        <v>75</v>
      </c>
      <c r="I323" t="s">
        <v>75</v>
      </c>
      <c r="J323" t="s">
        <v>75</v>
      </c>
      <c r="K323">
        <v>0</v>
      </c>
      <c r="L323">
        <v>0</v>
      </c>
      <c r="M323">
        <v>21</v>
      </c>
      <c r="N323" t="s">
        <v>75</v>
      </c>
      <c r="O323" t="s">
        <v>75</v>
      </c>
      <c r="P323" t="s">
        <v>75</v>
      </c>
      <c r="Q323">
        <v>0</v>
      </c>
      <c r="R323" t="s">
        <v>75</v>
      </c>
      <c r="S323">
        <v>0</v>
      </c>
      <c r="T323">
        <v>0</v>
      </c>
      <c r="U323">
        <v>0</v>
      </c>
      <c r="V323" t="s">
        <v>75</v>
      </c>
      <c r="W323" t="s">
        <v>995</v>
      </c>
      <c r="X323">
        <v>0</v>
      </c>
      <c r="Y323" t="s">
        <v>75</v>
      </c>
      <c r="Z323" t="s">
        <v>75</v>
      </c>
      <c r="AA323" t="s">
        <v>75</v>
      </c>
      <c r="AB323" t="s">
        <v>75</v>
      </c>
      <c r="AC323" t="s">
        <v>75</v>
      </c>
      <c r="AD323" t="s">
        <v>996</v>
      </c>
      <c r="AE323">
        <v>0</v>
      </c>
      <c r="AF323">
        <v>0</v>
      </c>
      <c r="AG323" t="s">
        <v>75</v>
      </c>
      <c r="AH323">
        <v>0</v>
      </c>
      <c r="AI323">
        <v>0</v>
      </c>
      <c r="AJ323" t="s">
        <v>75</v>
      </c>
      <c r="AK323" t="s">
        <v>962</v>
      </c>
      <c r="AL323" t="s">
        <v>963</v>
      </c>
      <c r="AM323" t="s">
        <v>587</v>
      </c>
      <c r="AN323" t="s">
        <v>75</v>
      </c>
      <c r="AO323" t="s">
        <v>75</v>
      </c>
      <c r="AP323" t="s">
        <v>75</v>
      </c>
      <c r="AQ323">
        <v>0</v>
      </c>
      <c r="AR323">
        <v>0</v>
      </c>
      <c r="AS323" t="s">
        <v>75</v>
      </c>
      <c r="AT323" t="s">
        <v>75</v>
      </c>
      <c r="AU323" t="s">
        <v>75</v>
      </c>
      <c r="AV323">
        <v>0</v>
      </c>
      <c r="AW323" t="s">
        <v>996</v>
      </c>
      <c r="AX323">
        <v>0</v>
      </c>
      <c r="AY323">
        <v>0</v>
      </c>
      <c r="AZ323">
        <v>0</v>
      </c>
      <c r="BA323" t="s">
        <v>75</v>
      </c>
      <c r="BB323" t="s">
        <v>291</v>
      </c>
      <c r="BC323" t="s">
        <v>997</v>
      </c>
      <c r="BD323">
        <v>1803</v>
      </c>
      <c r="BE323" t="s">
        <v>293</v>
      </c>
      <c r="BF323" t="s">
        <v>293</v>
      </c>
      <c r="BG323" t="s">
        <v>294</v>
      </c>
      <c r="BH323">
        <v>5225</v>
      </c>
      <c r="BI323">
        <v>2002001</v>
      </c>
      <c r="BJ323">
        <v>1</v>
      </c>
      <c r="BK323" t="s">
        <v>295</v>
      </c>
      <c r="BL323">
        <v>5184</v>
      </c>
      <c r="BM323">
        <v>21</v>
      </c>
      <c r="BN323" t="s">
        <v>297</v>
      </c>
      <c r="BO323" t="s">
        <v>297</v>
      </c>
      <c r="BP323" t="s">
        <v>996</v>
      </c>
      <c r="BQ323" t="s">
        <v>294</v>
      </c>
      <c r="BR323">
        <v>14.457433999999999</v>
      </c>
      <c r="BS323" t="s">
        <v>996</v>
      </c>
      <c r="BT323">
        <v>2001001</v>
      </c>
      <c r="BU323">
        <v>5225</v>
      </c>
      <c r="BV323">
        <v>194</v>
      </c>
      <c r="BX323" t="str">
        <f t="shared" ref="BX323:BX386" si="15">AK323&amp;", "&amp;AL323&amp;", "&amp;AM323</f>
        <v>Obec Písková Lhota, Poděbradská 17, 29001 Písková Lhota</v>
      </c>
      <c r="CD323" t="str">
        <f t="shared" ref="CD323:CD386" si="16">W323&amp;"_"&amp;AK323&amp;", "&amp;AL323&amp;", "&amp;AM323</f>
        <v>720976_1250/13_Obec Písková Lhota, Poděbradská 17, 29001 Písková Lhota</v>
      </c>
      <c r="CL323" t="str">
        <f t="shared" ref="CL323:CL386" si="17">BV:BV&amp;", "&amp;W:W</f>
        <v>194, 720976_1250/13</v>
      </c>
    </row>
    <row r="324" spans="1:90" x14ac:dyDescent="0.25">
      <c r="A324">
        <v>614</v>
      </c>
      <c r="B324" t="s">
        <v>74</v>
      </c>
      <c r="C324">
        <v>0</v>
      </c>
      <c r="D324">
        <v>0</v>
      </c>
      <c r="E324">
        <v>0</v>
      </c>
      <c r="F324">
        <v>0</v>
      </c>
      <c r="G324">
        <v>0</v>
      </c>
      <c r="H324" t="s">
        <v>75</v>
      </c>
      <c r="I324" t="s">
        <v>75</v>
      </c>
      <c r="J324" t="s">
        <v>75</v>
      </c>
      <c r="K324">
        <v>0</v>
      </c>
      <c r="L324">
        <v>0</v>
      </c>
      <c r="M324">
        <v>2428</v>
      </c>
      <c r="N324" t="s">
        <v>75</v>
      </c>
      <c r="O324" t="s">
        <v>75</v>
      </c>
      <c r="P324" t="s">
        <v>75</v>
      </c>
      <c r="Q324">
        <v>0</v>
      </c>
      <c r="R324" t="s">
        <v>75</v>
      </c>
      <c r="S324">
        <v>0</v>
      </c>
      <c r="T324">
        <v>0</v>
      </c>
      <c r="U324">
        <v>0</v>
      </c>
      <c r="V324" t="s">
        <v>75</v>
      </c>
      <c r="W324" t="s">
        <v>998</v>
      </c>
      <c r="X324">
        <v>0</v>
      </c>
      <c r="Y324" t="s">
        <v>75</v>
      </c>
      <c r="Z324" t="s">
        <v>75</v>
      </c>
      <c r="AA324" t="s">
        <v>75</v>
      </c>
      <c r="AB324" t="s">
        <v>75</v>
      </c>
      <c r="AC324" t="s">
        <v>75</v>
      </c>
      <c r="AD324">
        <v>0.33100000000000002</v>
      </c>
      <c r="AE324">
        <v>0</v>
      </c>
      <c r="AF324">
        <v>0</v>
      </c>
      <c r="AG324" t="s">
        <v>75</v>
      </c>
      <c r="AH324">
        <v>0</v>
      </c>
      <c r="AI324">
        <v>0</v>
      </c>
      <c r="AJ324" t="s">
        <v>75</v>
      </c>
      <c r="AK324" t="s">
        <v>1566</v>
      </c>
      <c r="AL324" t="s">
        <v>963</v>
      </c>
      <c r="AM324" t="s">
        <v>587</v>
      </c>
      <c r="AN324" t="s">
        <v>75</v>
      </c>
      <c r="AO324" t="s">
        <v>75</v>
      </c>
      <c r="AP324" t="s">
        <v>75</v>
      </c>
      <c r="AQ324">
        <v>0</v>
      </c>
      <c r="AR324">
        <v>0</v>
      </c>
      <c r="AS324" t="s">
        <v>75</v>
      </c>
      <c r="AT324" t="s">
        <v>75</v>
      </c>
      <c r="AU324" t="s">
        <v>75</v>
      </c>
      <c r="AV324">
        <v>0</v>
      </c>
      <c r="AW324">
        <v>0.33100000000000002</v>
      </c>
      <c r="AX324">
        <v>0</v>
      </c>
      <c r="AY324">
        <v>0</v>
      </c>
      <c r="AZ324">
        <v>0</v>
      </c>
      <c r="BA324" t="s">
        <v>75</v>
      </c>
      <c r="BB324" t="s">
        <v>291</v>
      </c>
      <c r="BC324" s="2">
        <v>3E+36</v>
      </c>
      <c r="BD324">
        <v>2243</v>
      </c>
      <c r="BE324" t="s">
        <v>293</v>
      </c>
      <c r="BF324" t="s">
        <v>293</v>
      </c>
      <c r="BG324" t="s">
        <v>294</v>
      </c>
      <c r="BH324">
        <v>19787</v>
      </c>
      <c r="BI324">
        <v>2002001</v>
      </c>
      <c r="BJ324">
        <v>1</v>
      </c>
      <c r="BK324" t="s">
        <v>295</v>
      </c>
      <c r="BL324">
        <v>5391</v>
      </c>
      <c r="BM324">
        <v>21</v>
      </c>
      <c r="BN324" t="s">
        <v>297</v>
      </c>
      <c r="BO324" t="s">
        <v>297</v>
      </c>
      <c r="BP324">
        <v>0.33100000000000002</v>
      </c>
      <c r="BQ324" t="s">
        <v>294</v>
      </c>
      <c r="BR324">
        <v>6.6724759999999996</v>
      </c>
      <c r="BS324">
        <v>0.33100000000000002</v>
      </c>
      <c r="BT324">
        <v>2001001</v>
      </c>
      <c r="BU324">
        <v>19787</v>
      </c>
      <c r="BV324">
        <v>42</v>
      </c>
      <c r="BX324" t="str">
        <f t="shared" si="15"/>
        <v>Obec Písková Lhota_x000D_, Poděbradská 17, 29001 Písková Lhota</v>
      </c>
      <c r="CD324" t="str">
        <f t="shared" si="16"/>
        <v>720976_331_Obec Písková Lhota_x000D_, Poděbradská 17, 29001 Písková Lhota</v>
      </c>
      <c r="CL324" t="str">
        <f t="shared" si="17"/>
        <v>42, 720976_331</v>
      </c>
    </row>
    <row r="325" spans="1:90" x14ac:dyDescent="0.25">
      <c r="A325">
        <v>267</v>
      </c>
      <c r="B325" t="s">
        <v>74</v>
      </c>
      <c r="C325">
        <v>1621</v>
      </c>
      <c r="D325">
        <v>1</v>
      </c>
      <c r="E325">
        <v>1423</v>
      </c>
      <c r="F325">
        <v>170</v>
      </c>
      <c r="G325">
        <v>1435</v>
      </c>
      <c r="H325">
        <v>289</v>
      </c>
      <c r="I325">
        <v>58320805010</v>
      </c>
      <c r="J325">
        <v>9100301</v>
      </c>
      <c r="K325">
        <v>786101</v>
      </c>
      <c r="L325">
        <v>113.51455</v>
      </c>
      <c r="M325">
        <v>1446</v>
      </c>
      <c r="N325">
        <v>289</v>
      </c>
      <c r="O325">
        <v>58320805010</v>
      </c>
      <c r="P325">
        <v>100018</v>
      </c>
      <c r="Q325">
        <v>786101</v>
      </c>
      <c r="R325" t="s">
        <v>999</v>
      </c>
      <c r="S325">
        <v>218</v>
      </c>
      <c r="T325">
        <v>14</v>
      </c>
      <c r="U325">
        <v>17</v>
      </c>
      <c r="V325" t="s">
        <v>75</v>
      </c>
      <c r="W325" t="s">
        <v>1000</v>
      </c>
      <c r="X325">
        <v>0</v>
      </c>
      <c r="Y325" t="s">
        <v>78</v>
      </c>
      <c r="Z325" t="s">
        <v>75</v>
      </c>
      <c r="AA325" t="s">
        <v>223</v>
      </c>
      <c r="AB325" t="s">
        <v>75</v>
      </c>
      <c r="AC325" t="s">
        <v>75</v>
      </c>
      <c r="AD325" t="s">
        <v>75</v>
      </c>
      <c r="AE325">
        <v>0</v>
      </c>
      <c r="AF325">
        <v>0</v>
      </c>
      <c r="AG325" t="s">
        <v>75</v>
      </c>
      <c r="AH325">
        <v>113.51455</v>
      </c>
      <c r="AI325">
        <v>217.00120000000001</v>
      </c>
      <c r="AJ325" t="s">
        <v>79</v>
      </c>
      <c r="AK325" t="s">
        <v>1001</v>
      </c>
      <c r="AL325" t="s">
        <v>1002</v>
      </c>
      <c r="AM325" t="s">
        <v>636</v>
      </c>
      <c r="AN325" t="s">
        <v>75</v>
      </c>
      <c r="AO325" t="s">
        <v>75</v>
      </c>
      <c r="AP325" t="s">
        <v>75</v>
      </c>
      <c r="AQ325">
        <v>0</v>
      </c>
      <c r="AR325">
        <v>0</v>
      </c>
      <c r="AS325" t="s">
        <v>75</v>
      </c>
      <c r="AT325" t="s">
        <v>75</v>
      </c>
      <c r="AU325" t="s">
        <v>75</v>
      </c>
      <c r="AV325">
        <v>0</v>
      </c>
      <c r="AW325" t="s">
        <v>75</v>
      </c>
      <c r="AX325">
        <v>0</v>
      </c>
      <c r="AY325">
        <v>0</v>
      </c>
      <c r="AZ325">
        <v>0</v>
      </c>
      <c r="BA325" t="s">
        <v>75</v>
      </c>
      <c r="BB325" t="s">
        <v>75</v>
      </c>
      <c r="BC325" t="s">
        <v>75</v>
      </c>
      <c r="BD325">
        <v>0</v>
      </c>
      <c r="BE325" t="s">
        <v>75</v>
      </c>
      <c r="BF325" t="s">
        <v>75</v>
      </c>
      <c r="BG325" t="s">
        <v>75</v>
      </c>
      <c r="BH325">
        <v>0</v>
      </c>
      <c r="BI325">
        <v>0</v>
      </c>
      <c r="BJ325">
        <v>0</v>
      </c>
      <c r="BK325" t="s">
        <v>75</v>
      </c>
      <c r="BL325" t="s">
        <v>75</v>
      </c>
      <c r="BM325">
        <v>0</v>
      </c>
      <c r="BN325" t="s">
        <v>75</v>
      </c>
      <c r="BO325" t="s">
        <v>75</v>
      </c>
      <c r="BP325" t="s">
        <v>75</v>
      </c>
      <c r="BQ325" t="s">
        <v>75</v>
      </c>
      <c r="BR325">
        <v>0</v>
      </c>
      <c r="BS325" t="s">
        <v>75</v>
      </c>
      <c r="BT325">
        <v>0</v>
      </c>
      <c r="BU325">
        <v>0</v>
      </c>
      <c r="BV325">
        <v>217</v>
      </c>
      <c r="BX325" t="str">
        <f t="shared" si="15"/>
        <v>Obec Vrbová Lhota, Poděbradská 25, 28911 Vrbová Lhota</v>
      </c>
      <c r="CD325" t="str">
        <f t="shared" si="16"/>
        <v>786101_720/17_Obec Vrbová Lhota, Poděbradská 25, 28911 Vrbová Lhota</v>
      </c>
      <c r="CL325" t="str">
        <f t="shared" si="17"/>
        <v>217, 786101_720/17</v>
      </c>
    </row>
    <row r="326" spans="1:90" x14ac:dyDescent="0.25">
      <c r="A326">
        <v>296</v>
      </c>
      <c r="B326" t="s">
        <v>74</v>
      </c>
      <c r="C326">
        <v>1655</v>
      </c>
      <c r="D326">
        <v>1</v>
      </c>
      <c r="E326">
        <v>1457</v>
      </c>
      <c r="F326">
        <v>170</v>
      </c>
      <c r="G326">
        <v>1469</v>
      </c>
      <c r="H326">
        <v>1545</v>
      </c>
      <c r="I326">
        <v>58320039010</v>
      </c>
      <c r="J326">
        <v>9100301</v>
      </c>
      <c r="K326">
        <v>786101</v>
      </c>
      <c r="L326">
        <v>573.06718499999999</v>
      </c>
      <c r="M326">
        <v>1551</v>
      </c>
      <c r="N326">
        <v>1545</v>
      </c>
      <c r="O326">
        <v>58320039010</v>
      </c>
      <c r="P326">
        <v>100018</v>
      </c>
      <c r="Q326">
        <v>786101</v>
      </c>
      <c r="R326" t="s">
        <v>1003</v>
      </c>
      <c r="S326">
        <v>4951</v>
      </c>
      <c r="T326">
        <v>2</v>
      </c>
      <c r="U326">
        <v>0</v>
      </c>
      <c r="V326" t="s">
        <v>75</v>
      </c>
      <c r="W326" t="s">
        <v>1004</v>
      </c>
      <c r="X326">
        <v>0</v>
      </c>
      <c r="Y326" t="s">
        <v>78</v>
      </c>
      <c r="Z326" t="s">
        <v>75</v>
      </c>
      <c r="AA326" t="s">
        <v>223</v>
      </c>
      <c r="AB326" t="s">
        <v>75</v>
      </c>
      <c r="AC326" t="s">
        <v>75</v>
      </c>
      <c r="AD326" t="s">
        <v>75</v>
      </c>
      <c r="AE326">
        <v>0</v>
      </c>
      <c r="AF326">
        <v>0</v>
      </c>
      <c r="AG326" t="s">
        <v>75</v>
      </c>
      <c r="AH326">
        <v>573.06718499999999</v>
      </c>
      <c r="AI326">
        <v>5109.7680499999997</v>
      </c>
      <c r="AJ326" t="s">
        <v>79</v>
      </c>
      <c r="AK326" t="s">
        <v>1001</v>
      </c>
      <c r="AL326" t="s">
        <v>1002</v>
      </c>
      <c r="AM326" t="s">
        <v>636</v>
      </c>
      <c r="AN326" t="s">
        <v>75</v>
      </c>
      <c r="AO326" t="s">
        <v>75</v>
      </c>
      <c r="AP326" t="s">
        <v>75</v>
      </c>
      <c r="AQ326">
        <v>0</v>
      </c>
      <c r="AR326">
        <v>0</v>
      </c>
      <c r="AS326" t="s">
        <v>75</v>
      </c>
      <c r="AT326" t="s">
        <v>75</v>
      </c>
      <c r="AU326" t="s">
        <v>75</v>
      </c>
      <c r="AV326">
        <v>0</v>
      </c>
      <c r="AW326" t="s">
        <v>75</v>
      </c>
      <c r="AX326">
        <v>0</v>
      </c>
      <c r="AY326">
        <v>0</v>
      </c>
      <c r="AZ326">
        <v>0</v>
      </c>
      <c r="BA326" t="s">
        <v>75</v>
      </c>
      <c r="BB326" t="s">
        <v>75</v>
      </c>
      <c r="BC326" t="s">
        <v>75</v>
      </c>
      <c r="BD326">
        <v>0</v>
      </c>
      <c r="BE326" t="s">
        <v>75</v>
      </c>
      <c r="BF326" t="s">
        <v>75</v>
      </c>
      <c r="BG326" t="s">
        <v>75</v>
      </c>
      <c r="BH326">
        <v>0</v>
      </c>
      <c r="BI326">
        <v>0</v>
      </c>
      <c r="BJ326">
        <v>0</v>
      </c>
      <c r="BK326" t="s">
        <v>75</v>
      </c>
      <c r="BL326" t="s">
        <v>75</v>
      </c>
      <c r="BM326">
        <v>0</v>
      </c>
      <c r="BN326" t="s">
        <v>75</v>
      </c>
      <c r="BO326" t="s">
        <v>75</v>
      </c>
      <c r="BP326" t="s">
        <v>75</v>
      </c>
      <c r="BQ326" t="s">
        <v>75</v>
      </c>
      <c r="BR326">
        <v>0</v>
      </c>
      <c r="BS326" t="s">
        <v>75</v>
      </c>
      <c r="BT326">
        <v>0</v>
      </c>
      <c r="BU326">
        <v>0</v>
      </c>
      <c r="BV326">
        <v>5110</v>
      </c>
      <c r="BX326" t="str">
        <f t="shared" si="15"/>
        <v>Obec Vrbová Lhota, Poděbradská 25, 28911 Vrbová Lhota</v>
      </c>
      <c r="CD326" t="str">
        <f t="shared" si="16"/>
        <v>786101_311/28_Obec Vrbová Lhota, Poděbradská 25, 28911 Vrbová Lhota</v>
      </c>
      <c r="CL326" t="str">
        <f t="shared" si="17"/>
        <v>5110, 786101_311/28</v>
      </c>
    </row>
    <row r="327" spans="1:90" x14ac:dyDescent="0.25">
      <c r="A327">
        <v>305</v>
      </c>
      <c r="B327" t="s">
        <v>74</v>
      </c>
      <c r="C327">
        <v>1664</v>
      </c>
      <c r="D327">
        <v>1</v>
      </c>
      <c r="E327">
        <v>1466</v>
      </c>
      <c r="F327">
        <v>170</v>
      </c>
      <c r="G327">
        <v>1478</v>
      </c>
      <c r="H327">
        <v>1723</v>
      </c>
      <c r="I327">
        <v>58319917010</v>
      </c>
      <c r="J327">
        <v>9100301</v>
      </c>
      <c r="K327">
        <v>786101</v>
      </c>
      <c r="L327">
        <v>839.33521599999995</v>
      </c>
      <c r="M327">
        <v>1440</v>
      </c>
      <c r="N327">
        <v>1723</v>
      </c>
      <c r="O327">
        <v>58319917010</v>
      </c>
      <c r="P327">
        <v>100018</v>
      </c>
      <c r="Q327">
        <v>786101</v>
      </c>
      <c r="R327" t="s">
        <v>1005</v>
      </c>
      <c r="S327">
        <v>16582</v>
      </c>
      <c r="T327">
        <v>2</v>
      </c>
      <c r="U327">
        <v>0</v>
      </c>
      <c r="V327" t="s">
        <v>75</v>
      </c>
      <c r="W327" t="s">
        <v>1006</v>
      </c>
      <c r="X327">
        <v>0</v>
      </c>
      <c r="Y327" t="s">
        <v>78</v>
      </c>
      <c r="Z327" t="s">
        <v>75</v>
      </c>
      <c r="AA327" t="s">
        <v>223</v>
      </c>
      <c r="AB327" t="s">
        <v>75</v>
      </c>
      <c r="AC327" t="s">
        <v>75</v>
      </c>
      <c r="AD327" t="s">
        <v>75</v>
      </c>
      <c r="AE327">
        <v>0</v>
      </c>
      <c r="AF327">
        <v>0</v>
      </c>
      <c r="AG327" t="s">
        <v>75</v>
      </c>
      <c r="AH327">
        <v>839.33521599999995</v>
      </c>
      <c r="AI327">
        <v>16483.387299999999</v>
      </c>
      <c r="AJ327" t="s">
        <v>79</v>
      </c>
      <c r="AK327" t="s">
        <v>1001</v>
      </c>
      <c r="AL327" t="s">
        <v>1002</v>
      </c>
      <c r="AM327" t="s">
        <v>636</v>
      </c>
      <c r="AN327" t="s">
        <v>75</v>
      </c>
      <c r="AO327" t="s">
        <v>75</v>
      </c>
      <c r="AP327" t="s">
        <v>75</v>
      </c>
      <c r="AQ327">
        <v>0</v>
      </c>
      <c r="AR327">
        <v>0</v>
      </c>
      <c r="AS327" t="s">
        <v>75</v>
      </c>
      <c r="AT327" t="s">
        <v>75</v>
      </c>
      <c r="AU327" t="s">
        <v>75</v>
      </c>
      <c r="AV327">
        <v>0</v>
      </c>
      <c r="AW327" t="s">
        <v>75</v>
      </c>
      <c r="AX327">
        <v>0</v>
      </c>
      <c r="AY327">
        <v>0</v>
      </c>
      <c r="AZ327">
        <v>0</v>
      </c>
      <c r="BA327" t="s">
        <v>75</v>
      </c>
      <c r="BB327" t="s">
        <v>75</v>
      </c>
      <c r="BC327" t="s">
        <v>75</v>
      </c>
      <c r="BD327">
        <v>0</v>
      </c>
      <c r="BE327" t="s">
        <v>75</v>
      </c>
      <c r="BF327" t="s">
        <v>75</v>
      </c>
      <c r="BG327" t="s">
        <v>75</v>
      </c>
      <c r="BH327">
        <v>0</v>
      </c>
      <c r="BI327">
        <v>0</v>
      </c>
      <c r="BJ327">
        <v>0</v>
      </c>
      <c r="BK327" t="s">
        <v>75</v>
      </c>
      <c r="BL327" t="s">
        <v>75</v>
      </c>
      <c r="BM327">
        <v>0</v>
      </c>
      <c r="BN327" t="s">
        <v>75</v>
      </c>
      <c r="BO327" t="s">
        <v>75</v>
      </c>
      <c r="BP327" t="s">
        <v>75</v>
      </c>
      <c r="BQ327" t="s">
        <v>75</v>
      </c>
      <c r="BR327">
        <v>0</v>
      </c>
      <c r="BS327" t="s">
        <v>75</v>
      </c>
      <c r="BT327">
        <v>0</v>
      </c>
      <c r="BU327">
        <v>0</v>
      </c>
      <c r="BV327">
        <v>16483</v>
      </c>
      <c r="BX327" t="str">
        <f t="shared" si="15"/>
        <v>Obec Vrbová Lhota, Poděbradská 25, 28911 Vrbová Lhota</v>
      </c>
      <c r="CD327" t="str">
        <f t="shared" si="16"/>
        <v>786101_185/24_Obec Vrbová Lhota, Poděbradská 25, 28911 Vrbová Lhota</v>
      </c>
      <c r="CL327" t="str">
        <f t="shared" si="17"/>
        <v>16483, 786101_185/24</v>
      </c>
    </row>
    <row r="328" spans="1:90" x14ac:dyDescent="0.25">
      <c r="A328">
        <v>624</v>
      </c>
      <c r="B328" t="s">
        <v>74</v>
      </c>
      <c r="C328">
        <v>0</v>
      </c>
      <c r="D328">
        <v>0</v>
      </c>
      <c r="E328">
        <v>0</v>
      </c>
      <c r="F328">
        <v>0</v>
      </c>
      <c r="G328">
        <v>0</v>
      </c>
      <c r="H328" t="s">
        <v>75</v>
      </c>
      <c r="I328" t="s">
        <v>75</v>
      </c>
      <c r="J328" t="s">
        <v>75</v>
      </c>
      <c r="K328">
        <v>0</v>
      </c>
      <c r="L328">
        <v>0</v>
      </c>
      <c r="M328">
        <v>18</v>
      </c>
      <c r="N328" t="s">
        <v>75</v>
      </c>
      <c r="O328" t="s">
        <v>75</v>
      </c>
      <c r="P328" t="s">
        <v>75</v>
      </c>
      <c r="Q328">
        <v>0</v>
      </c>
      <c r="R328" t="s">
        <v>75</v>
      </c>
      <c r="S328">
        <v>0</v>
      </c>
      <c r="T328">
        <v>0</v>
      </c>
      <c r="U328">
        <v>0</v>
      </c>
      <c r="V328" t="s">
        <v>75</v>
      </c>
      <c r="W328" t="s">
        <v>1007</v>
      </c>
      <c r="X328">
        <v>0</v>
      </c>
      <c r="Y328" t="s">
        <v>75</v>
      </c>
      <c r="Z328" t="s">
        <v>75</v>
      </c>
      <c r="AA328" t="s">
        <v>75</v>
      </c>
      <c r="AB328" t="s">
        <v>75</v>
      </c>
      <c r="AC328" t="s">
        <v>75</v>
      </c>
      <c r="AD328" t="s">
        <v>1008</v>
      </c>
      <c r="AE328">
        <v>0</v>
      </c>
      <c r="AF328">
        <v>0</v>
      </c>
      <c r="AG328" t="s">
        <v>75</v>
      </c>
      <c r="AH328">
        <v>0</v>
      </c>
      <c r="AI328">
        <v>0</v>
      </c>
      <c r="AJ328" t="s">
        <v>75</v>
      </c>
      <c r="AK328" t="s">
        <v>1001</v>
      </c>
      <c r="AL328" t="s">
        <v>1002</v>
      </c>
      <c r="AM328" t="s">
        <v>636</v>
      </c>
      <c r="AN328" t="s">
        <v>75</v>
      </c>
      <c r="AO328" t="s">
        <v>75</v>
      </c>
      <c r="AP328" t="s">
        <v>75</v>
      </c>
      <c r="AQ328">
        <v>0</v>
      </c>
      <c r="AR328">
        <v>0</v>
      </c>
      <c r="AS328" t="s">
        <v>75</v>
      </c>
      <c r="AT328" t="s">
        <v>75</v>
      </c>
      <c r="AU328" t="s">
        <v>75</v>
      </c>
      <c r="AV328">
        <v>0</v>
      </c>
      <c r="AW328" t="s">
        <v>1008</v>
      </c>
      <c r="AX328">
        <v>0</v>
      </c>
      <c r="AY328">
        <v>0</v>
      </c>
      <c r="AZ328">
        <v>0</v>
      </c>
      <c r="BA328" t="s">
        <v>75</v>
      </c>
      <c r="BB328" t="s">
        <v>291</v>
      </c>
      <c r="BC328" s="2">
        <v>3.0000000000000001E+99</v>
      </c>
      <c r="BD328">
        <v>3609</v>
      </c>
      <c r="BE328" t="s">
        <v>293</v>
      </c>
      <c r="BF328" t="s">
        <v>293</v>
      </c>
      <c r="BG328" t="s">
        <v>753</v>
      </c>
      <c r="BH328">
        <v>20680</v>
      </c>
      <c r="BI328">
        <v>2002001</v>
      </c>
      <c r="BJ328">
        <v>1</v>
      </c>
      <c r="BK328" t="s">
        <v>295</v>
      </c>
      <c r="BL328" t="s">
        <v>1009</v>
      </c>
      <c r="BM328">
        <v>21</v>
      </c>
      <c r="BN328" t="s">
        <v>297</v>
      </c>
      <c r="BO328" t="s">
        <v>297</v>
      </c>
      <c r="BP328" t="s">
        <v>1008</v>
      </c>
      <c r="BQ328" t="s">
        <v>753</v>
      </c>
      <c r="BR328">
        <v>13.167355000000001</v>
      </c>
      <c r="BS328" t="s">
        <v>1008</v>
      </c>
      <c r="BT328">
        <v>2001001</v>
      </c>
      <c r="BU328">
        <v>20680</v>
      </c>
      <c r="BV328">
        <v>2276</v>
      </c>
      <c r="BX328" t="str">
        <f t="shared" si="15"/>
        <v>Obec Vrbová Lhota, Poděbradská 25, 28911 Vrbová Lhota</v>
      </c>
      <c r="CD328" t="str">
        <f t="shared" si="16"/>
        <v>786101_185/30_Obec Vrbová Lhota, Poděbradská 25, 28911 Vrbová Lhota</v>
      </c>
      <c r="CL328" t="str">
        <f t="shared" si="17"/>
        <v>2276, 786101_185/30</v>
      </c>
    </row>
    <row r="329" spans="1:90" x14ac:dyDescent="0.25">
      <c r="A329">
        <v>484</v>
      </c>
      <c r="B329" t="s">
        <v>74</v>
      </c>
      <c r="C329">
        <v>2168</v>
      </c>
      <c r="D329">
        <v>1</v>
      </c>
      <c r="E329">
        <v>114</v>
      </c>
      <c r="F329">
        <v>0</v>
      </c>
      <c r="G329">
        <v>160</v>
      </c>
      <c r="H329">
        <v>0</v>
      </c>
      <c r="I329" t="s">
        <v>75</v>
      </c>
      <c r="J329" t="s">
        <v>75</v>
      </c>
      <c r="K329">
        <v>670529</v>
      </c>
      <c r="L329">
        <v>0</v>
      </c>
      <c r="M329">
        <v>0</v>
      </c>
      <c r="N329">
        <v>690</v>
      </c>
      <c r="O329" t="s">
        <v>75</v>
      </c>
      <c r="P329" t="s">
        <v>75</v>
      </c>
      <c r="Q329">
        <v>0</v>
      </c>
      <c r="R329">
        <v>122</v>
      </c>
      <c r="S329">
        <v>0</v>
      </c>
      <c r="T329">
        <v>0</v>
      </c>
      <c r="U329">
        <v>0</v>
      </c>
      <c r="V329" t="s">
        <v>75</v>
      </c>
      <c r="W329" t="s">
        <v>1010</v>
      </c>
      <c r="X329">
        <v>0</v>
      </c>
      <c r="Y329" t="s">
        <v>75</v>
      </c>
      <c r="Z329" t="s">
        <v>75</v>
      </c>
      <c r="AA329" t="s">
        <v>75</v>
      </c>
      <c r="AB329" t="s">
        <v>75</v>
      </c>
      <c r="AC329">
        <v>9</v>
      </c>
      <c r="AD329">
        <v>122</v>
      </c>
      <c r="AE329">
        <v>-698013.67460000003</v>
      </c>
      <c r="AF329">
        <v>-1044211.1453</v>
      </c>
      <c r="AG329" t="s">
        <v>78</v>
      </c>
      <c r="AH329">
        <v>598.74096799999995</v>
      </c>
      <c r="AI329">
        <v>4904.5078359999998</v>
      </c>
      <c r="AJ329" t="s">
        <v>79</v>
      </c>
      <c r="AK329" t="s">
        <v>1011</v>
      </c>
      <c r="AL329" t="s">
        <v>1012</v>
      </c>
      <c r="AM329" t="s">
        <v>1013</v>
      </c>
      <c r="AN329" t="s">
        <v>75</v>
      </c>
      <c r="AO329" t="s">
        <v>75</v>
      </c>
      <c r="AP329" t="s">
        <v>75</v>
      </c>
      <c r="AQ329">
        <v>0</v>
      </c>
      <c r="AR329">
        <v>0</v>
      </c>
      <c r="AS329" t="s">
        <v>75</v>
      </c>
      <c r="AT329" t="s">
        <v>75</v>
      </c>
      <c r="AU329" t="s">
        <v>75</v>
      </c>
      <c r="AV329">
        <v>0</v>
      </c>
      <c r="AW329" t="s">
        <v>75</v>
      </c>
      <c r="AX329">
        <v>0</v>
      </c>
      <c r="AY329">
        <v>0</v>
      </c>
      <c r="AZ329">
        <v>0</v>
      </c>
      <c r="BA329" t="s">
        <v>75</v>
      </c>
      <c r="BB329" t="s">
        <v>75</v>
      </c>
      <c r="BC329" t="s">
        <v>75</v>
      </c>
      <c r="BD329">
        <v>0</v>
      </c>
      <c r="BE329" t="s">
        <v>75</v>
      </c>
      <c r="BF329" t="s">
        <v>75</v>
      </c>
      <c r="BG329" t="s">
        <v>75</v>
      </c>
      <c r="BH329">
        <v>0</v>
      </c>
      <c r="BI329">
        <v>0</v>
      </c>
      <c r="BJ329">
        <v>0</v>
      </c>
      <c r="BK329" t="s">
        <v>75</v>
      </c>
      <c r="BL329" t="s">
        <v>75</v>
      </c>
      <c r="BM329">
        <v>0</v>
      </c>
      <c r="BN329" t="s">
        <v>75</v>
      </c>
      <c r="BO329" t="s">
        <v>75</v>
      </c>
      <c r="BP329" t="s">
        <v>75</v>
      </c>
      <c r="BQ329" t="s">
        <v>75</v>
      </c>
      <c r="BR329">
        <v>0</v>
      </c>
      <c r="BS329" t="s">
        <v>75</v>
      </c>
      <c r="BT329">
        <v>0</v>
      </c>
      <c r="BU329">
        <v>0</v>
      </c>
      <c r="BV329">
        <v>4905</v>
      </c>
      <c r="BX329" t="str">
        <f t="shared" si="15"/>
        <v>Pekárek Aleš Ing., Na Třebešíně 2419/62, 10000 Praha</v>
      </c>
      <c r="CD329" t="str">
        <f t="shared" si="16"/>
        <v>670529_122_Pekárek Aleš Ing., Na Třebešíně 2419/62, 10000 Praha</v>
      </c>
      <c r="CL329" t="str">
        <f t="shared" si="17"/>
        <v>4905, 670529_122</v>
      </c>
    </row>
    <row r="330" spans="1:90" x14ac:dyDescent="0.25">
      <c r="A330">
        <v>150</v>
      </c>
      <c r="B330" t="s">
        <v>74</v>
      </c>
      <c r="C330">
        <v>566</v>
      </c>
      <c r="D330">
        <v>1</v>
      </c>
      <c r="E330">
        <v>504</v>
      </c>
      <c r="F330">
        <v>170</v>
      </c>
      <c r="G330">
        <v>505</v>
      </c>
      <c r="H330">
        <v>2652</v>
      </c>
      <c r="I330">
        <v>1933827204</v>
      </c>
      <c r="J330">
        <v>9100301</v>
      </c>
      <c r="K330">
        <v>718823</v>
      </c>
      <c r="L330">
        <v>729.93611599999997</v>
      </c>
      <c r="M330">
        <v>1527</v>
      </c>
      <c r="N330">
        <v>2652</v>
      </c>
      <c r="O330">
        <v>1933827204</v>
      </c>
      <c r="P330">
        <v>100018</v>
      </c>
      <c r="Q330">
        <v>718823</v>
      </c>
      <c r="R330" t="s">
        <v>1014</v>
      </c>
      <c r="S330">
        <v>10624</v>
      </c>
      <c r="T330">
        <v>2</v>
      </c>
      <c r="U330">
        <v>0</v>
      </c>
      <c r="V330" t="s">
        <v>75</v>
      </c>
      <c r="W330" t="s">
        <v>1015</v>
      </c>
      <c r="X330">
        <v>0</v>
      </c>
      <c r="Y330" t="s">
        <v>78</v>
      </c>
      <c r="Z330" t="s">
        <v>75</v>
      </c>
      <c r="AA330" t="s">
        <v>223</v>
      </c>
      <c r="AB330" t="s">
        <v>75</v>
      </c>
      <c r="AC330" t="s">
        <v>75</v>
      </c>
      <c r="AD330" t="s">
        <v>75</v>
      </c>
      <c r="AE330">
        <v>0</v>
      </c>
      <c r="AF330">
        <v>0</v>
      </c>
      <c r="AG330" t="s">
        <v>75</v>
      </c>
      <c r="AH330">
        <v>729.93611599999997</v>
      </c>
      <c r="AI330">
        <v>10623.7747</v>
      </c>
      <c r="AJ330" t="s">
        <v>79</v>
      </c>
      <c r="AK330" t="s">
        <v>1016</v>
      </c>
      <c r="AL330">
        <v>0</v>
      </c>
      <c r="AM330" t="s">
        <v>1017</v>
      </c>
      <c r="AN330" t="s">
        <v>75</v>
      </c>
      <c r="AO330" t="s">
        <v>75</v>
      </c>
      <c r="AP330" t="s">
        <v>75</v>
      </c>
      <c r="AQ330">
        <v>0</v>
      </c>
      <c r="AR330">
        <v>0</v>
      </c>
      <c r="AS330" t="s">
        <v>75</v>
      </c>
      <c r="AT330" t="s">
        <v>75</v>
      </c>
      <c r="AU330" t="s">
        <v>75</v>
      </c>
      <c r="AV330">
        <v>0</v>
      </c>
      <c r="AW330" t="s">
        <v>75</v>
      </c>
      <c r="AX330">
        <v>0</v>
      </c>
      <c r="AY330">
        <v>0</v>
      </c>
      <c r="AZ330">
        <v>0</v>
      </c>
      <c r="BA330" t="s">
        <v>75</v>
      </c>
      <c r="BB330" t="s">
        <v>75</v>
      </c>
      <c r="BC330" t="s">
        <v>75</v>
      </c>
      <c r="BD330">
        <v>0</v>
      </c>
      <c r="BE330" t="s">
        <v>75</v>
      </c>
      <c r="BF330" t="s">
        <v>75</v>
      </c>
      <c r="BG330" t="s">
        <v>75</v>
      </c>
      <c r="BH330">
        <v>0</v>
      </c>
      <c r="BI330">
        <v>0</v>
      </c>
      <c r="BJ330">
        <v>0</v>
      </c>
      <c r="BK330" t="s">
        <v>75</v>
      </c>
      <c r="BL330" t="s">
        <v>75</v>
      </c>
      <c r="BM330">
        <v>0</v>
      </c>
      <c r="BN330" t="s">
        <v>75</v>
      </c>
      <c r="BO330" t="s">
        <v>75</v>
      </c>
      <c r="BP330" t="s">
        <v>75</v>
      </c>
      <c r="BQ330" t="s">
        <v>75</v>
      </c>
      <c r="BR330">
        <v>0</v>
      </c>
      <c r="BS330" t="s">
        <v>75</v>
      </c>
      <c r="BT330">
        <v>0</v>
      </c>
      <c r="BU330">
        <v>0</v>
      </c>
      <c r="BV330">
        <v>10624</v>
      </c>
      <c r="BX330" t="str">
        <f t="shared" si="15"/>
        <v>Pešková Marie, 0, Nová Ves u Kolína Raisova</v>
      </c>
      <c r="CD330" t="str">
        <f t="shared" si="16"/>
        <v>718823_2238/120_Pešková Marie, 0, Nová Ves u Kolína Raisova</v>
      </c>
      <c r="CL330" t="str">
        <f t="shared" si="17"/>
        <v>10624, 718823_2238/120</v>
      </c>
    </row>
    <row r="331" spans="1:90" x14ac:dyDescent="0.25">
      <c r="A331">
        <v>155</v>
      </c>
      <c r="B331" t="s">
        <v>74</v>
      </c>
      <c r="C331">
        <v>571</v>
      </c>
      <c r="D331">
        <v>1</v>
      </c>
      <c r="E331">
        <v>509</v>
      </c>
      <c r="F331">
        <v>170</v>
      </c>
      <c r="G331">
        <v>510</v>
      </c>
      <c r="H331">
        <v>3723</v>
      </c>
      <c r="I331">
        <v>33077371010</v>
      </c>
      <c r="J331">
        <v>9100301</v>
      </c>
      <c r="K331">
        <v>718823</v>
      </c>
      <c r="L331">
        <v>71.253578000000005</v>
      </c>
      <c r="M331">
        <v>1517</v>
      </c>
      <c r="N331">
        <v>3723</v>
      </c>
      <c r="O331">
        <v>33077371010</v>
      </c>
      <c r="P331">
        <v>100028</v>
      </c>
      <c r="Q331">
        <v>718823</v>
      </c>
      <c r="R331" t="s">
        <v>1018</v>
      </c>
      <c r="S331">
        <v>33</v>
      </c>
      <c r="T331">
        <v>13</v>
      </c>
      <c r="U331">
        <v>0</v>
      </c>
      <c r="V331">
        <v>16412770010</v>
      </c>
      <c r="W331" t="s">
        <v>1019</v>
      </c>
      <c r="X331">
        <v>0</v>
      </c>
      <c r="Y331" t="s">
        <v>78</v>
      </c>
      <c r="Z331" t="s">
        <v>75</v>
      </c>
      <c r="AA331" t="s">
        <v>223</v>
      </c>
      <c r="AB331" t="s">
        <v>75</v>
      </c>
      <c r="AC331" t="s">
        <v>75</v>
      </c>
      <c r="AD331" t="s">
        <v>75</v>
      </c>
      <c r="AE331">
        <v>0</v>
      </c>
      <c r="AF331">
        <v>0</v>
      </c>
      <c r="AG331" t="s">
        <v>75</v>
      </c>
      <c r="AH331">
        <v>71.253578000000005</v>
      </c>
      <c r="AI331">
        <v>33.401800000000001</v>
      </c>
      <c r="AJ331" t="s">
        <v>79</v>
      </c>
      <c r="AK331" t="s">
        <v>1016</v>
      </c>
      <c r="AL331">
        <v>0</v>
      </c>
      <c r="AM331" t="s">
        <v>1017</v>
      </c>
      <c r="AN331" t="s">
        <v>75</v>
      </c>
      <c r="AO331" t="s">
        <v>75</v>
      </c>
      <c r="AP331" t="s">
        <v>75</v>
      </c>
      <c r="AQ331">
        <v>0</v>
      </c>
      <c r="AR331">
        <v>0</v>
      </c>
      <c r="AS331" t="s">
        <v>75</v>
      </c>
      <c r="AT331" t="s">
        <v>75</v>
      </c>
      <c r="AU331" t="s">
        <v>75</v>
      </c>
      <c r="AV331">
        <v>0</v>
      </c>
      <c r="AW331" t="s">
        <v>75</v>
      </c>
      <c r="AX331">
        <v>0</v>
      </c>
      <c r="AY331">
        <v>0</v>
      </c>
      <c r="AZ331">
        <v>0</v>
      </c>
      <c r="BA331" t="s">
        <v>75</v>
      </c>
      <c r="BB331" t="s">
        <v>75</v>
      </c>
      <c r="BC331" t="s">
        <v>75</v>
      </c>
      <c r="BD331">
        <v>0</v>
      </c>
      <c r="BE331" t="s">
        <v>75</v>
      </c>
      <c r="BF331" t="s">
        <v>75</v>
      </c>
      <c r="BG331" t="s">
        <v>75</v>
      </c>
      <c r="BH331">
        <v>0</v>
      </c>
      <c r="BI331">
        <v>0</v>
      </c>
      <c r="BJ331">
        <v>0</v>
      </c>
      <c r="BK331" t="s">
        <v>75</v>
      </c>
      <c r="BL331" t="s">
        <v>75</v>
      </c>
      <c r="BM331">
        <v>0</v>
      </c>
      <c r="BN331" t="s">
        <v>75</v>
      </c>
      <c r="BO331" t="s">
        <v>75</v>
      </c>
      <c r="BP331" t="s">
        <v>75</v>
      </c>
      <c r="BQ331" t="s">
        <v>75</v>
      </c>
      <c r="BR331">
        <v>0</v>
      </c>
      <c r="BS331" t="s">
        <v>75</v>
      </c>
      <c r="BT331">
        <v>0</v>
      </c>
      <c r="BU331">
        <v>0</v>
      </c>
      <c r="BV331">
        <v>33</v>
      </c>
      <c r="BX331" t="str">
        <f t="shared" si="15"/>
        <v>Pešková Marie, 0, Nová Ves u Kolína Raisova</v>
      </c>
      <c r="CD331" t="str">
        <f t="shared" si="16"/>
        <v>718823_2238/129_Pešková Marie, 0, Nová Ves u Kolína Raisova</v>
      </c>
      <c r="CL331" t="str">
        <f t="shared" si="17"/>
        <v>33, 718823_2238/129</v>
      </c>
    </row>
    <row r="332" spans="1:90" x14ac:dyDescent="0.25">
      <c r="A332">
        <v>546</v>
      </c>
      <c r="B332" t="s">
        <v>74</v>
      </c>
      <c r="C332">
        <v>2230</v>
      </c>
      <c r="D332">
        <v>1</v>
      </c>
      <c r="E332">
        <v>176</v>
      </c>
      <c r="F332">
        <v>0</v>
      </c>
      <c r="G332">
        <v>234</v>
      </c>
      <c r="H332">
        <v>0</v>
      </c>
      <c r="I332" t="s">
        <v>75</v>
      </c>
      <c r="J332" t="s">
        <v>75</v>
      </c>
      <c r="K332">
        <v>670529</v>
      </c>
      <c r="L332">
        <v>0</v>
      </c>
      <c r="M332">
        <v>0</v>
      </c>
      <c r="N332">
        <v>90</v>
      </c>
      <c r="O332" t="s">
        <v>75</v>
      </c>
      <c r="P332" t="s">
        <v>75</v>
      </c>
      <c r="Q332">
        <v>0</v>
      </c>
      <c r="R332">
        <v>443</v>
      </c>
      <c r="S332">
        <v>0</v>
      </c>
      <c r="T332">
        <v>0</v>
      </c>
      <c r="U332">
        <v>0</v>
      </c>
      <c r="V332" t="s">
        <v>75</v>
      </c>
      <c r="W332" t="s">
        <v>191</v>
      </c>
      <c r="X332">
        <v>0</v>
      </c>
      <c r="Y332" t="s">
        <v>75</v>
      </c>
      <c r="Z332" t="s">
        <v>75</v>
      </c>
      <c r="AA332" t="s">
        <v>75</v>
      </c>
      <c r="AB332" t="s">
        <v>75</v>
      </c>
      <c r="AC332">
        <v>2</v>
      </c>
      <c r="AD332">
        <v>443</v>
      </c>
      <c r="AE332">
        <v>-698922.51199999999</v>
      </c>
      <c r="AF332">
        <v>-1042889.38</v>
      </c>
      <c r="AG332" t="s">
        <v>78</v>
      </c>
      <c r="AH332">
        <v>381.92561899999998</v>
      </c>
      <c r="AI332">
        <v>1176.5117869999999</v>
      </c>
      <c r="AJ332" t="s">
        <v>156</v>
      </c>
      <c r="AK332" t="s">
        <v>192</v>
      </c>
      <c r="AL332" t="s">
        <v>193</v>
      </c>
      <c r="AM332" t="s">
        <v>176</v>
      </c>
      <c r="AN332" t="s">
        <v>75</v>
      </c>
      <c r="AO332" t="s">
        <v>75</v>
      </c>
      <c r="AP332" t="s">
        <v>75</v>
      </c>
      <c r="AQ332">
        <v>0</v>
      </c>
      <c r="AR332">
        <v>0</v>
      </c>
      <c r="AS332" t="s">
        <v>75</v>
      </c>
      <c r="AT332" t="s">
        <v>75</v>
      </c>
      <c r="AU332" t="s">
        <v>75</v>
      </c>
      <c r="AV332">
        <v>0</v>
      </c>
      <c r="AW332" t="s">
        <v>75</v>
      </c>
      <c r="AX332">
        <v>0</v>
      </c>
      <c r="AY332">
        <v>0</v>
      </c>
      <c r="AZ332">
        <v>0</v>
      </c>
      <c r="BA332" t="s">
        <v>75</v>
      </c>
      <c r="BB332" t="s">
        <v>75</v>
      </c>
      <c r="BC332" t="s">
        <v>75</v>
      </c>
      <c r="BD332">
        <v>0</v>
      </c>
      <c r="BE332" t="s">
        <v>75</v>
      </c>
      <c r="BF332" t="s">
        <v>75</v>
      </c>
      <c r="BG332" t="s">
        <v>75</v>
      </c>
      <c r="BH332">
        <v>0</v>
      </c>
      <c r="BI332">
        <v>0</v>
      </c>
      <c r="BJ332">
        <v>0</v>
      </c>
      <c r="BK332" t="s">
        <v>75</v>
      </c>
      <c r="BL332" t="s">
        <v>75</v>
      </c>
      <c r="BM332">
        <v>0</v>
      </c>
      <c r="BN332" t="s">
        <v>75</v>
      </c>
      <c r="BO332" t="s">
        <v>75</v>
      </c>
      <c r="BP332" t="s">
        <v>75</v>
      </c>
      <c r="BQ332" t="s">
        <v>75</v>
      </c>
      <c r="BR332">
        <v>0</v>
      </c>
      <c r="BS332" t="s">
        <v>75</v>
      </c>
      <c r="BT332">
        <v>0</v>
      </c>
      <c r="BU332">
        <v>0</v>
      </c>
      <c r="BV332">
        <v>1177</v>
      </c>
      <c r="BX332" t="str">
        <f t="shared" si="15"/>
        <v>Peterková Zdenka, č.p. 161, 28912 Kostelní Lhota</v>
      </c>
      <c r="CD332" t="str">
        <f t="shared" si="16"/>
        <v>670529_443/_Peterková Zdenka, č.p. 161, 28912 Kostelní Lhota</v>
      </c>
      <c r="CL332" t="str">
        <f t="shared" si="17"/>
        <v>1177, 670529_443/</v>
      </c>
    </row>
    <row r="333" spans="1:90" x14ac:dyDescent="0.25">
      <c r="A333">
        <v>383</v>
      </c>
      <c r="B333" t="s">
        <v>74</v>
      </c>
      <c r="C333">
        <v>2067</v>
      </c>
      <c r="D333">
        <v>1</v>
      </c>
      <c r="E333">
        <v>13</v>
      </c>
      <c r="F333">
        <v>0</v>
      </c>
      <c r="G333">
        <v>17</v>
      </c>
      <c r="H333">
        <v>0</v>
      </c>
      <c r="I333" t="s">
        <v>75</v>
      </c>
      <c r="J333" t="s">
        <v>75</v>
      </c>
      <c r="K333">
        <v>670529</v>
      </c>
      <c r="L333">
        <v>0</v>
      </c>
      <c r="M333">
        <v>0</v>
      </c>
      <c r="N333">
        <v>792</v>
      </c>
      <c r="O333" t="s">
        <v>75</v>
      </c>
      <c r="P333" t="s">
        <v>75</v>
      </c>
      <c r="Q333">
        <v>0</v>
      </c>
      <c r="R333" t="s">
        <v>1020</v>
      </c>
      <c r="S333">
        <v>0</v>
      </c>
      <c r="T333">
        <v>0</v>
      </c>
      <c r="U333">
        <v>0</v>
      </c>
      <c r="V333" t="s">
        <v>75</v>
      </c>
      <c r="W333" t="s">
        <v>1021</v>
      </c>
      <c r="X333">
        <v>0</v>
      </c>
      <c r="Y333" t="s">
        <v>75</v>
      </c>
      <c r="Z333" t="s">
        <v>75</v>
      </c>
      <c r="AA333" t="s">
        <v>75</v>
      </c>
      <c r="AB333" t="s">
        <v>75</v>
      </c>
      <c r="AC333">
        <v>9</v>
      </c>
      <c r="AD333" t="s">
        <v>1020</v>
      </c>
      <c r="AE333">
        <v>-698404.14469999995</v>
      </c>
      <c r="AF333">
        <v>-1045645.3473</v>
      </c>
      <c r="AG333" t="s">
        <v>78</v>
      </c>
      <c r="AH333">
        <v>622.05839600000002</v>
      </c>
      <c r="AI333">
        <v>1791.8551669999999</v>
      </c>
      <c r="AJ333" t="s">
        <v>156</v>
      </c>
      <c r="AK333" t="s">
        <v>1022</v>
      </c>
      <c r="AL333" t="s">
        <v>1023</v>
      </c>
      <c r="AM333" t="s">
        <v>176</v>
      </c>
      <c r="AN333" t="s">
        <v>75</v>
      </c>
      <c r="AO333" t="s">
        <v>75</v>
      </c>
      <c r="AP333" t="s">
        <v>75</v>
      </c>
      <c r="AQ333">
        <v>0</v>
      </c>
      <c r="AR333">
        <v>0</v>
      </c>
      <c r="AS333" t="s">
        <v>75</v>
      </c>
      <c r="AT333" t="s">
        <v>75</v>
      </c>
      <c r="AU333" t="s">
        <v>75</v>
      </c>
      <c r="AV333">
        <v>0</v>
      </c>
      <c r="AW333" t="s">
        <v>75</v>
      </c>
      <c r="AX333">
        <v>0</v>
      </c>
      <c r="AY333">
        <v>0</v>
      </c>
      <c r="AZ333">
        <v>0</v>
      </c>
      <c r="BA333" t="s">
        <v>75</v>
      </c>
      <c r="BB333" t="s">
        <v>75</v>
      </c>
      <c r="BC333" t="s">
        <v>75</v>
      </c>
      <c r="BD333">
        <v>0</v>
      </c>
      <c r="BE333" t="s">
        <v>75</v>
      </c>
      <c r="BF333" t="s">
        <v>75</v>
      </c>
      <c r="BG333" t="s">
        <v>75</v>
      </c>
      <c r="BH333">
        <v>0</v>
      </c>
      <c r="BI333">
        <v>0</v>
      </c>
      <c r="BJ333">
        <v>0</v>
      </c>
      <c r="BK333" t="s">
        <v>75</v>
      </c>
      <c r="BL333" t="s">
        <v>75</v>
      </c>
      <c r="BM333">
        <v>0</v>
      </c>
      <c r="BN333" t="s">
        <v>75</v>
      </c>
      <c r="BO333" t="s">
        <v>75</v>
      </c>
      <c r="BP333" t="s">
        <v>75</v>
      </c>
      <c r="BQ333" t="s">
        <v>75</v>
      </c>
      <c r="BR333">
        <v>0</v>
      </c>
      <c r="BS333" t="s">
        <v>75</v>
      </c>
      <c r="BT333">
        <v>0</v>
      </c>
      <c r="BU333">
        <v>0</v>
      </c>
      <c r="BV333">
        <v>1792</v>
      </c>
      <c r="BX333" t="str">
        <f t="shared" si="15"/>
        <v>Plaček Václav, č.p. 54, 28912 Kostelní Lhota</v>
      </c>
      <c r="CD333" t="str">
        <f t="shared" si="16"/>
        <v>670529_151/81_Plaček Václav, č.p. 54, 28912 Kostelní Lhota</v>
      </c>
      <c r="CL333" t="str">
        <f t="shared" si="17"/>
        <v>1792, 670529_151/81</v>
      </c>
    </row>
    <row r="334" spans="1:90" x14ac:dyDescent="0.25">
      <c r="A334">
        <v>384</v>
      </c>
      <c r="B334" t="s">
        <v>74</v>
      </c>
      <c r="C334">
        <v>2068</v>
      </c>
      <c r="D334">
        <v>1</v>
      </c>
      <c r="E334">
        <v>14</v>
      </c>
      <c r="F334">
        <v>0</v>
      </c>
      <c r="G334">
        <v>18</v>
      </c>
      <c r="H334">
        <v>0</v>
      </c>
      <c r="I334" t="s">
        <v>75</v>
      </c>
      <c r="J334" t="s">
        <v>75</v>
      </c>
      <c r="K334">
        <v>670529</v>
      </c>
      <c r="L334">
        <v>0</v>
      </c>
      <c r="M334">
        <v>0</v>
      </c>
      <c r="N334">
        <v>793</v>
      </c>
      <c r="O334" t="s">
        <v>75</v>
      </c>
      <c r="P334" t="s">
        <v>75</v>
      </c>
      <c r="Q334">
        <v>0</v>
      </c>
      <c r="R334" t="s">
        <v>1024</v>
      </c>
      <c r="S334">
        <v>0</v>
      </c>
      <c r="T334">
        <v>0</v>
      </c>
      <c r="U334">
        <v>0</v>
      </c>
      <c r="V334" t="s">
        <v>75</v>
      </c>
      <c r="W334" t="s">
        <v>1025</v>
      </c>
      <c r="X334">
        <v>0</v>
      </c>
      <c r="Y334" t="s">
        <v>75</v>
      </c>
      <c r="Z334" t="s">
        <v>75</v>
      </c>
      <c r="AA334" t="s">
        <v>75</v>
      </c>
      <c r="AB334" t="s">
        <v>75</v>
      </c>
      <c r="AC334">
        <v>9</v>
      </c>
      <c r="AD334" t="s">
        <v>1024</v>
      </c>
      <c r="AE334">
        <v>-698377.15170000005</v>
      </c>
      <c r="AF334">
        <v>-1045644.3663</v>
      </c>
      <c r="AG334" t="s">
        <v>78</v>
      </c>
      <c r="AH334">
        <v>611.09119499999997</v>
      </c>
      <c r="AI334">
        <v>1516.6251259999999</v>
      </c>
      <c r="AJ334" t="s">
        <v>156</v>
      </c>
      <c r="AK334" t="s">
        <v>1022</v>
      </c>
      <c r="AL334" t="s">
        <v>1023</v>
      </c>
      <c r="AM334" t="s">
        <v>176</v>
      </c>
      <c r="AN334" t="s">
        <v>75</v>
      </c>
      <c r="AO334" t="s">
        <v>75</v>
      </c>
      <c r="AP334" t="s">
        <v>75</v>
      </c>
      <c r="AQ334">
        <v>0</v>
      </c>
      <c r="AR334">
        <v>0</v>
      </c>
      <c r="AS334" t="s">
        <v>75</v>
      </c>
      <c r="AT334" t="s">
        <v>75</v>
      </c>
      <c r="AU334" t="s">
        <v>75</v>
      </c>
      <c r="AV334">
        <v>0</v>
      </c>
      <c r="AW334" t="s">
        <v>75</v>
      </c>
      <c r="AX334">
        <v>0</v>
      </c>
      <c r="AY334">
        <v>0</v>
      </c>
      <c r="AZ334">
        <v>0</v>
      </c>
      <c r="BA334" t="s">
        <v>75</v>
      </c>
      <c r="BB334" t="s">
        <v>75</v>
      </c>
      <c r="BC334" t="s">
        <v>75</v>
      </c>
      <c r="BD334">
        <v>0</v>
      </c>
      <c r="BE334" t="s">
        <v>75</v>
      </c>
      <c r="BF334" t="s">
        <v>75</v>
      </c>
      <c r="BG334" t="s">
        <v>75</v>
      </c>
      <c r="BH334">
        <v>0</v>
      </c>
      <c r="BI334">
        <v>0</v>
      </c>
      <c r="BJ334">
        <v>0</v>
      </c>
      <c r="BK334" t="s">
        <v>75</v>
      </c>
      <c r="BL334" t="s">
        <v>75</v>
      </c>
      <c r="BM334">
        <v>0</v>
      </c>
      <c r="BN334" t="s">
        <v>75</v>
      </c>
      <c r="BO334" t="s">
        <v>75</v>
      </c>
      <c r="BP334" t="s">
        <v>75</v>
      </c>
      <c r="BQ334" t="s">
        <v>75</v>
      </c>
      <c r="BR334">
        <v>0</v>
      </c>
      <c r="BS334" t="s">
        <v>75</v>
      </c>
      <c r="BT334">
        <v>0</v>
      </c>
      <c r="BU334">
        <v>0</v>
      </c>
      <c r="BV334">
        <v>1517</v>
      </c>
      <c r="BX334" t="str">
        <f t="shared" si="15"/>
        <v>Plaček Václav, č.p. 54, 28912 Kostelní Lhota</v>
      </c>
      <c r="CD334" t="str">
        <f t="shared" si="16"/>
        <v>670529_151/80_Plaček Václav, č.p. 54, 28912 Kostelní Lhota</v>
      </c>
      <c r="CL334" t="str">
        <f t="shared" si="17"/>
        <v>1517, 670529_151/80</v>
      </c>
    </row>
    <row r="335" spans="1:90" x14ac:dyDescent="0.25">
      <c r="A335">
        <v>405</v>
      </c>
      <c r="B335" t="s">
        <v>74</v>
      </c>
      <c r="C335">
        <v>2089</v>
      </c>
      <c r="D335">
        <v>1</v>
      </c>
      <c r="E335">
        <v>35</v>
      </c>
      <c r="F335">
        <v>0</v>
      </c>
      <c r="G335">
        <v>51</v>
      </c>
      <c r="H335">
        <v>0</v>
      </c>
      <c r="I335" t="s">
        <v>75</v>
      </c>
      <c r="J335" t="s">
        <v>75</v>
      </c>
      <c r="K335">
        <v>670529</v>
      </c>
      <c r="L335">
        <v>0</v>
      </c>
      <c r="M335">
        <v>0</v>
      </c>
      <c r="N335">
        <v>774</v>
      </c>
      <c r="O335" t="s">
        <v>75</v>
      </c>
      <c r="P335" t="s">
        <v>75</v>
      </c>
      <c r="Q335">
        <v>0</v>
      </c>
      <c r="R335" t="s">
        <v>1026</v>
      </c>
      <c r="S335">
        <v>0</v>
      </c>
      <c r="T335">
        <v>0</v>
      </c>
      <c r="U335">
        <v>0</v>
      </c>
      <c r="V335" t="s">
        <v>75</v>
      </c>
      <c r="W335" t="s">
        <v>1027</v>
      </c>
      <c r="X335">
        <v>0</v>
      </c>
      <c r="Y335" t="s">
        <v>75</v>
      </c>
      <c r="Z335" t="s">
        <v>75</v>
      </c>
      <c r="AA335" t="s">
        <v>75</v>
      </c>
      <c r="AB335" t="s">
        <v>75</v>
      </c>
      <c r="AC335">
        <v>9</v>
      </c>
      <c r="AD335" t="s">
        <v>1026</v>
      </c>
      <c r="AE335">
        <v>-698586.98770000006</v>
      </c>
      <c r="AF335">
        <v>-1045239.5347</v>
      </c>
      <c r="AG335" t="s">
        <v>78</v>
      </c>
      <c r="AH335">
        <v>874.94154400000002</v>
      </c>
      <c r="AI335">
        <v>7417.8249400000004</v>
      </c>
      <c r="AJ335" t="s">
        <v>156</v>
      </c>
      <c r="AK335" t="s">
        <v>1022</v>
      </c>
      <c r="AL335" t="s">
        <v>1023</v>
      </c>
      <c r="AM335" t="s">
        <v>176</v>
      </c>
      <c r="AN335" t="s">
        <v>75</v>
      </c>
      <c r="AO335" t="s">
        <v>75</v>
      </c>
      <c r="AP335" t="s">
        <v>75</v>
      </c>
      <c r="AQ335">
        <v>0</v>
      </c>
      <c r="AR335">
        <v>0</v>
      </c>
      <c r="AS335" t="s">
        <v>75</v>
      </c>
      <c r="AT335" t="s">
        <v>75</v>
      </c>
      <c r="AU335" t="s">
        <v>75</v>
      </c>
      <c r="AV335">
        <v>0</v>
      </c>
      <c r="AW335" t="s">
        <v>75</v>
      </c>
      <c r="AX335">
        <v>0</v>
      </c>
      <c r="AY335">
        <v>0</v>
      </c>
      <c r="AZ335">
        <v>0</v>
      </c>
      <c r="BA335" t="s">
        <v>75</v>
      </c>
      <c r="BB335" t="s">
        <v>75</v>
      </c>
      <c r="BC335" t="s">
        <v>75</v>
      </c>
      <c r="BD335">
        <v>0</v>
      </c>
      <c r="BE335" t="s">
        <v>75</v>
      </c>
      <c r="BF335" t="s">
        <v>75</v>
      </c>
      <c r="BG335" t="s">
        <v>75</v>
      </c>
      <c r="BH335">
        <v>0</v>
      </c>
      <c r="BI335">
        <v>0</v>
      </c>
      <c r="BJ335">
        <v>0</v>
      </c>
      <c r="BK335" t="s">
        <v>75</v>
      </c>
      <c r="BL335" t="s">
        <v>75</v>
      </c>
      <c r="BM335">
        <v>0</v>
      </c>
      <c r="BN335" t="s">
        <v>75</v>
      </c>
      <c r="BO335" t="s">
        <v>75</v>
      </c>
      <c r="BP335" t="s">
        <v>75</v>
      </c>
      <c r="BQ335" t="s">
        <v>75</v>
      </c>
      <c r="BR335">
        <v>0</v>
      </c>
      <c r="BS335" t="s">
        <v>75</v>
      </c>
      <c r="BT335">
        <v>0</v>
      </c>
      <c r="BU335">
        <v>0</v>
      </c>
      <c r="BV335">
        <v>7418</v>
      </c>
      <c r="BX335" t="str">
        <f t="shared" si="15"/>
        <v>Plaček Václav, č.p. 54, 28912 Kostelní Lhota</v>
      </c>
      <c r="CD335" t="str">
        <f t="shared" si="16"/>
        <v>670529_151/36_Plaček Václav, č.p. 54, 28912 Kostelní Lhota</v>
      </c>
      <c r="CL335" t="str">
        <f t="shared" si="17"/>
        <v>7418, 670529_151/36</v>
      </c>
    </row>
    <row r="336" spans="1:90" x14ac:dyDescent="0.25">
      <c r="A336">
        <v>473</v>
      </c>
      <c r="B336" t="s">
        <v>74</v>
      </c>
      <c r="C336">
        <v>2157</v>
      </c>
      <c r="D336">
        <v>1</v>
      </c>
      <c r="E336">
        <v>103</v>
      </c>
      <c r="F336">
        <v>0</v>
      </c>
      <c r="G336">
        <v>145</v>
      </c>
      <c r="H336">
        <v>0</v>
      </c>
      <c r="I336" t="s">
        <v>75</v>
      </c>
      <c r="J336" t="s">
        <v>75</v>
      </c>
      <c r="K336">
        <v>670529</v>
      </c>
      <c r="L336">
        <v>0</v>
      </c>
      <c r="M336">
        <v>0</v>
      </c>
      <c r="N336">
        <v>680</v>
      </c>
      <c r="O336" t="s">
        <v>75</v>
      </c>
      <c r="P336" t="s">
        <v>75</v>
      </c>
      <c r="Q336">
        <v>0</v>
      </c>
      <c r="R336" t="s">
        <v>1028</v>
      </c>
      <c r="S336">
        <v>0</v>
      </c>
      <c r="T336">
        <v>0</v>
      </c>
      <c r="U336">
        <v>0</v>
      </c>
      <c r="V336" t="s">
        <v>75</v>
      </c>
      <c r="W336" t="s">
        <v>1029</v>
      </c>
      <c r="X336">
        <v>0</v>
      </c>
      <c r="Y336" t="s">
        <v>75</v>
      </c>
      <c r="Z336" t="s">
        <v>75</v>
      </c>
      <c r="AA336" t="s">
        <v>75</v>
      </c>
      <c r="AB336" t="s">
        <v>75</v>
      </c>
      <c r="AC336">
        <v>9</v>
      </c>
      <c r="AD336" t="s">
        <v>1028</v>
      </c>
      <c r="AE336">
        <v>-698268.09219999996</v>
      </c>
      <c r="AF336">
        <v>-1044317.0156</v>
      </c>
      <c r="AG336" t="s">
        <v>78</v>
      </c>
      <c r="AH336">
        <v>472.21785599999998</v>
      </c>
      <c r="AI336">
        <v>2707.3385360000002</v>
      </c>
      <c r="AJ336" t="s">
        <v>156</v>
      </c>
      <c r="AK336" t="s">
        <v>1022</v>
      </c>
      <c r="AL336" t="s">
        <v>1023</v>
      </c>
      <c r="AM336" t="s">
        <v>176</v>
      </c>
      <c r="AN336" t="s">
        <v>75</v>
      </c>
      <c r="AO336" t="s">
        <v>75</v>
      </c>
      <c r="AP336" t="s">
        <v>75</v>
      </c>
      <c r="AQ336">
        <v>0</v>
      </c>
      <c r="AR336">
        <v>0</v>
      </c>
      <c r="AS336" t="s">
        <v>75</v>
      </c>
      <c r="AT336" t="s">
        <v>75</v>
      </c>
      <c r="AU336" t="s">
        <v>75</v>
      </c>
      <c r="AV336">
        <v>0</v>
      </c>
      <c r="AW336" t="s">
        <v>75</v>
      </c>
      <c r="AX336">
        <v>0</v>
      </c>
      <c r="AY336">
        <v>0</v>
      </c>
      <c r="AZ336">
        <v>0</v>
      </c>
      <c r="BA336" t="s">
        <v>75</v>
      </c>
      <c r="BB336" t="s">
        <v>75</v>
      </c>
      <c r="BC336" t="s">
        <v>75</v>
      </c>
      <c r="BD336">
        <v>0</v>
      </c>
      <c r="BE336" t="s">
        <v>75</v>
      </c>
      <c r="BF336" t="s">
        <v>75</v>
      </c>
      <c r="BG336" t="s">
        <v>75</v>
      </c>
      <c r="BH336">
        <v>0</v>
      </c>
      <c r="BI336">
        <v>0</v>
      </c>
      <c r="BJ336">
        <v>0</v>
      </c>
      <c r="BK336" t="s">
        <v>75</v>
      </c>
      <c r="BL336" t="s">
        <v>75</v>
      </c>
      <c r="BM336">
        <v>0</v>
      </c>
      <c r="BN336" t="s">
        <v>75</v>
      </c>
      <c r="BO336" t="s">
        <v>75</v>
      </c>
      <c r="BP336" t="s">
        <v>75</v>
      </c>
      <c r="BQ336" t="s">
        <v>75</v>
      </c>
      <c r="BR336">
        <v>0</v>
      </c>
      <c r="BS336" t="s">
        <v>75</v>
      </c>
      <c r="BT336">
        <v>0</v>
      </c>
      <c r="BU336">
        <v>0</v>
      </c>
      <c r="BV336">
        <v>2707</v>
      </c>
      <c r="BX336" t="str">
        <f t="shared" si="15"/>
        <v>Plaček Václav, č.p. 54, 28912 Kostelní Lhota</v>
      </c>
      <c r="CD336" t="str">
        <f t="shared" si="16"/>
        <v>670529_120/38_Plaček Václav, č.p. 54, 28912 Kostelní Lhota</v>
      </c>
      <c r="CL336" t="str">
        <f t="shared" si="17"/>
        <v>2707, 670529_120/38</v>
      </c>
    </row>
    <row r="337" spans="1:90" x14ac:dyDescent="0.25">
      <c r="A337">
        <v>495</v>
      </c>
      <c r="B337" t="s">
        <v>74</v>
      </c>
      <c r="C337">
        <v>2179</v>
      </c>
      <c r="D337">
        <v>1</v>
      </c>
      <c r="E337">
        <v>125</v>
      </c>
      <c r="F337">
        <v>0</v>
      </c>
      <c r="G337">
        <v>211</v>
      </c>
      <c r="H337">
        <v>0</v>
      </c>
      <c r="I337" t="s">
        <v>75</v>
      </c>
      <c r="J337" t="s">
        <v>75</v>
      </c>
      <c r="K337">
        <v>670529</v>
      </c>
      <c r="L337">
        <v>0</v>
      </c>
      <c r="M337">
        <v>0</v>
      </c>
      <c r="N337">
        <v>121</v>
      </c>
      <c r="O337" t="s">
        <v>75</v>
      </c>
      <c r="P337" t="s">
        <v>75</v>
      </c>
      <c r="Q337">
        <v>0</v>
      </c>
      <c r="R337">
        <v>1034</v>
      </c>
      <c r="S337">
        <v>0</v>
      </c>
      <c r="T337">
        <v>0</v>
      </c>
      <c r="U337">
        <v>0</v>
      </c>
      <c r="V337" t="s">
        <v>75</v>
      </c>
      <c r="W337" t="s">
        <v>1030</v>
      </c>
      <c r="X337">
        <v>0</v>
      </c>
      <c r="Y337" t="s">
        <v>75</v>
      </c>
      <c r="Z337" t="s">
        <v>75</v>
      </c>
      <c r="AA337" t="s">
        <v>75</v>
      </c>
      <c r="AB337" t="s">
        <v>75</v>
      </c>
      <c r="AC337">
        <v>9</v>
      </c>
      <c r="AD337">
        <v>1034</v>
      </c>
      <c r="AE337">
        <v>-698288.43279999995</v>
      </c>
      <c r="AF337">
        <v>-1043084.0256000001</v>
      </c>
      <c r="AG337" t="s">
        <v>78</v>
      </c>
      <c r="AH337">
        <v>627.49032499999998</v>
      </c>
      <c r="AI337">
        <v>18367.384489</v>
      </c>
      <c r="AJ337" t="s">
        <v>156</v>
      </c>
      <c r="AK337" t="s">
        <v>1022</v>
      </c>
      <c r="AL337" t="s">
        <v>1023</v>
      </c>
      <c r="AM337" t="s">
        <v>176</v>
      </c>
      <c r="AN337" t="s">
        <v>75</v>
      </c>
      <c r="AO337" t="s">
        <v>75</v>
      </c>
      <c r="AP337" t="s">
        <v>75</v>
      </c>
      <c r="AQ337">
        <v>0</v>
      </c>
      <c r="AR337">
        <v>0</v>
      </c>
      <c r="AS337" t="s">
        <v>75</v>
      </c>
      <c r="AT337" t="s">
        <v>75</v>
      </c>
      <c r="AU337" t="s">
        <v>75</v>
      </c>
      <c r="AV337">
        <v>0</v>
      </c>
      <c r="AW337" t="s">
        <v>75</v>
      </c>
      <c r="AX337">
        <v>0</v>
      </c>
      <c r="AY337">
        <v>0</v>
      </c>
      <c r="AZ337">
        <v>0</v>
      </c>
      <c r="BA337" t="s">
        <v>75</v>
      </c>
      <c r="BB337" t="s">
        <v>75</v>
      </c>
      <c r="BC337" t="s">
        <v>75</v>
      </c>
      <c r="BD337">
        <v>0</v>
      </c>
      <c r="BE337" t="s">
        <v>75</v>
      </c>
      <c r="BF337" t="s">
        <v>75</v>
      </c>
      <c r="BG337" t="s">
        <v>75</v>
      </c>
      <c r="BH337">
        <v>0</v>
      </c>
      <c r="BI337">
        <v>0</v>
      </c>
      <c r="BJ337">
        <v>0</v>
      </c>
      <c r="BK337" t="s">
        <v>75</v>
      </c>
      <c r="BL337" t="s">
        <v>75</v>
      </c>
      <c r="BM337">
        <v>0</v>
      </c>
      <c r="BN337" t="s">
        <v>75</v>
      </c>
      <c r="BO337" t="s">
        <v>75</v>
      </c>
      <c r="BP337" t="s">
        <v>75</v>
      </c>
      <c r="BQ337" t="s">
        <v>75</v>
      </c>
      <c r="BR337">
        <v>0</v>
      </c>
      <c r="BS337" t="s">
        <v>75</v>
      </c>
      <c r="BT337">
        <v>0</v>
      </c>
      <c r="BU337">
        <v>0</v>
      </c>
      <c r="BV337">
        <v>18367</v>
      </c>
      <c r="BX337" t="str">
        <f t="shared" si="15"/>
        <v>Plaček Václav, č.p. 54, 28912 Kostelní Lhota</v>
      </c>
      <c r="CD337" t="str">
        <f t="shared" si="16"/>
        <v>670529_1034_Plaček Václav, č.p. 54, 28912 Kostelní Lhota</v>
      </c>
      <c r="CL337" t="str">
        <f t="shared" si="17"/>
        <v>18367, 670529_1034</v>
      </c>
    </row>
    <row r="338" spans="1:90" x14ac:dyDescent="0.25">
      <c r="A338">
        <v>259</v>
      </c>
      <c r="B338" t="s">
        <v>74</v>
      </c>
      <c r="C338">
        <v>1612</v>
      </c>
      <c r="D338">
        <v>1</v>
      </c>
      <c r="E338">
        <v>1414</v>
      </c>
      <c r="F338">
        <v>170</v>
      </c>
      <c r="G338">
        <v>1426</v>
      </c>
      <c r="H338">
        <v>202</v>
      </c>
      <c r="I338">
        <v>58320791010</v>
      </c>
      <c r="J338">
        <v>9100301</v>
      </c>
      <c r="K338">
        <v>786101</v>
      </c>
      <c r="L338">
        <v>66.350522999999995</v>
      </c>
      <c r="M338">
        <v>1431</v>
      </c>
      <c r="N338">
        <v>202</v>
      </c>
      <c r="O338">
        <v>58320791010</v>
      </c>
      <c r="P338">
        <v>100018</v>
      </c>
      <c r="Q338">
        <v>786101</v>
      </c>
      <c r="R338" t="s">
        <v>1031</v>
      </c>
      <c r="S338">
        <v>89</v>
      </c>
      <c r="T338">
        <v>14</v>
      </c>
      <c r="U338">
        <v>17</v>
      </c>
      <c r="V338" t="s">
        <v>75</v>
      </c>
      <c r="W338" t="s">
        <v>1032</v>
      </c>
      <c r="X338">
        <v>0</v>
      </c>
      <c r="Y338" t="s">
        <v>78</v>
      </c>
      <c r="Z338" t="s">
        <v>75</v>
      </c>
      <c r="AA338" t="s">
        <v>223</v>
      </c>
      <c r="AB338" t="s">
        <v>75</v>
      </c>
      <c r="AC338" t="s">
        <v>75</v>
      </c>
      <c r="AD338" t="s">
        <v>75</v>
      </c>
      <c r="AE338">
        <v>0</v>
      </c>
      <c r="AF338">
        <v>0</v>
      </c>
      <c r="AG338" t="s">
        <v>75</v>
      </c>
      <c r="AH338">
        <v>66.350522999999995</v>
      </c>
      <c r="AI338">
        <v>88.599850000000004</v>
      </c>
      <c r="AJ338" t="s">
        <v>146</v>
      </c>
      <c r="AK338" t="s">
        <v>1033</v>
      </c>
      <c r="AL338" t="s">
        <v>1034</v>
      </c>
      <c r="AM338" t="s">
        <v>636</v>
      </c>
      <c r="AN338" t="s">
        <v>75</v>
      </c>
      <c r="AO338" t="s">
        <v>75</v>
      </c>
      <c r="AP338" t="s">
        <v>75</v>
      </c>
      <c r="AQ338">
        <v>0</v>
      </c>
      <c r="AR338">
        <v>0</v>
      </c>
      <c r="AS338" t="s">
        <v>75</v>
      </c>
      <c r="AT338" t="s">
        <v>75</v>
      </c>
      <c r="AU338" t="s">
        <v>75</v>
      </c>
      <c r="AV338">
        <v>0</v>
      </c>
      <c r="AW338" t="s">
        <v>75</v>
      </c>
      <c r="AX338">
        <v>0</v>
      </c>
      <c r="AY338">
        <v>0</v>
      </c>
      <c r="AZ338">
        <v>0</v>
      </c>
      <c r="BA338" t="s">
        <v>75</v>
      </c>
      <c r="BB338" t="s">
        <v>75</v>
      </c>
      <c r="BC338" t="s">
        <v>75</v>
      </c>
      <c r="BD338">
        <v>0</v>
      </c>
      <c r="BE338" t="s">
        <v>75</v>
      </c>
      <c r="BF338" t="s">
        <v>75</v>
      </c>
      <c r="BG338" t="s">
        <v>75</v>
      </c>
      <c r="BH338">
        <v>0</v>
      </c>
      <c r="BI338">
        <v>0</v>
      </c>
      <c r="BJ338">
        <v>0</v>
      </c>
      <c r="BK338" t="s">
        <v>75</v>
      </c>
      <c r="BL338" t="s">
        <v>75</v>
      </c>
      <c r="BM338">
        <v>0</v>
      </c>
      <c r="BN338" t="s">
        <v>75</v>
      </c>
      <c r="BO338" t="s">
        <v>75</v>
      </c>
      <c r="BP338" t="s">
        <v>75</v>
      </c>
      <c r="BQ338" t="s">
        <v>75</v>
      </c>
      <c r="BR338">
        <v>0</v>
      </c>
      <c r="BS338" t="s">
        <v>75</v>
      </c>
      <c r="BT338">
        <v>0</v>
      </c>
      <c r="BU338">
        <v>0</v>
      </c>
      <c r="BV338">
        <v>89</v>
      </c>
      <c r="BX338" t="str">
        <f t="shared" si="15"/>
        <v>Pojikar Pavel Bc. Mgr., Na Kovárně 110, 28911 Vrbová Lhota</v>
      </c>
      <c r="CD338" t="str">
        <f t="shared" si="16"/>
        <v>786101_720/3_Pojikar Pavel Bc. Mgr., Na Kovárně 110, 28911 Vrbová Lhota</v>
      </c>
      <c r="CL338" t="str">
        <f t="shared" si="17"/>
        <v>89, 786101_720/3</v>
      </c>
    </row>
    <row r="339" spans="1:90" x14ac:dyDescent="0.25">
      <c r="A339">
        <v>312</v>
      </c>
      <c r="B339" t="s">
        <v>74</v>
      </c>
      <c r="C339">
        <v>1671</v>
      </c>
      <c r="D339">
        <v>1</v>
      </c>
      <c r="E339">
        <v>1473</v>
      </c>
      <c r="F339">
        <v>170</v>
      </c>
      <c r="G339">
        <v>1485</v>
      </c>
      <c r="H339">
        <v>1774</v>
      </c>
      <c r="I339">
        <v>58319901010</v>
      </c>
      <c r="J339">
        <v>9100301</v>
      </c>
      <c r="K339">
        <v>786101</v>
      </c>
      <c r="L339">
        <v>426.76820900000001</v>
      </c>
      <c r="M339">
        <v>1429</v>
      </c>
      <c r="N339">
        <v>1774</v>
      </c>
      <c r="O339">
        <v>58319901010</v>
      </c>
      <c r="P339">
        <v>100018</v>
      </c>
      <c r="Q339">
        <v>786101</v>
      </c>
      <c r="R339" t="s">
        <v>1035</v>
      </c>
      <c r="S339">
        <v>5578</v>
      </c>
      <c r="T339">
        <v>2</v>
      </c>
      <c r="U339">
        <v>0</v>
      </c>
      <c r="V339" t="s">
        <v>75</v>
      </c>
      <c r="W339" t="s">
        <v>1036</v>
      </c>
      <c r="X339">
        <v>0</v>
      </c>
      <c r="Y339" t="s">
        <v>78</v>
      </c>
      <c r="Z339" t="s">
        <v>75</v>
      </c>
      <c r="AA339" t="s">
        <v>223</v>
      </c>
      <c r="AB339" t="s">
        <v>75</v>
      </c>
      <c r="AC339" t="s">
        <v>75</v>
      </c>
      <c r="AD339" t="s">
        <v>75</v>
      </c>
      <c r="AE339">
        <v>0</v>
      </c>
      <c r="AF339">
        <v>0</v>
      </c>
      <c r="AG339" t="s">
        <v>75</v>
      </c>
      <c r="AH339">
        <v>426.76820900000001</v>
      </c>
      <c r="AI339">
        <v>5551.0119000000004</v>
      </c>
      <c r="AJ339" t="s">
        <v>146</v>
      </c>
      <c r="AK339" t="s">
        <v>1033</v>
      </c>
      <c r="AL339" t="s">
        <v>1034</v>
      </c>
      <c r="AM339" t="s">
        <v>636</v>
      </c>
      <c r="AN339" t="s">
        <v>75</v>
      </c>
      <c r="AO339" t="s">
        <v>75</v>
      </c>
      <c r="AP339" t="s">
        <v>75</v>
      </c>
      <c r="AQ339">
        <v>0</v>
      </c>
      <c r="AR339">
        <v>0</v>
      </c>
      <c r="AS339" t="s">
        <v>75</v>
      </c>
      <c r="AT339" t="s">
        <v>75</v>
      </c>
      <c r="AU339" t="s">
        <v>75</v>
      </c>
      <c r="AV339">
        <v>0</v>
      </c>
      <c r="AW339" t="s">
        <v>75</v>
      </c>
      <c r="AX339">
        <v>0</v>
      </c>
      <c r="AY339">
        <v>0</v>
      </c>
      <c r="AZ339">
        <v>0</v>
      </c>
      <c r="BA339" t="s">
        <v>75</v>
      </c>
      <c r="BB339" t="s">
        <v>75</v>
      </c>
      <c r="BC339" t="s">
        <v>75</v>
      </c>
      <c r="BD339">
        <v>0</v>
      </c>
      <c r="BE339" t="s">
        <v>75</v>
      </c>
      <c r="BF339" t="s">
        <v>75</v>
      </c>
      <c r="BG339" t="s">
        <v>75</v>
      </c>
      <c r="BH339">
        <v>0</v>
      </c>
      <c r="BI339">
        <v>0</v>
      </c>
      <c r="BJ339">
        <v>0</v>
      </c>
      <c r="BK339" t="s">
        <v>75</v>
      </c>
      <c r="BL339" t="s">
        <v>75</v>
      </c>
      <c r="BM339">
        <v>0</v>
      </c>
      <c r="BN339" t="s">
        <v>75</v>
      </c>
      <c r="BO339" t="s">
        <v>75</v>
      </c>
      <c r="BP339" t="s">
        <v>75</v>
      </c>
      <c r="BQ339" t="s">
        <v>75</v>
      </c>
      <c r="BR339">
        <v>0</v>
      </c>
      <c r="BS339" t="s">
        <v>75</v>
      </c>
      <c r="BT339">
        <v>0</v>
      </c>
      <c r="BU339">
        <v>0</v>
      </c>
      <c r="BV339">
        <v>5551</v>
      </c>
      <c r="BX339" t="str">
        <f t="shared" si="15"/>
        <v>Pojikar Pavel Bc. Mgr., Na Kovárně 110, 28911 Vrbová Lhota</v>
      </c>
      <c r="CD339" t="str">
        <f t="shared" si="16"/>
        <v>786101_185/8_Pojikar Pavel Bc. Mgr., Na Kovárně 110, 28911 Vrbová Lhota</v>
      </c>
      <c r="CL339" t="str">
        <f t="shared" si="17"/>
        <v>5551, 786101_185/8</v>
      </c>
    </row>
    <row r="340" spans="1:90" x14ac:dyDescent="0.25">
      <c r="A340">
        <v>71</v>
      </c>
      <c r="B340" t="s">
        <v>74</v>
      </c>
      <c r="C340">
        <v>260</v>
      </c>
      <c r="D340">
        <v>1</v>
      </c>
      <c r="E340">
        <v>256</v>
      </c>
      <c r="F340">
        <v>171</v>
      </c>
      <c r="G340">
        <v>257</v>
      </c>
      <c r="H340">
        <v>1054</v>
      </c>
      <c r="I340">
        <v>2757512208</v>
      </c>
      <c r="J340">
        <v>9100301</v>
      </c>
      <c r="K340">
        <v>645028</v>
      </c>
      <c r="L340">
        <v>154.638892</v>
      </c>
      <c r="M340">
        <v>1746</v>
      </c>
      <c r="N340">
        <v>1054</v>
      </c>
      <c r="O340">
        <v>2757512208</v>
      </c>
      <c r="P340">
        <v>100018</v>
      </c>
      <c r="Q340">
        <v>645028</v>
      </c>
      <c r="R340" t="s">
        <v>1037</v>
      </c>
      <c r="S340">
        <v>925</v>
      </c>
      <c r="T340">
        <v>2</v>
      </c>
      <c r="U340">
        <v>0</v>
      </c>
      <c r="V340" t="s">
        <v>75</v>
      </c>
      <c r="W340" t="s">
        <v>1038</v>
      </c>
      <c r="X340">
        <v>0</v>
      </c>
      <c r="Y340" t="s">
        <v>78</v>
      </c>
      <c r="Z340" t="s">
        <v>75</v>
      </c>
      <c r="AA340" t="s">
        <v>223</v>
      </c>
      <c r="AB340" t="s">
        <v>75</v>
      </c>
      <c r="AC340" t="s">
        <v>75</v>
      </c>
      <c r="AD340" t="s">
        <v>75</v>
      </c>
      <c r="AE340">
        <v>0</v>
      </c>
      <c r="AF340">
        <v>0</v>
      </c>
      <c r="AG340" t="s">
        <v>75</v>
      </c>
      <c r="AH340">
        <v>154.638892</v>
      </c>
      <c r="AI340">
        <v>951.71474999999998</v>
      </c>
      <c r="AJ340" t="s">
        <v>79</v>
      </c>
      <c r="AK340" t="s">
        <v>1039</v>
      </c>
      <c r="AL340" t="s">
        <v>1040</v>
      </c>
      <c r="AM340" t="s">
        <v>182</v>
      </c>
      <c r="AN340" t="s">
        <v>75</v>
      </c>
      <c r="AO340" t="s">
        <v>75</v>
      </c>
      <c r="AP340" t="s">
        <v>75</v>
      </c>
      <c r="AQ340">
        <v>0</v>
      </c>
      <c r="AR340">
        <v>0</v>
      </c>
      <c r="AS340" t="s">
        <v>75</v>
      </c>
      <c r="AT340" t="s">
        <v>75</v>
      </c>
      <c r="AU340" t="s">
        <v>75</v>
      </c>
      <c r="AV340">
        <v>0</v>
      </c>
      <c r="AW340" t="s">
        <v>75</v>
      </c>
      <c r="AX340">
        <v>0</v>
      </c>
      <c r="AY340">
        <v>0</v>
      </c>
      <c r="AZ340">
        <v>0</v>
      </c>
      <c r="BA340" t="s">
        <v>75</v>
      </c>
      <c r="BB340" t="s">
        <v>75</v>
      </c>
      <c r="BC340" t="s">
        <v>75</v>
      </c>
      <c r="BD340">
        <v>0</v>
      </c>
      <c r="BE340" t="s">
        <v>75</v>
      </c>
      <c r="BF340" t="s">
        <v>75</v>
      </c>
      <c r="BG340" t="s">
        <v>75</v>
      </c>
      <c r="BH340">
        <v>0</v>
      </c>
      <c r="BI340">
        <v>0</v>
      </c>
      <c r="BJ340">
        <v>0</v>
      </c>
      <c r="BK340" t="s">
        <v>75</v>
      </c>
      <c r="BL340" t="s">
        <v>75</v>
      </c>
      <c r="BM340">
        <v>0</v>
      </c>
      <c r="BN340" t="s">
        <v>75</v>
      </c>
      <c r="BO340" t="s">
        <v>75</v>
      </c>
      <c r="BP340" t="s">
        <v>75</v>
      </c>
      <c r="BQ340" t="s">
        <v>75</v>
      </c>
      <c r="BR340">
        <v>0</v>
      </c>
      <c r="BS340" t="s">
        <v>75</v>
      </c>
      <c r="BT340">
        <v>0</v>
      </c>
      <c r="BU340">
        <v>0</v>
      </c>
      <c r="BV340">
        <v>952</v>
      </c>
      <c r="BX340" t="str">
        <f t="shared" si="15"/>
        <v>Pokorný Luboš Ing., Pražská 45, 29001 Poděbrady</v>
      </c>
      <c r="CD340" t="str">
        <f t="shared" si="16"/>
        <v>645028_1079/12_Pokorný Luboš Ing., Pražská 45, 29001 Poděbrady</v>
      </c>
      <c r="CL340" t="str">
        <f t="shared" si="17"/>
        <v>952, 645028_1079/12</v>
      </c>
    </row>
    <row r="341" spans="1:90" x14ac:dyDescent="0.25">
      <c r="A341">
        <v>525</v>
      </c>
      <c r="B341" t="s">
        <v>74</v>
      </c>
      <c r="C341">
        <v>2209</v>
      </c>
      <c r="D341">
        <v>1</v>
      </c>
      <c r="E341">
        <v>155</v>
      </c>
      <c r="F341">
        <v>0</v>
      </c>
      <c r="G341">
        <v>264</v>
      </c>
      <c r="H341">
        <v>0</v>
      </c>
      <c r="I341" t="s">
        <v>75</v>
      </c>
      <c r="J341" t="s">
        <v>75</v>
      </c>
      <c r="K341">
        <v>670529</v>
      </c>
      <c r="L341">
        <v>0</v>
      </c>
      <c r="M341">
        <v>0</v>
      </c>
      <c r="N341">
        <v>177</v>
      </c>
      <c r="O341" t="s">
        <v>75</v>
      </c>
      <c r="P341" t="s">
        <v>75</v>
      </c>
      <c r="Q341">
        <v>0</v>
      </c>
      <c r="R341">
        <v>1260</v>
      </c>
      <c r="S341">
        <v>0</v>
      </c>
      <c r="T341">
        <v>0</v>
      </c>
      <c r="U341">
        <v>0</v>
      </c>
      <c r="V341" t="s">
        <v>75</v>
      </c>
      <c r="W341" t="s">
        <v>160</v>
      </c>
      <c r="X341">
        <v>0</v>
      </c>
      <c r="Y341" t="s">
        <v>75</v>
      </c>
      <c r="Z341" t="s">
        <v>75</v>
      </c>
      <c r="AA341" t="s">
        <v>75</v>
      </c>
      <c r="AB341" t="s">
        <v>75</v>
      </c>
      <c r="AC341">
        <v>9</v>
      </c>
      <c r="AD341">
        <v>1260</v>
      </c>
      <c r="AE341">
        <v>-699356.9547</v>
      </c>
      <c r="AF341">
        <v>-1042374.8879</v>
      </c>
      <c r="AG341" t="s">
        <v>78</v>
      </c>
      <c r="AH341">
        <v>240.86583200000001</v>
      </c>
      <c r="AI341">
        <v>2623.9045769999998</v>
      </c>
      <c r="AJ341" t="s">
        <v>156</v>
      </c>
      <c r="AK341" t="s">
        <v>161</v>
      </c>
      <c r="AL341" t="s">
        <v>162</v>
      </c>
      <c r="AM341" t="s">
        <v>163</v>
      </c>
      <c r="AN341" t="s">
        <v>75</v>
      </c>
      <c r="AO341" t="s">
        <v>75</v>
      </c>
      <c r="AP341" t="s">
        <v>75</v>
      </c>
      <c r="AQ341">
        <v>0</v>
      </c>
      <c r="AR341">
        <v>0</v>
      </c>
      <c r="AS341" t="s">
        <v>75</v>
      </c>
      <c r="AT341" t="s">
        <v>75</v>
      </c>
      <c r="AU341" t="s">
        <v>75</v>
      </c>
      <c r="AV341">
        <v>0</v>
      </c>
      <c r="AW341" t="s">
        <v>75</v>
      </c>
      <c r="AX341">
        <v>0</v>
      </c>
      <c r="AY341">
        <v>0</v>
      </c>
      <c r="AZ341">
        <v>0</v>
      </c>
      <c r="BA341" t="s">
        <v>75</v>
      </c>
      <c r="BB341" t="s">
        <v>75</v>
      </c>
      <c r="BC341" t="s">
        <v>75</v>
      </c>
      <c r="BD341">
        <v>0</v>
      </c>
      <c r="BE341" t="s">
        <v>75</v>
      </c>
      <c r="BF341" t="s">
        <v>75</v>
      </c>
      <c r="BG341" t="s">
        <v>75</v>
      </c>
      <c r="BH341">
        <v>0</v>
      </c>
      <c r="BI341">
        <v>0</v>
      </c>
      <c r="BJ341">
        <v>0</v>
      </c>
      <c r="BK341" t="s">
        <v>75</v>
      </c>
      <c r="BL341" t="s">
        <v>75</v>
      </c>
      <c r="BM341">
        <v>0</v>
      </c>
      <c r="BN341" t="s">
        <v>75</v>
      </c>
      <c r="BO341" t="s">
        <v>75</v>
      </c>
      <c r="BP341" t="s">
        <v>75</v>
      </c>
      <c r="BQ341" t="s">
        <v>75</v>
      </c>
      <c r="BR341">
        <v>0</v>
      </c>
      <c r="BS341" t="s">
        <v>75</v>
      </c>
      <c r="BT341">
        <v>0</v>
      </c>
      <c r="BU341">
        <v>0</v>
      </c>
      <c r="BV341">
        <v>2624</v>
      </c>
      <c r="BX341" t="str">
        <f t="shared" si="15"/>
        <v>Potměšil Karel, Družstevní 437, 78813 Rapotín</v>
      </c>
      <c r="CD341" t="str">
        <f t="shared" si="16"/>
        <v>670529_1260/_Potměšil Karel, Družstevní 437, 78813 Rapotín</v>
      </c>
      <c r="CL341" t="str">
        <f t="shared" si="17"/>
        <v>2624, 670529_1260/</v>
      </c>
    </row>
    <row r="342" spans="1:90" x14ac:dyDescent="0.25">
      <c r="A342">
        <v>341</v>
      </c>
      <c r="B342" t="s">
        <v>74</v>
      </c>
      <c r="C342">
        <v>1920</v>
      </c>
      <c r="D342">
        <v>1</v>
      </c>
      <c r="E342">
        <v>1707</v>
      </c>
      <c r="F342">
        <v>171</v>
      </c>
      <c r="G342">
        <v>1719</v>
      </c>
      <c r="H342">
        <v>9</v>
      </c>
      <c r="I342">
        <v>33085043010</v>
      </c>
      <c r="J342">
        <v>9100301</v>
      </c>
      <c r="K342">
        <v>793833</v>
      </c>
      <c r="L342">
        <v>363.27588600000001</v>
      </c>
      <c r="M342">
        <v>1759</v>
      </c>
      <c r="N342">
        <v>9</v>
      </c>
      <c r="O342">
        <v>33085043010</v>
      </c>
      <c r="P342">
        <v>100018</v>
      </c>
      <c r="Q342">
        <v>793833</v>
      </c>
      <c r="R342">
        <v>161</v>
      </c>
      <c r="S342">
        <v>7103</v>
      </c>
      <c r="T342">
        <v>2</v>
      </c>
      <c r="U342">
        <v>0</v>
      </c>
      <c r="V342" t="s">
        <v>75</v>
      </c>
      <c r="W342" t="s">
        <v>1041</v>
      </c>
      <c r="X342">
        <v>0</v>
      </c>
      <c r="Y342" t="s">
        <v>78</v>
      </c>
      <c r="Z342" t="s">
        <v>75</v>
      </c>
      <c r="AA342" t="s">
        <v>223</v>
      </c>
      <c r="AB342" t="s">
        <v>75</v>
      </c>
      <c r="AC342" t="s">
        <v>75</v>
      </c>
      <c r="AD342" t="s">
        <v>75</v>
      </c>
      <c r="AE342">
        <v>0</v>
      </c>
      <c r="AF342">
        <v>0</v>
      </c>
      <c r="AG342" t="s">
        <v>75</v>
      </c>
      <c r="AH342">
        <v>363.27588600000001</v>
      </c>
      <c r="AI342">
        <v>6968.4772499999999</v>
      </c>
      <c r="AJ342" t="s">
        <v>79</v>
      </c>
      <c r="AK342" t="s">
        <v>1042</v>
      </c>
      <c r="AL342">
        <v>0</v>
      </c>
      <c r="AM342" t="s">
        <v>1043</v>
      </c>
      <c r="AN342" t="s">
        <v>75</v>
      </c>
      <c r="AO342" t="s">
        <v>75</v>
      </c>
      <c r="AP342" t="s">
        <v>75</v>
      </c>
      <c r="AQ342">
        <v>0</v>
      </c>
      <c r="AR342">
        <v>0</v>
      </c>
      <c r="AS342" t="s">
        <v>75</v>
      </c>
      <c r="AT342" t="s">
        <v>75</v>
      </c>
      <c r="AU342" t="s">
        <v>75</v>
      </c>
      <c r="AV342">
        <v>0</v>
      </c>
      <c r="AW342" t="s">
        <v>75</v>
      </c>
      <c r="AX342">
        <v>0</v>
      </c>
      <c r="AY342">
        <v>0</v>
      </c>
      <c r="AZ342">
        <v>0</v>
      </c>
      <c r="BA342" t="s">
        <v>75</v>
      </c>
      <c r="BB342" t="s">
        <v>75</v>
      </c>
      <c r="BC342" t="s">
        <v>75</v>
      </c>
      <c r="BD342">
        <v>0</v>
      </c>
      <c r="BE342" t="s">
        <v>75</v>
      </c>
      <c r="BF342" t="s">
        <v>75</v>
      </c>
      <c r="BG342" t="s">
        <v>75</v>
      </c>
      <c r="BH342">
        <v>0</v>
      </c>
      <c r="BI342">
        <v>0</v>
      </c>
      <c r="BJ342">
        <v>0</v>
      </c>
      <c r="BK342" t="s">
        <v>75</v>
      </c>
      <c r="BL342" t="s">
        <v>75</v>
      </c>
      <c r="BM342">
        <v>0</v>
      </c>
      <c r="BN342" t="s">
        <v>75</v>
      </c>
      <c r="BO342" t="s">
        <v>75</v>
      </c>
      <c r="BP342" t="s">
        <v>75</v>
      </c>
      <c r="BQ342" t="s">
        <v>75</v>
      </c>
      <c r="BR342">
        <v>0</v>
      </c>
      <c r="BS342" t="s">
        <v>75</v>
      </c>
      <c r="BT342">
        <v>0</v>
      </c>
      <c r="BU342">
        <v>0</v>
      </c>
      <c r="BV342">
        <v>6968</v>
      </c>
      <c r="BX342" t="str">
        <f t="shared" si="15"/>
        <v>Poupa Bohuslav, 0, 28913 Písty</v>
      </c>
      <c r="CD342" t="str">
        <f t="shared" si="16"/>
        <v>793833_161_Poupa Bohuslav, 0, 28913 Písty</v>
      </c>
      <c r="CL342" t="str">
        <f t="shared" si="17"/>
        <v>6968, 793833_161</v>
      </c>
    </row>
    <row r="343" spans="1:90" x14ac:dyDescent="0.25">
      <c r="A343">
        <v>1</v>
      </c>
      <c r="B343" t="s">
        <v>74</v>
      </c>
      <c r="C343">
        <v>186</v>
      </c>
      <c r="D343">
        <v>1</v>
      </c>
      <c r="E343">
        <v>185</v>
      </c>
      <c r="F343">
        <v>171</v>
      </c>
      <c r="G343">
        <v>186</v>
      </c>
      <c r="H343">
        <v>11</v>
      </c>
      <c r="I343">
        <v>33001875010</v>
      </c>
      <c r="J343">
        <v>9100301</v>
      </c>
      <c r="K343">
        <v>645028</v>
      </c>
      <c r="L343">
        <v>42.566955</v>
      </c>
      <c r="M343">
        <v>1723</v>
      </c>
      <c r="N343">
        <v>11</v>
      </c>
      <c r="O343">
        <v>33001875010</v>
      </c>
      <c r="P343">
        <v>100028</v>
      </c>
      <c r="Q343">
        <v>645028</v>
      </c>
      <c r="R343" t="s">
        <v>1044</v>
      </c>
      <c r="S343">
        <v>91</v>
      </c>
      <c r="T343">
        <v>13</v>
      </c>
      <c r="U343">
        <v>0</v>
      </c>
      <c r="V343">
        <v>16161987010</v>
      </c>
      <c r="W343" t="s">
        <v>1045</v>
      </c>
      <c r="X343">
        <v>0</v>
      </c>
      <c r="Y343" t="s">
        <v>78</v>
      </c>
      <c r="Z343" t="s">
        <v>75</v>
      </c>
      <c r="AA343" t="s">
        <v>223</v>
      </c>
      <c r="AB343" t="s">
        <v>75</v>
      </c>
      <c r="AC343" t="s">
        <v>75</v>
      </c>
      <c r="AD343" t="s">
        <v>75</v>
      </c>
      <c r="AE343">
        <v>0</v>
      </c>
      <c r="AF343">
        <v>0</v>
      </c>
      <c r="AG343" t="s">
        <v>75</v>
      </c>
      <c r="AH343">
        <v>42.566955</v>
      </c>
      <c r="AI343">
        <v>88.291399999999996</v>
      </c>
      <c r="AJ343" t="s">
        <v>146</v>
      </c>
      <c r="AK343" t="s">
        <v>1046</v>
      </c>
      <c r="AL343" t="s">
        <v>1047</v>
      </c>
      <c r="AM343" t="s">
        <v>1048</v>
      </c>
      <c r="AN343" t="s">
        <v>75</v>
      </c>
      <c r="AO343" t="s">
        <v>75</v>
      </c>
      <c r="AP343" t="s">
        <v>75</v>
      </c>
      <c r="AQ343">
        <v>0</v>
      </c>
      <c r="AR343">
        <v>0</v>
      </c>
      <c r="AS343" t="s">
        <v>75</v>
      </c>
      <c r="AT343" t="s">
        <v>75</v>
      </c>
      <c r="AU343" t="s">
        <v>75</v>
      </c>
      <c r="AV343">
        <v>0</v>
      </c>
      <c r="AW343" t="s">
        <v>75</v>
      </c>
      <c r="AX343">
        <v>0</v>
      </c>
      <c r="AY343">
        <v>0</v>
      </c>
      <c r="AZ343">
        <v>0</v>
      </c>
      <c r="BA343" t="s">
        <v>75</v>
      </c>
      <c r="BB343" t="s">
        <v>75</v>
      </c>
      <c r="BC343" t="s">
        <v>75</v>
      </c>
      <c r="BD343">
        <v>0</v>
      </c>
      <c r="BE343" t="s">
        <v>75</v>
      </c>
      <c r="BF343" t="s">
        <v>75</v>
      </c>
      <c r="BG343" t="s">
        <v>75</v>
      </c>
      <c r="BH343">
        <v>0</v>
      </c>
      <c r="BI343">
        <v>0</v>
      </c>
      <c r="BJ343">
        <v>0</v>
      </c>
      <c r="BK343" t="s">
        <v>75</v>
      </c>
      <c r="BL343" t="s">
        <v>75</v>
      </c>
      <c r="BM343">
        <v>0</v>
      </c>
      <c r="BN343" t="s">
        <v>75</v>
      </c>
      <c r="BO343" t="s">
        <v>75</v>
      </c>
      <c r="BP343" t="s">
        <v>75</v>
      </c>
      <c r="BQ343" t="s">
        <v>75</v>
      </c>
      <c r="BR343">
        <v>0</v>
      </c>
      <c r="BS343" t="s">
        <v>75</v>
      </c>
      <c r="BT343">
        <v>0</v>
      </c>
      <c r="BU343">
        <v>0</v>
      </c>
      <c r="BV343">
        <v>88</v>
      </c>
      <c r="BX343" t="str">
        <f t="shared" si="15"/>
        <v>Povodí Labe, státní podnik, Víta Nejedlého 951/8, 50003 Hradec Králové</v>
      </c>
      <c r="CD343" t="str">
        <f t="shared" si="16"/>
        <v>645028_433_Povodí Labe, státní podnik, Víta Nejedlého 951/8, 50003 Hradec Králové</v>
      </c>
      <c r="CL343" t="str">
        <f t="shared" si="17"/>
        <v>88, 645028_433</v>
      </c>
    </row>
    <row r="344" spans="1:90" x14ac:dyDescent="0.25">
      <c r="A344">
        <v>2</v>
      </c>
      <c r="B344" t="s">
        <v>74</v>
      </c>
      <c r="C344">
        <v>187</v>
      </c>
      <c r="D344">
        <v>1</v>
      </c>
      <c r="E344">
        <v>186</v>
      </c>
      <c r="F344">
        <v>171</v>
      </c>
      <c r="G344">
        <v>187</v>
      </c>
      <c r="H344">
        <v>12</v>
      </c>
      <c r="I344">
        <v>33001876010</v>
      </c>
      <c r="J344">
        <v>9100301</v>
      </c>
      <c r="K344">
        <v>645028</v>
      </c>
      <c r="L344">
        <v>706.47047599999996</v>
      </c>
      <c r="M344">
        <v>1693</v>
      </c>
      <c r="N344">
        <v>12</v>
      </c>
      <c r="O344">
        <v>33001876010</v>
      </c>
      <c r="P344">
        <v>100028</v>
      </c>
      <c r="Q344">
        <v>645028</v>
      </c>
      <c r="R344" t="s">
        <v>1049</v>
      </c>
      <c r="S344">
        <v>1433</v>
      </c>
      <c r="T344">
        <v>13</v>
      </c>
      <c r="U344">
        <v>0</v>
      </c>
      <c r="V344">
        <v>16161993010</v>
      </c>
      <c r="W344" t="s">
        <v>1050</v>
      </c>
      <c r="X344">
        <v>0</v>
      </c>
      <c r="Y344" t="s">
        <v>78</v>
      </c>
      <c r="Z344" t="s">
        <v>75</v>
      </c>
      <c r="AA344" t="s">
        <v>223</v>
      </c>
      <c r="AB344" t="s">
        <v>75</v>
      </c>
      <c r="AC344" t="s">
        <v>75</v>
      </c>
      <c r="AD344" t="s">
        <v>75</v>
      </c>
      <c r="AE344">
        <v>0</v>
      </c>
      <c r="AF344">
        <v>0</v>
      </c>
      <c r="AG344" t="s">
        <v>75</v>
      </c>
      <c r="AH344">
        <v>706.47047599999996</v>
      </c>
      <c r="AI344">
        <v>1397.5923499999999</v>
      </c>
      <c r="AJ344" t="s">
        <v>146</v>
      </c>
      <c r="AK344" t="s">
        <v>1046</v>
      </c>
      <c r="AL344" t="s">
        <v>1047</v>
      </c>
      <c r="AM344" t="s">
        <v>1048</v>
      </c>
      <c r="AN344" t="s">
        <v>75</v>
      </c>
      <c r="AO344" t="s">
        <v>75</v>
      </c>
      <c r="AP344" t="s">
        <v>75</v>
      </c>
      <c r="AQ344">
        <v>0</v>
      </c>
      <c r="AR344">
        <v>0</v>
      </c>
      <c r="AS344" t="s">
        <v>75</v>
      </c>
      <c r="AT344" t="s">
        <v>75</v>
      </c>
      <c r="AU344" t="s">
        <v>75</v>
      </c>
      <c r="AV344">
        <v>0</v>
      </c>
      <c r="AW344" t="s">
        <v>75</v>
      </c>
      <c r="AX344">
        <v>0</v>
      </c>
      <c r="AY344">
        <v>0</v>
      </c>
      <c r="AZ344">
        <v>0</v>
      </c>
      <c r="BA344" t="s">
        <v>75</v>
      </c>
      <c r="BB344" t="s">
        <v>75</v>
      </c>
      <c r="BC344" t="s">
        <v>75</v>
      </c>
      <c r="BD344">
        <v>0</v>
      </c>
      <c r="BE344" t="s">
        <v>75</v>
      </c>
      <c r="BF344" t="s">
        <v>75</v>
      </c>
      <c r="BG344" t="s">
        <v>75</v>
      </c>
      <c r="BH344">
        <v>0</v>
      </c>
      <c r="BI344">
        <v>0</v>
      </c>
      <c r="BJ344">
        <v>0</v>
      </c>
      <c r="BK344" t="s">
        <v>75</v>
      </c>
      <c r="BL344" t="s">
        <v>75</v>
      </c>
      <c r="BM344">
        <v>0</v>
      </c>
      <c r="BN344" t="s">
        <v>75</v>
      </c>
      <c r="BO344" t="s">
        <v>75</v>
      </c>
      <c r="BP344" t="s">
        <v>75</v>
      </c>
      <c r="BQ344" t="s">
        <v>75</v>
      </c>
      <c r="BR344">
        <v>0</v>
      </c>
      <c r="BS344" t="s">
        <v>75</v>
      </c>
      <c r="BT344">
        <v>0</v>
      </c>
      <c r="BU344">
        <v>0</v>
      </c>
      <c r="BV344">
        <v>1398</v>
      </c>
      <c r="BX344" t="str">
        <f t="shared" si="15"/>
        <v>Povodí Labe, státní podnik, Víta Nejedlého 951/8, 50003 Hradec Králové</v>
      </c>
      <c r="CD344" t="str">
        <f t="shared" si="16"/>
        <v>645028_434_Povodí Labe, státní podnik, Víta Nejedlého 951/8, 50003 Hradec Králové</v>
      </c>
      <c r="CL344" t="str">
        <f t="shared" si="17"/>
        <v>1398, 645028_434</v>
      </c>
    </row>
    <row r="345" spans="1:90" x14ac:dyDescent="0.25">
      <c r="A345">
        <v>3</v>
      </c>
      <c r="B345" t="s">
        <v>74</v>
      </c>
      <c r="C345">
        <v>191</v>
      </c>
      <c r="D345">
        <v>1</v>
      </c>
      <c r="E345">
        <v>190</v>
      </c>
      <c r="F345">
        <v>171</v>
      </c>
      <c r="G345">
        <v>191</v>
      </c>
      <c r="H345">
        <v>16</v>
      </c>
      <c r="I345">
        <v>33001895010</v>
      </c>
      <c r="J345">
        <v>9100301</v>
      </c>
      <c r="K345">
        <v>645028</v>
      </c>
      <c r="L345">
        <v>363.702563</v>
      </c>
      <c r="M345">
        <v>1663</v>
      </c>
      <c r="N345">
        <v>16</v>
      </c>
      <c r="O345">
        <v>33001895010</v>
      </c>
      <c r="P345">
        <v>100018</v>
      </c>
      <c r="Q345">
        <v>645028</v>
      </c>
      <c r="R345" t="s">
        <v>1051</v>
      </c>
      <c r="S345">
        <v>811</v>
      </c>
      <c r="T345">
        <v>14</v>
      </c>
      <c r="U345">
        <v>27</v>
      </c>
      <c r="V345" t="s">
        <v>75</v>
      </c>
      <c r="W345" t="s">
        <v>1052</v>
      </c>
      <c r="X345">
        <v>0</v>
      </c>
      <c r="Y345" t="s">
        <v>78</v>
      </c>
      <c r="Z345" t="s">
        <v>75</v>
      </c>
      <c r="AA345" t="s">
        <v>223</v>
      </c>
      <c r="AB345" t="s">
        <v>75</v>
      </c>
      <c r="AC345" t="s">
        <v>75</v>
      </c>
      <c r="AD345" t="s">
        <v>75</v>
      </c>
      <c r="AE345">
        <v>0</v>
      </c>
      <c r="AF345">
        <v>0</v>
      </c>
      <c r="AG345" t="s">
        <v>75</v>
      </c>
      <c r="AH345">
        <v>363.702563</v>
      </c>
      <c r="AI345">
        <v>792.34169999999995</v>
      </c>
      <c r="AJ345" t="s">
        <v>146</v>
      </c>
      <c r="AK345" t="s">
        <v>1046</v>
      </c>
      <c r="AL345" t="s">
        <v>1047</v>
      </c>
      <c r="AM345" t="s">
        <v>1048</v>
      </c>
      <c r="AN345" t="s">
        <v>75</v>
      </c>
      <c r="AO345" t="s">
        <v>75</v>
      </c>
      <c r="AP345" t="s">
        <v>75</v>
      </c>
      <c r="AQ345">
        <v>0</v>
      </c>
      <c r="AR345">
        <v>0</v>
      </c>
      <c r="AS345" t="s">
        <v>75</v>
      </c>
      <c r="AT345" t="s">
        <v>75</v>
      </c>
      <c r="AU345" t="s">
        <v>75</v>
      </c>
      <c r="AV345">
        <v>0</v>
      </c>
      <c r="AW345" t="s">
        <v>75</v>
      </c>
      <c r="AX345">
        <v>0</v>
      </c>
      <c r="AY345">
        <v>0</v>
      </c>
      <c r="AZ345">
        <v>0</v>
      </c>
      <c r="BA345" t="s">
        <v>75</v>
      </c>
      <c r="BB345" t="s">
        <v>75</v>
      </c>
      <c r="BC345" t="s">
        <v>75</v>
      </c>
      <c r="BD345">
        <v>0</v>
      </c>
      <c r="BE345" t="s">
        <v>75</v>
      </c>
      <c r="BF345" t="s">
        <v>75</v>
      </c>
      <c r="BG345" t="s">
        <v>75</v>
      </c>
      <c r="BH345">
        <v>0</v>
      </c>
      <c r="BI345">
        <v>0</v>
      </c>
      <c r="BJ345">
        <v>0</v>
      </c>
      <c r="BK345" t="s">
        <v>75</v>
      </c>
      <c r="BL345" t="s">
        <v>75</v>
      </c>
      <c r="BM345">
        <v>0</v>
      </c>
      <c r="BN345" t="s">
        <v>75</v>
      </c>
      <c r="BO345" t="s">
        <v>75</v>
      </c>
      <c r="BP345" t="s">
        <v>75</v>
      </c>
      <c r="BQ345" t="s">
        <v>75</v>
      </c>
      <c r="BR345">
        <v>0</v>
      </c>
      <c r="BS345" t="s">
        <v>75</v>
      </c>
      <c r="BT345">
        <v>0</v>
      </c>
      <c r="BU345">
        <v>0</v>
      </c>
      <c r="BV345">
        <v>792</v>
      </c>
      <c r="BX345" t="str">
        <f t="shared" si="15"/>
        <v>Povodí Labe, státní podnik, Víta Nejedlého 951/8, 50003 Hradec Králové</v>
      </c>
      <c r="CD345" t="str">
        <f t="shared" si="16"/>
        <v>645028_1203/1_Povodí Labe, státní podnik, Víta Nejedlého 951/8, 50003 Hradec Králové</v>
      </c>
      <c r="CL345" t="str">
        <f t="shared" si="17"/>
        <v>792, 645028_1203/1</v>
      </c>
    </row>
    <row r="346" spans="1:90" x14ac:dyDescent="0.25">
      <c r="A346">
        <v>4</v>
      </c>
      <c r="B346" t="s">
        <v>74</v>
      </c>
      <c r="C346">
        <v>193</v>
      </c>
      <c r="D346">
        <v>1</v>
      </c>
      <c r="E346">
        <v>192</v>
      </c>
      <c r="F346">
        <v>171</v>
      </c>
      <c r="G346">
        <v>193</v>
      </c>
      <c r="H346">
        <v>19</v>
      </c>
      <c r="I346">
        <v>33001867010</v>
      </c>
      <c r="J346">
        <v>9100301</v>
      </c>
      <c r="K346">
        <v>645028</v>
      </c>
      <c r="L346">
        <v>225.17286999999999</v>
      </c>
      <c r="M346">
        <v>1744</v>
      </c>
      <c r="N346">
        <v>19</v>
      </c>
      <c r="O346">
        <v>33001867010</v>
      </c>
      <c r="P346">
        <v>100028</v>
      </c>
      <c r="Q346">
        <v>645028</v>
      </c>
      <c r="R346" t="s">
        <v>1053</v>
      </c>
      <c r="S346">
        <v>763</v>
      </c>
      <c r="T346">
        <v>13</v>
      </c>
      <c r="U346">
        <v>0</v>
      </c>
      <c r="V346">
        <v>16161981010</v>
      </c>
      <c r="W346" t="s">
        <v>1054</v>
      </c>
      <c r="X346">
        <v>0</v>
      </c>
      <c r="Y346" t="s">
        <v>78</v>
      </c>
      <c r="Z346" t="s">
        <v>75</v>
      </c>
      <c r="AA346" t="s">
        <v>223</v>
      </c>
      <c r="AB346" t="s">
        <v>75</v>
      </c>
      <c r="AC346" t="s">
        <v>75</v>
      </c>
      <c r="AD346" t="s">
        <v>75</v>
      </c>
      <c r="AE346">
        <v>0</v>
      </c>
      <c r="AF346">
        <v>0</v>
      </c>
      <c r="AG346" t="s">
        <v>75</v>
      </c>
      <c r="AH346">
        <v>225.17286999999999</v>
      </c>
      <c r="AI346">
        <v>790.92070000000001</v>
      </c>
      <c r="AJ346" t="s">
        <v>146</v>
      </c>
      <c r="AK346" t="s">
        <v>1046</v>
      </c>
      <c r="AL346" t="s">
        <v>1047</v>
      </c>
      <c r="AM346" t="s">
        <v>1048</v>
      </c>
      <c r="AN346" t="s">
        <v>75</v>
      </c>
      <c r="AO346" t="s">
        <v>75</v>
      </c>
      <c r="AP346" t="s">
        <v>75</v>
      </c>
      <c r="AQ346">
        <v>0</v>
      </c>
      <c r="AR346">
        <v>0</v>
      </c>
      <c r="AS346" t="s">
        <v>75</v>
      </c>
      <c r="AT346" t="s">
        <v>75</v>
      </c>
      <c r="AU346" t="s">
        <v>75</v>
      </c>
      <c r="AV346">
        <v>0</v>
      </c>
      <c r="AW346" t="s">
        <v>75</v>
      </c>
      <c r="AX346">
        <v>0</v>
      </c>
      <c r="AY346">
        <v>0</v>
      </c>
      <c r="AZ346">
        <v>0</v>
      </c>
      <c r="BA346" t="s">
        <v>75</v>
      </c>
      <c r="BB346" t="s">
        <v>75</v>
      </c>
      <c r="BC346" t="s">
        <v>75</v>
      </c>
      <c r="BD346">
        <v>0</v>
      </c>
      <c r="BE346" t="s">
        <v>75</v>
      </c>
      <c r="BF346" t="s">
        <v>75</v>
      </c>
      <c r="BG346" t="s">
        <v>75</v>
      </c>
      <c r="BH346">
        <v>0</v>
      </c>
      <c r="BI346">
        <v>0</v>
      </c>
      <c r="BJ346">
        <v>0</v>
      </c>
      <c r="BK346" t="s">
        <v>75</v>
      </c>
      <c r="BL346" t="s">
        <v>75</v>
      </c>
      <c r="BM346">
        <v>0</v>
      </c>
      <c r="BN346" t="s">
        <v>75</v>
      </c>
      <c r="BO346" t="s">
        <v>75</v>
      </c>
      <c r="BP346" t="s">
        <v>75</v>
      </c>
      <c r="BQ346" t="s">
        <v>75</v>
      </c>
      <c r="BR346">
        <v>0</v>
      </c>
      <c r="BS346" t="s">
        <v>75</v>
      </c>
      <c r="BT346">
        <v>0</v>
      </c>
      <c r="BU346">
        <v>0</v>
      </c>
      <c r="BV346">
        <v>791</v>
      </c>
      <c r="BX346" t="str">
        <f t="shared" si="15"/>
        <v>Povodí Labe, státní podnik, Víta Nejedlého 951/8, 50003 Hradec Králové</v>
      </c>
      <c r="CD346" t="str">
        <f t="shared" si="16"/>
        <v>645028_425_Povodí Labe, státní podnik, Víta Nejedlého 951/8, 50003 Hradec Králové</v>
      </c>
      <c r="CL346" t="str">
        <f t="shared" si="17"/>
        <v>791, 645028_425</v>
      </c>
    </row>
    <row r="347" spans="1:90" x14ac:dyDescent="0.25">
      <c r="A347">
        <v>5</v>
      </c>
      <c r="B347" t="s">
        <v>74</v>
      </c>
      <c r="C347">
        <v>194</v>
      </c>
      <c r="D347">
        <v>1</v>
      </c>
      <c r="E347">
        <v>193</v>
      </c>
      <c r="F347">
        <v>171</v>
      </c>
      <c r="G347">
        <v>194</v>
      </c>
      <c r="H347">
        <v>20</v>
      </c>
      <c r="I347">
        <v>33001894010</v>
      </c>
      <c r="J347">
        <v>9100301</v>
      </c>
      <c r="K347">
        <v>645028</v>
      </c>
      <c r="L347">
        <v>58.687694</v>
      </c>
      <c r="M347">
        <v>1646</v>
      </c>
      <c r="N347">
        <v>20</v>
      </c>
      <c r="O347">
        <v>33001894010</v>
      </c>
      <c r="P347">
        <v>100018</v>
      </c>
      <c r="Q347">
        <v>645028</v>
      </c>
      <c r="R347" t="s">
        <v>1055</v>
      </c>
      <c r="S347">
        <v>40</v>
      </c>
      <c r="T347">
        <v>14</v>
      </c>
      <c r="U347">
        <v>27</v>
      </c>
      <c r="V347" t="s">
        <v>75</v>
      </c>
      <c r="W347" t="s">
        <v>1056</v>
      </c>
      <c r="X347">
        <v>0</v>
      </c>
      <c r="Y347" t="s">
        <v>78</v>
      </c>
      <c r="Z347" t="s">
        <v>75</v>
      </c>
      <c r="AA347" t="s">
        <v>223</v>
      </c>
      <c r="AB347" t="s">
        <v>75</v>
      </c>
      <c r="AC347" t="s">
        <v>75</v>
      </c>
      <c r="AD347" t="s">
        <v>75</v>
      </c>
      <c r="AE347">
        <v>0</v>
      </c>
      <c r="AF347">
        <v>0</v>
      </c>
      <c r="AG347" t="s">
        <v>75</v>
      </c>
      <c r="AH347">
        <v>58.687694</v>
      </c>
      <c r="AI347">
        <v>39.911749999999998</v>
      </c>
      <c r="AJ347" t="s">
        <v>146</v>
      </c>
      <c r="AK347" t="s">
        <v>1046</v>
      </c>
      <c r="AL347" t="s">
        <v>1047</v>
      </c>
      <c r="AM347" t="s">
        <v>1048</v>
      </c>
      <c r="AN347" t="s">
        <v>75</v>
      </c>
      <c r="AO347" t="s">
        <v>75</v>
      </c>
      <c r="AP347" t="s">
        <v>75</v>
      </c>
      <c r="AQ347">
        <v>0</v>
      </c>
      <c r="AR347">
        <v>0</v>
      </c>
      <c r="AS347" t="s">
        <v>75</v>
      </c>
      <c r="AT347" t="s">
        <v>75</v>
      </c>
      <c r="AU347" t="s">
        <v>75</v>
      </c>
      <c r="AV347">
        <v>0</v>
      </c>
      <c r="AW347" t="s">
        <v>75</v>
      </c>
      <c r="AX347">
        <v>0</v>
      </c>
      <c r="AY347">
        <v>0</v>
      </c>
      <c r="AZ347">
        <v>0</v>
      </c>
      <c r="BA347" t="s">
        <v>75</v>
      </c>
      <c r="BB347" t="s">
        <v>75</v>
      </c>
      <c r="BC347" t="s">
        <v>75</v>
      </c>
      <c r="BD347">
        <v>0</v>
      </c>
      <c r="BE347" t="s">
        <v>75</v>
      </c>
      <c r="BF347" t="s">
        <v>75</v>
      </c>
      <c r="BG347" t="s">
        <v>75</v>
      </c>
      <c r="BH347">
        <v>0</v>
      </c>
      <c r="BI347">
        <v>0</v>
      </c>
      <c r="BJ347">
        <v>0</v>
      </c>
      <c r="BK347" t="s">
        <v>75</v>
      </c>
      <c r="BL347" t="s">
        <v>75</v>
      </c>
      <c r="BM347">
        <v>0</v>
      </c>
      <c r="BN347" t="s">
        <v>75</v>
      </c>
      <c r="BO347" t="s">
        <v>75</v>
      </c>
      <c r="BP347" t="s">
        <v>75</v>
      </c>
      <c r="BQ347" t="s">
        <v>75</v>
      </c>
      <c r="BR347">
        <v>0</v>
      </c>
      <c r="BS347" t="s">
        <v>75</v>
      </c>
      <c r="BT347">
        <v>0</v>
      </c>
      <c r="BU347">
        <v>0</v>
      </c>
      <c r="BV347">
        <v>40</v>
      </c>
      <c r="BX347" t="str">
        <f t="shared" si="15"/>
        <v>Povodí Labe, státní podnik, Víta Nejedlého 951/8, 50003 Hradec Králové</v>
      </c>
      <c r="CD347" t="str">
        <f t="shared" si="16"/>
        <v>645028_1204/2_Povodí Labe, státní podnik, Víta Nejedlého 951/8, 50003 Hradec Králové</v>
      </c>
      <c r="CL347" t="str">
        <f t="shared" si="17"/>
        <v>40, 645028_1204/2</v>
      </c>
    </row>
    <row r="348" spans="1:90" x14ac:dyDescent="0.25">
      <c r="A348">
        <v>6</v>
      </c>
      <c r="B348" t="s">
        <v>74</v>
      </c>
      <c r="C348">
        <v>195</v>
      </c>
      <c r="D348">
        <v>1</v>
      </c>
      <c r="E348">
        <v>194</v>
      </c>
      <c r="F348">
        <v>171</v>
      </c>
      <c r="G348">
        <v>195</v>
      </c>
      <c r="H348">
        <v>21</v>
      </c>
      <c r="I348">
        <v>33001896010</v>
      </c>
      <c r="J348">
        <v>9100301</v>
      </c>
      <c r="K348">
        <v>645028</v>
      </c>
      <c r="L348">
        <v>142.13149999999999</v>
      </c>
      <c r="M348">
        <v>1669</v>
      </c>
      <c r="N348">
        <v>21</v>
      </c>
      <c r="O348">
        <v>33001896010</v>
      </c>
      <c r="P348">
        <v>100018</v>
      </c>
      <c r="Q348">
        <v>645028</v>
      </c>
      <c r="R348" t="s">
        <v>1057</v>
      </c>
      <c r="S348">
        <v>204</v>
      </c>
      <c r="T348">
        <v>14</v>
      </c>
      <c r="U348">
        <v>27</v>
      </c>
      <c r="V348" t="s">
        <v>75</v>
      </c>
      <c r="W348" t="s">
        <v>1058</v>
      </c>
      <c r="X348">
        <v>0</v>
      </c>
      <c r="Y348" t="s">
        <v>78</v>
      </c>
      <c r="Z348" t="s">
        <v>75</v>
      </c>
      <c r="AA348" t="s">
        <v>223</v>
      </c>
      <c r="AB348" t="s">
        <v>75</v>
      </c>
      <c r="AC348" t="s">
        <v>75</v>
      </c>
      <c r="AD348" t="s">
        <v>75</v>
      </c>
      <c r="AE348">
        <v>0</v>
      </c>
      <c r="AF348">
        <v>0</v>
      </c>
      <c r="AG348" t="s">
        <v>75</v>
      </c>
      <c r="AH348">
        <v>142.13149999999999</v>
      </c>
      <c r="AI348">
        <v>199.16985</v>
      </c>
      <c r="AJ348" t="s">
        <v>146</v>
      </c>
      <c r="AK348" t="s">
        <v>1046</v>
      </c>
      <c r="AL348" t="s">
        <v>1047</v>
      </c>
      <c r="AM348" t="s">
        <v>1048</v>
      </c>
      <c r="AN348" t="s">
        <v>75</v>
      </c>
      <c r="AO348" t="s">
        <v>75</v>
      </c>
      <c r="AP348" t="s">
        <v>75</v>
      </c>
      <c r="AQ348">
        <v>0</v>
      </c>
      <c r="AR348">
        <v>0</v>
      </c>
      <c r="AS348" t="s">
        <v>75</v>
      </c>
      <c r="AT348" t="s">
        <v>75</v>
      </c>
      <c r="AU348" t="s">
        <v>75</v>
      </c>
      <c r="AV348">
        <v>0</v>
      </c>
      <c r="AW348" t="s">
        <v>75</v>
      </c>
      <c r="AX348">
        <v>0</v>
      </c>
      <c r="AY348">
        <v>0</v>
      </c>
      <c r="AZ348">
        <v>0</v>
      </c>
      <c r="BA348" t="s">
        <v>75</v>
      </c>
      <c r="BB348" t="s">
        <v>75</v>
      </c>
      <c r="BC348" t="s">
        <v>75</v>
      </c>
      <c r="BD348">
        <v>0</v>
      </c>
      <c r="BE348" t="s">
        <v>75</v>
      </c>
      <c r="BF348" t="s">
        <v>75</v>
      </c>
      <c r="BG348" t="s">
        <v>75</v>
      </c>
      <c r="BH348">
        <v>0</v>
      </c>
      <c r="BI348">
        <v>0</v>
      </c>
      <c r="BJ348">
        <v>0</v>
      </c>
      <c r="BK348" t="s">
        <v>75</v>
      </c>
      <c r="BL348" t="s">
        <v>75</v>
      </c>
      <c r="BM348">
        <v>0</v>
      </c>
      <c r="BN348" t="s">
        <v>75</v>
      </c>
      <c r="BO348" t="s">
        <v>75</v>
      </c>
      <c r="BP348" t="s">
        <v>75</v>
      </c>
      <c r="BQ348" t="s">
        <v>75</v>
      </c>
      <c r="BR348">
        <v>0</v>
      </c>
      <c r="BS348" t="s">
        <v>75</v>
      </c>
      <c r="BT348">
        <v>0</v>
      </c>
      <c r="BU348">
        <v>0</v>
      </c>
      <c r="BV348">
        <v>199</v>
      </c>
      <c r="BX348" t="str">
        <f t="shared" si="15"/>
        <v>Povodí Labe, státní podnik, Víta Nejedlého 951/8, 50003 Hradec Králové</v>
      </c>
      <c r="CD348" t="str">
        <f t="shared" si="16"/>
        <v>645028_1203/2_Povodí Labe, státní podnik, Víta Nejedlého 951/8, 50003 Hradec Králové</v>
      </c>
      <c r="CL348" t="str">
        <f t="shared" si="17"/>
        <v>199, 645028_1203/2</v>
      </c>
    </row>
    <row r="349" spans="1:90" x14ac:dyDescent="0.25">
      <c r="A349">
        <v>7</v>
      </c>
      <c r="B349" t="s">
        <v>74</v>
      </c>
      <c r="C349">
        <v>196</v>
      </c>
      <c r="D349">
        <v>1</v>
      </c>
      <c r="E349">
        <v>195</v>
      </c>
      <c r="F349">
        <v>171</v>
      </c>
      <c r="G349">
        <v>196</v>
      </c>
      <c r="H349">
        <v>22</v>
      </c>
      <c r="I349">
        <v>33001900010</v>
      </c>
      <c r="J349">
        <v>9100301</v>
      </c>
      <c r="K349">
        <v>645028</v>
      </c>
      <c r="L349">
        <v>68.226085999999995</v>
      </c>
      <c r="M349">
        <v>1695</v>
      </c>
      <c r="N349">
        <v>22</v>
      </c>
      <c r="O349">
        <v>33001900010</v>
      </c>
      <c r="P349">
        <v>100018</v>
      </c>
      <c r="Q349">
        <v>645028</v>
      </c>
      <c r="R349" t="s">
        <v>1059</v>
      </c>
      <c r="S349">
        <v>39</v>
      </c>
      <c r="T349">
        <v>14</v>
      </c>
      <c r="U349">
        <v>27</v>
      </c>
      <c r="V349" t="s">
        <v>75</v>
      </c>
      <c r="W349" t="s">
        <v>1060</v>
      </c>
      <c r="X349">
        <v>0</v>
      </c>
      <c r="Y349" t="s">
        <v>78</v>
      </c>
      <c r="Z349" t="s">
        <v>75</v>
      </c>
      <c r="AA349" t="s">
        <v>223</v>
      </c>
      <c r="AB349" t="s">
        <v>75</v>
      </c>
      <c r="AC349" t="s">
        <v>75</v>
      </c>
      <c r="AD349" t="s">
        <v>75</v>
      </c>
      <c r="AE349">
        <v>0</v>
      </c>
      <c r="AF349">
        <v>0</v>
      </c>
      <c r="AG349" t="s">
        <v>75</v>
      </c>
      <c r="AH349">
        <v>68.226085999999995</v>
      </c>
      <c r="AI349">
        <v>38.285600000000002</v>
      </c>
      <c r="AJ349" t="s">
        <v>146</v>
      </c>
      <c r="AK349" t="s">
        <v>1046</v>
      </c>
      <c r="AL349" t="s">
        <v>1047</v>
      </c>
      <c r="AM349" t="s">
        <v>1048</v>
      </c>
      <c r="AN349" t="s">
        <v>75</v>
      </c>
      <c r="AO349" t="s">
        <v>75</v>
      </c>
      <c r="AP349" t="s">
        <v>75</v>
      </c>
      <c r="AQ349">
        <v>0</v>
      </c>
      <c r="AR349">
        <v>0</v>
      </c>
      <c r="AS349" t="s">
        <v>75</v>
      </c>
      <c r="AT349" t="s">
        <v>75</v>
      </c>
      <c r="AU349" t="s">
        <v>75</v>
      </c>
      <c r="AV349">
        <v>0</v>
      </c>
      <c r="AW349" t="s">
        <v>75</v>
      </c>
      <c r="AX349">
        <v>0</v>
      </c>
      <c r="AY349">
        <v>0</v>
      </c>
      <c r="AZ349">
        <v>0</v>
      </c>
      <c r="BA349" t="s">
        <v>75</v>
      </c>
      <c r="BB349" t="s">
        <v>75</v>
      </c>
      <c r="BC349" t="s">
        <v>75</v>
      </c>
      <c r="BD349">
        <v>0</v>
      </c>
      <c r="BE349" t="s">
        <v>75</v>
      </c>
      <c r="BF349" t="s">
        <v>75</v>
      </c>
      <c r="BG349" t="s">
        <v>75</v>
      </c>
      <c r="BH349">
        <v>0</v>
      </c>
      <c r="BI349">
        <v>0</v>
      </c>
      <c r="BJ349">
        <v>0</v>
      </c>
      <c r="BK349" t="s">
        <v>75</v>
      </c>
      <c r="BL349" t="s">
        <v>75</v>
      </c>
      <c r="BM349">
        <v>0</v>
      </c>
      <c r="BN349" t="s">
        <v>75</v>
      </c>
      <c r="BO349" t="s">
        <v>75</v>
      </c>
      <c r="BP349" t="s">
        <v>75</v>
      </c>
      <c r="BQ349" t="s">
        <v>75</v>
      </c>
      <c r="BR349">
        <v>0</v>
      </c>
      <c r="BS349" t="s">
        <v>75</v>
      </c>
      <c r="BT349">
        <v>0</v>
      </c>
      <c r="BU349">
        <v>0</v>
      </c>
      <c r="BV349">
        <v>38</v>
      </c>
      <c r="BX349" t="str">
        <f t="shared" si="15"/>
        <v>Povodí Labe, státní podnik, Víta Nejedlého 951/8, 50003 Hradec Králové</v>
      </c>
      <c r="CD349" t="str">
        <f t="shared" si="16"/>
        <v>645028_1201/2_Povodí Labe, státní podnik, Víta Nejedlého 951/8, 50003 Hradec Králové</v>
      </c>
      <c r="CL349" t="str">
        <f t="shared" si="17"/>
        <v>38, 645028_1201/2</v>
      </c>
    </row>
    <row r="350" spans="1:90" x14ac:dyDescent="0.25">
      <c r="A350">
        <v>8</v>
      </c>
      <c r="B350" t="s">
        <v>74</v>
      </c>
      <c r="C350">
        <v>197</v>
      </c>
      <c r="D350">
        <v>1</v>
      </c>
      <c r="E350">
        <v>196</v>
      </c>
      <c r="F350">
        <v>171</v>
      </c>
      <c r="G350">
        <v>197</v>
      </c>
      <c r="H350">
        <v>23</v>
      </c>
      <c r="I350">
        <v>33001898010</v>
      </c>
      <c r="J350">
        <v>9100301</v>
      </c>
      <c r="K350">
        <v>645028</v>
      </c>
      <c r="L350">
        <v>289.43332099999998</v>
      </c>
      <c r="M350">
        <v>1703</v>
      </c>
      <c r="N350">
        <v>23</v>
      </c>
      <c r="O350">
        <v>33001898010</v>
      </c>
      <c r="P350">
        <v>100018</v>
      </c>
      <c r="Q350">
        <v>645028</v>
      </c>
      <c r="R350" t="s">
        <v>1061</v>
      </c>
      <c r="S350">
        <v>390</v>
      </c>
      <c r="T350">
        <v>14</v>
      </c>
      <c r="U350">
        <v>27</v>
      </c>
      <c r="V350" t="s">
        <v>75</v>
      </c>
      <c r="W350" t="s">
        <v>1062</v>
      </c>
      <c r="X350">
        <v>0</v>
      </c>
      <c r="Y350" t="s">
        <v>78</v>
      </c>
      <c r="Z350" t="s">
        <v>75</v>
      </c>
      <c r="AA350" t="s">
        <v>223</v>
      </c>
      <c r="AB350" t="s">
        <v>75</v>
      </c>
      <c r="AC350" t="s">
        <v>75</v>
      </c>
      <c r="AD350" t="s">
        <v>75</v>
      </c>
      <c r="AE350">
        <v>0</v>
      </c>
      <c r="AF350">
        <v>0</v>
      </c>
      <c r="AG350" t="s">
        <v>75</v>
      </c>
      <c r="AH350">
        <v>289.43332099999998</v>
      </c>
      <c r="AI350">
        <v>381.51445000000001</v>
      </c>
      <c r="AJ350" t="s">
        <v>146</v>
      </c>
      <c r="AK350" t="s">
        <v>1046</v>
      </c>
      <c r="AL350" t="s">
        <v>1047</v>
      </c>
      <c r="AM350" t="s">
        <v>1048</v>
      </c>
      <c r="AN350" t="s">
        <v>75</v>
      </c>
      <c r="AO350" t="s">
        <v>75</v>
      </c>
      <c r="AP350" t="s">
        <v>75</v>
      </c>
      <c r="AQ350">
        <v>0</v>
      </c>
      <c r="AR350">
        <v>0</v>
      </c>
      <c r="AS350" t="s">
        <v>75</v>
      </c>
      <c r="AT350" t="s">
        <v>75</v>
      </c>
      <c r="AU350" t="s">
        <v>75</v>
      </c>
      <c r="AV350">
        <v>0</v>
      </c>
      <c r="AW350" t="s">
        <v>75</v>
      </c>
      <c r="AX350">
        <v>0</v>
      </c>
      <c r="AY350">
        <v>0</v>
      </c>
      <c r="AZ350">
        <v>0</v>
      </c>
      <c r="BA350" t="s">
        <v>75</v>
      </c>
      <c r="BB350" t="s">
        <v>75</v>
      </c>
      <c r="BC350" t="s">
        <v>75</v>
      </c>
      <c r="BD350">
        <v>0</v>
      </c>
      <c r="BE350" t="s">
        <v>75</v>
      </c>
      <c r="BF350" t="s">
        <v>75</v>
      </c>
      <c r="BG350" t="s">
        <v>75</v>
      </c>
      <c r="BH350">
        <v>0</v>
      </c>
      <c r="BI350">
        <v>0</v>
      </c>
      <c r="BJ350">
        <v>0</v>
      </c>
      <c r="BK350" t="s">
        <v>75</v>
      </c>
      <c r="BL350" t="s">
        <v>75</v>
      </c>
      <c r="BM350">
        <v>0</v>
      </c>
      <c r="BN350" t="s">
        <v>75</v>
      </c>
      <c r="BO350" t="s">
        <v>75</v>
      </c>
      <c r="BP350" t="s">
        <v>75</v>
      </c>
      <c r="BQ350" t="s">
        <v>75</v>
      </c>
      <c r="BR350">
        <v>0</v>
      </c>
      <c r="BS350" t="s">
        <v>75</v>
      </c>
      <c r="BT350">
        <v>0</v>
      </c>
      <c r="BU350">
        <v>0</v>
      </c>
      <c r="BV350">
        <v>382</v>
      </c>
      <c r="BX350" t="str">
        <f t="shared" si="15"/>
        <v>Povodí Labe, státní podnik, Víta Nejedlého 951/8, 50003 Hradec Králové</v>
      </c>
      <c r="CD350" t="str">
        <f t="shared" si="16"/>
        <v>645028_1202/2_Povodí Labe, státní podnik, Víta Nejedlého 951/8, 50003 Hradec Králové</v>
      </c>
      <c r="CL350" t="str">
        <f t="shared" si="17"/>
        <v>382, 645028_1202/2</v>
      </c>
    </row>
    <row r="351" spans="1:90" x14ac:dyDescent="0.25">
      <c r="A351">
        <v>9</v>
      </c>
      <c r="B351" t="s">
        <v>74</v>
      </c>
      <c r="C351">
        <v>198</v>
      </c>
      <c r="D351">
        <v>1</v>
      </c>
      <c r="E351">
        <v>197</v>
      </c>
      <c r="F351">
        <v>171</v>
      </c>
      <c r="G351">
        <v>198</v>
      </c>
      <c r="H351">
        <v>24</v>
      </c>
      <c r="I351">
        <v>33001899010</v>
      </c>
      <c r="J351">
        <v>9100301</v>
      </c>
      <c r="K351">
        <v>645028</v>
      </c>
      <c r="L351">
        <v>159.73707400000001</v>
      </c>
      <c r="M351">
        <v>1692</v>
      </c>
      <c r="N351">
        <v>24</v>
      </c>
      <c r="O351">
        <v>33001899010</v>
      </c>
      <c r="P351">
        <v>100018</v>
      </c>
      <c r="Q351">
        <v>645028</v>
      </c>
      <c r="R351" t="s">
        <v>1063</v>
      </c>
      <c r="S351">
        <v>465</v>
      </c>
      <c r="T351">
        <v>14</v>
      </c>
      <c r="U351">
        <v>27</v>
      </c>
      <c r="V351" t="s">
        <v>75</v>
      </c>
      <c r="W351" t="s">
        <v>1064</v>
      </c>
      <c r="X351">
        <v>0</v>
      </c>
      <c r="Y351" t="s">
        <v>78</v>
      </c>
      <c r="Z351" t="s">
        <v>75</v>
      </c>
      <c r="AA351" t="s">
        <v>223</v>
      </c>
      <c r="AB351" t="s">
        <v>75</v>
      </c>
      <c r="AC351" t="s">
        <v>75</v>
      </c>
      <c r="AD351" t="s">
        <v>75</v>
      </c>
      <c r="AE351">
        <v>0</v>
      </c>
      <c r="AF351">
        <v>0</v>
      </c>
      <c r="AG351" t="s">
        <v>75</v>
      </c>
      <c r="AH351">
        <v>159.73707400000001</v>
      </c>
      <c r="AI351">
        <v>451.71935000000002</v>
      </c>
      <c r="AJ351" t="s">
        <v>146</v>
      </c>
      <c r="AK351" t="s">
        <v>1046</v>
      </c>
      <c r="AL351" t="s">
        <v>1047</v>
      </c>
      <c r="AM351" t="s">
        <v>1048</v>
      </c>
      <c r="AN351" t="s">
        <v>75</v>
      </c>
      <c r="AO351" t="s">
        <v>75</v>
      </c>
      <c r="AP351" t="s">
        <v>75</v>
      </c>
      <c r="AQ351">
        <v>0</v>
      </c>
      <c r="AR351">
        <v>0</v>
      </c>
      <c r="AS351" t="s">
        <v>75</v>
      </c>
      <c r="AT351" t="s">
        <v>75</v>
      </c>
      <c r="AU351" t="s">
        <v>75</v>
      </c>
      <c r="AV351">
        <v>0</v>
      </c>
      <c r="AW351" t="s">
        <v>75</v>
      </c>
      <c r="AX351">
        <v>0</v>
      </c>
      <c r="AY351">
        <v>0</v>
      </c>
      <c r="AZ351">
        <v>0</v>
      </c>
      <c r="BA351" t="s">
        <v>75</v>
      </c>
      <c r="BB351" t="s">
        <v>75</v>
      </c>
      <c r="BC351" t="s">
        <v>75</v>
      </c>
      <c r="BD351">
        <v>0</v>
      </c>
      <c r="BE351" t="s">
        <v>75</v>
      </c>
      <c r="BF351" t="s">
        <v>75</v>
      </c>
      <c r="BG351" t="s">
        <v>75</v>
      </c>
      <c r="BH351">
        <v>0</v>
      </c>
      <c r="BI351">
        <v>0</v>
      </c>
      <c r="BJ351">
        <v>0</v>
      </c>
      <c r="BK351" t="s">
        <v>75</v>
      </c>
      <c r="BL351" t="s">
        <v>75</v>
      </c>
      <c r="BM351">
        <v>0</v>
      </c>
      <c r="BN351" t="s">
        <v>75</v>
      </c>
      <c r="BO351" t="s">
        <v>75</v>
      </c>
      <c r="BP351" t="s">
        <v>75</v>
      </c>
      <c r="BQ351" t="s">
        <v>75</v>
      </c>
      <c r="BR351">
        <v>0</v>
      </c>
      <c r="BS351" t="s">
        <v>75</v>
      </c>
      <c r="BT351">
        <v>0</v>
      </c>
      <c r="BU351">
        <v>0</v>
      </c>
      <c r="BV351">
        <v>452</v>
      </c>
      <c r="BX351" t="str">
        <f t="shared" si="15"/>
        <v>Povodí Labe, státní podnik, Víta Nejedlého 951/8, 50003 Hradec Králové</v>
      </c>
      <c r="CD351" t="str">
        <f t="shared" si="16"/>
        <v>645028_1201/1_Povodí Labe, státní podnik, Víta Nejedlého 951/8, 50003 Hradec Králové</v>
      </c>
      <c r="CL351" t="str">
        <f t="shared" si="17"/>
        <v>452, 645028_1201/1</v>
      </c>
    </row>
    <row r="352" spans="1:90" x14ac:dyDescent="0.25">
      <c r="A352">
        <v>10</v>
      </c>
      <c r="B352" t="s">
        <v>74</v>
      </c>
      <c r="C352">
        <v>199</v>
      </c>
      <c r="D352">
        <v>1</v>
      </c>
      <c r="E352">
        <v>198</v>
      </c>
      <c r="F352">
        <v>171</v>
      </c>
      <c r="G352">
        <v>199</v>
      </c>
      <c r="H352">
        <v>25</v>
      </c>
      <c r="I352">
        <v>33001897010</v>
      </c>
      <c r="J352">
        <v>9100301</v>
      </c>
      <c r="K352">
        <v>645028</v>
      </c>
      <c r="L352">
        <v>287.46854100000002</v>
      </c>
      <c r="M352">
        <v>1690</v>
      </c>
      <c r="N352">
        <v>25</v>
      </c>
      <c r="O352">
        <v>33001897010</v>
      </c>
      <c r="P352">
        <v>100018</v>
      </c>
      <c r="Q352">
        <v>645028</v>
      </c>
      <c r="R352" t="s">
        <v>1065</v>
      </c>
      <c r="S352">
        <v>525</v>
      </c>
      <c r="T352">
        <v>14</v>
      </c>
      <c r="U352">
        <v>27</v>
      </c>
      <c r="V352" t="s">
        <v>75</v>
      </c>
      <c r="W352" t="s">
        <v>1066</v>
      </c>
      <c r="X352">
        <v>0</v>
      </c>
      <c r="Y352" t="s">
        <v>78</v>
      </c>
      <c r="Z352" t="s">
        <v>75</v>
      </c>
      <c r="AA352" t="s">
        <v>223</v>
      </c>
      <c r="AB352" t="s">
        <v>75</v>
      </c>
      <c r="AC352" t="s">
        <v>75</v>
      </c>
      <c r="AD352" t="s">
        <v>75</v>
      </c>
      <c r="AE352">
        <v>0</v>
      </c>
      <c r="AF352">
        <v>0</v>
      </c>
      <c r="AG352" t="s">
        <v>75</v>
      </c>
      <c r="AH352">
        <v>287.46854100000002</v>
      </c>
      <c r="AI352">
        <v>514.95254999999997</v>
      </c>
      <c r="AJ352" t="s">
        <v>146</v>
      </c>
      <c r="AK352" t="s">
        <v>1046</v>
      </c>
      <c r="AL352" t="s">
        <v>1047</v>
      </c>
      <c r="AM352" t="s">
        <v>1048</v>
      </c>
      <c r="AN352" t="s">
        <v>75</v>
      </c>
      <c r="AO352" t="s">
        <v>75</v>
      </c>
      <c r="AP352" t="s">
        <v>75</v>
      </c>
      <c r="AQ352">
        <v>0</v>
      </c>
      <c r="AR352">
        <v>0</v>
      </c>
      <c r="AS352" t="s">
        <v>75</v>
      </c>
      <c r="AT352" t="s">
        <v>75</v>
      </c>
      <c r="AU352" t="s">
        <v>75</v>
      </c>
      <c r="AV352">
        <v>0</v>
      </c>
      <c r="AW352" t="s">
        <v>75</v>
      </c>
      <c r="AX352">
        <v>0</v>
      </c>
      <c r="AY352">
        <v>0</v>
      </c>
      <c r="AZ352">
        <v>0</v>
      </c>
      <c r="BA352" t="s">
        <v>75</v>
      </c>
      <c r="BB352" t="s">
        <v>75</v>
      </c>
      <c r="BC352" t="s">
        <v>75</v>
      </c>
      <c r="BD352">
        <v>0</v>
      </c>
      <c r="BE352" t="s">
        <v>75</v>
      </c>
      <c r="BF352" t="s">
        <v>75</v>
      </c>
      <c r="BG352" t="s">
        <v>75</v>
      </c>
      <c r="BH352">
        <v>0</v>
      </c>
      <c r="BI352">
        <v>0</v>
      </c>
      <c r="BJ352">
        <v>0</v>
      </c>
      <c r="BK352" t="s">
        <v>75</v>
      </c>
      <c r="BL352" t="s">
        <v>75</v>
      </c>
      <c r="BM352">
        <v>0</v>
      </c>
      <c r="BN352" t="s">
        <v>75</v>
      </c>
      <c r="BO352" t="s">
        <v>75</v>
      </c>
      <c r="BP352" t="s">
        <v>75</v>
      </c>
      <c r="BQ352" t="s">
        <v>75</v>
      </c>
      <c r="BR352">
        <v>0</v>
      </c>
      <c r="BS352" t="s">
        <v>75</v>
      </c>
      <c r="BT352">
        <v>0</v>
      </c>
      <c r="BU352">
        <v>0</v>
      </c>
      <c r="BV352">
        <v>515</v>
      </c>
      <c r="BX352" t="str">
        <f t="shared" si="15"/>
        <v>Povodí Labe, státní podnik, Víta Nejedlého 951/8, 50003 Hradec Králové</v>
      </c>
      <c r="CD352" t="str">
        <f t="shared" si="16"/>
        <v>645028_1202/1_Povodí Labe, státní podnik, Víta Nejedlého 951/8, 50003 Hradec Králové</v>
      </c>
      <c r="CL352" t="str">
        <f t="shared" si="17"/>
        <v>515, 645028_1202/1</v>
      </c>
    </row>
    <row r="353" spans="1:90" x14ac:dyDescent="0.25">
      <c r="A353">
        <v>11</v>
      </c>
      <c r="B353" t="s">
        <v>74</v>
      </c>
      <c r="C353">
        <v>200</v>
      </c>
      <c r="D353">
        <v>1</v>
      </c>
      <c r="E353">
        <v>199</v>
      </c>
      <c r="F353">
        <v>171</v>
      </c>
      <c r="G353">
        <v>200</v>
      </c>
      <c r="H353">
        <v>26</v>
      </c>
      <c r="I353">
        <v>33001902010</v>
      </c>
      <c r="J353">
        <v>9100301</v>
      </c>
      <c r="K353">
        <v>645028</v>
      </c>
      <c r="L353">
        <v>218.23825500000001</v>
      </c>
      <c r="M353">
        <v>1648</v>
      </c>
      <c r="N353">
        <v>26</v>
      </c>
      <c r="O353">
        <v>33001902010</v>
      </c>
      <c r="P353">
        <v>100028</v>
      </c>
      <c r="Q353">
        <v>645028</v>
      </c>
      <c r="R353" t="s">
        <v>1067</v>
      </c>
      <c r="S353">
        <v>626</v>
      </c>
      <c r="T353">
        <v>13</v>
      </c>
      <c r="U353">
        <v>0</v>
      </c>
      <c r="V353">
        <v>16162014010</v>
      </c>
      <c r="W353" t="s">
        <v>1068</v>
      </c>
      <c r="X353">
        <v>0</v>
      </c>
      <c r="Y353" t="s">
        <v>78</v>
      </c>
      <c r="Z353" t="s">
        <v>75</v>
      </c>
      <c r="AA353" t="s">
        <v>223</v>
      </c>
      <c r="AB353" t="s">
        <v>75</v>
      </c>
      <c r="AC353" t="s">
        <v>75</v>
      </c>
      <c r="AD353" t="s">
        <v>75</v>
      </c>
      <c r="AE353">
        <v>0</v>
      </c>
      <c r="AF353">
        <v>0</v>
      </c>
      <c r="AG353" t="s">
        <v>75</v>
      </c>
      <c r="AH353">
        <v>218.23825500000001</v>
      </c>
      <c r="AI353">
        <v>627.84879999999998</v>
      </c>
      <c r="AJ353" t="s">
        <v>146</v>
      </c>
      <c r="AK353" t="s">
        <v>1046</v>
      </c>
      <c r="AL353" t="s">
        <v>1047</v>
      </c>
      <c r="AM353" t="s">
        <v>1048</v>
      </c>
      <c r="AN353" t="s">
        <v>75</v>
      </c>
      <c r="AO353" t="s">
        <v>75</v>
      </c>
      <c r="AP353" t="s">
        <v>75</v>
      </c>
      <c r="AQ353">
        <v>0</v>
      </c>
      <c r="AR353">
        <v>0</v>
      </c>
      <c r="AS353" t="s">
        <v>75</v>
      </c>
      <c r="AT353" t="s">
        <v>75</v>
      </c>
      <c r="AU353" t="s">
        <v>75</v>
      </c>
      <c r="AV353">
        <v>0</v>
      </c>
      <c r="AW353" t="s">
        <v>75</v>
      </c>
      <c r="AX353">
        <v>0</v>
      </c>
      <c r="AY353">
        <v>0</v>
      </c>
      <c r="AZ353">
        <v>0</v>
      </c>
      <c r="BA353" t="s">
        <v>75</v>
      </c>
      <c r="BB353" t="s">
        <v>75</v>
      </c>
      <c r="BC353" t="s">
        <v>75</v>
      </c>
      <c r="BD353">
        <v>0</v>
      </c>
      <c r="BE353" t="s">
        <v>75</v>
      </c>
      <c r="BF353" t="s">
        <v>75</v>
      </c>
      <c r="BG353" t="s">
        <v>75</v>
      </c>
      <c r="BH353">
        <v>0</v>
      </c>
      <c r="BI353">
        <v>0</v>
      </c>
      <c r="BJ353">
        <v>0</v>
      </c>
      <c r="BK353" t="s">
        <v>75</v>
      </c>
      <c r="BL353" t="s">
        <v>75</v>
      </c>
      <c r="BM353">
        <v>0</v>
      </c>
      <c r="BN353" t="s">
        <v>75</v>
      </c>
      <c r="BO353" t="s">
        <v>75</v>
      </c>
      <c r="BP353" t="s">
        <v>75</v>
      </c>
      <c r="BQ353" t="s">
        <v>75</v>
      </c>
      <c r="BR353">
        <v>0</v>
      </c>
      <c r="BS353" t="s">
        <v>75</v>
      </c>
      <c r="BT353">
        <v>0</v>
      </c>
      <c r="BU353">
        <v>0</v>
      </c>
      <c r="BV353">
        <v>628</v>
      </c>
      <c r="BX353" t="str">
        <f t="shared" si="15"/>
        <v>Povodí Labe, státní podnik, Víta Nejedlého 951/8, 50003 Hradec Králové</v>
      </c>
      <c r="CD353" t="str">
        <f t="shared" si="16"/>
        <v>645028_452_Povodí Labe, státní podnik, Víta Nejedlého 951/8, 50003 Hradec Králové</v>
      </c>
      <c r="CL353" t="str">
        <f t="shared" si="17"/>
        <v>628, 645028_452</v>
      </c>
    </row>
    <row r="354" spans="1:90" x14ac:dyDescent="0.25">
      <c r="A354">
        <v>12</v>
      </c>
      <c r="B354" t="s">
        <v>74</v>
      </c>
      <c r="C354">
        <v>201</v>
      </c>
      <c r="D354">
        <v>1</v>
      </c>
      <c r="E354">
        <v>200</v>
      </c>
      <c r="F354">
        <v>171</v>
      </c>
      <c r="G354">
        <v>201</v>
      </c>
      <c r="H354">
        <v>27</v>
      </c>
      <c r="I354">
        <v>33001901010</v>
      </c>
      <c r="J354">
        <v>9100301</v>
      </c>
      <c r="K354">
        <v>645028</v>
      </c>
      <c r="L354">
        <v>450.43772200000001</v>
      </c>
      <c r="M354">
        <v>1710</v>
      </c>
      <c r="N354">
        <v>27</v>
      </c>
      <c r="O354">
        <v>33001901010</v>
      </c>
      <c r="P354">
        <v>100018</v>
      </c>
      <c r="Q354">
        <v>645028</v>
      </c>
      <c r="R354" t="s">
        <v>1069</v>
      </c>
      <c r="S354">
        <v>875</v>
      </c>
      <c r="T354">
        <v>14</v>
      </c>
      <c r="U354">
        <v>27</v>
      </c>
      <c r="V354" t="s">
        <v>75</v>
      </c>
      <c r="W354" t="s">
        <v>1070</v>
      </c>
      <c r="X354">
        <v>0</v>
      </c>
      <c r="Y354" t="s">
        <v>78</v>
      </c>
      <c r="Z354" t="s">
        <v>75</v>
      </c>
      <c r="AA354" t="s">
        <v>223</v>
      </c>
      <c r="AB354" t="s">
        <v>75</v>
      </c>
      <c r="AC354" t="s">
        <v>75</v>
      </c>
      <c r="AD354" t="s">
        <v>75</v>
      </c>
      <c r="AE354">
        <v>0</v>
      </c>
      <c r="AF354">
        <v>0</v>
      </c>
      <c r="AG354" t="s">
        <v>75</v>
      </c>
      <c r="AH354">
        <v>450.43772200000001</v>
      </c>
      <c r="AI354">
        <v>851.16610000000003</v>
      </c>
      <c r="AJ354" t="s">
        <v>146</v>
      </c>
      <c r="AK354" t="s">
        <v>1046</v>
      </c>
      <c r="AL354" t="s">
        <v>1047</v>
      </c>
      <c r="AM354" t="s">
        <v>1048</v>
      </c>
      <c r="AN354" t="s">
        <v>75</v>
      </c>
      <c r="AO354" t="s">
        <v>75</v>
      </c>
      <c r="AP354" t="s">
        <v>75</v>
      </c>
      <c r="AQ354">
        <v>0</v>
      </c>
      <c r="AR354">
        <v>0</v>
      </c>
      <c r="AS354" t="s">
        <v>75</v>
      </c>
      <c r="AT354" t="s">
        <v>75</v>
      </c>
      <c r="AU354" t="s">
        <v>75</v>
      </c>
      <c r="AV354">
        <v>0</v>
      </c>
      <c r="AW354" t="s">
        <v>75</v>
      </c>
      <c r="AX354">
        <v>0</v>
      </c>
      <c r="AY354">
        <v>0</v>
      </c>
      <c r="AZ354">
        <v>0</v>
      </c>
      <c r="BA354" t="s">
        <v>75</v>
      </c>
      <c r="BB354" t="s">
        <v>75</v>
      </c>
      <c r="BC354" t="s">
        <v>75</v>
      </c>
      <c r="BD354">
        <v>0</v>
      </c>
      <c r="BE354" t="s">
        <v>75</v>
      </c>
      <c r="BF354" t="s">
        <v>75</v>
      </c>
      <c r="BG354" t="s">
        <v>75</v>
      </c>
      <c r="BH354">
        <v>0</v>
      </c>
      <c r="BI354">
        <v>0</v>
      </c>
      <c r="BJ354">
        <v>0</v>
      </c>
      <c r="BK354" t="s">
        <v>75</v>
      </c>
      <c r="BL354" t="s">
        <v>75</v>
      </c>
      <c r="BM354">
        <v>0</v>
      </c>
      <c r="BN354" t="s">
        <v>75</v>
      </c>
      <c r="BO354" t="s">
        <v>75</v>
      </c>
      <c r="BP354" t="s">
        <v>75</v>
      </c>
      <c r="BQ354" t="s">
        <v>75</v>
      </c>
      <c r="BR354">
        <v>0</v>
      </c>
      <c r="BS354" t="s">
        <v>75</v>
      </c>
      <c r="BT354">
        <v>0</v>
      </c>
      <c r="BU354">
        <v>0</v>
      </c>
      <c r="BV354">
        <v>851</v>
      </c>
      <c r="BX354" t="str">
        <f t="shared" si="15"/>
        <v>Povodí Labe, státní podnik, Víta Nejedlého 951/8, 50003 Hradec Králové</v>
      </c>
      <c r="CD354" t="str">
        <f t="shared" si="16"/>
        <v>645028_1201/3_Povodí Labe, státní podnik, Víta Nejedlého 951/8, 50003 Hradec Králové</v>
      </c>
      <c r="CL354" t="str">
        <f t="shared" si="17"/>
        <v>851, 645028_1201/3</v>
      </c>
    </row>
    <row r="355" spans="1:90" x14ac:dyDescent="0.25">
      <c r="A355">
        <v>13</v>
      </c>
      <c r="B355" t="s">
        <v>74</v>
      </c>
      <c r="C355">
        <v>202</v>
      </c>
      <c r="D355">
        <v>1</v>
      </c>
      <c r="E355">
        <v>201</v>
      </c>
      <c r="F355">
        <v>171</v>
      </c>
      <c r="G355">
        <v>202</v>
      </c>
      <c r="H355">
        <v>28</v>
      </c>
      <c r="I355">
        <v>33001886010</v>
      </c>
      <c r="J355">
        <v>9100301</v>
      </c>
      <c r="K355">
        <v>645028</v>
      </c>
      <c r="L355">
        <v>705.74473999999998</v>
      </c>
      <c r="M355">
        <v>1704</v>
      </c>
      <c r="N355">
        <v>28</v>
      </c>
      <c r="O355">
        <v>33001886010</v>
      </c>
      <c r="P355">
        <v>100028</v>
      </c>
      <c r="Q355">
        <v>645028</v>
      </c>
      <c r="R355" t="s">
        <v>1071</v>
      </c>
      <c r="S355">
        <v>2335</v>
      </c>
      <c r="T355">
        <v>13</v>
      </c>
      <c r="U355">
        <v>0</v>
      </c>
      <c r="V355">
        <v>16162005010</v>
      </c>
      <c r="W355" t="s">
        <v>1072</v>
      </c>
      <c r="X355">
        <v>0</v>
      </c>
      <c r="Y355" t="s">
        <v>78</v>
      </c>
      <c r="Z355" t="s">
        <v>75</v>
      </c>
      <c r="AA355" t="s">
        <v>223</v>
      </c>
      <c r="AB355" t="s">
        <v>75</v>
      </c>
      <c r="AC355" t="s">
        <v>75</v>
      </c>
      <c r="AD355" t="s">
        <v>75</v>
      </c>
      <c r="AE355">
        <v>0</v>
      </c>
      <c r="AF355">
        <v>0</v>
      </c>
      <c r="AG355" t="s">
        <v>75</v>
      </c>
      <c r="AH355">
        <v>705.74473999999998</v>
      </c>
      <c r="AI355">
        <v>2289.2292499999999</v>
      </c>
      <c r="AJ355" t="s">
        <v>146</v>
      </c>
      <c r="AK355" t="s">
        <v>1046</v>
      </c>
      <c r="AL355" t="s">
        <v>1047</v>
      </c>
      <c r="AM355" t="s">
        <v>1048</v>
      </c>
      <c r="AN355" t="s">
        <v>75</v>
      </c>
      <c r="AO355" t="s">
        <v>75</v>
      </c>
      <c r="AP355" t="s">
        <v>75</v>
      </c>
      <c r="AQ355">
        <v>0</v>
      </c>
      <c r="AR355">
        <v>0</v>
      </c>
      <c r="AS355" t="s">
        <v>75</v>
      </c>
      <c r="AT355" t="s">
        <v>75</v>
      </c>
      <c r="AU355" t="s">
        <v>75</v>
      </c>
      <c r="AV355">
        <v>0</v>
      </c>
      <c r="AW355" t="s">
        <v>75</v>
      </c>
      <c r="AX355">
        <v>0</v>
      </c>
      <c r="AY355">
        <v>0</v>
      </c>
      <c r="AZ355">
        <v>0</v>
      </c>
      <c r="BA355" t="s">
        <v>75</v>
      </c>
      <c r="BB355" t="s">
        <v>75</v>
      </c>
      <c r="BC355" t="s">
        <v>75</v>
      </c>
      <c r="BD355">
        <v>0</v>
      </c>
      <c r="BE355" t="s">
        <v>75</v>
      </c>
      <c r="BF355" t="s">
        <v>75</v>
      </c>
      <c r="BG355" t="s">
        <v>75</v>
      </c>
      <c r="BH355">
        <v>0</v>
      </c>
      <c r="BI355">
        <v>0</v>
      </c>
      <c r="BJ355">
        <v>0</v>
      </c>
      <c r="BK355" t="s">
        <v>75</v>
      </c>
      <c r="BL355" t="s">
        <v>75</v>
      </c>
      <c r="BM355">
        <v>0</v>
      </c>
      <c r="BN355" t="s">
        <v>75</v>
      </c>
      <c r="BO355" t="s">
        <v>75</v>
      </c>
      <c r="BP355" t="s">
        <v>75</v>
      </c>
      <c r="BQ355" t="s">
        <v>75</v>
      </c>
      <c r="BR355">
        <v>0</v>
      </c>
      <c r="BS355" t="s">
        <v>75</v>
      </c>
      <c r="BT355">
        <v>0</v>
      </c>
      <c r="BU355">
        <v>0</v>
      </c>
      <c r="BV355">
        <v>2289</v>
      </c>
      <c r="BX355" t="str">
        <f t="shared" si="15"/>
        <v>Povodí Labe, státní podnik, Víta Nejedlého 951/8, 50003 Hradec Králové</v>
      </c>
      <c r="CD355" t="str">
        <f t="shared" si="16"/>
        <v>645028_444_Povodí Labe, státní podnik, Víta Nejedlého 951/8, 50003 Hradec Králové</v>
      </c>
      <c r="CL355" t="str">
        <f t="shared" si="17"/>
        <v>2289, 645028_444</v>
      </c>
    </row>
    <row r="356" spans="1:90" x14ac:dyDescent="0.25">
      <c r="A356">
        <v>15</v>
      </c>
      <c r="B356" t="s">
        <v>74</v>
      </c>
      <c r="C356">
        <v>204</v>
      </c>
      <c r="D356">
        <v>1</v>
      </c>
      <c r="E356">
        <v>203</v>
      </c>
      <c r="F356">
        <v>171</v>
      </c>
      <c r="G356">
        <v>204</v>
      </c>
      <c r="H356">
        <v>30</v>
      </c>
      <c r="I356">
        <v>33001905010</v>
      </c>
      <c r="J356">
        <v>9100301</v>
      </c>
      <c r="K356">
        <v>645028</v>
      </c>
      <c r="L356">
        <v>48.146801000000004</v>
      </c>
      <c r="M356">
        <v>1719</v>
      </c>
      <c r="N356">
        <v>30</v>
      </c>
      <c r="O356">
        <v>33001905010</v>
      </c>
      <c r="P356">
        <v>100028</v>
      </c>
      <c r="Q356">
        <v>645028</v>
      </c>
      <c r="R356" t="s">
        <v>1073</v>
      </c>
      <c r="S356">
        <v>20</v>
      </c>
      <c r="T356">
        <v>13</v>
      </c>
      <c r="U356">
        <v>0</v>
      </c>
      <c r="V356">
        <v>16162015010</v>
      </c>
      <c r="W356" t="s">
        <v>1074</v>
      </c>
      <c r="X356">
        <v>0</v>
      </c>
      <c r="Y356" t="s">
        <v>78</v>
      </c>
      <c r="Z356" t="s">
        <v>75</v>
      </c>
      <c r="AA356" t="s">
        <v>223</v>
      </c>
      <c r="AB356" t="s">
        <v>75</v>
      </c>
      <c r="AC356" t="s">
        <v>75</v>
      </c>
      <c r="AD356" t="s">
        <v>75</v>
      </c>
      <c r="AE356">
        <v>0</v>
      </c>
      <c r="AF356">
        <v>0</v>
      </c>
      <c r="AG356" t="s">
        <v>75</v>
      </c>
      <c r="AH356">
        <v>48.146801000000004</v>
      </c>
      <c r="AI356">
        <v>20.089649999999999</v>
      </c>
      <c r="AJ356" t="s">
        <v>146</v>
      </c>
      <c r="AK356" t="s">
        <v>1046</v>
      </c>
      <c r="AL356" t="s">
        <v>1047</v>
      </c>
      <c r="AM356" t="s">
        <v>1048</v>
      </c>
      <c r="AN356" t="s">
        <v>75</v>
      </c>
      <c r="AO356" t="s">
        <v>75</v>
      </c>
      <c r="AP356" t="s">
        <v>75</v>
      </c>
      <c r="AQ356">
        <v>0</v>
      </c>
      <c r="AR356">
        <v>0</v>
      </c>
      <c r="AS356" t="s">
        <v>75</v>
      </c>
      <c r="AT356" t="s">
        <v>75</v>
      </c>
      <c r="AU356" t="s">
        <v>75</v>
      </c>
      <c r="AV356">
        <v>0</v>
      </c>
      <c r="AW356" t="s">
        <v>75</v>
      </c>
      <c r="AX356">
        <v>0</v>
      </c>
      <c r="AY356">
        <v>0</v>
      </c>
      <c r="AZ356">
        <v>0</v>
      </c>
      <c r="BA356" t="s">
        <v>75</v>
      </c>
      <c r="BB356" t="s">
        <v>75</v>
      </c>
      <c r="BC356" t="s">
        <v>75</v>
      </c>
      <c r="BD356">
        <v>0</v>
      </c>
      <c r="BE356" t="s">
        <v>75</v>
      </c>
      <c r="BF356" t="s">
        <v>75</v>
      </c>
      <c r="BG356" t="s">
        <v>75</v>
      </c>
      <c r="BH356">
        <v>0</v>
      </c>
      <c r="BI356">
        <v>0</v>
      </c>
      <c r="BJ356">
        <v>0</v>
      </c>
      <c r="BK356" t="s">
        <v>75</v>
      </c>
      <c r="BL356" t="s">
        <v>75</v>
      </c>
      <c r="BM356">
        <v>0</v>
      </c>
      <c r="BN356" t="s">
        <v>75</v>
      </c>
      <c r="BO356" t="s">
        <v>75</v>
      </c>
      <c r="BP356" t="s">
        <v>75</v>
      </c>
      <c r="BQ356" t="s">
        <v>75</v>
      </c>
      <c r="BR356">
        <v>0</v>
      </c>
      <c r="BS356" t="s">
        <v>75</v>
      </c>
      <c r="BT356">
        <v>0</v>
      </c>
      <c r="BU356">
        <v>0</v>
      </c>
      <c r="BV356">
        <v>20</v>
      </c>
      <c r="BX356" t="str">
        <f t="shared" si="15"/>
        <v>Povodí Labe, státní podnik, Víta Nejedlého 951/8, 50003 Hradec Králové</v>
      </c>
      <c r="CD356" t="str">
        <f t="shared" si="16"/>
        <v>645028_453_Povodí Labe, státní podnik, Víta Nejedlého 951/8, 50003 Hradec Králové</v>
      </c>
      <c r="CL356" t="str">
        <f t="shared" si="17"/>
        <v>20, 645028_453</v>
      </c>
    </row>
    <row r="357" spans="1:90" x14ac:dyDescent="0.25">
      <c r="A357">
        <v>20</v>
      </c>
      <c r="B357" t="s">
        <v>74</v>
      </c>
      <c r="C357">
        <v>209</v>
      </c>
      <c r="D357">
        <v>1</v>
      </c>
      <c r="E357">
        <v>208</v>
      </c>
      <c r="F357">
        <v>171</v>
      </c>
      <c r="G357">
        <v>209</v>
      </c>
      <c r="H357">
        <v>35</v>
      </c>
      <c r="I357">
        <v>33001892010</v>
      </c>
      <c r="J357">
        <v>9100301</v>
      </c>
      <c r="K357">
        <v>645028</v>
      </c>
      <c r="L357">
        <v>659.84442999999999</v>
      </c>
      <c r="M357">
        <v>1667</v>
      </c>
      <c r="N357">
        <v>35</v>
      </c>
      <c r="O357">
        <v>33001892010</v>
      </c>
      <c r="P357">
        <v>100028</v>
      </c>
      <c r="Q357">
        <v>645028</v>
      </c>
      <c r="R357" t="s">
        <v>1075</v>
      </c>
      <c r="S357">
        <v>2173</v>
      </c>
      <c r="T357">
        <v>13</v>
      </c>
      <c r="U357">
        <v>0</v>
      </c>
      <c r="V357">
        <v>16162013010</v>
      </c>
      <c r="W357" t="s">
        <v>1076</v>
      </c>
      <c r="X357">
        <v>0</v>
      </c>
      <c r="Y357" t="s">
        <v>78</v>
      </c>
      <c r="Z357" t="s">
        <v>75</v>
      </c>
      <c r="AA357" t="s">
        <v>223</v>
      </c>
      <c r="AB357" t="s">
        <v>75</v>
      </c>
      <c r="AC357" t="s">
        <v>75</v>
      </c>
      <c r="AD357" t="s">
        <v>75</v>
      </c>
      <c r="AE357">
        <v>0</v>
      </c>
      <c r="AF357">
        <v>0</v>
      </c>
      <c r="AG357" t="s">
        <v>75</v>
      </c>
      <c r="AH357">
        <v>659.84442999999999</v>
      </c>
      <c r="AI357">
        <v>2122.7001500000001</v>
      </c>
      <c r="AJ357" t="s">
        <v>146</v>
      </c>
      <c r="AK357" t="s">
        <v>1046</v>
      </c>
      <c r="AL357" t="s">
        <v>1047</v>
      </c>
      <c r="AM357" t="s">
        <v>1048</v>
      </c>
      <c r="AN357" t="s">
        <v>75</v>
      </c>
      <c r="AO357" t="s">
        <v>75</v>
      </c>
      <c r="AP357" t="s">
        <v>75</v>
      </c>
      <c r="AQ357">
        <v>0</v>
      </c>
      <c r="AR357">
        <v>0</v>
      </c>
      <c r="AS357" t="s">
        <v>75</v>
      </c>
      <c r="AT357" t="s">
        <v>75</v>
      </c>
      <c r="AU357" t="s">
        <v>75</v>
      </c>
      <c r="AV357">
        <v>0</v>
      </c>
      <c r="AW357" t="s">
        <v>75</v>
      </c>
      <c r="AX357">
        <v>0</v>
      </c>
      <c r="AY357">
        <v>0</v>
      </c>
      <c r="AZ357">
        <v>0</v>
      </c>
      <c r="BA357" t="s">
        <v>75</v>
      </c>
      <c r="BB357" t="s">
        <v>75</v>
      </c>
      <c r="BC357" t="s">
        <v>75</v>
      </c>
      <c r="BD357">
        <v>0</v>
      </c>
      <c r="BE357" t="s">
        <v>75</v>
      </c>
      <c r="BF357" t="s">
        <v>75</v>
      </c>
      <c r="BG357" t="s">
        <v>75</v>
      </c>
      <c r="BH357">
        <v>0</v>
      </c>
      <c r="BI357">
        <v>0</v>
      </c>
      <c r="BJ357">
        <v>0</v>
      </c>
      <c r="BK357" t="s">
        <v>75</v>
      </c>
      <c r="BL357" t="s">
        <v>75</v>
      </c>
      <c r="BM357">
        <v>0</v>
      </c>
      <c r="BN357" t="s">
        <v>75</v>
      </c>
      <c r="BO357" t="s">
        <v>75</v>
      </c>
      <c r="BP357" t="s">
        <v>75</v>
      </c>
      <c r="BQ357" t="s">
        <v>75</v>
      </c>
      <c r="BR357">
        <v>0</v>
      </c>
      <c r="BS357" t="s">
        <v>75</v>
      </c>
      <c r="BT357">
        <v>0</v>
      </c>
      <c r="BU357">
        <v>0</v>
      </c>
      <c r="BV357">
        <v>2123</v>
      </c>
      <c r="BX357" t="str">
        <f t="shared" si="15"/>
        <v>Povodí Labe, státní podnik, Víta Nejedlého 951/8, 50003 Hradec Králové</v>
      </c>
      <c r="CD357" t="str">
        <f t="shared" si="16"/>
        <v>645028_451_Povodí Labe, státní podnik, Víta Nejedlého 951/8, 50003 Hradec Králové</v>
      </c>
      <c r="CL357" t="str">
        <f t="shared" si="17"/>
        <v>2123, 645028_451</v>
      </c>
    </row>
    <row r="358" spans="1:90" x14ac:dyDescent="0.25">
      <c r="A358">
        <v>21</v>
      </c>
      <c r="B358" t="s">
        <v>74</v>
      </c>
      <c r="C358">
        <v>210</v>
      </c>
      <c r="D358">
        <v>1</v>
      </c>
      <c r="E358">
        <v>209</v>
      </c>
      <c r="F358">
        <v>171</v>
      </c>
      <c r="G358">
        <v>210</v>
      </c>
      <c r="H358">
        <v>36</v>
      </c>
      <c r="I358">
        <v>33001893010</v>
      </c>
      <c r="J358">
        <v>9100301</v>
      </c>
      <c r="K358">
        <v>645028</v>
      </c>
      <c r="L358">
        <v>211.882124</v>
      </c>
      <c r="M358">
        <v>1649</v>
      </c>
      <c r="N358">
        <v>36</v>
      </c>
      <c r="O358">
        <v>33001893010</v>
      </c>
      <c r="P358">
        <v>100018</v>
      </c>
      <c r="Q358">
        <v>645028</v>
      </c>
      <c r="R358" t="s">
        <v>1077</v>
      </c>
      <c r="S358">
        <v>200</v>
      </c>
      <c r="T358">
        <v>14</v>
      </c>
      <c r="U358">
        <v>27</v>
      </c>
      <c r="V358" t="s">
        <v>75</v>
      </c>
      <c r="W358" t="s">
        <v>1078</v>
      </c>
      <c r="X358">
        <v>0</v>
      </c>
      <c r="Y358" t="s">
        <v>78</v>
      </c>
      <c r="Z358" t="s">
        <v>75</v>
      </c>
      <c r="AA358" t="s">
        <v>223</v>
      </c>
      <c r="AB358" t="s">
        <v>75</v>
      </c>
      <c r="AC358" t="s">
        <v>75</v>
      </c>
      <c r="AD358" t="s">
        <v>75</v>
      </c>
      <c r="AE358">
        <v>0</v>
      </c>
      <c r="AF358">
        <v>0</v>
      </c>
      <c r="AG358" t="s">
        <v>75</v>
      </c>
      <c r="AH358">
        <v>211.882124</v>
      </c>
      <c r="AI358">
        <v>201.375</v>
      </c>
      <c r="AJ358" t="s">
        <v>146</v>
      </c>
      <c r="AK358" t="s">
        <v>1046</v>
      </c>
      <c r="AL358" t="s">
        <v>1047</v>
      </c>
      <c r="AM358" t="s">
        <v>1048</v>
      </c>
      <c r="AN358" t="s">
        <v>75</v>
      </c>
      <c r="AO358" t="s">
        <v>75</v>
      </c>
      <c r="AP358" t="s">
        <v>75</v>
      </c>
      <c r="AQ358">
        <v>0</v>
      </c>
      <c r="AR358">
        <v>0</v>
      </c>
      <c r="AS358" t="s">
        <v>75</v>
      </c>
      <c r="AT358" t="s">
        <v>75</v>
      </c>
      <c r="AU358" t="s">
        <v>75</v>
      </c>
      <c r="AV358">
        <v>0</v>
      </c>
      <c r="AW358" t="s">
        <v>75</v>
      </c>
      <c r="AX358">
        <v>0</v>
      </c>
      <c r="AY358">
        <v>0</v>
      </c>
      <c r="AZ358">
        <v>0</v>
      </c>
      <c r="BA358" t="s">
        <v>75</v>
      </c>
      <c r="BB358" t="s">
        <v>75</v>
      </c>
      <c r="BC358" t="s">
        <v>75</v>
      </c>
      <c r="BD358">
        <v>0</v>
      </c>
      <c r="BE358" t="s">
        <v>75</v>
      </c>
      <c r="BF358" t="s">
        <v>75</v>
      </c>
      <c r="BG358" t="s">
        <v>75</v>
      </c>
      <c r="BH358">
        <v>0</v>
      </c>
      <c r="BI358">
        <v>0</v>
      </c>
      <c r="BJ358">
        <v>0</v>
      </c>
      <c r="BK358" t="s">
        <v>75</v>
      </c>
      <c r="BL358" t="s">
        <v>75</v>
      </c>
      <c r="BM358">
        <v>0</v>
      </c>
      <c r="BN358" t="s">
        <v>75</v>
      </c>
      <c r="BO358" t="s">
        <v>75</v>
      </c>
      <c r="BP358" t="s">
        <v>75</v>
      </c>
      <c r="BQ358" t="s">
        <v>75</v>
      </c>
      <c r="BR358">
        <v>0</v>
      </c>
      <c r="BS358" t="s">
        <v>75</v>
      </c>
      <c r="BT358">
        <v>0</v>
      </c>
      <c r="BU358">
        <v>0</v>
      </c>
      <c r="BV358">
        <v>201</v>
      </c>
      <c r="BX358" t="str">
        <f t="shared" si="15"/>
        <v>Povodí Labe, státní podnik, Víta Nejedlého 951/8, 50003 Hradec Králové</v>
      </c>
      <c r="CD358" t="str">
        <f t="shared" si="16"/>
        <v>645028_1204/1_Povodí Labe, státní podnik, Víta Nejedlého 951/8, 50003 Hradec Králové</v>
      </c>
      <c r="CL358" t="str">
        <f t="shared" si="17"/>
        <v>201, 645028_1204/1</v>
      </c>
    </row>
    <row r="359" spans="1:90" x14ac:dyDescent="0.25">
      <c r="A359">
        <v>28</v>
      </c>
      <c r="B359" t="s">
        <v>74</v>
      </c>
      <c r="C359">
        <v>217</v>
      </c>
      <c r="D359">
        <v>1</v>
      </c>
      <c r="E359">
        <v>216</v>
      </c>
      <c r="F359">
        <v>171</v>
      </c>
      <c r="G359">
        <v>217</v>
      </c>
      <c r="H359">
        <v>292</v>
      </c>
      <c r="I359">
        <v>33001871010</v>
      </c>
      <c r="J359">
        <v>9100301</v>
      </c>
      <c r="K359">
        <v>645028</v>
      </c>
      <c r="L359">
        <v>231.77686</v>
      </c>
      <c r="M359">
        <v>1736</v>
      </c>
      <c r="N359">
        <v>292</v>
      </c>
      <c r="O359">
        <v>33001871010</v>
      </c>
      <c r="P359">
        <v>100028</v>
      </c>
      <c r="Q359">
        <v>645028</v>
      </c>
      <c r="R359" t="s">
        <v>1079</v>
      </c>
      <c r="S359">
        <v>737</v>
      </c>
      <c r="T359">
        <v>13</v>
      </c>
      <c r="U359">
        <v>0</v>
      </c>
      <c r="V359">
        <v>16161985010</v>
      </c>
      <c r="W359" t="s">
        <v>1080</v>
      </c>
      <c r="X359">
        <v>0</v>
      </c>
      <c r="Y359" t="s">
        <v>78</v>
      </c>
      <c r="Z359" t="s">
        <v>75</v>
      </c>
      <c r="AA359" t="s">
        <v>223</v>
      </c>
      <c r="AB359" t="s">
        <v>75</v>
      </c>
      <c r="AC359" t="s">
        <v>75</v>
      </c>
      <c r="AD359" t="s">
        <v>75</v>
      </c>
      <c r="AE359">
        <v>0</v>
      </c>
      <c r="AF359">
        <v>0</v>
      </c>
      <c r="AG359" t="s">
        <v>75</v>
      </c>
      <c r="AH359">
        <v>231.77686</v>
      </c>
      <c r="AI359">
        <v>738.94794999999999</v>
      </c>
      <c r="AJ359" t="s">
        <v>146</v>
      </c>
      <c r="AK359" t="s">
        <v>1046</v>
      </c>
      <c r="AL359" t="s">
        <v>1047</v>
      </c>
      <c r="AM359" t="s">
        <v>1048</v>
      </c>
      <c r="AN359" t="s">
        <v>75</v>
      </c>
      <c r="AO359" t="s">
        <v>75</v>
      </c>
      <c r="AP359" t="s">
        <v>75</v>
      </c>
      <c r="AQ359">
        <v>0</v>
      </c>
      <c r="AR359">
        <v>0</v>
      </c>
      <c r="AS359" t="s">
        <v>75</v>
      </c>
      <c r="AT359" t="s">
        <v>75</v>
      </c>
      <c r="AU359" t="s">
        <v>75</v>
      </c>
      <c r="AV359">
        <v>0</v>
      </c>
      <c r="AW359" t="s">
        <v>75</v>
      </c>
      <c r="AX359">
        <v>0</v>
      </c>
      <c r="AY359">
        <v>0</v>
      </c>
      <c r="AZ359">
        <v>0</v>
      </c>
      <c r="BA359" t="s">
        <v>75</v>
      </c>
      <c r="BB359" t="s">
        <v>75</v>
      </c>
      <c r="BC359" t="s">
        <v>75</v>
      </c>
      <c r="BD359">
        <v>0</v>
      </c>
      <c r="BE359" t="s">
        <v>75</v>
      </c>
      <c r="BF359" t="s">
        <v>75</v>
      </c>
      <c r="BG359" t="s">
        <v>75</v>
      </c>
      <c r="BH359">
        <v>0</v>
      </c>
      <c r="BI359">
        <v>0</v>
      </c>
      <c r="BJ359">
        <v>0</v>
      </c>
      <c r="BK359" t="s">
        <v>75</v>
      </c>
      <c r="BL359" t="s">
        <v>75</v>
      </c>
      <c r="BM359">
        <v>0</v>
      </c>
      <c r="BN359" t="s">
        <v>75</v>
      </c>
      <c r="BO359" t="s">
        <v>75</v>
      </c>
      <c r="BP359" t="s">
        <v>75</v>
      </c>
      <c r="BQ359" t="s">
        <v>75</v>
      </c>
      <c r="BR359">
        <v>0</v>
      </c>
      <c r="BS359" t="s">
        <v>75</v>
      </c>
      <c r="BT359">
        <v>0</v>
      </c>
      <c r="BU359">
        <v>0</v>
      </c>
      <c r="BV359">
        <v>739</v>
      </c>
      <c r="BX359" t="str">
        <f t="shared" si="15"/>
        <v>Povodí Labe, státní podnik, Víta Nejedlého 951/8, 50003 Hradec Králové</v>
      </c>
      <c r="CD359" t="str">
        <f t="shared" si="16"/>
        <v>645028_429_Povodí Labe, státní podnik, Víta Nejedlého 951/8, 50003 Hradec Králové</v>
      </c>
      <c r="CL359" t="str">
        <f t="shared" si="17"/>
        <v>739, 645028_429</v>
      </c>
    </row>
    <row r="360" spans="1:90" x14ac:dyDescent="0.25">
      <c r="A360">
        <v>29</v>
      </c>
      <c r="B360" t="s">
        <v>74</v>
      </c>
      <c r="C360">
        <v>218</v>
      </c>
      <c r="D360">
        <v>1</v>
      </c>
      <c r="E360">
        <v>217</v>
      </c>
      <c r="F360">
        <v>171</v>
      </c>
      <c r="G360">
        <v>218</v>
      </c>
      <c r="H360">
        <v>293</v>
      </c>
      <c r="I360">
        <v>33001872010</v>
      </c>
      <c r="J360">
        <v>9100301</v>
      </c>
      <c r="K360">
        <v>645028</v>
      </c>
      <c r="L360">
        <v>254.21681100000001</v>
      </c>
      <c r="M360">
        <v>1731</v>
      </c>
      <c r="N360">
        <v>293</v>
      </c>
      <c r="O360">
        <v>33001872010</v>
      </c>
      <c r="P360">
        <v>100028</v>
      </c>
      <c r="Q360">
        <v>645028</v>
      </c>
      <c r="R360" t="s">
        <v>1081</v>
      </c>
      <c r="S360">
        <v>815</v>
      </c>
      <c r="T360">
        <v>13</v>
      </c>
      <c r="U360">
        <v>0</v>
      </c>
      <c r="V360">
        <v>16161986010</v>
      </c>
      <c r="W360" t="s">
        <v>1082</v>
      </c>
      <c r="X360">
        <v>0</v>
      </c>
      <c r="Y360" t="s">
        <v>78</v>
      </c>
      <c r="Z360" t="s">
        <v>75</v>
      </c>
      <c r="AA360" t="s">
        <v>223</v>
      </c>
      <c r="AB360" t="s">
        <v>75</v>
      </c>
      <c r="AC360" t="s">
        <v>75</v>
      </c>
      <c r="AD360" t="s">
        <v>75</v>
      </c>
      <c r="AE360">
        <v>0</v>
      </c>
      <c r="AF360">
        <v>0</v>
      </c>
      <c r="AG360" t="s">
        <v>75</v>
      </c>
      <c r="AH360">
        <v>254.21681100000001</v>
      </c>
      <c r="AI360">
        <v>784.07304999999997</v>
      </c>
      <c r="AJ360" t="s">
        <v>146</v>
      </c>
      <c r="AK360" t="s">
        <v>1046</v>
      </c>
      <c r="AL360" t="s">
        <v>1047</v>
      </c>
      <c r="AM360" t="s">
        <v>1048</v>
      </c>
      <c r="AN360" t="s">
        <v>75</v>
      </c>
      <c r="AO360" t="s">
        <v>75</v>
      </c>
      <c r="AP360" t="s">
        <v>75</v>
      </c>
      <c r="AQ360">
        <v>0</v>
      </c>
      <c r="AR360">
        <v>0</v>
      </c>
      <c r="AS360" t="s">
        <v>75</v>
      </c>
      <c r="AT360" t="s">
        <v>75</v>
      </c>
      <c r="AU360" t="s">
        <v>75</v>
      </c>
      <c r="AV360">
        <v>0</v>
      </c>
      <c r="AW360" t="s">
        <v>75</v>
      </c>
      <c r="AX360">
        <v>0</v>
      </c>
      <c r="AY360">
        <v>0</v>
      </c>
      <c r="AZ360">
        <v>0</v>
      </c>
      <c r="BA360" t="s">
        <v>75</v>
      </c>
      <c r="BB360" t="s">
        <v>75</v>
      </c>
      <c r="BC360" t="s">
        <v>75</v>
      </c>
      <c r="BD360">
        <v>0</v>
      </c>
      <c r="BE360" t="s">
        <v>75</v>
      </c>
      <c r="BF360" t="s">
        <v>75</v>
      </c>
      <c r="BG360" t="s">
        <v>75</v>
      </c>
      <c r="BH360">
        <v>0</v>
      </c>
      <c r="BI360">
        <v>0</v>
      </c>
      <c r="BJ360">
        <v>0</v>
      </c>
      <c r="BK360" t="s">
        <v>75</v>
      </c>
      <c r="BL360" t="s">
        <v>75</v>
      </c>
      <c r="BM360">
        <v>0</v>
      </c>
      <c r="BN360" t="s">
        <v>75</v>
      </c>
      <c r="BO360" t="s">
        <v>75</v>
      </c>
      <c r="BP360" t="s">
        <v>75</v>
      </c>
      <c r="BQ360" t="s">
        <v>75</v>
      </c>
      <c r="BR360">
        <v>0</v>
      </c>
      <c r="BS360" t="s">
        <v>75</v>
      </c>
      <c r="BT360">
        <v>0</v>
      </c>
      <c r="BU360">
        <v>0</v>
      </c>
      <c r="BV360">
        <v>784</v>
      </c>
      <c r="BX360" t="str">
        <f t="shared" si="15"/>
        <v>Povodí Labe, státní podnik, Víta Nejedlého 951/8, 50003 Hradec Králové</v>
      </c>
      <c r="CD360" t="str">
        <f t="shared" si="16"/>
        <v>645028_430_Povodí Labe, státní podnik, Víta Nejedlého 951/8, 50003 Hradec Králové</v>
      </c>
      <c r="CL360" t="str">
        <f t="shared" si="17"/>
        <v>784, 645028_430</v>
      </c>
    </row>
    <row r="361" spans="1:90" x14ac:dyDescent="0.25">
      <c r="A361">
        <v>75</v>
      </c>
      <c r="B361" t="s">
        <v>74</v>
      </c>
      <c r="C361">
        <v>264</v>
      </c>
      <c r="D361">
        <v>1</v>
      </c>
      <c r="E361">
        <v>260</v>
      </c>
      <c r="F361">
        <v>74</v>
      </c>
      <c r="G361">
        <v>261</v>
      </c>
      <c r="H361">
        <v>1611</v>
      </c>
      <c r="I361">
        <v>2693043208</v>
      </c>
      <c r="J361">
        <v>9100301</v>
      </c>
      <c r="K361">
        <v>645028</v>
      </c>
      <c r="L361">
        <v>154.88098500000001</v>
      </c>
      <c r="M361">
        <v>1730</v>
      </c>
      <c r="N361">
        <v>1611</v>
      </c>
      <c r="O361">
        <v>2693043208</v>
      </c>
      <c r="P361">
        <v>100018</v>
      </c>
      <c r="Q361">
        <v>645028</v>
      </c>
      <c r="R361">
        <v>1259</v>
      </c>
      <c r="S361">
        <v>452</v>
      </c>
      <c r="T361">
        <v>11</v>
      </c>
      <c r="U361">
        <v>7</v>
      </c>
      <c r="V361" t="s">
        <v>75</v>
      </c>
      <c r="W361" t="s">
        <v>1083</v>
      </c>
      <c r="X361">
        <v>0</v>
      </c>
      <c r="Y361" t="s">
        <v>596</v>
      </c>
      <c r="Z361" t="s">
        <v>75</v>
      </c>
      <c r="AA361" t="s">
        <v>597</v>
      </c>
      <c r="AB361" t="s">
        <v>75</v>
      </c>
      <c r="AC361" t="s">
        <v>75</v>
      </c>
      <c r="AD361" t="s">
        <v>75</v>
      </c>
      <c r="AE361">
        <v>0</v>
      </c>
      <c r="AF361">
        <v>0</v>
      </c>
      <c r="AG361" t="s">
        <v>75</v>
      </c>
      <c r="AH361">
        <v>154.88098500000001</v>
      </c>
      <c r="AI361">
        <v>452.0111</v>
      </c>
      <c r="AJ361" t="s">
        <v>146</v>
      </c>
      <c r="AK361" t="s">
        <v>1046</v>
      </c>
      <c r="AL361" t="s">
        <v>1047</v>
      </c>
      <c r="AM361" t="s">
        <v>1048</v>
      </c>
      <c r="AN361" t="s">
        <v>75</v>
      </c>
      <c r="AO361" t="s">
        <v>75</v>
      </c>
      <c r="AP361" t="s">
        <v>75</v>
      </c>
      <c r="AQ361">
        <v>0</v>
      </c>
      <c r="AR361">
        <v>0</v>
      </c>
      <c r="AS361" t="s">
        <v>75</v>
      </c>
      <c r="AT361" t="s">
        <v>75</v>
      </c>
      <c r="AU361" t="s">
        <v>75</v>
      </c>
      <c r="AV361">
        <v>0</v>
      </c>
      <c r="AW361" t="s">
        <v>75</v>
      </c>
      <c r="AX361">
        <v>0</v>
      </c>
      <c r="AY361">
        <v>0</v>
      </c>
      <c r="AZ361">
        <v>0</v>
      </c>
      <c r="BA361" t="s">
        <v>75</v>
      </c>
      <c r="BB361" t="s">
        <v>75</v>
      </c>
      <c r="BC361" t="s">
        <v>75</v>
      </c>
      <c r="BD361">
        <v>0</v>
      </c>
      <c r="BE361" t="s">
        <v>75</v>
      </c>
      <c r="BF361" t="s">
        <v>75</v>
      </c>
      <c r="BG361" t="s">
        <v>75</v>
      </c>
      <c r="BH361">
        <v>0</v>
      </c>
      <c r="BI361">
        <v>0</v>
      </c>
      <c r="BJ361">
        <v>0</v>
      </c>
      <c r="BK361" t="s">
        <v>75</v>
      </c>
      <c r="BL361" t="s">
        <v>75</v>
      </c>
      <c r="BM361">
        <v>0</v>
      </c>
      <c r="BN361" t="s">
        <v>75</v>
      </c>
      <c r="BO361" t="s">
        <v>75</v>
      </c>
      <c r="BP361" t="s">
        <v>75</v>
      </c>
      <c r="BQ361" t="s">
        <v>75</v>
      </c>
      <c r="BR361">
        <v>0</v>
      </c>
      <c r="BS361" t="s">
        <v>75</v>
      </c>
      <c r="BT361">
        <v>0</v>
      </c>
      <c r="BU361">
        <v>0</v>
      </c>
      <c r="BV361">
        <v>452</v>
      </c>
      <c r="BX361" t="str">
        <f t="shared" si="15"/>
        <v>Povodí Labe, státní podnik, Víta Nejedlého 951/8, 50003 Hradec Králové</v>
      </c>
      <c r="CD361" t="str">
        <f t="shared" si="16"/>
        <v>645028_1259_Povodí Labe, státní podnik, Víta Nejedlého 951/8, 50003 Hradec Králové</v>
      </c>
      <c r="CL361" t="str">
        <f t="shared" si="17"/>
        <v>452, 645028_1259</v>
      </c>
    </row>
    <row r="362" spans="1:90" x14ac:dyDescent="0.25">
      <c r="A362">
        <v>76</v>
      </c>
      <c r="B362" t="s">
        <v>74</v>
      </c>
      <c r="C362">
        <v>265</v>
      </c>
      <c r="D362">
        <v>1</v>
      </c>
      <c r="E362">
        <v>260</v>
      </c>
      <c r="F362">
        <v>171</v>
      </c>
      <c r="G362">
        <v>261</v>
      </c>
      <c r="H362">
        <v>1611</v>
      </c>
      <c r="I362">
        <v>2693043208</v>
      </c>
      <c r="J362">
        <v>9100301</v>
      </c>
      <c r="K362">
        <v>645028</v>
      </c>
      <c r="L362">
        <v>154.88098500000001</v>
      </c>
      <c r="M362">
        <v>1730</v>
      </c>
      <c r="N362">
        <v>1611</v>
      </c>
      <c r="O362">
        <v>2693043208</v>
      </c>
      <c r="P362">
        <v>100018</v>
      </c>
      <c r="Q362">
        <v>645028</v>
      </c>
      <c r="R362">
        <v>1259</v>
      </c>
      <c r="S362">
        <v>452</v>
      </c>
      <c r="T362">
        <v>11</v>
      </c>
      <c r="U362">
        <v>7</v>
      </c>
      <c r="V362" t="s">
        <v>75</v>
      </c>
      <c r="W362" t="s">
        <v>1083</v>
      </c>
      <c r="X362">
        <v>0</v>
      </c>
      <c r="Y362" t="s">
        <v>78</v>
      </c>
      <c r="Z362" t="s">
        <v>75</v>
      </c>
      <c r="AA362" t="s">
        <v>223</v>
      </c>
      <c r="AB362" t="s">
        <v>75</v>
      </c>
      <c r="AC362" t="s">
        <v>75</v>
      </c>
      <c r="AD362" t="s">
        <v>75</v>
      </c>
      <c r="AE362">
        <v>0</v>
      </c>
      <c r="AF362">
        <v>0</v>
      </c>
      <c r="AG362" t="s">
        <v>75</v>
      </c>
      <c r="AH362">
        <v>154.88098500000001</v>
      </c>
      <c r="AI362">
        <v>452.0111</v>
      </c>
      <c r="AJ362" t="s">
        <v>146</v>
      </c>
      <c r="AK362" t="s">
        <v>1046</v>
      </c>
      <c r="AL362" t="s">
        <v>1047</v>
      </c>
      <c r="AM362" t="s">
        <v>1048</v>
      </c>
      <c r="AN362" t="s">
        <v>75</v>
      </c>
      <c r="AO362" t="s">
        <v>75</v>
      </c>
      <c r="AP362" t="s">
        <v>75</v>
      </c>
      <c r="AQ362">
        <v>0</v>
      </c>
      <c r="AR362">
        <v>0</v>
      </c>
      <c r="AS362" t="s">
        <v>75</v>
      </c>
      <c r="AT362" t="s">
        <v>75</v>
      </c>
      <c r="AU362" t="s">
        <v>75</v>
      </c>
      <c r="AV362">
        <v>0</v>
      </c>
      <c r="AW362" t="s">
        <v>75</v>
      </c>
      <c r="AX362">
        <v>0</v>
      </c>
      <c r="AY362">
        <v>0</v>
      </c>
      <c r="AZ362">
        <v>0</v>
      </c>
      <c r="BA362" t="s">
        <v>75</v>
      </c>
      <c r="BB362" t="s">
        <v>75</v>
      </c>
      <c r="BC362" t="s">
        <v>75</v>
      </c>
      <c r="BD362">
        <v>0</v>
      </c>
      <c r="BE362" t="s">
        <v>75</v>
      </c>
      <c r="BF362" t="s">
        <v>75</v>
      </c>
      <c r="BG362" t="s">
        <v>75</v>
      </c>
      <c r="BH362">
        <v>0</v>
      </c>
      <c r="BI362">
        <v>0</v>
      </c>
      <c r="BJ362">
        <v>0</v>
      </c>
      <c r="BK362" t="s">
        <v>75</v>
      </c>
      <c r="BL362" t="s">
        <v>75</v>
      </c>
      <c r="BM362">
        <v>0</v>
      </c>
      <c r="BN362" t="s">
        <v>75</v>
      </c>
      <c r="BO362" t="s">
        <v>75</v>
      </c>
      <c r="BP362" t="s">
        <v>75</v>
      </c>
      <c r="BQ362" t="s">
        <v>75</v>
      </c>
      <c r="BR362">
        <v>0</v>
      </c>
      <c r="BS362" t="s">
        <v>75</v>
      </c>
      <c r="BT362">
        <v>0</v>
      </c>
      <c r="BU362">
        <v>0</v>
      </c>
      <c r="BV362">
        <v>452</v>
      </c>
      <c r="BX362" t="str">
        <f t="shared" si="15"/>
        <v>Povodí Labe, státní podnik, Víta Nejedlého 951/8, 50003 Hradec Králové</v>
      </c>
      <c r="CD362" t="str">
        <f t="shared" si="16"/>
        <v>645028_1259_Povodí Labe, státní podnik, Víta Nejedlého 951/8, 50003 Hradec Králové</v>
      </c>
      <c r="CL362" t="str">
        <f t="shared" si="17"/>
        <v>452, 645028_1259</v>
      </c>
    </row>
    <row r="363" spans="1:90" x14ac:dyDescent="0.25">
      <c r="A363">
        <v>90</v>
      </c>
      <c r="B363" t="s">
        <v>74</v>
      </c>
      <c r="C363">
        <v>279</v>
      </c>
      <c r="D363">
        <v>1</v>
      </c>
      <c r="E363">
        <v>273</v>
      </c>
      <c r="F363">
        <v>171</v>
      </c>
      <c r="G363">
        <v>274</v>
      </c>
      <c r="H363">
        <v>2116</v>
      </c>
      <c r="I363">
        <v>1867606208</v>
      </c>
      <c r="J363">
        <v>9100301</v>
      </c>
      <c r="K363">
        <v>645028</v>
      </c>
      <c r="L363">
        <v>32.698394</v>
      </c>
      <c r="M363">
        <v>1737</v>
      </c>
      <c r="N363">
        <v>2116</v>
      </c>
      <c r="O363">
        <v>1867606208</v>
      </c>
      <c r="P363">
        <v>100018</v>
      </c>
      <c r="Q363">
        <v>645028</v>
      </c>
      <c r="R363">
        <v>1198</v>
      </c>
      <c r="S363">
        <v>11</v>
      </c>
      <c r="T363">
        <v>14</v>
      </c>
      <c r="U363">
        <v>27</v>
      </c>
      <c r="V363" t="s">
        <v>75</v>
      </c>
      <c r="W363" t="s">
        <v>1084</v>
      </c>
      <c r="X363">
        <v>0</v>
      </c>
      <c r="Y363" t="s">
        <v>78</v>
      </c>
      <c r="Z363" t="s">
        <v>75</v>
      </c>
      <c r="AA363" t="s">
        <v>223</v>
      </c>
      <c r="AB363" t="s">
        <v>75</v>
      </c>
      <c r="AC363" t="s">
        <v>75</v>
      </c>
      <c r="AD363" t="s">
        <v>75</v>
      </c>
      <c r="AE363">
        <v>0</v>
      </c>
      <c r="AF363">
        <v>0</v>
      </c>
      <c r="AG363" t="s">
        <v>75</v>
      </c>
      <c r="AH363">
        <v>32.698394</v>
      </c>
      <c r="AI363">
        <v>13.2248</v>
      </c>
      <c r="AJ363" t="s">
        <v>146</v>
      </c>
      <c r="AK363" t="s">
        <v>1046</v>
      </c>
      <c r="AL363" t="s">
        <v>1047</v>
      </c>
      <c r="AM363" t="s">
        <v>1048</v>
      </c>
      <c r="AN363" t="s">
        <v>75</v>
      </c>
      <c r="AO363" t="s">
        <v>75</v>
      </c>
      <c r="AP363" t="s">
        <v>75</v>
      </c>
      <c r="AQ363">
        <v>0</v>
      </c>
      <c r="AR363">
        <v>0</v>
      </c>
      <c r="AS363" t="s">
        <v>75</v>
      </c>
      <c r="AT363" t="s">
        <v>75</v>
      </c>
      <c r="AU363" t="s">
        <v>75</v>
      </c>
      <c r="AV363">
        <v>0</v>
      </c>
      <c r="AW363" t="s">
        <v>75</v>
      </c>
      <c r="AX363">
        <v>0</v>
      </c>
      <c r="AY363">
        <v>0</v>
      </c>
      <c r="AZ363">
        <v>0</v>
      </c>
      <c r="BA363" t="s">
        <v>75</v>
      </c>
      <c r="BB363" t="s">
        <v>75</v>
      </c>
      <c r="BC363" t="s">
        <v>75</v>
      </c>
      <c r="BD363">
        <v>0</v>
      </c>
      <c r="BE363" t="s">
        <v>75</v>
      </c>
      <c r="BF363" t="s">
        <v>75</v>
      </c>
      <c r="BG363" t="s">
        <v>75</v>
      </c>
      <c r="BH363">
        <v>0</v>
      </c>
      <c r="BI363">
        <v>0</v>
      </c>
      <c r="BJ363">
        <v>0</v>
      </c>
      <c r="BK363" t="s">
        <v>75</v>
      </c>
      <c r="BL363" t="s">
        <v>75</v>
      </c>
      <c r="BM363">
        <v>0</v>
      </c>
      <c r="BN363" t="s">
        <v>75</v>
      </c>
      <c r="BO363" t="s">
        <v>75</v>
      </c>
      <c r="BP363" t="s">
        <v>75</v>
      </c>
      <c r="BQ363" t="s">
        <v>75</v>
      </c>
      <c r="BR363">
        <v>0</v>
      </c>
      <c r="BS363" t="s">
        <v>75</v>
      </c>
      <c r="BT363">
        <v>0</v>
      </c>
      <c r="BU363">
        <v>0</v>
      </c>
      <c r="BV363">
        <v>13</v>
      </c>
      <c r="BX363" t="str">
        <f t="shared" si="15"/>
        <v>Povodí Labe, státní podnik, Víta Nejedlého 951/8, 50003 Hradec Králové</v>
      </c>
      <c r="CD363" t="str">
        <f t="shared" si="16"/>
        <v>645028_1198_Povodí Labe, státní podnik, Víta Nejedlého 951/8, 50003 Hradec Králové</v>
      </c>
      <c r="CL363" t="str">
        <f t="shared" si="17"/>
        <v>13, 645028_1198</v>
      </c>
    </row>
    <row r="364" spans="1:90" x14ac:dyDescent="0.25">
      <c r="A364">
        <v>91</v>
      </c>
      <c r="B364" t="s">
        <v>74</v>
      </c>
      <c r="C364">
        <v>280</v>
      </c>
      <c r="D364">
        <v>1</v>
      </c>
      <c r="E364">
        <v>274</v>
      </c>
      <c r="F364">
        <v>74</v>
      </c>
      <c r="G364">
        <v>275</v>
      </c>
      <c r="H364">
        <v>2117</v>
      </c>
      <c r="I364">
        <v>1867607208</v>
      </c>
      <c r="J364">
        <v>9100301</v>
      </c>
      <c r="K364">
        <v>645028</v>
      </c>
      <c r="L364">
        <v>291.47224199999999</v>
      </c>
      <c r="M364">
        <v>1728</v>
      </c>
      <c r="N364">
        <v>2117</v>
      </c>
      <c r="O364">
        <v>1867607208</v>
      </c>
      <c r="P364">
        <v>100018</v>
      </c>
      <c r="Q364">
        <v>645028</v>
      </c>
      <c r="R364">
        <v>1199</v>
      </c>
      <c r="S364">
        <v>870</v>
      </c>
      <c r="T364">
        <v>14</v>
      </c>
      <c r="U364">
        <v>27</v>
      </c>
      <c r="V364" t="s">
        <v>75</v>
      </c>
      <c r="W364" t="s">
        <v>1085</v>
      </c>
      <c r="X364">
        <v>0</v>
      </c>
      <c r="Y364" t="s">
        <v>596</v>
      </c>
      <c r="Z364" t="s">
        <v>75</v>
      </c>
      <c r="AA364" t="s">
        <v>597</v>
      </c>
      <c r="AB364" t="s">
        <v>75</v>
      </c>
      <c r="AC364" t="s">
        <v>75</v>
      </c>
      <c r="AD364" t="s">
        <v>75</v>
      </c>
      <c r="AE364">
        <v>0</v>
      </c>
      <c r="AF364">
        <v>0</v>
      </c>
      <c r="AG364" t="s">
        <v>75</v>
      </c>
      <c r="AH364">
        <v>291.47224199999999</v>
      </c>
      <c r="AI364">
        <v>836.18835000000001</v>
      </c>
      <c r="AJ364" t="s">
        <v>146</v>
      </c>
      <c r="AK364" t="s">
        <v>1046</v>
      </c>
      <c r="AL364" t="s">
        <v>1047</v>
      </c>
      <c r="AM364" t="s">
        <v>1048</v>
      </c>
      <c r="AN364" t="s">
        <v>75</v>
      </c>
      <c r="AO364" t="s">
        <v>75</v>
      </c>
      <c r="AP364" t="s">
        <v>75</v>
      </c>
      <c r="AQ364">
        <v>0</v>
      </c>
      <c r="AR364">
        <v>0</v>
      </c>
      <c r="AS364" t="s">
        <v>75</v>
      </c>
      <c r="AT364" t="s">
        <v>75</v>
      </c>
      <c r="AU364" t="s">
        <v>75</v>
      </c>
      <c r="AV364">
        <v>0</v>
      </c>
      <c r="AW364" t="s">
        <v>75</v>
      </c>
      <c r="AX364">
        <v>0</v>
      </c>
      <c r="AY364">
        <v>0</v>
      </c>
      <c r="AZ364">
        <v>0</v>
      </c>
      <c r="BA364" t="s">
        <v>75</v>
      </c>
      <c r="BB364" t="s">
        <v>75</v>
      </c>
      <c r="BC364" t="s">
        <v>75</v>
      </c>
      <c r="BD364">
        <v>0</v>
      </c>
      <c r="BE364" t="s">
        <v>75</v>
      </c>
      <c r="BF364" t="s">
        <v>75</v>
      </c>
      <c r="BG364" t="s">
        <v>75</v>
      </c>
      <c r="BH364">
        <v>0</v>
      </c>
      <c r="BI364">
        <v>0</v>
      </c>
      <c r="BJ364">
        <v>0</v>
      </c>
      <c r="BK364" t="s">
        <v>75</v>
      </c>
      <c r="BL364" t="s">
        <v>75</v>
      </c>
      <c r="BM364">
        <v>0</v>
      </c>
      <c r="BN364" t="s">
        <v>75</v>
      </c>
      <c r="BO364" t="s">
        <v>75</v>
      </c>
      <c r="BP364" t="s">
        <v>75</v>
      </c>
      <c r="BQ364" t="s">
        <v>75</v>
      </c>
      <c r="BR364">
        <v>0</v>
      </c>
      <c r="BS364" t="s">
        <v>75</v>
      </c>
      <c r="BT364">
        <v>0</v>
      </c>
      <c r="BU364">
        <v>0</v>
      </c>
      <c r="BV364">
        <v>836</v>
      </c>
      <c r="BX364" t="str">
        <f t="shared" si="15"/>
        <v>Povodí Labe, státní podnik, Víta Nejedlého 951/8, 50003 Hradec Králové</v>
      </c>
      <c r="CD364" t="str">
        <f t="shared" si="16"/>
        <v>645028_1199_Povodí Labe, státní podnik, Víta Nejedlého 951/8, 50003 Hradec Králové</v>
      </c>
      <c r="CL364" t="str">
        <f t="shared" si="17"/>
        <v>836, 645028_1199</v>
      </c>
    </row>
    <row r="365" spans="1:90" x14ac:dyDescent="0.25">
      <c r="A365">
        <v>92</v>
      </c>
      <c r="B365" t="s">
        <v>74</v>
      </c>
      <c r="C365">
        <v>281</v>
      </c>
      <c r="D365">
        <v>1</v>
      </c>
      <c r="E365">
        <v>274</v>
      </c>
      <c r="F365">
        <v>171</v>
      </c>
      <c r="G365">
        <v>275</v>
      </c>
      <c r="H365">
        <v>2117</v>
      </c>
      <c r="I365">
        <v>1867607208</v>
      </c>
      <c r="J365">
        <v>9100301</v>
      </c>
      <c r="K365">
        <v>645028</v>
      </c>
      <c r="L365">
        <v>291.47224199999999</v>
      </c>
      <c r="M365">
        <v>1728</v>
      </c>
      <c r="N365">
        <v>2117</v>
      </c>
      <c r="O365">
        <v>1867607208</v>
      </c>
      <c r="P365">
        <v>100018</v>
      </c>
      <c r="Q365">
        <v>645028</v>
      </c>
      <c r="R365">
        <v>1199</v>
      </c>
      <c r="S365">
        <v>870</v>
      </c>
      <c r="T365">
        <v>14</v>
      </c>
      <c r="U365">
        <v>27</v>
      </c>
      <c r="V365" t="s">
        <v>75</v>
      </c>
      <c r="W365" t="s">
        <v>1085</v>
      </c>
      <c r="X365">
        <v>0</v>
      </c>
      <c r="Y365" t="s">
        <v>78</v>
      </c>
      <c r="Z365" t="s">
        <v>75</v>
      </c>
      <c r="AA365" t="s">
        <v>223</v>
      </c>
      <c r="AB365" t="s">
        <v>75</v>
      </c>
      <c r="AC365" t="s">
        <v>75</v>
      </c>
      <c r="AD365" t="s">
        <v>75</v>
      </c>
      <c r="AE365">
        <v>0</v>
      </c>
      <c r="AF365">
        <v>0</v>
      </c>
      <c r="AG365" t="s">
        <v>75</v>
      </c>
      <c r="AH365">
        <v>291.47224199999999</v>
      </c>
      <c r="AI365">
        <v>836.18835000000001</v>
      </c>
      <c r="AJ365" t="s">
        <v>146</v>
      </c>
      <c r="AK365" t="s">
        <v>1046</v>
      </c>
      <c r="AL365" t="s">
        <v>1047</v>
      </c>
      <c r="AM365" t="s">
        <v>1048</v>
      </c>
      <c r="AN365" t="s">
        <v>75</v>
      </c>
      <c r="AO365" t="s">
        <v>75</v>
      </c>
      <c r="AP365" t="s">
        <v>75</v>
      </c>
      <c r="AQ365">
        <v>0</v>
      </c>
      <c r="AR365">
        <v>0</v>
      </c>
      <c r="AS365" t="s">
        <v>75</v>
      </c>
      <c r="AT365" t="s">
        <v>75</v>
      </c>
      <c r="AU365" t="s">
        <v>75</v>
      </c>
      <c r="AV365">
        <v>0</v>
      </c>
      <c r="AW365" t="s">
        <v>75</v>
      </c>
      <c r="AX365">
        <v>0</v>
      </c>
      <c r="AY365">
        <v>0</v>
      </c>
      <c r="AZ365">
        <v>0</v>
      </c>
      <c r="BA365" t="s">
        <v>75</v>
      </c>
      <c r="BB365" t="s">
        <v>75</v>
      </c>
      <c r="BC365" t="s">
        <v>75</v>
      </c>
      <c r="BD365">
        <v>0</v>
      </c>
      <c r="BE365" t="s">
        <v>75</v>
      </c>
      <c r="BF365" t="s">
        <v>75</v>
      </c>
      <c r="BG365" t="s">
        <v>75</v>
      </c>
      <c r="BH365">
        <v>0</v>
      </c>
      <c r="BI365">
        <v>0</v>
      </c>
      <c r="BJ365">
        <v>0</v>
      </c>
      <c r="BK365" t="s">
        <v>75</v>
      </c>
      <c r="BL365" t="s">
        <v>75</v>
      </c>
      <c r="BM365">
        <v>0</v>
      </c>
      <c r="BN365" t="s">
        <v>75</v>
      </c>
      <c r="BO365" t="s">
        <v>75</v>
      </c>
      <c r="BP365" t="s">
        <v>75</v>
      </c>
      <c r="BQ365" t="s">
        <v>75</v>
      </c>
      <c r="BR365">
        <v>0</v>
      </c>
      <c r="BS365" t="s">
        <v>75</v>
      </c>
      <c r="BT365">
        <v>0</v>
      </c>
      <c r="BU365">
        <v>0</v>
      </c>
      <c r="BV365">
        <v>836</v>
      </c>
      <c r="BX365" t="str">
        <f t="shared" si="15"/>
        <v>Povodí Labe, státní podnik, Víta Nejedlého 951/8, 50003 Hradec Králové</v>
      </c>
      <c r="CD365" t="str">
        <f t="shared" si="16"/>
        <v>645028_1199_Povodí Labe, státní podnik, Víta Nejedlého 951/8, 50003 Hradec Králové</v>
      </c>
      <c r="CL365" t="str">
        <f t="shared" si="17"/>
        <v>836, 645028_1199</v>
      </c>
    </row>
    <row r="366" spans="1:90" x14ac:dyDescent="0.25">
      <c r="A366">
        <v>93</v>
      </c>
      <c r="B366" t="s">
        <v>74</v>
      </c>
      <c r="C366">
        <v>282</v>
      </c>
      <c r="D366">
        <v>1</v>
      </c>
      <c r="E366">
        <v>275</v>
      </c>
      <c r="F366">
        <v>171</v>
      </c>
      <c r="G366">
        <v>276</v>
      </c>
      <c r="H366">
        <v>2118</v>
      </c>
      <c r="I366">
        <v>1867608208</v>
      </c>
      <c r="J366">
        <v>9100301</v>
      </c>
      <c r="K366">
        <v>645028</v>
      </c>
      <c r="L366">
        <v>147.47325499999999</v>
      </c>
      <c r="M366">
        <v>1722</v>
      </c>
      <c r="N366">
        <v>2118</v>
      </c>
      <c r="O366">
        <v>1867608208</v>
      </c>
      <c r="P366">
        <v>100018</v>
      </c>
      <c r="Q366">
        <v>645028</v>
      </c>
      <c r="R366">
        <v>1200</v>
      </c>
      <c r="S366">
        <v>170</v>
      </c>
      <c r="T366">
        <v>14</v>
      </c>
      <c r="U366">
        <v>27</v>
      </c>
      <c r="V366" t="s">
        <v>75</v>
      </c>
      <c r="W366" t="s">
        <v>1086</v>
      </c>
      <c r="X366">
        <v>0</v>
      </c>
      <c r="Y366" t="s">
        <v>78</v>
      </c>
      <c r="Z366" t="s">
        <v>75</v>
      </c>
      <c r="AA366" t="s">
        <v>223</v>
      </c>
      <c r="AB366" t="s">
        <v>75</v>
      </c>
      <c r="AC366" t="s">
        <v>75</v>
      </c>
      <c r="AD366" t="s">
        <v>75</v>
      </c>
      <c r="AE366">
        <v>0</v>
      </c>
      <c r="AF366">
        <v>0</v>
      </c>
      <c r="AG366" t="s">
        <v>75</v>
      </c>
      <c r="AH366">
        <v>147.47325499999999</v>
      </c>
      <c r="AI366">
        <v>168.31030000000001</v>
      </c>
      <c r="AJ366" t="s">
        <v>146</v>
      </c>
      <c r="AK366" t="s">
        <v>1046</v>
      </c>
      <c r="AL366" t="s">
        <v>1047</v>
      </c>
      <c r="AM366" t="s">
        <v>1048</v>
      </c>
      <c r="AN366" t="s">
        <v>75</v>
      </c>
      <c r="AO366" t="s">
        <v>75</v>
      </c>
      <c r="AP366" t="s">
        <v>75</v>
      </c>
      <c r="AQ366">
        <v>0</v>
      </c>
      <c r="AR366">
        <v>0</v>
      </c>
      <c r="AS366" t="s">
        <v>75</v>
      </c>
      <c r="AT366" t="s">
        <v>75</v>
      </c>
      <c r="AU366" t="s">
        <v>75</v>
      </c>
      <c r="AV366">
        <v>0</v>
      </c>
      <c r="AW366" t="s">
        <v>75</v>
      </c>
      <c r="AX366">
        <v>0</v>
      </c>
      <c r="AY366">
        <v>0</v>
      </c>
      <c r="AZ366">
        <v>0</v>
      </c>
      <c r="BA366" t="s">
        <v>75</v>
      </c>
      <c r="BB366" t="s">
        <v>75</v>
      </c>
      <c r="BC366" t="s">
        <v>75</v>
      </c>
      <c r="BD366">
        <v>0</v>
      </c>
      <c r="BE366" t="s">
        <v>75</v>
      </c>
      <c r="BF366" t="s">
        <v>75</v>
      </c>
      <c r="BG366" t="s">
        <v>75</v>
      </c>
      <c r="BH366">
        <v>0</v>
      </c>
      <c r="BI366">
        <v>0</v>
      </c>
      <c r="BJ366">
        <v>0</v>
      </c>
      <c r="BK366" t="s">
        <v>75</v>
      </c>
      <c r="BL366" t="s">
        <v>75</v>
      </c>
      <c r="BM366">
        <v>0</v>
      </c>
      <c r="BN366" t="s">
        <v>75</v>
      </c>
      <c r="BO366" t="s">
        <v>75</v>
      </c>
      <c r="BP366" t="s">
        <v>75</v>
      </c>
      <c r="BQ366" t="s">
        <v>75</v>
      </c>
      <c r="BR366">
        <v>0</v>
      </c>
      <c r="BS366" t="s">
        <v>75</v>
      </c>
      <c r="BT366">
        <v>0</v>
      </c>
      <c r="BU366">
        <v>0</v>
      </c>
      <c r="BV366">
        <v>168</v>
      </c>
      <c r="BX366" t="str">
        <f t="shared" si="15"/>
        <v>Povodí Labe, státní podnik, Víta Nejedlého 951/8, 50003 Hradec Králové</v>
      </c>
      <c r="CD366" t="str">
        <f t="shared" si="16"/>
        <v>645028_1200_Povodí Labe, státní podnik, Víta Nejedlého 951/8, 50003 Hradec Králové</v>
      </c>
      <c r="CL366" t="str">
        <f t="shared" si="17"/>
        <v>168, 645028_1200</v>
      </c>
    </row>
    <row r="367" spans="1:90" x14ac:dyDescent="0.25">
      <c r="A367">
        <v>94</v>
      </c>
      <c r="B367" t="s">
        <v>74</v>
      </c>
      <c r="C367">
        <v>285</v>
      </c>
      <c r="D367">
        <v>1</v>
      </c>
      <c r="E367">
        <v>278</v>
      </c>
      <c r="F367">
        <v>171</v>
      </c>
      <c r="G367">
        <v>279</v>
      </c>
      <c r="H367">
        <v>2176</v>
      </c>
      <c r="I367">
        <v>1867603208</v>
      </c>
      <c r="J367">
        <v>9100301</v>
      </c>
      <c r="K367">
        <v>645028</v>
      </c>
      <c r="L367">
        <v>157.64921000000001</v>
      </c>
      <c r="M367">
        <v>1741</v>
      </c>
      <c r="N367">
        <v>2176</v>
      </c>
      <c r="O367">
        <v>1867603208</v>
      </c>
      <c r="P367">
        <v>100018</v>
      </c>
      <c r="Q367">
        <v>645028</v>
      </c>
      <c r="R367">
        <v>1195</v>
      </c>
      <c r="S367">
        <v>325</v>
      </c>
      <c r="T367">
        <v>14</v>
      </c>
      <c r="U367">
        <v>27</v>
      </c>
      <c r="V367" t="s">
        <v>75</v>
      </c>
      <c r="W367" t="s">
        <v>1087</v>
      </c>
      <c r="X367">
        <v>0</v>
      </c>
      <c r="Y367" t="s">
        <v>78</v>
      </c>
      <c r="Z367" t="s">
        <v>75</v>
      </c>
      <c r="AA367" t="s">
        <v>223</v>
      </c>
      <c r="AB367" t="s">
        <v>75</v>
      </c>
      <c r="AC367" t="s">
        <v>75</v>
      </c>
      <c r="AD367" t="s">
        <v>75</v>
      </c>
      <c r="AE367">
        <v>0</v>
      </c>
      <c r="AF367">
        <v>0</v>
      </c>
      <c r="AG367" t="s">
        <v>75</v>
      </c>
      <c r="AH367">
        <v>157.64921000000001</v>
      </c>
      <c r="AI367">
        <v>330.73230000000001</v>
      </c>
      <c r="AJ367" t="s">
        <v>146</v>
      </c>
      <c r="AK367" t="s">
        <v>1046</v>
      </c>
      <c r="AL367" t="s">
        <v>1047</v>
      </c>
      <c r="AM367" t="s">
        <v>1048</v>
      </c>
      <c r="AN367" t="s">
        <v>75</v>
      </c>
      <c r="AO367" t="s">
        <v>75</v>
      </c>
      <c r="AP367" t="s">
        <v>75</v>
      </c>
      <c r="AQ367">
        <v>0</v>
      </c>
      <c r="AR367">
        <v>0</v>
      </c>
      <c r="AS367" t="s">
        <v>75</v>
      </c>
      <c r="AT367" t="s">
        <v>75</v>
      </c>
      <c r="AU367" t="s">
        <v>75</v>
      </c>
      <c r="AV367">
        <v>0</v>
      </c>
      <c r="AW367" t="s">
        <v>75</v>
      </c>
      <c r="AX367">
        <v>0</v>
      </c>
      <c r="AY367">
        <v>0</v>
      </c>
      <c r="AZ367">
        <v>0</v>
      </c>
      <c r="BA367" t="s">
        <v>75</v>
      </c>
      <c r="BB367" t="s">
        <v>75</v>
      </c>
      <c r="BC367" t="s">
        <v>75</v>
      </c>
      <c r="BD367">
        <v>0</v>
      </c>
      <c r="BE367" t="s">
        <v>75</v>
      </c>
      <c r="BF367" t="s">
        <v>75</v>
      </c>
      <c r="BG367" t="s">
        <v>75</v>
      </c>
      <c r="BH367">
        <v>0</v>
      </c>
      <c r="BI367">
        <v>0</v>
      </c>
      <c r="BJ367">
        <v>0</v>
      </c>
      <c r="BK367" t="s">
        <v>75</v>
      </c>
      <c r="BL367" t="s">
        <v>75</v>
      </c>
      <c r="BM367">
        <v>0</v>
      </c>
      <c r="BN367" t="s">
        <v>75</v>
      </c>
      <c r="BO367" t="s">
        <v>75</v>
      </c>
      <c r="BP367" t="s">
        <v>75</v>
      </c>
      <c r="BQ367" t="s">
        <v>75</v>
      </c>
      <c r="BR367">
        <v>0</v>
      </c>
      <c r="BS367" t="s">
        <v>75</v>
      </c>
      <c r="BT367">
        <v>0</v>
      </c>
      <c r="BU367">
        <v>0</v>
      </c>
      <c r="BV367">
        <v>331</v>
      </c>
      <c r="BX367" t="str">
        <f t="shared" si="15"/>
        <v>Povodí Labe, státní podnik, Víta Nejedlého 951/8, 50003 Hradec Králové</v>
      </c>
      <c r="CD367" t="str">
        <f t="shared" si="16"/>
        <v>645028_1195_Povodí Labe, státní podnik, Víta Nejedlého 951/8, 50003 Hradec Králové</v>
      </c>
      <c r="CL367" t="str">
        <f t="shared" si="17"/>
        <v>331, 645028_1195</v>
      </c>
    </row>
    <row r="368" spans="1:90" x14ac:dyDescent="0.25">
      <c r="A368">
        <v>95</v>
      </c>
      <c r="B368" t="s">
        <v>74</v>
      </c>
      <c r="C368">
        <v>286</v>
      </c>
      <c r="D368">
        <v>1</v>
      </c>
      <c r="E368">
        <v>279</v>
      </c>
      <c r="F368">
        <v>171</v>
      </c>
      <c r="G368">
        <v>280</v>
      </c>
      <c r="H368">
        <v>2177</v>
      </c>
      <c r="I368">
        <v>1867604208</v>
      </c>
      <c r="J368">
        <v>9100301</v>
      </c>
      <c r="K368">
        <v>645028</v>
      </c>
      <c r="L368">
        <v>31.277965999999999</v>
      </c>
      <c r="M368">
        <v>1745</v>
      </c>
      <c r="N368">
        <v>2177</v>
      </c>
      <c r="O368">
        <v>1867604208</v>
      </c>
      <c r="P368">
        <v>100018</v>
      </c>
      <c r="Q368">
        <v>645028</v>
      </c>
      <c r="R368">
        <v>1196</v>
      </c>
      <c r="S368">
        <v>26</v>
      </c>
      <c r="T368">
        <v>14</v>
      </c>
      <c r="U368">
        <v>27</v>
      </c>
      <c r="V368" t="s">
        <v>75</v>
      </c>
      <c r="W368" t="s">
        <v>1088</v>
      </c>
      <c r="X368">
        <v>0</v>
      </c>
      <c r="Y368" t="s">
        <v>78</v>
      </c>
      <c r="Z368" t="s">
        <v>75</v>
      </c>
      <c r="AA368" t="s">
        <v>223</v>
      </c>
      <c r="AB368" t="s">
        <v>75</v>
      </c>
      <c r="AC368" t="s">
        <v>75</v>
      </c>
      <c r="AD368" t="s">
        <v>75</v>
      </c>
      <c r="AE368">
        <v>0</v>
      </c>
      <c r="AF368">
        <v>0</v>
      </c>
      <c r="AG368" t="s">
        <v>75</v>
      </c>
      <c r="AH368">
        <v>31.277965999999999</v>
      </c>
      <c r="AI368">
        <v>28.006499999999999</v>
      </c>
      <c r="AJ368" t="s">
        <v>146</v>
      </c>
      <c r="AK368" t="s">
        <v>1046</v>
      </c>
      <c r="AL368" t="s">
        <v>1047</v>
      </c>
      <c r="AM368" t="s">
        <v>1048</v>
      </c>
      <c r="AN368" t="s">
        <v>75</v>
      </c>
      <c r="AO368" t="s">
        <v>75</v>
      </c>
      <c r="AP368" t="s">
        <v>75</v>
      </c>
      <c r="AQ368">
        <v>0</v>
      </c>
      <c r="AR368">
        <v>0</v>
      </c>
      <c r="AS368" t="s">
        <v>75</v>
      </c>
      <c r="AT368" t="s">
        <v>75</v>
      </c>
      <c r="AU368" t="s">
        <v>75</v>
      </c>
      <c r="AV368">
        <v>0</v>
      </c>
      <c r="AW368" t="s">
        <v>75</v>
      </c>
      <c r="AX368">
        <v>0</v>
      </c>
      <c r="AY368">
        <v>0</v>
      </c>
      <c r="AZ368">
        <v>0</v>
      </c>
      <c r="BA368" t="s">
        <v>75</v>
      </c>
      <c r="BB368" t="s">
        <v>75</v>
      </c>
      <c r="BC368" t="s">
        <v>75</v>
      </c>
      <c r="BD368">
        <v>0</v>
      </c>
      <c r="BE368" t="s">
        <v>75</v>
      </c>
      <c r="BF368" t="s">
        <v>75</v>
      </c>
      <c r="BG368" t="s">
        <v>75</v>
      </c>
      <c r="BH368">
        <v>0</v>
      </c>
      <c r="BI368">
        <v>0</v>
      </c>
      <c r="BJ368">
        <v>0</v>
      </c>
      <c r="BK368" t="s">
        <v>75</v>
      </c>
      <c r="BL368" t="s">
        <v>75</v>
      </c>
      <c r="BM368">
        <v>0</v>
      </c>
      <c r="BN368" t="s">
        <v>75</v>
      </c>
      <c r="BO368" t="s">
        <v>75</v>
      </c>
      <c r="BP368" t="s">
        <v>75</v>
      </c>
      <c r="BQ368" t="s">
        <v>75</v>
      </c>
      <c r="BR368">
        <v>0</v>
      </c>
      <c r="BS368" t="s">
        <v>75</v>
      </c>
      <c r="BT368">
        <v>0</v>
      </c>
      <c r="BU368">
        <v>0</v>
      </c>
      <c r="BV368">
        <v>28</v>
      </c>
      <c r="BX368" t="str">
        <f t="shared" si="15"/>
        <v>Povodí Labe, státní podnik, Víta Nejedlého 951/8, 50003 Hradec Králové</v>
      </c>
      <c r="CD368" t="str">
        <f t="shared" si="16"/>
        <v>645028_1196_Povodí Labe, státní podnik, Víta Nejedlého 951/8, 50003 Hradec Králové</v>
      </c>
      <c r="CL368" t="str">
        <f t="shared" si="17"/>
        <v>28, 645028_1196</v>
      </c>
    </row>
    <row r="369" spans="1:90" x14ac:dyDescent="0.25">
      <c r="A369">
        <v>96</v>
      </c>
      <c r="B369" t="s">
        <v>74</v>
      </c>
      <c r="C369">
        <v>287</v>
      </c>
      <c r="D369">
        <v>1</v>
      </c>
      <c r="E369">
        <v>280</v>
      </c>
      <c r="F369">
        <v>171</v>
      </c>
      <c r="G369">
        <v>281</v>
      </c>
      <c r="H369">
        <v>2178</v>
      </c>
      <c r="I369">
        <v>1867605208</v>
      </c>
      <c r="J369">
        <v>9100301</v>
      </c>
      <c r="K369">
        <v>645028</v>
      </c>
      <c r="L369">
        <v>189.80518000000001</v>
      </c>
      <c r="M369">
        <v>1734</v>
      </c>
      <c r="N369">
        <v>2178</v>
      </c>
      <c r="O369">
        <v>1867605208</v>
      </c>
      <c r="P369">
        <v>100018</v>
      </c>
      <c r="Q369">
        <v>645028</v>
      </c>
      <c r="R369">
        <v>1197</v>
      </c>
      <c r="S369">
        <v>539</v>
      </c>
      <c r="T369">
        <v>14</v>
      </c>
      <c r="U369">
        <v>27</v>
      </c>
      <c r="V369" t="s">
        <v>75</v>
      </c>
      <c r="W369" t="s">
        <v>1089</v>
      </c>
      <c r="X369">
        <v>0</v>
      </c>
      <c r="Y369" t="s">
        <v>78</v>
      </c>
      <c r="Z369" t="s">
        <v>75</v>
      </c>
      <c r="AA369" t="s">
        <v>223</v>
      </c>
      <c r="AB369" t="s">
        <v>75</v>
      </c>
      <c r="AC369" t="s">
        <v>75</v>
      </c>
      <c r="AD369" t="s">
        <v>75</v>
      </c>
      <c r="AE369">
        <v>0</v>
      </c>
      <c r="AF369">
        <v>0</v>
      </c>
      <c r="AG369" t="s">
        <v>75</v>
      </c>
      <c r="AH369">
        <v>189.80518000000001</v>
      </c>
      <c r="AI369">
        <v>540.96559999999999</v>
      </c>
      <c r="AJ369" t="s">
        <v>146</v>
      </c>
      <c r="AK369" t="s">
        <v>1046</v>
      </c>
      <c r="AL369" t="s">
        <v>1047</v>
      </c>
      <c r="AM369" t="s">
        <v>1048</v>
      </c>
      <c r="AN369" t="s">
        <v>75</v>
      </c>
      <c r="AO369" t="s">
        <v>75</v>
      </c>
      <c r="AP369" t="s">
        <v>75</v>
      </c>
      <c r="AQ369">
        <v>0</v>
      </c>
      <c r="AR369">
        <v>0</v>
      </c>
      <c r="AS369" t="s">
        <v>75</v>
      </c>
      <c r="AT369" t="s">
        <v>75</v>
      </c>
      <c r="AU369" t="s">
        <v>75</v>
      </c>
      <c r="AV369">
        <v>0</v>
      </c>
      <c r="AW369" t="s">
        <v>75</v>
      </c>
      <c r="AX369">
        <v>0</v>
      </c>
      <c r="AY369">
        <v>0</v>
      </c>
      <c r="AZ369">
        <v>0</v>
      </c>
      <c r="BA369" t="s">
        <v>75</v>
      </c>
      <c r="BB369" t="s">
        <v>75</v>
      </c>
      <c r="BC369" t="s">
        <v>75</v>
      </c>
      <c r="BD369">
        <v>0</v>
      </c>
      <c r="BE369" t="s">
        <v>75</v>
      </c>
      <c r="BF369" t="s">
        <v>75</v>
      </c>
      <c r="BG369" t="s">
        <v>75</v>
      </c>
      <c r="BH369">
        <v>0</v>
      </c>
      <c r="BI369">
        <v>0</v>
      </c>
      <c r="BJ369">
        <v>0</v>
      </c>
      <c r="BK369" t="s">
        <v>75</v>
      </c>
      <c r="BL369" t="s">
        <v>75</v>
      </c>
      <c r="BM369">
        <v>0</v>
      </c>
      <c r="BN369" t="s">
        <v>75</v>
      </c>
      <c r="BO369" t="s">
        <v>75</v>
      </c>
      <c r="BP369" t="s">
        <v>75</v>
      </c>
      <c r="BQ369" t="s">
        <v>75</v>
      </c>
      <c r="BR369">
        <v>0</v>
      </c>
      <c r="BS369" t="s">
        <v>75</v>
      </c>
      <c r="BT369">
        <v>0</v>
      </c>
      <c r="BU369">
        <v>0</v>
      </c>
      <c r="BV369">
        <v>541</v>
      </c>
      <c r="BX369" t="str">
        <f t="shared" si="15"/>
        <v>Povodí Labe, státní podnik, Víta Nejedlého 951/8, 50003 Hradec Králové</v>
      </c>
      <c r="CD369" t="str">
        <f t="shared" si="16"/>
        <v>645028_1197_Povodí Labe, státní podnik, Víta Nejedlého 951/8, 50003 Hradec Králové</v>
      </c>
      <c r="CL369" t="str">
        <f t="shared" si="17"/>
        <v>541, 645028_1197</v>
      </c>
    </row>
    <row r="370" spans="1:90" x14ac:dyDescent="0.25">
      <c r="A370">
        <v>97</v>
      </c>
      <c r="B370" t="s">
        <v>74</v>
      </c>
      <c r="C370">
        <v>288</v>
      </c>
      <c r="D370">
        <v>1</v>
      </c>
      <c r="E370">
        <v>281</v>
      </c>
      <c r="F370">
        <v>171</v>
      </c>
      <c r="G370">
        <v>282</v>
      </c>
      <c r="H370">
        <v>2179</v>
      </c>
      <c r="I370">
        <v>1867613208</v>
      </c>
      <c r="J370">
        <v>9100301</v>
      </c>
      <c r="K370">
        <v>645028</v>
      </c>
      <c r="L370">
        <v>93.752350000000007</v>
      </c>
      <c r="M370">
        <v>1660</v>
      </c>
      <c r="N370">
        <v>2179</v>
      </c>
      <c r="O370">
        <v>1867613208</v>
      </c>
      <c r="P370">
        <v>100018</v>
      </c>
      <c r="Q370">
        <v>645028</v>
      </c>
      <c r="R370">
        <v>1205</v>
      </c>
      <c r="S370">
        <v>78</v>
      </c>
      <c r="T370">
        <v>11</v>
      </c>
      <c r="U370">
        <v>7</v>
      </c>
      <c r="V370" t="s">
        <v>75</v>
      </c>
      <c r="W370" t="s">
        <v>1090</v>
      </c>
      <c r="X370">
        <v>0</v>
      </c>
      <c r="Y370" t="s">
        <v>78</v>
      </c>
      <c r="Z370" t="s">
        <v>75</v>
      </c>
      <c r="AA370" t="s">
        <v>223</v>
      </c>
      <c r="AB370" t="s">
        <v>75</v>
      </c>
      <c r="AC370" t="s">
        <v>75</v>
      </c>
      <c r="AD370" t="s">
        <v>75</v>
      </c>
      <c r="AE370">
        <v>0</v>
      </c>
      <c r="AF370">
        <v>0</v>
      </c>
      <c r="AG370" t="s">
        <v>75</v>
      </c>
      <c r="AH370">
        <v>93.752350000000007</v>
      </c>
      <c r="AI370">
        <v>81.356800000000007</v>
      </c>
      <c r="AJ370" t="s">
        <v>146</v>
      </c>
      <c r="AK370" t="s">
        <v>1046</v>
      </c>
      <c r="AL370" t="s">
        <v>1047</v>
      </c>
      <c r="AM370" t="s">
        <v>1048</v>
      </c>
      <c r="AN370" t="s">
        <v>75</v>
      </c>
      <c r="AO370" t="s">
        <v>75</v>
      </c>
      <c r="AP370" t="s">
        <v>75</v>
      </c>
      <c r="AQ370">
        <v>0</v>
      </c>
      <c r="AR370">
        <v>0</v>
      </c>
      <c r="AS370" t="s">
        <v>75</v>
      </c>
      <c r="AT370" t="s">
        <v>75</v>
      </c>
      <c r="AU370" t="s">
        <v>75</v>
      </c>
      <c r="AV370">
        <v>0</v>
      </c>
      <c r="AW370" t="s">
        <v>75</v>
      </c>
      <c r="AX370">
        <v>0</v>
      </c>
      <c r="AY370">
        <v>0</v>
      </c>
      <c r="AZ370">
        <v>0</v>
      </c>
      <c r="BA370" t="s">
        <v>75</v>
      </c>
      <c r="BB370" t="s">
        <v>75</v>
      </c>
      <c r="BC370" t="s">
        <v>75</v>
      </c>
      <c r="BD370">
        <v>0</v>
      </c>
      <c r="BE370" t="s">
        <v>75</v>
      </c>
      <c r="BF370" t="s">
        <v>75</v>
      </c>
      <c r="BG370" t="s">
        <v>75</v>
      </c>
      <c r="BH370">
        <v>0</v>
      </c>
      <c r="BI370">
        <v>0</v>
      </c>
      <c r="BJ370">
        <v>0</v>
      </c>
      <c r="BK370" t="s">
        <v>75</v>
      </c>
      <c r="BL370" t="s">
        <v>75</v>
      </c>
      <c r="BM370">
        <v>0</v>
      </c>
      <c r="BN370" t="s">
        <v>75</v>
      </c>
      <c r="BO370" t="s">
        <v>75</v>
      </c>
      <c r="BP370" t="s">
        <v>75</v>
      </c>
      <c r="BQ370" t="s">
        <v>75</v>
      </c>
      <c r="BR370">
        <v>0</v>
      </c>
      <c r="BS370" t="s">
        <v>75</v>
      </c>
      <c r="BT370">
        <v>0</v>
      </c>
      <c r="BU370">
        <v>0</v>
      </c>
      <c r="BV370">
        <v>81</v>
      </c>
      <c r="BX370" t="str">
        <f t="shared" si="15"/>
        <v>Povodí Labe, státní podnik, Víta Nejedlého 951/8, 50003 Hradec Králové</v>
      </c>
      <c r="CD370" t="str">
        <f t="shared" si="16"/>
        <v>645028_1205_Povodí Labe, státní podnik, Víta Nejedlého 951/8, 50003 Hradec Králové</v>
      </c>
      <c r="CL370" t="str">
        <f t="shared" si="17"/>
        <v>81, 645028_1205</v>
      </c>
    </row>
    <row r="371" spans="1:90" x14ac:dyDescent="0.25">
      <c r="A371">
        <v>98</v>
      </c>
      <c r="B371" t="s">
        <v>74</v>
      </c>
      <c r="C371">
        <v>289</v>
      </c>
      <c r="D371">
        <v>1</v>
      </c>
      <c r="E371">
        <v>282</v>
      </c>
      <c r="F371">
        <v>171</v>
      </c>
      <c r="G371">
        <v>283</v>
      </c>
      <c r="H371">
        <v>2184</v>
      </c>
      <c r="I371">
        <v>1867614208</v>
      </c>
      <c r="J371">
        <v>9100301</v>
      </c>
      <c r="K371">
        <v>645028</v>
      </c>
      <c r="L371">
        <v>214.12756899999999</v>
      </c>
      <c r="M371">
        <v>1665</v>
      </c>
      <c r="N371">
        <v>2184</v>
      </c>
      <c r="O371">
        <v>1867614208</v>
      </c>
      <c r="P371">
        <v>100018</v>
      </c>
      <c r="Q371">
        <v>645028</v>
      </c>
      <c r="R371">
        <v>1206</v>
      </c>
      <c r="S371">
        <v>298</v>
      </c>
      <c r="T371">
        <v>11</v>
      </c>
      <c r="U371">
        <v>7</v>
      </c>
      <c r="V371" t="s">
        <v>75</v>
      </c>
      <c r="W371" t="s">
        <v>1091</v>
      </c>
      <c r="X371">
        <v>0</v>
      </c>
      <c r="Y371" t="s">
        <v>78</v>
      </c>
      <c r="Z371" t="s">
        <v>75</v>
      </c>
      <c r="AA371" t="s">
        <v>223</v>
      </c>
      <c r="AB371" t="s">
        <v>75</v>
      </c>
      <c r="AC371" t="s">
        <v>75</v>
      </c>
      <c r="AD371" t="s">
        <v>75</v>
      </c>
      <c r="AE371">
        <v>0</v>
      </c>
      <c r="AF371">
        <v>0</v>
      </c>
      <c r="AG371" t="s">
        <v>75</v>
      </c>
      <c r="AH371">
        <v>214.12756899999999</v>
      </c>
      <c r="AI371">
        <v>309.33249999999998</v>
      </c>
      <c r="AJ371" t="s">
        <v>146</v>
      </c>
      <c r="AK371" t="s">
        <v>1046</v>
      </c>
      <c r="AL371" t="s">
        <v>1047</v>
      </c>
      <c r="AM371" t="s">
        <v>1048</v>
      </c>
      <c r="AN371" t="s">
        <v>75</v>
      </c>
      <c r="AO371" t="s">
        <v>75</v>
      </c>
      <c r="AP371" t="s">
        <v>75</v>
      </c>
      <c r="AQ371">
        <v>0</v>
      </c>
      <c r="AR371">
        <v>0</v>
      </c>
      <c r="AS371" t="s">
        <v>75</v>
      </c>
      <c r="AT371" t="s">
        <v>75</v>
      </c>
      <c r="AU371" t="s">
        <v>75</v>
      </c>
      <c r="AV371">
        <v>0</v>
      </c>
      <c r="AW371" t="s">
        <v>75</v>
      </c>
      <c r="AX371">
        <v>0</v>
      </c>
      <c r="AY371">
        <v>0</v>
      </c>
      <c r="AZ371">
        <v>0</v>
      </c>
      <c r="BA371" t="s">
        <v>75</v>
      </c>
      <c r="BB371" t="s">
        <v>75</v>
      </c>
      <c r="BC371" t="s">
        <v>75</v>
      </c>
      <c r="BD371">
        <v>0</v>
      </c>
      <c r="BE371" t="s">
        <v>75</v>
      </c>
      <c r="BF371" t="s">
        <v>75</v>
      </c>
      <c r="BG371" t="s">
        <v>75</v>
      </c>
      <c r="BH371">
        <v>0</v>
      </c>
      <c r="BI371">
        <v>0</v>
      </c>
      <c r="BJ371">
        <v>0</v>
      </c>
      <c r="BK371" t="s">
        <v>75</v>
      </c>
      <c r="BL371" t="s">
        <v>75</v>
      </c>
      <c r="BM371">
        <v>0</v>
      </c>
      <c r="BN371" t="s">
        <v>75</v>
      </c>
      <c r="BO371" t="s">
        <v>75</v>
      </c>
      <c r="BP371" t="s">
        <v>75</v>
      </c>
      <c r="BQ371" t="s">
        <v>75</v>
      </c>
      <c r="BR371">
        <v>0</v>
      </c>
      <c r="BS371" t="s">
        <v>75</v>
      </c>
      <c r="BT371">
        <v>0</v>
      </c>
      <c r="BU371">
        <v>0</v>
      </c>
      <c r="BV371">
        <v>309</v>
      </c>
      <c r="BX371" t="str">
        <f t="shared" si="15"/>
        <v>Povodí Labe, státní podnik, Víta Nejedlého 951/8, 50003 Hradec Králové</v>
      </c>
      <c r="CD371" t="str">
        <f t="shared" si="16"/>
        <v>645028_1206_Povodí Labe, státní podnik, Víta Nejedlého 951/8, 50003 Hradec Králové</v>
      </c>
      <c r="CL371" t="str">
        <f t="shared" si="17"/>
        <v>309, 645028_1206</v>
      </c>
    </row>
    <row r="372" spans="1:90" x14ac:dyDescent="0.25">
      <c r="A372">
        <v>99</v>
      </c>
      <c r="B372" t="s">
        <v>74</v>
      </c>
      <c r="C372">
        <v>290</v>
      </c>
      <c r="D372">
        <v>1</v>
      </c>
      <c r="E372">
        <v>283</v>
      </c>
      <c r="F372">
        <v>171</v>
      </c>
      <c r="G372">
        <v>284</v>
      </c>
      <c r="H372">
        <v>2185</v>
      </c>
      <c r="I372">
        <v>1867615208</v>
      </c>
      <c r="J372">
        <v>9100301</v>
      </c>
      <c r="K372">
        <v>645028</v>
      </c>
      <c r="L372">
        <v>61.518943</v>
      </c>
      <c r="M372">
        <v>1700</v>
      </c>
      <c r="N372">
        <v>2185</v>
      </c>
      <c r="O372">
        <v>1867615208</v>
      </c>
      <c r="P372">
        <v>100018</v>
      </c>
      <c r="Q372">
        <v>645028</v>
      </c>
      <c r="R372">
        <v>1207</v>
      </c>
      <c r="S372">
        <v>54</v>
      </c>
      <c r="T372">
        <v>11</v>
      </c>
      <c r="U372">
        <v>7</v>
      </c>
      <c r="V372" t="s">
        <v>75</v>
      </c>
      <c r="W372" t="s">
        <v>1092</v>
      </c>
      <c r="X372">
        <v>0</v>
      </c>
      <c r="Y372" t="s">
        <v>78</v>
      </c>
      <c r="Z372" t="s">
        <v>75</v>
      </c>
      <c r="AA372" t="s">
        <v>223</v>
      </c>
      <c r="AB372" t="s">
        <v>75</v>
      </c>
      <c r="AC372" t="s">
        <v>75</v>
      </c>
      <c r="AD372" t="s">
        <v>75</v>
      </c>
      <c r="AE372">
        <v>0</v>
      </c>
      <c r="AF372">
        <v>0</v>
      </c>
      <c r="AG372" t="s">
        <v>75</v>
      </c>
      <c r="AH372">
        <v>61.518943</v>
      </c>
      <c r="AI372">
        <v>43.3752</v>
      </c>
      <c r="AJ372" t="s">
        <v>146</v>
      </c>
      <c r="AK372" t="s">
        <v>1046</v>
      </c>
      <c r="AL372" t="s">
        <v>1047</v>
      </c>
      <c r="AM372" t="s">
        <v>1048</v>
      </c>
      <c r="AN372" t="s">
        <v>75</v>
      </c>
      <c r="AO372" t="s">
        <v>75</v>
      </c>
      <c r="AP372" t="s">
        <v>75</v>
      </c>
      <c r="AQ372">
        <v>0</v>
      </c>
      <c r="AR372">
        <v>0</v>
      </c>
      <c r="AS372" t="s">
        <v>75</v>
      </c>
      <c r="AT372" t="s">
        <v>75</v>
      </c>
      <c r="AU372" t="s">
        <v>75</v>
      </c>
      <c r="AV372">
        <v>0</v>
      </c>
      <c r="AW372" t="s">
        <v>75</v>
      </c>
      <c r="AX372">
        <v>0</v>
      </c>
      <c r="AY372">
        <v>0</v>
      </c>
      <c r="AZ372">
        <v>0</v>
      </c>
      <c r="BA372" t="s">
        <v>75</v>
      </c>
      <c r="BB372" t="s">
        <v>75</v>
      </c>
      <c r="BC372" t="s">
        <v>75</v>
      </c>
      <c r="BD372">
        <v>0</v>
      </c>
      <c r="BE372" t="s">
        <v>75</v>
      </c>
      <c r="BF372" t="s">
        <v>75</v>
      </c>
      <c r="BG372" t="s">
        <v>75</v>
      </c>
      <c r="BH372">
        <v>0</v>
      </c>
      <c r="BI372">
        <v>0</v>
      </c>
      <c r="BJ372">
        <v>0</v>
      </c>
      <c r="BK372" t="s">
        <v>75</v>
      </c>
      <c r="BL372" t="s">
        <v>75</v>
      </c>
      <c r="BM372">
        <v>0</v>
      </c>
      <c r="BN372" t="s">
        <v>75</v>
      </c>
      <c r="BO372" t="s">
        <v>75</v>
      </c>
      <c r="BP372" t="s">
        <v>75</v>
      </c>
      <c r="BQ372" t="s">
        <v>75</v>
      </c>
      <c r="BR372">
        <v>0</v>
      </c>
      <c r="BS372" t="s">
        <v>75</v>
      </c>
      <c r="BT372">
        <v>0</v>
      </c>
      <c r="BU372">
        <v>0</v>
      </c>
      <c r="BV372">
        <v>43</v>
      </c>
      <c r="BX372" t="str">
        <f t="shared" si="15"/>
        <v>Povodí Labe, státní podnik, Víta Nejedlého 951/8, 50003 Hradec Králové</v>
      </c>
      <c r="CD372" t="str">
        <f t="shared" si="16"/>
        <v>645028_1207_Povodí Labe, státní podnik, Víta Nejedlého 951/8, 50003 Hradec Králové</v>
      </c>
      <c r="CL372" t="str">
        <f t="shared" si="17"/>
        <v>43, 645028_1207</v>
      </c>
    </row>
    <row r="373" spans="1:90" x14ac:dyDescent="0.25">
      <c r="A373">
        <v>100</v>
      </c>
      <c r="B373" t="s">
        <v>74</v>
      </c>
      <c r="C373">
        <v>291</v>
      </c>
      <c r="D373">
        <v>1</v>
      </c>
      <c r="E373">
        <v>284</v>
      </c>
      <c r="F373">
        <v>171</v>
      </c>
      <c r="G373">
        <v>285</v>
      </c>
      <c r="H373">
        <v>2186</v>
      </c>
      <c r="I373">
        <v>1867616208</v>
      </c>
      <c r="J373">
        <v>9100301</v>
      </c>
      <c r="K373">
        <v>645028</v>
      </c>
      <c r="L373">
        <v>65.128296000000006</v>
      </c>
      <c r="M373">
        <v>1691</v>
      </c>
      <c r="N373">
        <v>2186</v>
      </c>
      <c r="O373">
        <v>1867616208</v>
      </c>
      <c r="P373">
        <v>100018</v>
      </c>
      <c r="Q373">
        <v>645028</v>
      </c>
      <c r="R373">
        <v>1208</v>
      </c>
      <c r="S373">
        <v>150</v>
      </c>
      <c r="T373">
        <v>11</v>
      </c>
      <c r="U373">
        <v>7</v>
      </c>
      <c r="V373" t="s">
        <v>75</v>
      </c>
      <c r="W373" t="s">
        <v>1093</v>
      </c>
      <c r="X373">
        <v>0</v>
      </c>
      <c r="Y373" t="s">
        <v>78</v>
      </c>
      <c r="Z373" t="s">
        <v>75</v>
      </c>
      <c r="AA373" t="s">
        <v>223</v>
      </c>
      <c r="AB373" t="s">
        <v>75</v>
      </c>
      <c r="AC373" t="s">
        <v>75</v>
      </c>
      <c r="AD373" t="s">
        <v>75</v>
      </c>
      <c r="AE373">
        <v>0</v>
      </c>
      <c r="AF373">
        <v>0</v>
      </c>
      <c r="AG373" t="s">
        <v>75</v>
      </c>
      <c r="AH373">
        <v>65.128296000000006</v>
      </c>
      <c r="AI373">
        <v>138.50620000000001</v>
      </c>
      <c r="AJ373" t="s">
        <v>146</v>
      </c>
      <c r="AK373" t="s">
        <v>1046</v>
      </c>
      <c r="AL373" t="s">
        <v>1047</v>
      </c>
      <c r="AM373" t="s">
        <v>1048</v>
      </c>
      <c r="AN373" t="s">
        <v>75</v>
      </c>
      <c r="AO373" t="s">
        <v>75</v>
      </c>
      <c r="AP373" t="s">
        <v>75</v>
      </c>
      <c r="AQ373">
        <v>0</v>
      </c>
      <c r="AR373">
        <v>0</v>
      </c>
      <c r="AS373" t="s">
        <v>75</v>
      </c>
      <c r="AT373" t="s">
        <v>75</v>
      </c>
      <c r="AU373" t="s">
        <v>75</v>
      </c>
      <c r="AV373">
        <v>0</v>
      </c>
      <c r="AW373" t="s">
        <v>75</v>
      </c>
      <c r="AX373">
        <v>0</v>
      </c>
      <c r="AY373">
        <v>0</v>
      </c>
      <c r="AZ373">
        <v>0</v>
      </c>
      <c r="BA373" t="s">
        <v>75</v>
      </c>
      <c r="BB373" t="s">
        <v>75</v>
      </c>
      <c r="BC373" t="s">
        <v>75</v>
      </c>
      <c r="BD373">
        <v>0</v>
      </c>
      <c r="BE373" t="s">
        <v>75</v>
      </c>
      <c r="BF373" t="s">
        <v>75</v>
      </c>
      <c r="BG373" t="s">
        <v>75</v>
      </c>
      <c r="BH373">
        <v>0</v>
      </c>
      <c r="BI373">
        <v>0</v>
      </c>
      <c r="BJ373">
        <v>0</v>
      </c>
      <c r="BK373" t="s">
        <v>75</v>
      </c>
      <c r="BL373" t="s">
        <v>75</v>
      </c>
      <c r="BM373">
        <v>0</v>
      </c>
      <c r="BN373" t="s">
        <v>75</v>
      </c>
      <c r="BO373" t="s">
        <v>75</v>
      </c>
      <c r="BP373" t="s">
        <v>75</v>
      </c>
      <c r="BQ373" t="s">
        <v>75</v>
      </c>
      <c r="BR373">
        <v>0</v>
      </c>
      <c r="BS373" t="s">
        <v>75</v>
      </c>
      <c r="BT373">
        <v>0</v>
      </c>
      <c r="BU373">
        <v>0</v>
      </c>
      <c r="BV373">
        <v>139</v>
      </c>
      <c r="BX373" t="str">
        <f t="shared" si="15"/>
        <v>Povodí Labe, státní podnik, Víta Nejedlého 951/8, 50003 Hradec Králové</v>
      </c>
      <c r="CD373" t="str">
        <f t="shared" si="16"/>
        <v>645028_1208_Povodí Labe, státní podnik, Víta Nejedlého 951/8, 50003 Hradec Králové</v>
      </c>
      <c r="CL373" t="str">
        <f t="shared" si="17"/>
        <v>139, 645028_1208</v>
      </c>
    </row>
    <row r="374" spans="1:90" x14ac:dyDescent="0.25">
      <c r="A374">
        <v>101</v>
      </c>
      <c r="B374" t="s">
        <v>74</v>
      </c>
      <c r="C374">
        <v>292</v>
      </c>
      <c r="D374">
        <v>1</v>
      </c>
      <c r="E374">
        <v>285</v>
      </c>
      <c r="F374">
        <v>74</v>
      </c>
      <c r="G374">
        <v>286</v>
      </c>
      <c r="H374">
        <v>2187</v>
      </c>
      <c r="I374">
        <v>1867617208</v>
      </c>
      <c r="J374">
        <v>9100301</v>
      </c>
      <c r="K374">
        <v>645028</v>
      </c>
      <c r="L374">
        <v>227.38286199999999</v>
      </c>
      <c r="M374">
        <v>1725</v>
      </c>
      <c r="N374">
        <v>2187</v>
      </c>
      <c r="O374">
        <v>1867617208</v>
      </c>
      <c r="P374">
        <v>100018</v>
      </c>
      <c r="Q374">
        <v>645028</v>
      </c>
      <c r="R374">
        <v>1209</v>
      </c>
      <c r="S374">
        <v>860</v>
      </c>
      <c r="T374">
        <v>11</v>
      </c>
      <c r="U374">
        <v>7</v>
      </c>
      <c r="V374" t="s">
        <v>75</v>
      </c>
      <c r="W374" t="s">
        <v>1094</v>
      </c>
      <c r="X374">
        <v>0</v>
      </c>
      <c r="Y374" t="s">
        <v>596</v>
      </c>
      <c r="Z374" t="s">
        <v>75</v>
      </c>
      <c r="AA374" t="s">
        <v>597</v>
      </c>
      <c r="AB374" t="s">
        <v>75</v>
      </c>
      <c r="AC374" t="s">
        <v>75</v>
      </c>
      <c r="AD374" t="s">
        <v>75</v>
      </c>
      <c r="AE374">
        <v>0</v>
      </c>
      <c r="AF374">
        <v>0</v>
      </c>
      <c r="AG374" t="s">
        <v>75</v>
      </c>
      <c r="AH374">
        <v>227.38286199999999</v>
      </c>
      <c r="AI374">
        <v>902.77750000000003</v>
      </c>
      <c r="AJ374" t="s">
        <v>146</v>
      </c>
      <c r="AK374" t="s">
        <v>1046</v>
      </c>
      <c r="AL374" t="s">
        <v>1047</v>
      </c>
      <c r="AM374" t="s">
        <v>1048</v>
      </c>
      <c r="AN374" t="s">
        <v>75</v>
      </c>
      <c r="AO374" t="s">
        <v>75</v>
      </c>
      <c r="AP374" t="s">
        <v>75</v>
      </c>
      <c r="AQ374">
        <v>0</v>
      </c>
      <c r="AR374">
        <v>0</v>
      </c>
      <c r="AS374" t="s">
        <v>75</v>
      </c>
      <c r="AT374" t="s">
        <v>75</v>
      </c>
      <c r="AU374" t="s">
        <v>75</v>
      </c>
      <c r="AV374">
        <v>0</v>
      </c>
      <c r="AW374" t="s">
        <v>75</v>
      </c>
      <c r="AX374">
        <v>0</v>
      </c>
      <c r="AY374">
        <v>0</v>
      </c>
      <c r="AZ374">
        <v>0</v>
      </c>
      <c r="BA374" t="s">
        <v>75</v>
      </c>
      <c r="BB374" t="s">
        <v>75</v>
      </c>
      <c r="BC374" t="s">
        <v>75</v>
      </c>
      <c r="BD374">
        <v>0</v>
      </c>
      <c r="BE374" t="s">
        <v>75</v>
      </c>
      <c r="BF374" t="s">
        <v>75</v>
      </c>
      <c r="BG374" t="s">
        <v>75</v>
      </c>
      <c r="BH374">
        <v>0</v>
      </c>
      <c r="BI374">
        <v>0</v>
      </c>
      <c r="BJ374">
        <v>0</v>
      </c>
      <c r="BK374" t="s">
        <v>75</v>
      </c>
      <c r="BL374" t="s">
        <v>75</v>
      </c>
      <c r="BM374">
        <v>0</v>
      </c>
      <c r="BN374" t="s">
        <v>75</v>
      </c>
      <c r="BO374" t="s">
        <v>75</v>
      </c>
      <c r="BP374" t="s">
        <v>75</v>
      </c>
      <c r="BQ374" t="s">
        <v>75</v>
      </c>
      <c r="BR374">
        <v>0</v>
      </c>
      <c r="BS374" t="s">
        <v>75</v>
      </c>
      <c r="BT374">
        <v>0</v>
      </c>
      <c r="BU374">
        <v>0</v>
      </c>
      <c r="BV374">
        <v>903</v>
      </c>
      <c r="BX374" t="str">
        <f t="shared" si="15"/>
        <v>Povodí Labe, státní podnik, Víta Nejedlého 951/8, 50003 Hradec Králové</v>
      </c>
      <c r="CD374" t="str">
        <f t="shared" si="16"/>
        <v>645028_1209_Povodí Labe, státní podnik, Víta Nejedlého 951/8, 50003 Hradec Králové</v>
      </c>
      <c r="CL374" t="str">
        <f t="shared" si="17"/>
        <v>903, 645028_1209</v>
      </c>
    </row>
    <row r="375" spans="1:90" x14ac:dyDescent="0.25">
      <c r="A375">
        <v>102</v>
      </c>
      <c r="B375" t="s">
        <v>74</v>
      </c>
      <c r="C375">
        <v>293</v>
      </c>
      <c r="D375">
        <v>1</v>
      </c>
      <c r="E375">
        <v>285</v>
      </c>
      <c r="F375">
        <v>171</v>
      </c>
      <c r="G375">
        <v>286</v>
      </c>
      <c r="H375">
        <v>2187</v>
      </c>
      <c r="I375">
        <v>1867617208</v>
      </c>
      <c r="J375">
        <v>9100301</v>
      </c>
      <c r="K375">
        <v>645028</v>
      </c>
      <c r="L375">
        <v>227.38286199999999</v>
      </c>
      <c r="M375">
        <v>1725</v>
      </c>
      <c r="N375">
        <v>2187</v>
      </c>
      <c r="O375">
        <v>1867617208</v>
      </c>
      <c r="P375">
        <v>100018</v>
      </c>
      <c r="Q375">
        <v>645028</v>
      </c>
      <c r="R375">
        <v>1209</v>
      </c>
      <c r="S375">
        <v>860</v>
      </c>
      <c r="T375">
        <v>11</v>
      </c>
      <c r="U375">
        <v>7</v>
      </c>
      <c r="V375" t="s">
        <v>75</v>
      </c>
      <c r="W375" t="s">
        <v>1094</v>
      </c>
      <c r="X375">
        <v>0</v>
      </c>
      <c r="Y375" t="s">
        <v>78</v>
      </c>
      <c r="Z375" t="s">
        <v>75</v>
      </c>
      <c r="AA375" t="s">
        <v>223</v>
      </c>
      <c r="AB375" t="s">
        <v>75</v>
      </c>
      <c r="AC375" t="s">
        <v>75</v>
      </c>
      <c r="AD375" t="s">
        <v>75</v>
      </c>
      <c r="AE375">
        <v>0</v>
      </c>
      <c r="AF375">
        <v>0</v>
      </c>
      <c r="AG375" t="s">
        <v>75</v>
      </c>
      <c r="AH375">
        <v>227.38286199999999</v>
      </c>
      <c r="AI375">
        <v>902.77750000000003</v>
      </c>
      <c r="AJ375" t="s">
        <v>146</v>
      </c>
      <c r="AK375" t="s">
        <v>1046</v>
      </c>
      <c r="AL375" t="s">
        <v>1047</v>
      </c>
      <c r="AM375" t="s">
        <v>1048</v>
      </c>
      <c r="AN375" t="s">
        <v>75</v>
      </c>
      <c r="AO375" t="s">
        <v>75</v>
      </c>
      <c r="AP375" t="s">
        <v>75</v>
      </c>
      <c r="AQ375">
        <v>0</v>
      </c>
      <c r="AR375">
        <v>0</v>
      </c>
      <c r="AS375" t="s">
        <v>75</v>
      </c>
      <c r="AT375" t="s">
        <v>75</v>
      </c>
      <c r="AU375" t="s">
        <v>75</v>
      </c>
      <c r="AV375">
        <v>0</v>
      </c>
      <c r="AW375" t="s">
        <v>75</v>
      </c>
      <c r="AX375">
        <v>0</v>
      </c>
      <c r="AY375">
        <v>0</v>
      </c>
      <c r="AZ375">
        <v>0</v>
      </c>
      <c r="BA375" t="s">
        <v>75</v>
      </c>
      <c r="BB375" t="s">
        <v>75</v>
      </c>
      <c r="BC375" t="s">
        <v>75</v>
      </c>
      <c r="BD375">
        <v>0</v>
      </c>
      <c r="BE375" t="s">
        <v>75</v>
      </c>
      <c r="BF375" t="s">
        <v>75</v>
      </c>
      <c r="BG375" t="s">
        <v>75</v>
      </c>
      <c r="BH375">
        <v>0</v>
      </c>
      <c r="BI375">
        <v>0</v>
      </c>
      <c r="BJ375">
        <v>0</v>
      </c>
      <c r="BK375" t="s">
        <v>75</v>
      </c>
      <c r="BL375" t="s">
        <v>75</v>
      </c>
      <c r="BM375">
        <v>0</v>
      </c>
      <c r="BN375" t="s">
        <v>75</v>
      </c>
      <c r="BO375" t="s">
        <v>75</v>
      </c>
      <c r="BP375" t="s">
        <v>75</v>
      </c>
      <c r="BQ375" t="s">
        <v>75</v>
      </c>
      <c r="BR375">
        <v>0</v>
      </c>
      <c r="BS375" t="s">
        <v>75</v>
      </c>
      <c r="BT375">
        <v>0</v>
      </c>
      <c r="BU375">
        <v>0</v>
      </c>
      <c r="BV375">
        <v>903</v>
      </c>
      <c r="BX375" t="str">
        <f t="shared" si="15"/>
        <v>Povodí Labe, státní podnik, Víta Nejedlého 951/8, 50003 Hradec Králové</v>
      </c>
      <c r="CD375" t="str">
        <f t="shared" si="16"/>
        <v>645028_1209_Povodí Labe, státní podnik, Víta Nejedlého 951/8, 50003 Hradec Králové</v>
      </c>
      <c r="CL375" t="str">
        <f t="shared" si="17"/>
        <v>903, 645028_1209</v>
      </c>
    </row>
    <row r="376" spans="1:90" x14ac:dyDescent="0.25">
      <c r="A376">
        <v>103</v>
      </c>
      <c r="B376" t="s">
        <v>74</v>
      </c>
      <c r="C376">
        <v>294</v>
      </c>
      <c r="D376">
        <v>1</v>
      </c>
      <c r="E376">
        <v>286</v>
      </c>
      <c r="F376">
        <v>171</v>
      </c>
      <c r="G376">
        <v>287</v>
      </c>
      <c r="H376">
        <v>2188</v>
      </c>
      <c r="I376">
        <v>1867618208</v>
      </c>
      <c r="J376">
        <v>9100301</v>
      </c>
      <c r="K376">
        <v>645028</v>
      </c>
      <c r="L376">
        <v>145.23709700000001</v>
      </c>
      <c r="M376">
        <v>1735</v>
      </c>
      <c r="N376">
        <v>2188</v>
      </c>
      <c r="O376">
        <v>1867618208</v>
      </c>
      <c r="P376">
        <v>100018</v>
      </c>
      <c r="Q376">
        <v>645028</v>
      </c>
      <c r="R376">
        <v>1210</v>
      </c>
      <c r="S376">
        <v>482</v>
      </c>
      <c r="T376">
        <v>11</v>
      </c>
      <c r="U376">
        <v>7</v>
      </c>
      <c r="V376" t="s">
        <v>75</v>
      </c>
      <c r="W376" t="s">
        <v>1095</v>
      </c>
      <c r="X376">
        <v>0</v>
      </c>
      <c r="Y376" t="s">
        <v>78</v>
      </c>
      <c r="Z376" t="s">
        <v>75</v>
      </c>
      <c r="AA376" t="s">
        <v>223</v>
      </c>
      <c r="AB376" t="s">
        <v>75</v>
      </c>
      <c r="AC376" t="s">
        <v>75</v>
      </c>
      <c r="AD376" t="s">
        <v>75</v>
      </c>
      <c r="AE376">
        <v>0</v>
      </c>
      <c r="AF376">
        <v>0</v>
      </c>
      <c r="AG376" t="s">
        <v>75</v>
      </c>
      <c r="AH376">
        <v>145.23709700000001</v>
      </c>
      <c r="AI376">
        <v>488.21440000000001</v>
      </c>
      <c r="AJ376" t="s">
        <v>146</v>
      </c>
      <c r="AK376" t="s">
        <v>1046</v>
      </c>
      <c r="AL376" t="s">
        <v>1047</v>
      </c>
      <c r="AM376" t="s">
        <v>1048</v>
      </c>
      <c r="AN376" t="s">
        <v>75</v>
      </c>
      <c r="AO376" t="s">
        <v>75</v>
      </c>
      <c r="AP376" t="s">
        <v>75</v>
      </c>
      <c r="AQ376">
        <v>0</v>
      </c>
      <c r="AR376">
        <v>0</v>
      </c>
      <c r="AS376" t="s">
        <v>75</v>
      </c>
      <c r="AT376" t="s">
        <v>75</v>
      </c>
      <c r="AU376" t="s">
        <v>75</v>
      </c>
      <c r="AV376">
        <v>0</v>
      </c>
      <c r="AW376" t="s">
        <v>75</v>
      </c>
      <c r="AX376">
        <v>0</v>
      </c>
      <c r="AY376">
        <v>0</v>
      </c>
      <c r="AZ376">
        <v>0</v>
      </c>
      <c r="BA376" t="s">
        <v>75</v>
      </c>
      <c r="BB376" t="s">
        <v>75</v>
      </c>
      <c r="BC376" t="s">
        <v>75</v>
      </c>
      <c r="BD376">
        <v>0</v>
      </c>
      <c r="BE376" t="s">
        <v>75</v>
      </c>
      <c r="BF376" t="s">
        <v>75</v>
      </c>
      <c r="BG376" t="s">
        <v>75</v>
      </c>
      <c r="BH376">
        <v>0</v>
      </c>
      <c r="BI376">
        <v>0</v>
      </c>
      <c r="BJ376">
        <v>0</v>
      </c>
      <c r="BK376" t="s">
        <v>75</v>
      </c>
      <c r="BL376" t="s">
        <v>75</v>
      </c>
      <c r="BM376">
        <v>0</v>
      </c>
      <c r="BN376" t="s">
        <v>75</v>
      </c>
      <c r="BO376" t="s">
        <v>75</v>
      </c>
      <c r="BP376" t="s">
        <v>75</v>
      </c>
      <c r="BQ376" t="s">
        <v>75</v>
      </c>
      <c r="BR376">
        <v>0</v>
      </c>
      <c r="BS376" t="s">
        <v>75</v>
      </c>
      <c r="BT376">
        <v>0</v>
      </c>
      <c r="BU376">
        <v>0</v>
      </c>
      <c r="BV376">
        <v>488</v>
      </c>
      <c r="BX376" t="str">
        <f t="shared" si="15"/>
        <v>Povodí Labe, státní podnik, Víta Nejedlého 951/8, 50003 Hradec Králové</v>
      </c>
      <c r="CD376" t="str">
        <f t="shared" si="16"/>
        <v>645028_1210_Povodí Labe, státní podnik, Víta Nejedlého 951/8, 50003 Hradec Králové</v>
      </c>
      <c r="CL376" t="str">
        <f t="shared" si="17"/>
        <v>488, 645028_1210</v>
      </c>
    </row>
    <row r="377" spans="1:90" x14ac:dyDescent="0.25">
      <c r="A377">
        <v>104</v>
      </c>
      <c r="B377" t="s">
        <v>74</v>
      </c>
      <c r="C377">
        <v>295</v>
      </c>
      <c r="D377">
        <v>1</v>
      </c>
      <c r="E377">
        <v>287</v>
      </c>
      <c r="F377">
        <v>171</v>
      </c>
      <c r="G377">
        <v>288</v>
      </c>
      <c r="H377">
        <v>2236</v>
      </c>
      <c r="I377">
        <v>1867619208</v>
      </c>
      <c r="J377">
        <v>9100301</v>
      </c>
      <c r="K377">
        <v>645028</v>
      </c>
      <c r="L377">
        <v>114.685451</v>
      </c>
      <c r="M377">
        <v>1743</v>
      </c>
      <c r="N377">
        <v>2236</v>
      </c>
      <c r="O377">
        <v>1867619208</v>
      </c>
      <c r="P377">
        <v>100018</v>
      </c>
      <c r="Q377">
        <v>645028</v>
      </c>
      <c r="R377">
        <v>1211</v>
      </c>
      <c r="S377">
        <v>344</v>
      </c>
      <c r="T377">
        <v>11</v>
      </c>
      <c r="U377">
        <v>7</v>
      </c>
      <c r="V377" t="s">
        <v>75</v>
      </c>
      <c r="W377" t="s">
        <v>1096</v>
      </c>
      <c r="X377">
        <v>0</v>
      </c>
      <c r="Y377" t="s">
        <v>78</v>
      </c>
      <c r="Z377" t="s">
        <v>75</v>
      </c>
      <c r="AA377" t="s">
        <v>223</v>
      </c>
      <c r="AB377" t="s">
        <v>75</v>
      </c>
      <c r="AC377" t="s">
        <v>75</v>
      </c>
      <c r="AD377" t="s">
        <v>75</v>
      </c>
      <c r="AE377">
        <v>0</v>
      </c>
      <c r="AF377">
        <v>0</v>
      </c>
      <c r="AG377" t="s">
        <v>75</v>
      </c>
      <c r="AH377">
        <v>114.685451</v>
      </c>
      <c r="AI377">
        <v>380.17790000000002</v>
      </c>
      <c r="AJ377" t="s">
        <v>146</v>
      </c>
      <c r="AK377" t="s">
        <v>1046</v>
      </c>
      <c r="AL377" t="s">
        <v>1047</v>
      </c>
      <c r="AM377" t="s">
        <v>1048</v>
      </c>
      <c r="AN377" t="s">
        <v>75</v>
      </c>
      <c r="AO377" t="s">
        <v>75</v>
      </c>
      <c r="AP377" t="s">
        <v>75</v>
      </c>
      <c r="AQ377">
        <v>0</v>
      </c>
      <c r="AR377">
        <v>0</v>
      </c>
      <c r="AS377" t="s">
        <v>75</v>
      </c>
      <c r="AT377" t="s">
        <v>75</v>
      </c>
      <c r="AU377" t="s">
        <v>75</v>
      </c>
      <c r="AV377">
        <v>0</v>
      </c>
      <c r="AW377" t="s">
        <v>75</v>
      </c>
      <c r="AX377">
        <v>0</v>
      </c>
      <c r="AY377">
        <v>0</v>
      </c>
      <c r="AZ377">
        <v>0</v>
      </c>
      <c r="BA377" t="s">
        <v>75</v>
      </c>
      <c r="BB377" t="s">
        <v>75</v>
      </c>
      <c r="BC377" t="s">
        <v>75</v>
      </c>
      <c r="BD377">
        <v>0</v>
      </c>
      <c r="BE377" t="s">
        <v>75</v>
      </c>
      <c r="BF377" t="s">
        <v>75</v>
      </c>
      <c r="BG377" t="s">
        <v>75</v>
      </c>
      <c r="BH377">
        <v>0</v>
      </c>
      <c r="BI377">
        <v>0</v>
      </c>
      <c r="BJ377">
        <v>0</v>
      </c>
      <c r="BK377" t="s">
        <v>75</v>
      </c>
      <c r="BL377" t="s">
        <v>75</v>
      </c>
      <c r="BM377">
        <v>0</v>
      </c>
      <c r="BN377" t="s">
        <v>75</v>
      </c>
      <c r="BO377" t="s">
        <v>75</v>
      </c>
      <c r="BP377" t="s">
        <v>75</v>
      </c>
      <c r="BQ377" t="s">
        <v>75</v>
      </c>
      <c r="BR377">
        <v>0</v>
      </c>
      <c r="BS377" t="s">
        <v>75</v>
      </c>
      <c r="BT377">
        <v>0</v>
      </c>
      <c r="BU377">
        <v>0</v>
      </c>
      <c r="BV377">
        <v>380</v>
      </c>
      <c r="BX377" t="str">
        <f t="shared" si="15"/>
        <v>Povodí Labe, státní podnik, Víta Nejedlého 951/8, 50003 Hradec Králové</v>
      </c>
      <c r="CD377" t="str">
        <f t="shared" si="16"/>
        <v>645028_1211_Povodí Labe, státní podnik, Víta Nejedlého 951/8, 50003 Hradec Králové</v>
      </c>
      <c r="CL377" t="str">
        <f t="shared" si="17"/>
        <v>380, 645028_1211</v>
      </c>
    </row>
    <row r="378" spans="1:90" x14ac:dyDescent="0.25">
      <c r="A378">
        <v>156</v>
      </c>
      <c r="B378" t="s">
        <v>74</v>
      </c>
      <c r="C378">
        <v>572</v>
      </c>
      <c r="D378">
        <v>1</v>
      </c>
      <c r="E378">
        <v>510</v>
      </c>
      <c r="F378">
        <v>170</v>
      </c>
      <c r="G378">
        <v>511</v>
      </c>
      <c r="H378">
        <v>3724</v>
      </c>
      <c r="I378">
        <v>33077372010</v>
      </c>
      <c r="J378">
        <v>9100301</v>
      </c>
      <c r="K378">
        <v>718823</v>
      </c>
      <c r="L378">
        <v>593.07546400000001</v>
      </c>
      <c r="M378">
        <v>1504</v>
      </c>
      <c r="N378">
        <v>3724</v>
      </c>
      <c r="O378">
        <v>33077372010</v>
      </c>
      <c r="P378">
        <v>100028</v>
      </c>
      <c r="Q378">
        <v>718823</v>
      </c>
      <c r="R378" t="s">
        <v>1097</v>
      </c>
      <c r="S378">
        <v>1772</v>
      </c>
      <c r="T378">
        <v>13</v>
      </c>
      <c r="U378">
        <v>0</v>
      </c>
      <c r="V378">
        <v>16412770010</v>
      </c>
      <c r="W378" t="s">
        <v>1098</v>
      </c>
      <c r="X378">
        <v>0</v>
      </c>
      <c r="Y378" t="s">
        <v>78</v>
      </c>
      <c r="Z378" t="s">
        <v>75</v>
      </c>
      <c r="AA378" t="s">
        <v>223</v>
      </c>
      <c r="AB378" t="s">
        <v>75</v>
      </c>
      <c r="AC378" t="s">
        <v>75</v>
      </c>
      <c r="AD378" t="s">
        <v>75</v>
      </c>
      <c r="AE378">
        <v>0</v>
      </c>
      <c r="AF378">
        <v>0</v>
      </c>
      <c r="AG378" t="s">
        <v>75</v>
      </c>
      <c r="AH378">
        <v>593.07546400000001</v>
      </c>
      <c r="AI378">
        <v>1772.8206499999999</v>
      </c>
      <c r="AJ378" t="s">
        <v>146</v>
      </c>
      <c r="AK378" t="s">
        <v>1046</v>
      </c>
      <c r="AL378" t="s">
        <v>1047</v>
      </c>
      <c r="AM378" t="s">
        <v>1048</v>
      </c>
      <c r="AN378" t="s">
        <v>75</v>
      </c>
      <c r="AO378" t="s">
        <v>75</v>
      </c>
      <c r="AP378" t="s">
        <v>75</v>
      </c>
      <c r="AQ378">
        <v>0</v>
      </c>
      <c r="AR378">
        <v>0</v>
      </c>
      <c r="AS378" t="s">
        <v>75</v>
      </c>
      <c r="AT378" t="s">
        <v>75</v>
      </c>
      <c r="AU378" t="s">
        <v>75</v>
      </c>
      <c r="AV378">
        <v>0</v>
      </c>
      <c r="AW378" t="s">
        <v>75</v>
      </c>
      <c r="AX378">
        <v>0</v>
      </c>
      <c r="AY378">
        <v>0</v>
      </c>
      <c r="AZ378">
        <v>0</v>
      </c>
      <c r="BA378" t="s">
        <v>75</v>
      </c>
      <c r="BB378" t="s">
        <v>75</v>
      </c>
      <c r="BC378" t="s">
        <v>75</v>
      </c>
      <c r="BD378">
        <v>0</v>
      </c>
      <c r="BE378" t="s">
        <v>75</v>
      </c>
      <c r="BF378" t="s">
        <v>75</v>
      </c>
      <c r="BG378" t="s">
        <v>75</v>
      </c>
      <c r="BH378">
        <v>0</v>
      </c>
      <c r="BI378">
        <v>0</v>
      </c>
      <c r="BJ378">
        <v>0</v>
      </c>
      <c r="BK378" t="s">
        <v>75</v>
      </c>
      <c r="BL378" t="s">
        <v>75</v>
      </c>
      <c r="BM378">
        <v>0</v>
      </c>
      <c r="BN378" t="s">
        <v>75</v>
      </c>
      <c r="BO378" t="s">
        <v>75</v>
      </c>
      <c r="BP378" t="s">
        <v>75</v>
      </c>
      <c r="BQ378" t="s">
        <v>75</v>
      </c>
      <c r="BR378">
        <v>0</v>
      </c>
      <c r="BS378" t="s">
        <v>75</v>
      </c>
      <c r="BT378">
        <v>0</v>
      </c>
      <c r="BU378">
        <v>0</v>
      </c>
      <c r="BV378">
        <v>1773</v>
      </c>
      <c r="BX378" t="str">
        <f t="shared" si="15"/>
        <v>Povodí Labe, státní podnik, Víta Nejedlého 951/8, 50003 Hradec Králové</v>
      </c>
      <c r="CD378" t="str">
        <f t="shared" si="16"/>
        <v>718823_2238/127_Povodí Labe, státní podnik, Víta Nejedlého 951/8, 50003 Hradec Králové</v>
      </c>
      <c r="CL378" t="str">
        <f t="shared" si="17"/>
        <v>1773, 718823_2238/127</v>
      </c>
    </row>
    <row r="379" spans="1:90" x14ac:dyDescent="0.25">
      <c r="A379">
        <v>157</v>
      </c>
      <c r="B379" t="s">
        <v>74</v>
      </c>
      <c r="C379">
        <v>573</v>
      </c>
      <c r="D379">
        <v>1</v>
      </c>
      <c r="E379">
        <v>511</v>
      </c>
      <c r="F379">
        <v>170</v>
      </c>
      <c r="G379">
        <v>512</v>
      </c>
      <c r="H379">
        <v>3932</v>
      </c>
      <c r="I379">
        <v>1883403204</v>
      </c>
      <c r="J379">
        <v>9100301</v>
      </c>
      <c r="K379">
        <v>718823</v>
      </c>
      <c r="L379">
        <v>366.33336100000002</v>
      </c>
      <c r="M379">
        <v>1505</v>
      </c>
      <c r="N379">
        <v>3932</v>
      </c>
      <c r="O379">
        <v>1883403204</v>
      </c>
      <c r="P379">
        <v>100018</v>
      </c>
      <c r="Q379">
        <v>718823</v>
      </c>
      <c r="R379" t="s">
        <v>1099</v>
      </c>
      <c r="S379">
        <v>616</v>
      </c>
      <c r="T379">
        <v>2</v>
      </c>
      <c r="U379">
        <v>0</v>
      </c>
      <c r="V379" t="s">
        <v>75</v>
      </c>
      <c r="W379" t="s">
        <v>1100</v>
      </c>
      <c r="X379">
        <v>0</v>
      </c>
      <c r="Y379" t="s">
        <v>78</v>
      </c>
      <c r="Z379" t="s">
        <v>75</v>
      </c>
      <c r="AA379" t="s">
        <v>223</v>
      </c>
      <c r="AB379" t="s">
        <v>75</v>
      </c>
      <c r="AC379" t="s">
        <v>75</v>
      </c>
      <c r="AD379" t="s">
        <v>75</v>
      </c>
      <c r="AE379">
        <v>0</v>
      </c>
      <c r="AF379">
        <v>0</v>
      </c>
      <c r="AG379" t="s">
        <v>75</v>
      </c>
      <c r="AH379">
        <v>366.33336100000002</v>
      </c>
      <c r="AI379">
        <v>615.55790000000002</v>
      </c>
      <c r="AJ379" t="s">
        <v>146</v>
      </c>
      <c r="AK379" t="s">
        <v>1046</v>
      </c>
      <c r="AL379" t="s">
        <v>1047</v>
      </c>
      <c r="AM379" t="s">
        <v>1048</v>
      </c>
      <c r="AN379" t="s">
        <v>75</v>
      </c>
      <c r="AO379" t="s">
        <v>75</v>
      </c>
      <c r="AP379" t="s">
        <v>75</v>
      </c>
      <c r="AQ379">
        <v>0</v>
      </c>
      <c r="AR379">
        <v>0</v>
      </c>
      <c r="AS379" t="s">
        <v>75</v>
      </c>
      <c r="AT379" t="s">
        <v>75</v>
      </c>
      <c r="AU379" t="s">
        <v>75</v>
      </c>
      <c r="AV379">
        <v>0</v>
      </c>
      <c r="AW379" t="s">
        <v>75</v>
      </c>
      <c r="AX379">
        <v>0</v>
      </c>
      <c r="AY379">
        <v>0</v>
      </c>
      <c r="AZ379">
        <v>0</v>
      </c>
      <c r="BA379" t="s">
        <v>75</v>
      </c>
      <c r="BB379" t="s">
        <v>75</v>
      </c>
      <c r="BC379" t="s">
        <v>75</v>
      </c>
      <c r="BD379">
        <v>0</v>
      </c>
      <c r="BE379" t="s">
        <v>75</v>
      </c>
      <c r="BF379" t="s">
        <v>75</v>
      </c>
      <c r="BG379" t="s">
        <v>75</v>
      </c>
      <c r="BH379">
        <v>0</v>
      </c>
      <c r="BI379">
        <v>0</v>
      </c>
      <c r="BJ379">
        <v>0</v>
      </c>
      <c r="BK379" t="s">
        <v>75</v>
      </c>
      <c r="BL379" t="s">
        <v>75</v>
      </c>
      <c r="BM379">
        <v>0</v>
      </c>
      <c r="BN379" t="s">
        <v>75</v>
      </c>
      <c r="BO379" t="s">
        <v>75</v>
      </c>
      <c r="BP379" t="s">
        <v>75</v>
      </c>
      <c r="BQ379" t="s">
        <v>75</v>
      </c>
      <c r="BR379">
        <v>0</v>
      </c>
      <c r="BS379" t="s">
        <v>75</v>
      </c>
      <c r="BT379">
        <v>0</v>
      </c>
      <c r="BU379">
        <v>0</v>
      </c>
      <c r="BV379">
        <v>616</v>
      </c>
      <c r="BX379" t="str">
        <f t="shared" si="15"/>
        <v>Povodí Labe, státní podnik, Víta Nejedlého 951/8, 50003 Hradec Králové</v>
      </c>
      <c r="CD379" t="str">
        <f t="shared" si="16"/>
        <v>718823_2238/3_Povodí Labe, státní podnik, Víta Nejedlého 951/8, 50003 Hradec Králové</v>
      </c>
      <c r="CL379" t="str">
        <f t="shared" si="17"/>
        <v>616, 718823_2238/3</v>
      </c>
    </row>
    <row r="380" spans="1:90" x14ac:dyDescent="0.25">
      <c r="A380">
        <v>158</v>
      </c>
      <c r="B380" t="s">
        <v>74</v>
      </c>
      <c r="C380">
        <v>574</v>
      </c>
      <c r="D380">
        <v>1</v>
      </c>
      <c r="E380">
        <v>512</v>
      </c>
      <c r="F380">
        <v>170</v>
      </c>
      <c r="G380">
        <v>513</v>
      </c>
      <c r="H380">
        <v>3933</v>
      </c>
      <c r="I380">
        <v>1883404204</v>
      </c>
      <c r="J380">
        <v>9100301</v>
      </c>
      <c r="K380">
        <v>718823</v>
      </c>
      <c r="L380">
        <v>281.87390499999998</v>
      </c>
      <c r="M380">
        <v>1508</v>
      </c>
      <c r="N380">
        <v>3933</v>
      </c>
      <c r="O380">
        <v>1883404204</v>
      </c>
      <c r="P380">
        <v>100018</v>
      </c>
      <c r="Q380">
        <v>718823</v>
      </c>
      <c r="R380" t="s">
        <v>1101</v>
      </c>
      <c r="S380">
        <v>415</v>
      </c>
      <c r="T380">
        <v>2</v>
      </c>
      <c r="U380">
        <v>0</v>
      </c>
      <c r="V380" t="s">
        <v>75</v>
      </c>
      <c r="W380" t="s">
        <v>1102</v>
      </c>
      <c r="X380">
        <v>0</v>
      </c>
      <c r="Y380" t="s">
        <v>78</v>
      </c>
      <c r="Z380" t="s">
        <v>75</v>
      </c>
      <c r="AA380" t="s">
        <v>223</v>
      </c>
      <c r="AB380" t="s">
        <v>75</v>
      </c>
      <c r="AC380" t="s">
        <v>75</v>
      </c>
      <c r="AD380" t="s">
        <v>75</v>
      </c>
      <c r="AE380">
        <v>0</v>
      </c>
      <c r="AF380">
        <v>0</v>
      </c>
      <c r="AG380" t="s">
        <v>75</v>
      </c>
      <c r="AH380">
        <v>281.87390499999998</v>
      </c>
      <c r="AI380">
        <v>415.00644999999997</v>
      </c>
      <c r="AJ380" t="s">
        <v>146</v>
      </c>
      <c r="AK380" t="s">
        <v>1046</v>
      </c>
      <c r="AL380" t="s">
        <v>1047</v>
      </c>
      <c r="AM380" t="s">
        <v>1048</v>
      </c>
      <c r="AN380" t="s">
        <v>75</v>
      </c>
      <c r="AO380" t="s">
        <v>75</v>
      </c>
      <c r="AP380" t="s">
        <v>75</v>
      </c>
      <c r="AQ380">
        <v>0</v>
      </c>
      <c r="AR380">
        <v>0</v>
      </c>
      <c r="AS380" t="s">
        <v>75</v>
      </c>
      <c r="AT380" t="s">
        <v>75</v>
      </c>
      <c r="AU380" t="s">
        <v>75</v>
      </c>
      <c r="AV380">
        <v>0</v>
      </c>
      <c r="AW380" t="s">
        <v>75</v>
      </c>
      <c r="AX380">
        <v>0</v>
      </c>
      <c r="AY380">
        <v>0</v>
      </c>
      <c r="AZ380">
        <v>0</v>
      </c>
      <c r="BA380" t="s">
        <v>75</v>
      </c>
      <c r="BB380" t="s">
        <v>75</v>
      </c>
      <c r="BC380" t="s">
        <v>75</v>
      </c>
      <c r="BD380">
        <v>0</v>
      </c>
      <c r="BE380" t="s">
        <v>75</v>
      </c>
      <c r="BF380" t="s">
        <v>75</v>
      </c>
      <c r="BG380" t="s">
        <v>75</v>
      </c>
      <c r="BH380">
        <v>0</v>
      </c>
      <c r="BI380">
        <v>0</v>
      </c>
      <c r="BJ380">
        <v>0</v>
      </c>
      <c r="BK380" t="s">
        <v>75</v>
      </c>
      <c r="BL380" t="s">
        <v>75</v>
      </c>
      <c r="BM380">
        <v>0</v>
      </c>
      <c r="BN380" t="s">
        <v>75</v>
      </c>
      <c r="BO380" t="s">
        <v>75</v>
      </c>
      <c r="BP380" t="s">
        <v>75</v>
      </c>
      <c r="BQ380" t="s">
        <v>75</v>
      </c>
      <c r="BR380">
        <v>0</v>
      </c>
      <c r="BS380" t="s">
        <v>75</v>
      </c>
      <c r="BT380">
        <v>0</v>
      </c>
      <c r="BU380">
        <v>0</v>
      </c>
      <c r="BV380">
        <v>415</v>
      </c>
      <c r="BX380" t="str">
        <f t="shared" si="15"/>
        <v>Povodí Labe, státní podnik, Víta Nejedlého 951/8, 50003 Hradec Králové</v>
      </c>
      <c r="CD380" t="str">
        <f t="shared" si="16"/>
        <v>718823_2238/4_Povodí Labe, státní podnik, Víta Nejedlého 951/8, 50003 Hradec Králové</v>
      </c>
      <c r="CL380" t="str">
        <f t="shared" si="17"/>
        <v>415, 718823_2238/4</v>
      </c>
    </row>
    <row r="381" spans="1:90" x14ac:dyDescent="0.25">
      <c r="A381">
        <v>173</v>
      </c>
      <c r="B381" t="s">
        <v>74</v>
      </c>
      <c r="C381">
        <v>589</v>
      </c>
      <c r="D381">
        <v>1</v>
      </c>
      <c r="E381">
        <v>527</v>
      </c>
      <c r="F381">
        <v>171</v>
      </c>
      <c r="G381">
        <v>528</v>
      </c>
      <c r="H381">
        <v>753</v>
      </c>
      <c r="I381">
        <v>1970347208</v>
      </c>
      <c r="J381">
        <v>9100301</v>
      </c>
      <c r="K381">
        <v>720976</v>
      </c>
      <c r="L381">
        <v>291.69091800000001</v>
      </c>
      <c r="M381">
        <v>1643</v>
      </c>
      <c r="N381">
        <v>753</v>
      </c>
      <c r="O381">
        <v>1970347208</v>
      </c>
      <c r="P381">
        <v>100018</v>
      </c>
      <c r="Q381">
        <v>720976</v>
      </c>
      <c r="R381">
        <v>1583</v>
      </c>
      <c r="S381">
        <v>846</v>
      </c>
      <c r="T381">
        <v>14</v>
      </c>
      <c r="U381">
        <v>27</v>
      </c>
      <c r="V381" t="s">
        <v>75</v>
      </c>
      <c r="W381" t="s">
        <v>1103</v>
      </c>
      <c r="X381">
        <v>0</v>
      </c>
      <c r="Y381" t="s">
        <v>78</v>
      </c>
      <c r="Z381" t="s">
        <v>75</v>
      </c>
      <c r="AA381" t="s">
        <v>223</v>
      </c>
      <c r="AB381" t="s">
        <v>75</v>
      </c>
      <c r="AC381" t="s">
        <v>75</v>
      </c>
      <c r="AD381" t="s">
        <v>75</v>
      </c>
      <c r="AE381">
        <v>0</v>
      </c>
      <c r="AF381">
        <v>0</v>
      </c>
      <c r="AG381" t="s">
        <v>75</v>
      </c>
      <c r="AH381">
        <v>291.69091800000001</v>
      </c>
      <c r="AI381">
        <v>830.54055000000005</v>
      </c>
      <c r="AJ381" t="s">
        <v>146</v>
      </c>
      <c r="AK381" t="s">
        <v>1046</v>
      </c>
      <c r="AL381" t="s">
        <v>1047</v>
      </c>
      <c r="AM381" t="s">
        <v>1048</v>
      </c>
      <c r="AN381" t="s">
        <v>75</v>
      </c>
      <c r="AO381" t="s">
        <v>75</v>
      </c>
      <c r="AP381" t="s">
        <v>75</v>
      </c>
      <c r="AQ381">
        <v>0</v>
      </c>
      <c r="AR381">
        <v>0</v>
      </c>
      <c r="AS381" t="s">
        <v>75</v>
      </c>
      <c r="AT381" t="s">
        <v>75</v>
      </c>
      <c r="AU381" t="s">
        <v>75</v>
      </c>
      <c r="AV381">
        <v>0</v>
      </c>
      <c r="AW381" t="s">
        <v>75</v>
      </c>
      <c r="AX381">
        <v>0</v>
      </c>
      <c r="AY381">
        <v>0</v>
      </c>
      <c r="AZ381">
        <v>0</v>
      </c>
      <c r="BA381" t="s">
        <v>75</v>
      </c>
      <c r="BB381" t="s">
        <v>75</v>
      </c>
      <c r="BC381" t="s">
        <v>75</v>
      </c>
      <c r="BD381">
        <v>0</v>
      </c>
      <c r="BE381" t="s">
        <v>75</v>
      </c>
      <c r="BF381" t="s">
        <v>75</v>
      </c>
      <c r="BG381" t="s">
        <v>75</v>
      </c>
      <c r="BH381">
        <v>0</v>
      </c>
      <c r="BI381">
        <v>0</v>
      </c>
      <c r="BJ381">
        <v>0</v>
      </c>
      <c r="BK381" t="s">
        <v>75</v>
      </c>
      <c r="BL381" t="s">
        <v>75</v>
      </c>
      <c r="BM381">
        <v>0</v>
      </c>
      <c r="BN381" t="s">
        <v>75</v>
      </c>
      <c r="BO381" t="s">
        <v>75</v>
      </c>
      <c r="BP381" t="s">
        <v>75</v>
      </c>
      <c r="BQ381" t="s">
        <v>75</v>
      </c>
      <c r="BR381">
        <v>0</v>
      </c>
      <c r="BS381" t="s">
        <v>75</v>
      </c>
      <c r="BT381">
        <v>0</v>
      </c>
      <c r="BU381">
        <v>0</v>
      </c>
      <c r="BV381">
        <v>831</v>
      </c>
      <c r="BX381" t="str">
        <f t="shared" si="15"/>
        <v>Povodí Labe, státní podnik, Víta Nejedlého 951/8, 50003 Hradec Králové</v>
      </c>
      <c r="CD381" t="str">
        <f t="shared" si="16"/>
        <v>720976_1583_Povodí Labe, státní podnik, Víta Nejedlého 951/8, 50003 Hradec Králové</v>
      </c>
      <c r="CL381" t="str">
        <f t="shared" si="17"/>
        <v>831, 720976_1583</v>
      </c>
    </row>
    <row r="382" spans="1:90" x14ac:dyDescent="0.25">
      <c r="A382">
        <v>174</v>
      </c>
      <c r="B382" t="s">
        <v>74</v>
      </c>
      <c r="C382">
        <v>590</v>
      </c>
      <c r="D382">
        <v>1</v>
      </c>
      <c r="E382">
        <v>528</v>
      </c>
      <c r="F382">
        <v>171</v>
      </c>
      <c r="G382">
        <v>529</v>
      </c>
      <c r="H382">
        <v>754</v>
      </c>
      <c r="I382">
        <v>1970349208</v>
      </c>
      <c r="J382">
        <v>9100301</v>
      </c>
      <c r="K382">
        <v>720976</v>
      </c>
      <c r="L382">
        <v>475.443152</v>
      </c>
      <c r="M382">
        <v>1618</v>
      </c>
      <c r="N382">
        <v>754</v>
      </c>
      <c r="O382">
        <v>1970349208</v>
      </c>
      <c r="P382">
        <v>100018</v>
      </c>
      <c r="Q382">
        <v>720976</v>
      </c>
      <c r="R382">
        <v>1585</v>
      </c>
      <c r="S382">
        <v>756</v>
      </c>
      <c r="T382">
        <v>14</v>
      </c>
      <c r="U382">
        <v>27</v>
      </c>
      <c r="V382" t="s">
        <v>75</v>
      </c>
      <c r="W382" t="s">
        <v>1104</v>
      </c>
      <c r="X382">
        <v>0</v>
      </c>
      <c r="Y382" t="s">
        <v>78</v>
      </c>
      <c r="Z382" t="s">
        <v>75</v>
      </c>
      <c r="AA382" t="s">
        <v>223</v>
      </c>
      <c r="AB382" t="s">
        <v>75</v>
      </c>
      <c r="AC382" t="s">
        <v>75</v>
      </c>
      <c r="AD382" t="s">
        <v>75</v>
      </c>
      <c r="AE382">
        <v>0</v>
      </c>
      <c r="AF382">
        <v>0</v>
      </c>
      <c r="AG382" t="s">
        <v>75</v>
      </c>
      <c r="AH382">
        <v>475.443152</v>
      </c>
      <c r="AI382">
        <v>745.70925</v>
      </c>
      <c r="AJ382" t="s">
        <v>146</v>
      </c>
      <c r="AK382" t="s">
        <v>1046</v>
      </c>
      <c r="AL382" t="s">
        <v>1047</v>
      </c>
      <c r="AM382" t="s">
        <v>1048</v>
      </c>
      <c r="AN382" t="s">
        <v>75</v>
      </c>
      <c r="AO382" t="s">
        <v>75</v>
      </c>
      <c r="AP382" t="s">
        <v>75</v>
      </c>
      <c r="AQ382">
        <v>0</v>
      </c>
      <c r="AR382">
        <v>0</v>
      </c>
      <c r="AS382" t="s">
        <v>75</v>
      </c>
      <c r="AT382" t="s">
        <v>75</v>
      </c>
      <c r="AU382" t="s">
        <v>75</v>
      </c>
      <c r="AV382">
        <v>0</v>
      </c>
      <c r="AW382" t="s">
        <v>75</v>
      </c>
      <c r="AX382">
        <v>0</v>
      </c>
      <c r="AY382">
        <v>0</v>
      </c>
      <c r="AZ382">
        <v>0</v>
      </c>
      <c r="BA382" t="s">
        <v>75</v>
      </c>
      <c r="BB382" t="s">
        <v>75</v>
      </c>
      <c r="BC382" t="s">
        <v>75</v>
      </c>
      <c r="BD382">
        <v>0</v>
      </c>
      <c r="BE382" t="s">
        <v>75</v>
      </c>
      <c r="BF382" t="s">
        <v>75</v>
      </c>
      <c r="BG382" t="s">
        <v>75</v>
      </c>
      <c r="BH382">
        <v>0</v>
      </c>
      <c r="BI382">
        <v>0</v>
      </c>
      <c r="BJ382">
        <v>0</v>
      </c>
      <c r="BK382" t="s">
        <v>75</v>
      </c>
      <c r="BL382" t="s">
        <v>75</v>
      </c>
      <c r="BM382">
        <v>0</v>
      </c>
      <c r="BN382" t="s">
        <v>75</v>
      </c>
      <c r="BO382" t="s">
        <v>75</v>
      </c>
      <c r="BP382" t="s">
        <v>75</v>
      </c>
      <c r="BQ382" t="s">
        <v>75</v>
      </c>
      <c r="BR382">
        <v>0</v>
      </c>
      <c r="BS382" t="s">
        <v>75</v>
      </c>
      <c r="BT382">
        <v>0</v>
      </c>
      <c r="BU382">
        <v>0</v>
      </c>
      <c r="BV382">
        <v>746</v>
      </c>
      <c r="BX382" t="str">
        <f t="shared" si="15"/>
        <v>Povodí Labe, státní podnik, Víta Nejedlého 951/8, 50003 Hradec Králové</v>
      </c>
      <c r="CD382" t="str">
        <f t="shared" si="16"/>
        <v>720976_1585_Povodí Labe, státní podnik, Víta Nejedlého 951/8, 50003 Hradec Králové</v>
      </c>
      <c r="CL382" t="str">
        <f t="shared" si="17"/>
        <v>746, 720976_1585</v>
      </c>
    </row>
    <row r="383" spans="1:90" x14ac:dyDescent="0.25">
      <c r="A383">
        <v>175</v>
      </c>
      <c r="B383" t="s">
        <v>74</v>
      </c>
      <c r="C383">
        <v>591</v>
      </c>
      <c r="D383">
        <v>1</v>
      </c>
      <c r="E383">
        <v>529</v>
      </c>
      <c r="F383">
        <v>171</v>
      </c>
      <c r="G383">
        <v>530</v>
      </c>
      <c r="H383">
        <v>755</v>
      </c>
      <c r="I383">
        <v>1970350208</v>
      </c>
      <c r="J383">
        <v>9100301</v>
      </c>
      <c r="K383">
        <v>720976</v>
      </c>
      <c r="L383">
        <v>495.80221499999999</v>
      </c>
      <c r="M383">
        <v>1598</v>
      </c>
      <c r="N383">
        <v>755</v>
      </c>
      <c r="O383">
        <v>1970350208</v>
      </c>
      <c r="P383">
        <v>100018</v>
      </c>
      <c r="Q383">
        <v>720976</v>
      </c>
      <c r="R383" t="s">
        <v>1105</v>
      </c>
      <c r="S383">
        <v>727</v>
      </c>
      <c r="T383">
        <v>14</v>
      </c>
      <c r="U383">
        <v>27</v>
      </c>
      <c r="V383" t="s">
        <v>75</v>
      </c>
      <c r="W383" t="s">
        <v>1106</v>
      </c>
      <c r="X383">
        <v>0</v>
      </c>
      <c r="Y383" t="s">
        <v>78</v>
      </c>
      <c r="Z383" t="s">
        <v>75</v>
      </c>
      <c r="AA383" t="s">
        <v>223</v>
      </c>
      <c r="AB383" t="s">
        <v>75</v>
      </c>
      <c r="AC383" t="s">
        <v>75</v>
      </c>
      <c r="AD383" t="s">
        <v>75</v>
      </c>
      <c r="AE383">
        <v>0</v>
      </c>
      <c r="AF383">
        <v>0</v>
      </c>
      <c r="AG383" t="s">
        <v>75</v>
      </c>
      <c r="AH383">
        <v>495.80221499999999</v>
      </c>
      <c r="AI383">
        <v>726.80899999999997</v>
      </c>
      <c r="AJ383" t="s">
        <v>146</v>
      </c>
      <c r="AK383" t="s">
        <v>1046</v>
      </c>
      <c r="AL383" t="s">
        <v>1047</v>
      </c>
      <c r="AM383" t="s">
        <v>1048</v>
      </c>
      <c r="AN383" t="s">
        <v>75</v>
      </c>
      <c r="AO383" t="s">
        <v>75</v>
      </c>
      <c r="AP383" t="s">
        <v>75</v>
      </c>
      <c r="AQ383">
        <v>0</v>
      </c>
      <c r="AR383">
        <v>0</v>
      </c>
      <c r="AS383" t="s">
        <v>75</v>
      </c>
      <c r="AT383" t="s">
        <v>75</v>
      </c>
      <c r="AU383" t="s">
        <v>75</v>
      </c>
      <c r="AV383">
        <v>0</v>
      </c>
      <c r="AW383" t="s">
        <v>75</v>
      </c>
      <c r="AX383">
        <v>0</v>
      </c>
      <c r="AY383">
        <v>0</v>
      </c>
      <c r="AZ383">
        <v>0</v>
      </c>
      <c r="BA383" t="s">
        <v>75</v>
      </c>
      <c r="BB383" t="s">
        <v>75</v>
      </c>
      <c r="BC383" t="s">
        <v>75</v>
      </c>
      <c r="BD383">
        <v>0</v>
      </c>
      <c r="BE383" t="s">
        <v>75</v>
      </c>
      <c r="BF383" t="s">
        <v>75</v>
      </c>
      <c r="BG383" t="s">
        <v>75</v>
      </c>
      <c r="BH383">
        <v>0</v>
      </c>
      <c r="BI383">
        <v>0</v>
      </c>
      <c r="BJ383">
        <v>0</v>
      </c>
      <c r="BK383" t="s">
        <v>75</v>
      </c>
      <c r="BL383" t="s">
        <v>75</v>
      </c>
      <c r="BM383">
        <v>0</v>
      </c>
      <c r="BN383" t="s">
        <v>75</v>
      </c>
      <c r="BO383" t="s">
        <v>75</v>
      </c>
      <c r="BP383" t="s">
        <v>75</v>
      </c>
      <c r="BQ383" t="s">
        <v>75</v>
      </c>
      <c r="BR383">
        <v>0</v>
      </c>
      <c r="BS383" t="s">
        <v>75</v>
      </c>
      <c r="BT383">
        <v>0</v>
      </c>
      <c r="BU383">
        <v>0</v>
      </c>
      <c r="BV383">
        <v>727</v>
      </c>
      <c r="BX383" t="str">
        <f t="shared" si="15"/>
        <v>Povodí Labe, státní podnik, Víta Nejedlého 951/8, 50003 Hradec Králové</v>
      </c>
      <c r="CD383" t="str">
        <f t="shared" si="16"/>
        <v>720976_1586/1_Povodí Labe, státní podnik, Víta Nejedlého 951/8, 50003 Hradec Králové</v>
      </c>
      <c r="CL383" t="str">
        <f t="shared" si="17"/>
        <v>727, 720976_1586/1</v>
      </c>
    </row>
    <row r="384" spans="1:90" x14ac:dyDescent="0.25">
      <c r="A384">
        <v>176</v>
      </c>
      <c r="B384" t="s">
        <v>74</v>
      </c>
      <c r="C384">
        <v>592</v>
      </c>
      <c r="D384">
        <v>1</v>
      </c>
      <c r="E384">
        <v>530</v>
      </c>
      <c r="F384">
        <v>170</v>
      </c>
      <c r="G384">
        <v>531</v>
      </c>
      <c r="H384">
        <v>756</v>
      </c>
      <c r="I384">
        <v>1970351208</v>
      </c>
      <c r="J384">
        <v>9100301</v>
      </c>
      <c r="K384">
        <v>720976</v>
      </c>
      <c r="L384">
        <v>537.51127199999996</v>
      </c>
      <c r="M384">
        <v>1578</v>
      </c>
      <c r="N384">
        <v>756</v>
      </c>
      <c r="O384">
        <v>1970351208</v>
      </c>
      <c r="P384">
        <v>100018</v>
      </c>
      <c r="Q384">
        <v>720976</v>
      </c>
      <c r="R384" t="s">
        <v>1107</v>
      </c>
      <c r="S384">
        <v>750</v>
      </c>
      <c r="T384">
        <v>14</v>
      </c>
      <c r="U384">
        <v>27</v>
      </c>
      <c r="V384" t="s">
        <v>75</v>
      </c>
      <c r="W384" t="s">
        <v>1108</v>
      </c>
      <c r="X384">
        <v>0</v>
      </c>
      <c r="Y384" t="s">
        <v>78</v>
      </c>
      <c r="Z384" t="s">
        <v>75</v>
      </c>
      <c r="AA384" t="s">
        <v>223</v>
      </c>
      <c r="AB384" t="s">
        <v>75</v>
      </c>
      <c r="AC384" t="s">
        <v>75</v>
      </c>
      <c r="AD384" t="s">
        <v>75</v>
      </c>
      <c r="AE384">
        <v>0</v>
      </c>
      <c r="AF384">
        <v>0</v>
      </c>
      <c r="AG384" t="s">
        <v>75</v>
      </c>
      <c r="AH384">
        <v>537.51127199999996</v>
      </c>
      <c r="AI384">
        <v>746.89390000000003</v>
      </c>
      <c r="AJ384" t="s">
        <v>146</v>
      </c>
      <c r="AK384" t="s">
        <v>1046</v>
      </c>
      <c r="AL384" t="s">
        <v>1047</v>
      </c>
      <c r="AM384" t="s">
        <v>1048</v>
      </c>
      <c r="AN384" t="s">
        <v>75</v>
      </c>
      <c r="AO384" t="s">
        <v>75</v>
      </c>
      <c r="AP384" t="s">
        <v>75</v>
      </c>
      <c r="AQ384">
        <v>0</v>
      </c>
      <c r="AR384">
        <v>0</v>
      </c>
      <c r="AS384" t="s">
        <v>75</v>
      </c>
      <c r="AT384" t="s">
        <v>75</v>
      </c>
      <c r="AU384" t="s">
        <v>75</v>
      </c>
      <c r="AV384">
        <v>0</v>
      </c>
      <c r="AW384" t="s">
        <v>75</v>
      </c>
      <c r="AX384">
        <v>0</v>
      </c>
      <c r="AY384">
        <v>0</v>
      </c>
      <c r="AZ384">
        <v>0</v>
      </c>
      <c r="BA384" t="s">
        <v>75</v>
      </c>
      <c r="BB384" t="s">
        <v>75</v>
      </c>
      <c r="BC384" t="s">
        <v>75</v>
      </c>
      <c r="BD384">
        <v>0</v>
      </c>
      <c r="BE384" t="s">
        <v>75</v>
      </c>
      <c r="BF384" t="s">
        <v>75</v>
      </c>
      <c r="BG384" t="s">
        <v>75</v>
      </c>
      <c r="BH384">
        <v>0</v>
      </c>
      <c r="BI384">
        <v>0</v>
      </c>
      <c r="BJ384">
        <v>0</v>
      </c>
      <c r="BK384" t="s">
        <v>75</v>
      </c>
      <c r="BL384" t="s">
        <v>75</v>
      </c>
      <c r="BM384">
        <v>0</v>
      </c>
      <c r="BN384" t="s">
        <v>75</v>
      </c>
      <c r="BO384" t="s">
        <v>75</v>
      </c>
      <c r="BP384" t="s">
        <v>75</v>
      </c>
      <c r="BQ384" t="s">
        <v>75</v>
      </c>
      <c r="BR384">
        <v>0</v>
      </c>
      <c r="BS384" t="s">
        <v>75</v>
      </c>
      <c r="BT384">
        <v>0</v>
      </c>
      <c r="BU384">
        <v>0</v>
      </c>
      <c r="BV384">
        <v>747</v>
      </c>
      <c r="BX384" t="str">
        <f t="shared" si="15"/>
        <v>Povodí Labe, státní podnik, Víta Nejedlého 951/8, 50003 Hradec Králové</v>
      </c>
      <c r="CD384" t="str">
        <f t="shared" si="16"/>
        <v>720976_1586/2_Povodí Labe, státní podnik, Víta Nejedlého 951/8, 50003 Hradec Králové</v>
      </c>
      <c r="CL384" t="str">
        <f t="shared" si="17"/>
        <v>747, 720976_1586/2</v>
      </c>
    </row>
    <row r="385" spans="1:90" x14ac:dyDescent="0.25">
      <c r="A385">
        <v>177</v>
      </c>
      <c r="B385" t="s">
        <v>74</v>
      </c>
      <c r="C385">
        <v>593</v>
      </c>
      <c r="D385">
        <v>1</v>
      </c>
      <c r="E385">
        <v>531</v>
      </c>
      <c r="F385">
        <v>170</v>
      </c>
      <c r="G385">
        <v>532</v>
      </c>
      <c r="H385">
        <v>757</v>
      </c>
      <c r="I385">
        <v>1970352208</v>
      </c>
      <c r="J385">
        <v>9100301</v>
      </c>
      <c r="K385">
        <v>720976</v>
      </c>
      <c r="L385">
        <v>88.534522999999993</v>
      </c>
      <c r="M385">
        <v>1586</v>
      </c>
      <c r="N385">
        <v>757</v>
      </c>
      <c r="O385">
        <v>1970352208</v>
      </c>
      <c r="P385">
        <v>100018</v>
      </c>
      <c r="Q385">
        <v>720976</v>
      </c>
      <c r="R385" t="s">
        <v>1109</v>
      </c>
      <c r="S385">
        <v>472</v>
      </c>
      <c r="T385">
        <v>14</v>
      </c>
      <c r="U385">
        <v>17</v>
      </c>
      <c r="V385" t="s">
        <v>75</v>
      </c>
      <c r="W385" t="s">
        <v>1110</v>
      </c>
      <c r="X385">
        <v>0</v>
      </c>
      <c r="Y385" t="s">
        <v>78</v>
      </c>
      <c r="Z385" t="s">
        <v>75</v>
      </c>
      <c r="AA385" t="s">
        <v>223</v>
      </c>
      <c r="AB385" t="s">
        <v>75</v>
      </c>
      <c r="AC385" t="s">
        <v>75</v>
      </c>
      <c r="AD385" t="s">
        <v>75</v>
      </c>
      <c r="AE385">
        <v>0</v>
      </c>
      <c r="AF385">
        <v>0</v>
      </c>
      <c r="AG385" t="s">
        <v>75</v>
      </c>
      <c r="AH385">
        <v>88.534522999999993</v>
      </c>
      <c r="AI385">
        <v>440.97449999999998</v>
      </c>
      <c r="AJ385" t="s">
        <v>146</v>
      </c>
      <c r="AK385" t="s">
        <v>1046</v>
      </c>
      <c r="AL385" t="s">
        <v>1047</v>
      </c>
      <c r="AM385" t="s">
        <v>1048</v>
      </c>
      <c r="AN385" t="s">
        <v>75</v>
      </c>
      <c r="AO385" t="s">
        <v>75</v>
      </c>
      <c r="AP385" t="s">
        <v>75</v>
      </c>
      <c r="AQ385">
        <v>0</v>
      </c>
      <c r="AR385">
        <v>0</v>
      </c>
      <c r="AS385" t="s">
        <v>75</v>
      </c>
      <c r="AT385" t="s">
        <v>75</v>
      </c>
      <c r="AU385" t="s">
        <v>75</v>
      </c>
      <c r="AV385">
        <v>0</v>
      </c>
      <c r="AW385" t="s">
        <v>75</v>
      </c>
      <c r="AX385">
        <v>0</v>
      </c>
      <c r="AY385">
        <v>0</v>
      </c>
      <c r="AZ385">
        <v>0</v>
      </c>
      <c r="BA385" t="s">
        <v>75</v>
      </c>
      <c r="BB385" t="s">
        <v>75</v>
      </c>
      <c r="BC385" t="s">
        <v>75</v>
      </c>
      <c r="BD385">
        <v>0</v>
      </c>
      <c r="BE385" t="s">
        <v>75</v>
      </c>
      <c r="BF385" t="s">
        <v>75</v>
      </c>
      <c r="BG385" t="s">
        <v>75</v>
      </c>
      <c r="BH385">
        <v>0</v>
      </c>
      <c r="BI385">
        <v>0</v>
      </c>
      <c r="BJ385">
        <v>0</v>
      </c>
      <c r="BK385" t="s">
        <v>75</v>
      </c>
      <c r="BL385" t="s">
        <v>75</v>
      </c>
      <c r="BM385">
        <v>0</v>
      </c>
      <c r="BN385" t="s">
        <v>75</v>
      </c>
      <c r="BO385" t="s">
        <v>75</v>
      </c>
      <c r="BP385" t="s">
        <v>75</v>
      </c>
      <c r="BQ385" t="s">
        <v>75</v>
      </c>
      <c r="BR385">
        <v>0</v>
      </c>
      <c r="BS385" t="s">
        <v>75</v>
      </c>
      <c r="BT385">
        <v>0</v>
      </c>
      <c r="BU385">
        <v>0</v>
      </c>
      <c r="BV385">
        <v>441</v>
      </c>
      <c r="BX385" t="str">
        <f t="shared" si="15"/>
        <v>Povodí Labe, státní podnik, Víta Nejedlého 951/8, 50003 Hradec Králové</v>
      </c>
      <c r="CD385" t="str">
        <f t="shared" si="16"/>
        <v>720976_1586/3_Povodí Labe, státní podnik, Víta Nejedlého 951/8, 50003 Hradec Králové</v>
      </c>
      <c r="CL385" t="str">
        <f t="shared" si="17"/>
        <v>441, 720976_1586/3</v>
      </c>
    </row>
    <row r="386" spans="1:90" x14ac:dyDescent="0.25">
      <c r="A386">
        <v>178</v>
      </c>
      <c r="B386" t="s">
        <v>74</v>
      </c>
      <c r="C386">
        <v>594</v>
      </c>
      <c r="D386">
        <v>1</v>
      </c>
      <c r="E386">
        <v>531</v>
      </c>
      <c r="F386">
        <v>171</v>
      </c>
      <c r="G386">
        <v>532</v>
      </c>
      <c r="H386">
        <v>757</v>
      </c>
      <c r="I386">
        <v>1970352208</v>
      </c>
      <c r="J386">
        <v>9100301</v>
      </c>
      <c r="K386">
        <v>720976</v>
      </c>
      <c r="L386">
        <v>88.534522999999993</v>
      </c>
      <c r="M386">
        <v>1586</v>
      </c>
      <c r="N386">
        <v>757</v>
      </c>
      <c r="O386">
        <v>1970352208</v>
      </c>
      <c r="P386">
        <v>100018</v>
      </c>
      <c r="Q386">
        <v>720976</v>
      </c>
      <c r="R386" t="s">
        <v>1109</v>
      </c>
      <c r="S386">
        <v>472</v>
      </c>
      <c r="T386">
        <v>14</v>
      </c>
      <c r="U386">
        <v>17</v>
      </c>
      <c r="V386" t="s">
        <v>75</v>
      </c>
      <c r="W386" t="s">
        <v>1110</v>
      </c>
      <c r="X386">
        <v>0</v>
      </c>
      <c r="Y386" t="s">
        <v>78</v>
      </c>
      <c r="Z386" t="s">
        <v>75</v>
      </c>
      <c r="AA386" t="s">
        <v>223</v>
      </c>
      <c r="AB386" t="s">
        <v>75</v>
      </c>
      <c r="AC386" t="s">
        <v>75</v>
      </c>
      <c r="AD386" t="s">
        <v>75</v>
      </c>
      <c r="AE386">
        <v>0</v>
      </c>
      <c r="AF386">
        <v>0</v>
      </c>
      <c r="AG386" t="s">
        <v>75</v>
      </c>
      <c r="AH386">
        <v>88.534522999999993</v>
      </c>
      <c r="AI386">
        <v>440.97449999999998</v>
      </c>
      <c r="AJ386" t="s">
        <v>146</v>
      </c>
      <c r="AK386" t="s">
        <v>1046</v>
      </c>
      <c r="AL386" t="s">
        <v>1047</v>
      </c>
      <c r="AM386" t="s">
        <v>1048</v>
      </c>
      <c r="AN386" t="s">
        <v>75</v>
      </c>
      <c r="AO386" t="s">
        <v>75</v>
      </c>
      <c r="AP386" t="s">
        <v>75</v>
      </c>
      <c r="AQ386">
        <v>0</v>
      </c>
      <c r="AR386">
        <v>0</v>
      </c>
      <c r="AS386" t="s">
        <v>75</v>
      </c>
      <c r="AT386" t="s">
        <v>75</v>
      </c>
      <c r="AU386" t="s">
        <v>75</v>
      </c>
      <c r="AV386">
        <v>0</v>
      </c>
      <c r="AW386" t="s">
        <v>75</v>
      </c>
      <c r="AX386">
        <v>0</v>
      </c>
      <c r="AY386">
        <v>0</v>
      </c>
      <c r="AZ386">
        <v>0</v>
      </c>
      <c r="BA386" t="s">
        <v>75</v>
      </c>
      <c r="BB386" t="s">
        <v>75</v>
      </c>
      <c r="BC386" t="s">
        <v>75</v>
      </c>
      <c r="BD386">
        <v>0</v>
      </c>
      <c r="BE386" t="s">
        <v>75</v>
      </c>
      <c r="BF386" t="s">
        <v>75</v>
      </c>
      <c r="BG386" t="s">
        <v>75</v>
      </c>
      <c r="BH386">
        <v>0</v>
      </c>
      <c r="BI386">
        <v>0</v>
      </c>
      <c r="BJ386">
        <v>0</v>
      </c>
      <c r="BK386" t="s">
        <v>75</v>
      </c>
      <c r="BL386" t="s">
        <v>75</v>
      </c>
      <c r="BM386">
        <v>0</v>
      </c>
      <c r="BN386" t="s">
        <v>75</v>
      </c>
      <c r="BO386" t="s">
        <v>75</v>
      </c>
      <c r="BP386" t="s">
        <v>75</v>
      </c>
      <c r="BQ386" t="s">
        <v>75</v>
      </c>
      <c r="BR386">
        <v>0</v>
      </c>
      <c r="BS386" t="s">
        <v>75</v>
      </c>
      <c r="BT386">
        <v>0</v>
      </c>
      <c r="BU386">
        <v>0</v>
      </c>
      <c r="BV386">
        <v>441</v>
      </c>
      <c r="BX386" t="str">
        <f t="shared" si="15"/>
        <v>Povodí Labe, státní podnik, Víta Nejedlého 951/8, 50003 Hradec Králové</v>
      </c>
      <c r="CD386" t="str">
        <f t="shared" si="16"/>
        <v>720976_1586/3_Povodí Labe, státní podnik, Víta Nejedlého 951/8, 50003 Hradec Králové</v>
      </c>
      <c r="CL386" t="str">
        <f t="shared" si="17"/>
        <v>441, 720976_1586/3</v>
      </c>
    </row>
    <row r="387" spans="1:90" x14ac:dyDescent="0.25">
      <c r="A387">
        <v>179</v>
      </c>
      <c r="B387" t="s">
        <v>74</v>
      </c>
      <c r="C387">
        <v>595</v>
      </c>
      <c r="D387">
        <v>1</v>
      </c>
      <c r="E387">
        <v>532</v>
      </c>
      <c r="F387">
        <v>171</v>
      </c>
      <c r="G387">
        <v>533</v>
      </c>
      <c r="H387">
        <v>758</v>
      </c>
      <c r="I387">
        <v>1970353208</v>
      </c>
      <c r="J387">
        <v>9100301</v>
      </c>
      <c r="K387">
        <v>720976</v>
      </c>
      <c r="L387">
        <v>48.438825000000001</v>
      </c>
      <c r="M387">
        <v>1588</v>
      </c>
      <c r="N387">
        <v>758</v>
      </c>
      <c r="O387">
        <v>1970353208</v>
      </c>
      <c r="P387">
        <v>100018</v>
      </c>
      <c r="Q387">
        <v>720976</v>
      </c>
      <c r="R387" t="s">
        <v>1111</v>
      </c>
      <c r="S387">
        <v>82</v>
      </c>
      <c r="T387">
        <v>14</v>
      </c>
      <c r="U387">
        <v>17</v>
      </c>
      <c r="V387" t="s">
        <v>75</v>
      </c>
      <c r="W387" t="s">
        <v>1112</v>
      </c>
      <c r="X387">
        <v>0</v>
      </c>
      <c r="Y387" t="s">
        <v>78</v>
      </c>
      <c r="Z387" t="s">
        <v>75</v>
      </c>
      <c r="AA387" t="s">
        <v>223</v>
      </c>
      <c r="AB387" t="s">
        <v>75</v>
      </c>
      <c r="AC387" t="s">
        <v>75</v>
      </c>
      <c r="AD387" t="s">
        <v>75</v>
      </c>
      <c r="AE387">
        <v>0</v>
      </c>
      <c r="AF387">
        <v>0</v>
      </c>
      <c r="AG387" t="s">
        <v>75</v>
      </c>
      <c r="AH387">
        <v>48.438825000000001</v>
      </c>
      <c r="AI387">
        <v>101.77679999999999</v>
      </c>
      <c r="AJ387" t="s">
        <v>146</v>
      </c>
      <c r="AK387" t="s">
        <v>1046</v>
      </c>
      <c r="AL387" t="s">
        <v>1047</v>
      </c>
      <c r="AM387" t="s">
        <v>1048</v>
      </c>
      <c r="AN387" t="s">
        <v>75</v>
      </c>
      <c r="AO387" t="s">
        <v>75</v>
      </c>
      <c r="AP387" t="s">
        <v>75</v>
      </c>
      <c r="AQ387">
        <v>0</v>
      </c>
      <c r="AR387">
        <v>0</v>
      </c>
      <c r="AS387" t="s">
        <v>75</v>
      </c>
      <c r="AT387" t="s">
        <v>75</v>
      </c>
      <c r="AU387" t="s">
        <v>75</v>
      </c>
      <c r="AV387">
        <v>0</v>
      </c>
      <c r="AW387" t="s">
        <v>75</v>
      </c>
      <c r="AX387">
        <v>0</v>
      </c>
      <c r="AY387">
        <v>0</v>
      </c>
      <c r="AZ387">
        <v>0</v>
      </c>
      <c r="BA387" t="s">
        <v>75</v>
      </c>
      <c r="BB387" t="s">
        <v>75</v>
      </c>
      <c r="BC387" t="s">
        <v>75</v>
      </c>
      <c r="BD387">
        <v>0</v>
      </c>
      <c r="BE387" t="s">
        <v>75</v>
      </c>
      <c r="BF387" t="s">
        <v>75</v>
      </c>
      <c r="BG387" t="s">
        <v>75</v>
      </c>
      <c r="BH387">
        <v>0</v>
      </c>
      <c r="BI387">
        <v>0</v>
      </c>
      <c r="BJ387">
        <v>0</v>
      </c>
      <c r="BK387" t="s">
        <v>75</v>
      </c>
      <c r="BL387" t="s">
        <v>75</v>
      </c>
      <c r="BM387">
        <v>0</v>
      </c>
      <c r="BN387" t="s">
        <v>75</v>
      </c>
      <c r="BO387" t="s">
        <v>75</v>
      </c>
      <c r="BP387" t="s">
        <v>75</v>
      </c>
      <c r="BQ387" t="s">
        <v>75</v>
      </c>
      <c r="BR387">
        <v>0</v>
      </c>
      <c r="BS387" t="s">
        <v>75</v>
      </c>
      <c r="BT387">
        <v>0</v>
      </c>
      <c r="BU387">
        <v>0</v>
      </c>
      <c r="BV387">
        <v>102</v>
      </c>
      <c r="BX387" t="str">
        <f t="shared" ref="BX387:BX450" si="18">AK387&amp;", "&amp;AL387&amp;", "&amp;AM387</f>
        <v>Povodí Labe, státní podnik, Víta Nejedlého 951/8, 50003 Hradec Králové</v>
      </c>
      <c r="CD387" t="str">
        <f t="shared" ref="CD387:CD450" si="19">W387&amp;"_"&amp;AK387&amp;", "&amp;AL387&amp;", "&amp;AM387</f>
        <v>720976_1586/4_Povodí Labe, státní podnik, Víta Nejedlého 951/8, 50003 Hradec Králové</v>
      </c>
      <c r="CL387" t="str">
        <f t="shared" ref="CL387:CL450" si="20">BV:BV&amp;", "&amp;W:W</f>
        <v>102, 720976_1586/4</v>
      </c>
    </row>
    <row r="388" spans="1:90" x14ac:dyDescent="0.25">
      <c r="A388">
        <v>180</v>
      </c>
      <c r="B388" t="s">
        <v>74</v>
      </c>
      <c r="C388">
        <v>596</v>
      </c>
      <c r="D388">
        <v>1</v>
      </c>
      <c r="E388">
        <v>533</v>
      </c>
      <c r="F388">
        <v>170</v>
      </c>
      <c r="G388">
        <v>534</v>
      </c>
      <c r="H388">
        <v>759</v>
      </c>
      <c r="I388">
        <v>1970354208</v>
      </c>
      <c r="J388">
        <v>9100301</v>
      </c>
      <c r="K388">
        <v>720976</v>
      </c>
      <c r="L388">
        <v>355.65243600000002</v>
      </c>
      <c r="M388">
        <v>1572</v>
      </c>
      <c r="N388">
        <v>759</v>
      </c>
      <c r="O388">
        <v>1970354208</v>
      </c>
      <c r="P388">
        <v>100018</v>
      </c>
      <c r="Q388">
        <v>720976</v>
      </c>
      <c r="R388">
        <v>1587</v>
      </c>
      <c r="S388">
        <v>634</v>
      </c>
      <c r="T388">
        <v>14</v>
      </c>
      <c r="U388">
        <v>27</v>
      </c>
      <c r="V388" t="s">
        <v>75</v>
      </c>
      <c r="W388" t="s">
        <v>1113</v>
      </c>
      <c r="X388">
        <v>0</v>
      </c>
      <c r="Y388" t="s">
        <v>78</v>
      </c>
      <c r="Z388" t="s">
        <v>75</v>
      </c>
      <c r="AA388" t="s">
        <v>223</v>
      </c>
      <c r="AB388" t="s">
        <v>75</v>
      </c>
      <c r="AC388" t="s">
        <v>75</v>
      </c>
      <c r="AD388" t="s">
        <v>75</v>
      </c>
      <c r="AE388">
        <v>0</v>
      </c>
      <c r="AF388">
        <v>0</v>
      </c>
      <c r="AG388" t="s">
        <v>75</v>
      </c>
      <c r="AH388">
        <v>355.65243600000002</v>
      </c>
      <c r="AI388">
        <v>662.32714999999996</v>
      </c>
      <c r="AJ388" t="s">
        <v>146</v>
      </c>
      <c r="AK388" t="s">
        <v>1046</v>
      </c>
      <c r="AL388" t="s">
        <v>1047</v>
      </c>
      <c r="AM388" t="s">
        <v>1048</v>
      </c>
      <c r="AN388" t="s">
        <v>75</v>
      </c>
      <c r="AO388" t="s">
        <v>75</v>
      </c>
      <c r="AP388" t="s">
        <v>75</v>
      </c>
      <c r="AQ388">
        <v>0</v>
      </c>
      <c r="AR388">
        <v>0</v>
      </c>
      <c r="AS388" t="s">
        <v>75</v>
      </c>
      <c r="AT388" t="s">
        <v>75</v>
      </c>
      <c r="AU388" t="s">
        <v>75</v>
      </c>
      <c r="AV388">
        <v>0</v>
      </c>
      <c r="AW388" t="s">
        <v>75</v>
      </c>
      <c r="AX388">
        <v>0</v>
      </c>
      <c r="AY388">
        <v>0</v>
      </c>
      <c r="AZ388">
        <v>0</v>
      </c>
      <c r="BA388" t="s">
        <v>75</v>
      </c>
      <c r="BB388" t="s">
        <v>75</v>
      </c>
      <c r="BC388" t="s">
        <v>75</v>
      </c>
      <c r="BD388">
        <v>0</v>
      </c>
      <c r="BE388" t="s">
        <v>75</v>
      </c>
      <c r="BF388" t="s">
        <v>75</v>
      </c>
      <c r="BG388" t="s">
        <v>75</v>
      </c>
      <c r="BH388">
        <v>0</v>
      </c>
      <c r="BI388">
        <v>0</v>
      </c>
      <c r="BJ388">
        <v>0</v>
      </c>
      <c r="BK388" t="s">
        <v>75</v>
      </c>
      <c r="BL388" t="s">
        <v>75</v>
      </c>
      <c r="BM388">
        <v>0</v>
      </c>
      <c r="BN388" t="s">
        <v>75</v>
      </c>
      <c r="BO388" t="s">
        <v>75</v>
      </c>
      <c r="BP388" t="s">
        <v>75</v>
      </c>
      <c r="BQ388" t="s">
        <v>75</v>
      </c>
      <c r="BR388">
        <v>0</v>
      </c>
      <c r="BS388" t="s">
        <v>75</v>
      </c>
      <c r="BT388">
        <v>0</v>
      </c>
      <c r="BU388">
        <v>0</v>
      </c>
      <c r="BV388">
        <v>662</v>
      </c>
      <c r="BX388" t="str">
        <f t="shared" si="18"/>
        <v>Povodí Labe, státní podnik, Víta Nejedlého 951/8, 50003 Hradec Králové</v>
      </c>
      <c r="CD388" t="str">
        <f t="shared" si="19"/>
        <v>720976_1587_Povodí Labe, státní podnik, Víta Nejedlého 951/8, 50003 Hradec Králové</v>
      </c>
      <c r="CL388" t="str">
        <f t="shared" si="20"/>
        <v>662, 720976_1587</v>
      </c>
    </row>
    <row r="389" spans="1:90" x14ac:dyDescent="0.25">
      <c r="A389">
        <v>181</v>
      </c>
      <c r="B389" t="s">
        <v>74</v>
      </c>
      <c r="C389">
        <v>597</v>
      </c>
      <c r="D389">
        <v>1</v>
      </c>
      <c r="E389">
        <v>534</v>
      </c>
      <c r="F389">
        <v>170</v>
      </c>
      <c r="G389">
        <v>535</v>
      </c>
      <c r="H389">
        <v>760</v>
      </c>
      <c r="I389">
        <v>1970355208</v>
      </c>
      <c r="J389">
        <v>9100301</v>
      </c>
      <c r="K389">
        <v>720976</v>
      </c>
      <c r="L389">
        <v>337.97454399999998</v>
      </c>
      <c r="M389">
        <v>1556</v>
      </c>
      <c r="N389">
        <v>760</v>
      </c>
      <c r="O389">
        <v>1970355208</v>
      </c>
      <c r="P389">
        <v>100018</v>
      </c>
      <c r="Q389">
        <v>720976</v>
      </c>
      <c r="R389">
        <v>1588</v>
      </c>
      <c r="S389">
        <v>585</v>
      </c>
      <c r="T389">
        <v>14</v>
      </c>
      <c r="U389">
        <v>27</v>
      </c>
      <c r="V389" t="s">
        <v>75</v>
      </c>
      <c r="W389" t="s">
        <v>1114</v>
      </c>
      <c r="X389">
        <v>0</v>
      </c>
      <c r="Y389" t="s">
        <v>78</v>
      </c>
      <c r="Z389" t="s">
        <v>75</v>
      </c>
      <c r="AA389" t="s">
        <v>223</v>
      </c>
      <c r="AB389" t="s">
        <v>75</v>
      </c>
      <c r="AC389" t="s">
        <v>75</v>
      </c>
      <c r="AD389" t="s">
        <v>75</v>
      </c>
      <c r="AE389">
        <v>0</v>
      </c>
      <c r="AF389">
        <v>0</v>
      </c>
      <c r="AG389" t="s">
        <v>75</v>
      </c>
      <c r="AH389">
        <v>337.97454399999998</v>
      </c>
      <c r="AI389">
        <v>586.36950000000002</v>
      </c>
      <c r="AJ389" t="s">
        <v>146</v>
      </c>
      <c r="AK389" t="s">
        <v>1046</v>
      </c>
      <c r="AL389" t="s">
        <v>1047</v>
      </c>
      <c r="AM389" t="s">
        <v>1048</v>
      </c>
      <c r="AN389" t="s">
        <v>75</v>
      </c>
      <c r="AO389" t="s">
        <v>75</v>
      </c>
      <c r="AP389" t="s">
        <v>75</v>
      </c>
      <c r="AQ389">
        <v>0</v>
      </c>
      <c r="AR389">
        <v>0</v>
      </c>
      <c r="AS389" t="s">
        <v>75</v>
      </c>
      <c r="AT389" t="s">
        <v>75</v>
      </c>
      <c r="AU389" t="s">
        <v>75</v>
      </c>
      <c r="AV389">
        <v>0</v>
      </c>
      <c r="AW389" t="s">
        <v>75</v>
      </c>
      <c r="AX389">
        <v>0</v>
      </c>
      <c r="AY389">
        <v>0</v>
      </c>
      <c r="AZ389">
        <v>0</v>
      </c>
      <c r="BA389" t="s">
        <v>75</v>
      </c>
      <c r="BB389" t="s">
        <v>75</v>
      </c>
      <c r="BC389" t="s">
        <v>75</v>
      </c>
      <c r="BD389">
        <v>0</v>
      </c>
      <c r="BE389" t="s">
        <v>75</v>
      </c>
      <c r="BF389" t="s">
        <v>75</v>
      </c>
      <c r="BG389" t="s">
        <v>75</v>
      </c>
      <c r="BH389">
        <v>0</v>
      </c>
      <c r="BI389">
        <v>0</v>
      </c>
      <c r="BJ389">
        <v>0</v>
      </c>
      <c r="BK389" t="s">
        <v>75</v>
      </c>
      <c r="BL389" t="s">
        <v>75</v>
      </c>
      <c r="BM389">
        <v>0</v>
      </c>
      <c r="BN389" t="s">
        <v>75</v>
      </c>
      <c r="BO389" t="s">
        <v>75</v>
      </c>
      <c r="BP389" t="s">
        <v>75</v>
      </c>
      <c r="BQ389" t="s">
        <v>75</v>
      </c>
      <c r="BR389">
        <v>0</v>
      </c>
      <c r="BS389" t="s">
        <v>75</v>
      </c>
      <c r="BT389">
        <v>0</v>
      </c>
      <c r="BU389">
        <v>0</v>
      </c>
      <c r="BV389">
        <v>586</v>
      </c>
      <c r="BX389" t="str">
        <f t="shared" si="18"/>
        <v>Povodí Labe, státní podnik, Víta Nejedlého 951/8, 50003 Hradec Králové</v>
      </c>
      <c r="CD389" t="str">
        <f t="shared" si="19"/>
        <v>720976_1588_Povodí Labe, státní podnik, Víta Nejedlého 951/8, 50003 Hradec Králové</v>
      </c>
      <c r="CL389" t="str">
        <f t="shared" si="20"/>
        <v>586, 720976_1588</v>
      </c>
    </row>
    <row r="390" spans="1:90" x14ac:dyDescent="0.25">
      <c r="A390">
        <v>182</v>
      </c>
      <c r="B390" t="s">
        <v>74</v>
      </c>
      <c r="C390">
        <v>598</v>
      </c>
      <c r="D390">
        <v>1</v>
      </c>
      <c r="E390">
        <v>535</v>
      </c>
      <c r="F390">
        <v>170</v>
      </c>
      <c r="G390">
        <v>536</v>
      </c>
      <c r="H390">
        <v>775</v>
      </c>
      <c r="I390">
        <v>1970356208</v>
      </c>
      <c r="J390">
        <v>9100301</v>
      </c>
      <c r="K390">
        <v>720976</v>
      </c>
      <c r="L390">
        <v>102.09274600000001</v>
      </c>
      <c r="M390">
        <v>1552</v>
      </c>
      <c r="N390">
        <v>775</v>
      </c>
      <c r="O390">
        <v>1970356208</v>
      </c>
      <c r="P390">
        <v>100018</v>
      </c>
      <c r="Q390">
        <v>720976</v>
      </c>
      <c r="R390">
        <v>1589</v>
      </c>
      <c r="S390">
        <v>132</v>
      </c>
      <c r="T390">
        <v>11</v>
      </c>
      <c r="U390">
        <v>7</v>
      </c>
      <c r="V390" t="s">
        <v>75</v>
      </c>
      <c r="W390" t="s">
        <v>1115</v>
      </c>
      <c r="X390">
        <v>0</v>
      </c>
      <c r="Y390" t="s">
        <v>78</v>
      </c>
      <c r="Z390" t="s">
        <v>75</v>
      </c>
      <c r="AA390" t="s">
        <v>223</v>
      </c>
      <c r="AB390" t="s">
        <v>75</v>
      </c>
      <c r="AC390" t="s">
        <v>75</v>
      </c>
      <c r="AD390" t="s">
        <v>75</v>
      </c>
      <c r="AE390">
        <v>0</v>
      </c>
      <c r="AF390">
        <v>0</v>
      </c>
      <c r="AG390" t="s">
        <v>75</v>
      </c>
      <c r="AH390">
        <v>102.09274600000001</v>
      </c>
      <c r="AI390">
        <v>139.5915</v>
      </c>
      <c r="AJ390" t="s">
        <v>146</v>
      </c>
      <c r="AK390" t="s">
        <v>1046</v>
      </c>
      <c r="AL390" t="s">
        <v>1047</v>
      </c>
      <c r="AM390" t="s">
        <v>1048</v>
      </c>
      <c r="AN390" t="s">
        <v>75</v>
      </c>
      <c r="AO390" t="s">
        <v>75</v>
      </c>
      <c r="AP390" t="s">
        <v>75</v>
      </c>
      <c r="AQ390">
        <v>0</v>
      </c>
      <c r="AR390">
        <v>0</v>
      </c>
      <c r="AS390" t="s">
        <v>75</v>
      </c>
      <c r="AT390" t="s">
        <v>75</v>
      </c>
      <c r="AU390" t="s">
        <v>75</v>
      </c>
      <c r="AV390">
        <v>0</v>
      </c>
      <c r="AW390" t="s">
        <v>75</v>
      </c>
      <c r="AX390">
        <v>0</v>
      </c>
      <c r="AY390">
        <v>0</v>
      </c>
      <c r="AZ390">
        <v>0</v>
      </c>
      <c r="BA390" t="s">
        <v>75</v>
      </c>
      <c r="BB390" t="s">
        <v>75</v>
      </c>
      <c r="BC390" t="s">
        <v>75</v>
      </c>
      <c r="BD390">
        <v>0</v>
      </c>
      <c r="BE390" t="s">
        <v>75</v>
      </c>
      <c r="BF390" t="s">
        <v>75</v>
      </c>
      <c r="BG390" t="s">
        <v>75</v>
      </c>
      <c r="BH390">
        <v>0</v>
      </c>
      <c r="BI390">
        <v>0</v>
      </c>
      <c r="BJ390">
        <v>0</v>
      </c>
      <c r="BK390" t="s">
        <v>75</v>
      </c>
      <c r="BL390" t="s">
        <v>75</v>
      </c>
      <c r="BM390">
        <v>0</v>
      </c>
      <c r="BN390" t="s">
        <v>75</v>
      </c>
      <c r="BO390" t="s">
        <v>75</v>
      </c>
      <c r="BP390" t="s">
        <v>75</v>
      </c>
      <c r="BQ390" t="s">
        <v>75</v>
      </c>
      <c r="BR390">
        <v>0</v>
      </c>
      <c r="BS390" t="s">
        <v>75</v>
      </c>
      <c r="BT390">
        <v>0</v>
      </c>
      <c r="BU390">
        <v>0</v>
      </c>
      <c r="BV390">
        <v>140</v>
      </c>
      <c r="BX390" t="str">
        <f t="shared" si="18"/>
        <v>Povodí Labe, státní podnik, Víta Nejedlého 951/8, 50003 Hradec Králové</v>
      </c>
      <c r="CD390" t="str">
        <f t="shared" si="19"/>
        <v>720976_1589_Povodí Labe, státní podnik, Víta Nejedlého 951/8, 50003 Hradec Králové</v>
      </c>
      <c r="CL390" t="str">
        <f t="shared" si="20"/>
        <v>140, 720976_1589</v>
      </c>
    </row>
    <row r="391" spans="1:90" x14ac:dyDescent="0.25">
      <c r="A391">
        <v>183</v>
      </c>
      <c r="B391" t="s">
        <v>74</v>
      </c>
      <c r="C391">
        <v>599</v>
      </c>
      <c r="D391">
        <v>1</v>
      </c>
      <c r="E391">
        <v>536</v>
      </c>
      <c r="F391">
        <v>170</v>
      </c>
      <c r="G391">
        <v>537</v>
      </c>
      <c r="H391">
        <v>776</v>
      </c>
      <c r="I391">
        <v>1970357208</v>
      </c>
      <c r="J391">
        <v>9100301</v>
      </c>
      <c r="K391">
        <v>720976</v>
      </c>
      <c r="L391">
        <v>467.099829</v>
      </c>
      <c r="M391">
        <v>1575</v>
      </c>
      <c r="N391">
        <v>776</v>
      </c>
      <c r="O391">
        <v>1970357208</v>
      </c>
      <c r="P391">
        <v>100018</v>
      </c>
      <c r="Q391">
        <v>720976</v>
      </c>
      <c r="R391">
        <v>1590</v>
      </c>
      <c r="S391">
        <v>2242</v>
      </c>
      <c r="T391">
        <v>11</v>
      </c>
      <c r="U391">
        <v>7</v>
      </c>
      <c r="V391" t="s">
        <v>75</v>
      </c>
      <c r="W391" t="s">
        <v>1116</v>
      </c>
      <c r="X391">
        <v>0</v>
      </c>
      <c r="Y391" t="s">
        <v>78</v>
      </c>
      <c r="Z391" t="s">
        <v>75</v>
      </c>
      <c r="AA391" t="s">
        <v>223</v>
      </c>
      <c r="AB391" t="s">
        <v>75</v>
      </c>
      <c r="AC391" t="s">
        <v>75</v>
      </c>
      <c r="AD391" t="s">
        <v>75</v>
      </c>
      <c r="AE391">
        <v>0</v>
      </c>
      <c r="AF391">
        <v>0</v>
      </c>
      <c r="AG391" t="s">
        <v>75</v>
      </c>
      <c r="AH391">
        <v>467.099829</v>
      </c>
      <c r="AI391">
        <v>2297.0155</v>
      </c>
      <c r="AJ391" t="s">
        <v>146</v>
      </c>
      <c r="AK391" t="s">
        <v>1046</v>
      </c>
      <c r="AL391" t="s">
        <v>1047</v>
      </c>
      <c r="AM391" t="s">
        <v>1048</v>
      </c>
      <c r="AN391" t="s">
        <v>75</v>
      </c>
      <c r="AO391" t="s">
        <v>75</v>
      </c>
      <c r="AP391" t="s">
        <v>75</v>
      </c>
      <c r="AQ391">
        <v>0</v>
      </c>
      <c r="AR391">
        <v>0</v>
      </c>
      <c r="AS391" t="s">
        <v>75</v>
      </c>
      <c r="AT391" t="s">
        <v>75</v>
      </c>
      <c r="AU391" t="s">
        <v>75</v>
      </c>
      <c r="AV391">
        <v>0</v>
      </c>
      <c r="AW391" t="s">
        <v>75</v>
      </c>
      <c r="AX391">
        <v>0</v>
      </c>
      <c r="AY391">
        <v>0</v>
      </c>
      <c r="AZ391">
        <v>0</v>
      </c>
      <c r="BA391" t="s">
        <v>75</v>
      </c>
      <c r="BB391" t="s">
        <v>75</v>
      </c>
      <c r="BC391" t="s">
        <v>75</v>
      </c>
      <c r="BD391">
        <v>0</v>
      </c>
      <c r="BE391" t="s">
        <v>75</v>
      </c>
      <c r="BF391" t="s">
        <v>75</v>
      </c>
      <c r="BG391" t="s">
        <v>75</v>
      </c>
      <c r="BH391">
        <v>0</v>
      </c>
      <c r="BI391">
        <v>0</v>
      </c>
      <c r="BJ391">
        <v>0</v>
      </c>
      <c r="BK391" t="s">
        <v>75</v>
      </c>
      <c r="BL391" t="s">
        <v>75</v>
      </c>
      <c r="BM391">
        <v>0</v>
      </c>
      <c r="BN391" t="s">
        <v>75</v>
      </c>
      <c r="BO391" t="s">
        <v>75</v>
      </c>
      <c r="BP391" t="s">
        <v>75</v>
      </c>
      <c r="BQ391" t="s">
        <v>75</v>
      </c>
      <c r="BR391">
        <v>0</v>
      </c>
      <c r="BS391" t="s">
        <v>75</v>
      </c>
      <c r="BT391">
        <v>0</v>
      </c>
      <c r="BU391">
        <v>0</v>
      </c>
      <c r="BV391">
        <v>2297</v>
      </c>
      <c r="BX391" t="str">
        <f t="shared" si="18"/>
        <v>Povodí Labe, státní podnik, Víta Nejedlého 951/8, 50003 Hradec Králové</v>
      </c>
      <c r="CD391" t="str">
        <f t="shared" si="19"/>
        <v>720976_1590_Povodí Labe, státní podnik, Víta Nejedlého 951/8, 50003 Hradec Králové</v>
      </c>
      <c r="CL391" t="str">
        <f t="shared" si="20"/>
        <v>2297, 720976_1590</v>
      </c>
    </row>
    <row r="392" spans="1:90" x14ac:dyDescent="0.25">
      <c r="A392">
        <v>184</v>
      </c>
      <c r="B392" t="s">
        <v>74</v>
      </c>
      <c r="C392">
        <v>600</v>
      </c>
      <c r="D392">
        <v>1</v>
      </c>
      <c r="E392">
        <v>537</v>
      </c>
      <c r="F392">
        <v>170</v>
      </c>
      <c r="G392">
        <v>538</v>
      </c>
      <c r="H392">
        <v>777</v>
      </c>
      <c r="I392">
        <v>1970358208</v>
      </c>
      <c r="J392">
        <v>9100301</v>
      </c>
      <c r="K392">
        <v>720976</v>
      </c>
      <c r="L392">
        <v>24.895455999999999</v>
      </c>
      <c r="M392">
        <v>1585</v>
      </c>
      <c r="N392">
        <v>777</v>
      </c>
      <c r="O392">
        <v>1970358208</v>
      </c>
      <c r="P392">
        <v>100018</v>
      </c>
      <c r="Q392">
        <v>720976</v>
      </c>
      <c r="R392">
        <v>1591</v>
      </c>
      <c r="S392">
        <v>14</v>
      </c>
      <c r="T392">
        <v>11</v>
      </c>
      <c r="U392">
        <v>7</v>
      </c>
      <c r="V392" t="s">
        <v>75</v>
      </c>
      <c r="W392" t="s">
        <v>1117</v>
      </c>
      <c r="X392">
        <v>0</v>
      </c>
      <c r="Y392" t="s">
        <v>78</v>
      </c>
      <c r="Z392" t="s">
        <v>75</v>
      </c>
      <c r="AA392" t="s">
        <v>223</v>
      </c>
      <c r="AB392" t="s">
        <v>75</v>
      </c>
      <c r="AC392" t="s">
        <v>75</v>
      </c>
      <c r="AD392" t="s">
        <v>75</v>
      </c>
      <c r="AE392">
        <v>0</v>
      </c>
      <c r="AF392">
        <v>0</v>
      </c>
      <c r="AG392" t="s">
        <v>75</v>
      </c>
      <c r="AH392">
        <v>24.895455999999999</v>
      </c>
      <c r="AI392">
        <v>14.414899999999999</v>
      </c>
      <c r="AJ392" t="s">
        <v>146</v>
      </c>
      <c r="AK392" t="s">
        <v>1046</v>
      </c>
      <c r="AL392" t="s">
        <v>1047</v>
      </c>
      <c r="AM392" t="s">
        <v>1048</v>
      </c>
      <c r="AN392" t="s">
        <v>75</v>
      </c>
      <c r="AO392" t="s">
        <v>75</v>
      </c>
      <c r="AP392" t="s">
        <v>75</v>
      </c>
      <c r="AQ392">
        <v>0</v>
      </c>
      <c r="AR392">
        <v>0</v>
      </c>
      <c r="AS392" t="s">
        <v>75</v>
      </c>
      <c r="AT392" t="s">
        <v>75</v>
      </c>
      <c r="AU392" t="s">
        <v>75</v>
      </c>
      <c r="AV392">
        <v>0</v>
      </c>
      <c r="AW392" t="s">
        <v>75</v>
      </c>
      <c r="AX392">
        <v>0</v>
      </c>
      <c r="AY392">
        <v>0</v>
      </c>
      <c r="AZ392">
        <v>0</v>
      </c>
      <c r="BA392" t="s">
        <v>75</v>
      </c>
      <c r="BB392" t="s">
        <v>75</v>
      </c>
      <c r="BC392" t="s">
        <v>75</v>
      </c>
      <c r="BD392">
        <v>0</v>
      </c>
      <c r="BE392" t="s">
        <v>75</v>
      </c>
      <c r="BF392" t="s">
        <v>75</v>
      </c>
      <c r="BG392" t="s">
        <v>75</v>
      </c>
      <c r="BH392">
        <v>0</v>
      </c>
      <c r="BI392">
        <v>0</v>
      </c>
      <c r="BJ392">
        <v>0</v>
      </c>
      <c r="BK392" t="s">
        <v>75</v>
      </c>
      <c r="BL392" t="s">
        <v>75</v>
      </c>
      <c r="BM392">
        <v>0</v>
      </c>
      <c r="BN392" t="s">
        <v>75</v>
      </c>
      <c r="BO392" t="s">
        <v>75</v>
      </c>
      <c r="BP392" t="s">
        <v>75</v>
      </c>
      <c r="BQ392" t="s">
        <v>75</v>
      </c>
      <c r="BR392">
        <v>0</v>
      </c>
      <c r="BS392" t="s">
        <v>75</v>
      </c>
      <c r="BT392">
        <v>0</v>
      </c>
      <c r="BU392">
        <v>0</v>
      </c>
      <c r="BV392">
        <v>14</v>
      </c>
      <c r="BX392" t="str">
        <f t="shared" si="18"/>
        <v>Povodí Labe, státní podnik, Víta Nejedlého 951/8, 50003 Hradec Králové</v>
      </c>
      <c r="CD392" t="str">
        <f t="shared" si="19"/>
        <v>720976_1591_Povodí Labe, státní podnik, Víta Nejedlého 951/8, 50003 Hradec Králové</v>
      </c>
      <c r="CL392" t="str">
        <f t="shared" si="20"/>
        <v>14, 720976_1591</v>
      </c>
    </row>
    <row r="393" spans="1:90" x14ac:dyDescent="0.25">
      <c r="A393">
        <v>185</v>
      </c>
      <c r="B393" t="s">
        <v>74</v>
      </c>
      <c r="C393">
        <v>601</v>
      </c>
      <c r="D393">
        <v>1</v>
      </c>
      <c r="E393">
        <v>538</v>
      </c>
      <c r="F393">
        <v>171</v>
      </c>
      <c r="G393">
        <v>539</v>
      </c>
      <c r="H393">
        <v>778</v>
      </c>
      <c r="I393">
        <v>1970359208</v>
      </c>
      <c r="J393">
        <v>9100301</v>
      </c>
      <c r="K393">
        <v>720976</v>
      </c>
      <c r="L393">
        <v>103.115865</v>
      </c>
      <c r="M393">
        <v>1590</v>
      </c>
      <c r="N393">
        <v>778</v>
      </c>
      <c r="O393">
        <v>1970359208</v>
      </c>
      <c r="P393">
        <v>100018</v>
      </c>
      <c r="Q393">
        <v>720976</v>
      </c>
      <c r="R393">
        <v>1592</v>
      </c>
      <c r="S393">
        <v>40</v>
      </c>
      <c r="T393">
        <v>11</v>
      </c>
      <c r="U393">
        <v>7</v>
      </c>
      <c r="V393" t="s">
        <v>75</v>
      </c>
      <c r="W393" t="s">
        <v>1118</v>
      </c>
      <c r="X393">
        <v>0</v>
      </c>
      <c r="Y393" t="s">
        <v>78</v>
      </c>
      <c r="Z393" t="s">
        <v>75</v>
      </c>
      <c r="AA393" t="s">
        <v>223</v>
      </c>
      <c r="AB393" t="s">
        <v>75</v>
      </c>
      <c r="AC393" t="s">
        <v>75</v>
      </c>
      <c r="AD393" t="s">
        <v>75</v>
      </c>
      <c r="AE393">
        <v>0</v>
      </c>
      <c r="AF393">
        <v>0</v>
      </c>
      <c r="AG393" t="s">
        <v>75</v>
      </c>
      <c r="AH393">
        <v>103.115865</v>
      </c>
      <c r="AI393">
        <v>32.363250000000001</v>
      </c>
      <c r="AJ393" t="s">
        <v>146</v>
      </c>
      <c r="AK393" t="s">
        <v>1046</v>
      </c>
      <c r="AL393" t="s">
        <v>1047</v>
      </c>
      <c r="AM393" t="s">
        <v>1048</v>
      </c>
      <c r="AN393" t="s">
        <v>75</v>
      </c>
      <c r="AO393" t="s">
        <v>75</v>
      </c>
      <c r="AP393" t="s">
        <v>75</v>
      </c>
      <c r="AQ393">
        <v>0</v>
      </c>
      <c r="AR393">
        <v>0</v>
      </c>
      <c r="AS393" t="s">
        <v>75</v>
      </c>
      <c r="AT393" t="s">
        <v>75</v>
      </c>
      <c r="AU393" t="s">
        <v>75</v>
      </c>
      <c r="AV393">
        <v>0</v>
      </c>
      <c r="AW393" t="s">
        <v>75</v>
      </c>
      <c r="AX393">
        <v>0</v>
      </c>
      <c r="AY393">
        <v>0</v>
      </c>
      <c r="AZ393">
        <v>0</v>
      </c>
      <c r="BA393" t="s">
        <v>75</v>
      </c>
      <c r="BB393" t="s">
        <v>75</v>
      </c>
      <c r="BC393" t="s">
        <v>75</v>
      </c>
      <c r="BD393">
        <v>0</v>
      </c>
      <c r="BE393" t="s">
        <v>75</v>
      </c>
      <c r="BF393" t="s">
        <v>75</v>
      </c>
      <c r="BG393" t="s">
        <v>75</v>
      </c>
      <c r="BH393">
        <v>0</v>
      </c>
      <c r="BI393">
        <v>0</v>
      </c>
      <c r="BJ393">
        <v>0</v>
      </c>
      <c r="BK393" t="s">
        <v>75</v>
      </c>
      <c r="BL393" t="s">
        <v>75</v>
      </c>
      <c r="BM393">
        <v>0</v>
      </c>
      <c r="BN393" t="s">
        <v>75</v>
      </c>
      <c r="BO393" t="s">
        <v>75</v>
      </c>
      <c r="BP393" t="s">
        <v>75</v>
      </c>
      <c r="BQ393" t="s">
        <v>75</v>
      </c>
      <c r="BR393">
        <v>0</v>
      </c>
      <c r="BS393" t="s">
        <v>75</v>
      </c>
      <c r="BT393">
        <v>0</v>
      </c>
      <c r="BU393">
        <v>0</v>
      </c>
      <c r="BV393">
        <v>32</v>
      </c>
      <c r="BX393" t="str">
        <f t="shared" si="18"/>
        <v>Povodí Labe, státní podnik, Víta Nejedlého 951/8, 50003 Hradec Králové</v>
      </c>
      <c r="CD393" t="str">
        <f t="shared" si="19"/>
        <v>720976_1592_Povodí Labe, státní podnik, Víta Nejedlého 951/8, 50003 Hradec Králové</v>
      </c>
      <c r="CL393" t="str">
        <f t="shared" si="20"/>
        <v>32, 720976_1592</v>
      </c>
    </row>
    <row r="394" spans="1:90" x14ac:dyDescent="0.25">
      <c r="A394">
        <v>186</v>
      </c>
      <c r="B394" t="s">
        <v>74</v>
      </c>
      <c r="C394">
        <v>602</v>
      </c>
      <c r="D394">
        <v>1</v>
      </c>
      <c r="E394">
        <v>539</v>
      </c>
      <c r="F394">
        <v>171</v>
      </c>
      <c r="G394">
        <v>540</v>
      </c>
      <c r="H394">
        <v>779</v>
      </c>
      <c r="I394">
        <v>1970360208</v>
      </c>
      <c r="J394">
        <v>9100301</v>
      </c>
      <c r="K394">
        <v>720976</v>
      </c>
      <c r="L394">
        <v>63.805278999999999</v>
      </c>
      <c r="M394">
        <v>1597</v>
      </c>
      <c r="N394">
        <v>779</v>
      </c>
      <c r="O394">
        <v>1970360208</v>
      </c>
      <c r="P394">
        <v>100018</v>
      </c>
      <c r="Q394">
        <v>720976</v>
      </c>
      <c r="R394">
        <v>1593</v>
      </c>
      <c r="S394">
        <v>40</v>
      </c>
      <c r="T394">
        <v>11</v>
      </c>
      <c r="U394">
        <v>7</v>
      </c>
      <c r="V394" t="s">
        <v>75</v>
      </c>
      <c r="W394" t="s">
        <v>1119</v>
      </c>
      <c r="X394">
        <v>0</v>
      </c>
      <c r="Y394" t="s">
        <v>78</v>
      </c>
      <c r="Z394" t="s">
        <v>75</v>
      </c>
      <c r="AA394" t="s">
        <v>223</v>
      </c>
      <c r="AB394" t="s">
        <v>75</v>
      </c>
      <c r="AC394" t="s">
        <v>75</v>
      </c>
      <c r="AD394" t="s">
        <v>75</v>
      </c>
      <c r="AE394">
        <v>0</v>
      </c>
      <c r="AF394">
        <v>0</v>
      </c>
      <c r="AG394" t="s">
        <v>75</v>
      </c>
      <c r="AH394">
        <v>63.805278999999999</v>
      </c>
      <c r="AI394">
        <v>18.781649999999999</v>
      </c>
      <c r="AJ394" t="s">
        <v>146</v>
      </c>
      <c r="AK394" t="s">
        <v>1046</v>
      </c>
      <c r="AL394" t="s">
        <v>1047</v>
      </c>
      <c r="AM394" t="s">
        <v>1048</v>
      </c>
      <c r="AN394" t="s">
        <v>75</v>
      </c>
      <c r="AO394" t="s">
        <v>75</v>
      </c>
      <c r="AP394" t="s">
        <v>75</v>
      </c>
      <c r="AQ394">
        <v>0</v>
      </c>
      <c r="AR394">
        <v>0</v>
      </c>
      <c r="AS394" t="s">
        <v>75</v>
      </c>
      <c r="AT394" t="s">
        <v>75</v>
      </c>
      <c r="AU394" t="s">
        <v>75</v>
      </c>
      <c r="AV394">
        <v>0</v>
      </c>
      <c r="AW394" t="s">
        <v>75</v>
      </c>
      <c r="AX394">
        <v>0</v>
      </c>
      <c r="AY394">
        <v>0</v>
      </c>
      <c r="AZ394">
        <v>0</v>
      </c>
      <c r="BA394" t="s">
        <v>75</v>
      </c>
      <c r="BB394" t="s">
        <v>75</v>
      </c>
      <c r="BC394" t="s">
        <v>75</v>
      </c>
      <c r="BD394">
        <v>0</v>
      </c>
      <c r="BE394" t="s">
        <v>75</v>
      </c>
      <c r="BF394" t="s">
        <v>75</v>
      </c>
      <c r="BG394" t="s">
        <v>75</v>
      </c>
      <c r="BH394">
        <v>0</v>
      </c>
      <c r="BI394">
        <v>0</v>
      </c>
      <c r="BJ394">
        <v>0</v>
      </c>
      <c r="BK394" t="s">
        <v>75</v>
      </c>
      <c r="BL394" t="s">
        <v>75</v>
      </c>
      <c r="BM394">
        <v>0</v>
      </c>
      <c r="BN394" t="s">
        <v>75</v>
      </c>
      <c r="BO394" t="s">
        <v>75</v>
      </c>
      <c r="BP394" t="s">
        <v>75</v>
      </c>
      <c r="BQ394" t="s">
        <v>75</v>
      </c>
      <c r="BR394">
        <v>0</v>
      </c>
      <c r="BS394" t="s">
        <v>75</v>
      </c>
      <c r="BT394">
        <v>0</v>
      </c>
      <c r="BU394">
        <v>0</v>
      </c>
      <c r="BV394">
        <v>19</v>
      </c>
      <c r="BX394" t="str">
        <f t="shared" si="18"/>
        <v>Povodí Labe, státní podnik, Víta Nejedlého 951/8, 50003 Hradec Králové</v>
      </c>
      <c r="CD394" t="str">
        <f t="shared" si="19"/>
        <v>720976_1593_Povodí Labe, státní podnik, Víta Nejedlého 951/8, 50003 Hradec Králové</v>
      </c>
      <c r="CL394" t="str">
        <f t="shared" si="20"/>
        <v>19, 720976_1593</v>
      </c>
    </row>
    <row r="395" spans="1:90" x14ac:dyDescent="0.25">
      <c r="A395">
        <v>187</v>
      </c>
      <c r="B395" t="s">
        <v>74</v>
      </c>
      <c r="C395">
        <v>603</v>
      </c>
      <c r="D395">
        <v>1</v>
      </c>
      <c r="E395">
        <v>540</v>
      </c>
      <c r="F395">
        <v>171</v>
      </c>
      <c r="G395">
        <v>541</v>
      </c>
      <c r="H395">
        <v>780</v>
      </c>
      <c r="I395">
        <v>1970361208</v>
      </c>
      <c r="J395">
        <v>9100301</v>
      </c>
      <c r="K395">
        <v>720976</v>
      </c>
      <c r="L395">
        <v>246.58857399999999</v>
      </c>
      <c r="M395">
        <v>1603</v>
      </c>
      <c r="N395">
        <v>780</v>
      </c>
      <c r="O395">
        <v>1970361208</v>
      </c>
      <c r="P395">
        <v>100018</v>
      </c>
      <c r="Q395">
        <v>720976</v>
      </c>
      <c r="R395">
        <v>1594</v>
      </c>
      <c r="S395">
        <v>744</v>
      </c>
      <c r="T395">
        <v>11</v>
      </c>
      <c r="U395">
        <v>7</v>
      </c>
      <c r="V395" t="s">
        <v>75</v>
      </c>
      <c r="W395" t="s">
        <v>1120</v>
      </c>
      <c r="X395">
        <v>0</v>
      </c>
      <c r="Y395" t="s">
        <v>78</v>
      </c>
      <c r="Z395" t="s">
        <v>75</v>
      </c>
      <c r="AA395" t="s">
        <v>223</v>
      </c>
      <c r="AB395" t="s">
        <v>75</v>
      </c>
      <c r="AC395" t="s">
        <v>75</v>
      </c>
      <c r="AD395" t="s">
        <v>75</v>
      </c>
      <c r="AE395">
        <v>0</v>
      </c>
      <c r="AF395">
        <v>0</v>
      </c>
      <c r="AG395" t="s">
        <v>75</v>
      </c>
      <c r="AH395">
        <v>246.58857399999999</v>
      </c>
      <c r="AI395">
        <v>728.12075000000004</v>
      </c>
      <c r="AJ395" t="s">
        <v>146</v>
      </c>
      <c r="AK395" t="s">
        <v>1046</v>
      </c>
      <c r="AL395" t="s">
        <v>1047</v>
      </c>
      <c r="AM395" t="s">
        <v>1048</v>
      </c>
      <c r="AN395" t="s">
        <v>75</v>
      </c>
      <c r="AO395" t="s">
        <v>75</v>
      </c>
      <c r="AP395" t="s">
        <v>75</v>
      </c>
      <c r="AQ395">
        <v>0</v>
      </c>
      <c r="AR395">
        <v>0</v>
      </c>
      <c r="AS395" t="s">
        <v>75</v>
      </c>
      <c r="AT395" t="s">
        <v>75</v>
      </c>
      <c r="AU395" t="s">
        <v>75</v>
      </c>
      <c r="AV395">
        <v>0</v>
      </c>
      <c r="AW395" t="s">
        <v>75</v>
      </c>
      <c r="AX395">
        <v>0</v>
      </c>
      <c r="AY395">
        <v>0</v>
      </c>
      <c r="AZ395">
        <v>0</v>
      </c>
      <c r="BA395" t="s">
        <v>75</v>
      </c>
      <c r="BB395" t="s">
        <v>75</v>
      </c>
      <c r="BC395" t="s">
        <v>75</v>
      </c>
      <c r="BD395">
        <v>0</v>
      </c>
      <c r="BE395" t="s">
        <v>75</v>
      </c>
      <c r="BF395" t="s">
        <v>75</v>
      </c>
      <c r="BG395" t="s">
        <v>75</v>
      </c>
      <c r="BH395">
        <v>0</v>
      </c>
      <c r="BI395">
        <v>0</v>
      </c>
      <c r="BJ395">
        <v>0</v>
      </c>
      <c r="BK395" t="s">
        <v>75</v>
      </c>
      <c r="BL395" t="s">
        <v>75</v>
      </c>
      <c r="BM395">
        <v>0</v>
      </c>
      <c r="BN395" t="s">
        <v>75</v>
      </c>
      <c r="BO395" t="s">
        <v>75</v>
      </c>
      <c r="BP395" t="s">
        <v>75</v>
      </c>
      <c r="BQ395" t="s">
        <v>75</v>
      </c>
      <c r="BR395">
        <v>0</v>
      </c>
      <c r="BS395" t="s">
        <v>75</v>
      </c>
      <c r="BT395">
        <v>0</v>
      </c>
      <c r="BU395">
        <v>0</v>
      </c>
      <c r="BV395">
        <v>728</v>
      </c>
      <c r="BX395" t="str">
        <f t="shared" si="18"/>
        <v>Povodí Labe, státní podnik, Víta Nejedlého 951/8, 50003 Hradec Králové</v>
      </c>
      <c r="CD395" t="str">
        <f t="shared" si="19"/>
        <v>720976_1594_Povodí Labe, státní podnik, Víta Nejedlého 951/8, 50003 Hradec Králové</v>
      </c>
      <c r="CL395" t="str">
        <f t="shared" si="20"/>
        <v>728, 720976_1594</v>
      </c>
    </row>
    <row r="396" spans="1:90" x14ac:dyDescent="0.25">
      <c r="A396">
        <v>189</v>
      </c>
      <c r="B396" t="s">
        <v>74</v>
      </c>
      <c r="C396">
        <v>605</v>
      </c>
      <c r="D396">
        <v>1</v>
      </c>
      <c r="E396">
        <v>542</v>
      </c>
      <c r="F396">
        <v>171</v>
      </c>
      <c r="G396">
        <v>543</v>
      </c>
      <c r="H396">
        <v>968</v>
      </c>
      <c r="I396">
        <v>23546848010</v>
      </c>
      <c r="J396">
        <v>9100301</v>
      </c>
      <c r="K396">
        <v>720976</v>
      </c>
      <c r="L396">
        <v>27.914417</v>
      </c>
      <c r="M396">
        <v>1587</v>
      </c>
      <c r="N396">
        <v>968</v>
      </c>
      <c r="O396">
        <v>23546848010</v>
      </c>
      <c r="P396">
        <v>100018</v>
      </c>
      <c r="Q396">
        <v>720976</v>
      </c>
      <c r="R396" t="s">
        <v>1121</v>
      </c>
      <c r="S396">
        <v>11</v>
      </c>
      <c r="T396">
        <v>14</v>
      </c>
      <c r="U396">
        <v>27</v>
      </c>
      <c r="V396" t="s">
        <v>75</v>
      </c>
      <c r="W396" t="s">
        <v>1122</v>
      </c>
      <c r="X396">
        <v>0</v>
      </c>
      <c r="Y396" t="s">
        <v>78</v>
      </c>
      <c r="Z396" t="s">
        <v>75</v>
      </c>
      <c r="AA396" t="s">
        <v>223</v>
      </c>
      <c r="AB396" t="s">
        <v>75</v>
      </c>
      <c r="AC396" t="s">
        <v>75</v>
      </c>
      <c r="AD396" t="s">
        <v>75</v>
      </c>
      <c r="AE396">
        <v>0</v>
      </c>
      <c r="AF396">
        <v>0</v>
      </c>
      <c r="AG396" t="s">
        <v>75</v>
      </c>
      <c r="AH396">
        <v>27.914417</v>
      </c>
      <c r="AI396">
        <v>10.75765</v>
      </c>
      <c r="AJ396" t="s">
        <v>146</v>
      </c>
      <c r="AK396" t="s">
        <v>1046</v>
      </c>
      <c r="AL396" t="s">
        <v>1047</v>
      </c>
      <c r="AM396" t="s">
        <v>1048</v>
      </c>
      <c r="AN396" t="s">
        <v>75</v>
      </c>
      <c r="AO396" t="s">
        <v>75</v>
      </c>
      <c r="AP396" t="s">
        <v>75</v>
      </c>
      <c r="AQ396">
        <v>0</v>
      </c>
      <c r="AR396">
        <v>0</v>
      </c>
      <c r="AS396" t="s">
        <v>75</v>
      </c>
      <c r="AT396" t="s">
        <v>75</v>
      </c>
      <c r="AU396" t="s">
        <v>75</v>
      </c>
      <c r="AV396">
        <v>0</v>
      </c>
      <c r="AW396" t="s">
        <v>75</v>
      </c>
      <c r="AX396">
        <v>0</v>
      </c>
      <c r="AY396">
        <v>0</v>
      </c>
      <c r="AZ396">
        <v>0</v>
      </c>
      <c r="BA396" t="s">
        <v>75</v>
      </c>
      <c r="BB396" t="s">
        <v>75</v>
      </c>
      <c r="BC396" t="s">
        <v>75</v>
      </c>
      <c r="BD396">
        <v>0</v>
      </c>
      <c r="BE396" t="s">
        <v>75</v>
      </c>
      <c r="BF396" t="s">
        <v>75</v>
      </c>
      <c r="BG396" t="s">
        <v>75</v>
      </c>
      <c r="BH396">
        <v>0</v>
      </c>
      <c r="BI396">
        <v>0</v>
      </c>
      <c r="BJ396">
        <v>0</v>
      </c>
      <c r="BK396" t="s">
        <v>75</v>
      </c>
      <c r="BL396" t="s">
        <v>75</v>
      </c>
      <c r="BM396">
        <v>0</v>
      </c>
      <c r="BN396" t="s">
        <v>75</v>
      </c>
      <c r="BO396" t="s">
        <v>75</v>
      </c>
      <c r="BP396" t="s">
        <v>75</v>
      </c>
      <c r="BQ396" t="s">
        <v>75</v>
      </c>
      <c r="BR396">
        <v>0</v>
      </c>
      <c r="BS396" t="s">
        <v>75</v>
      </c>
      <c r="BT396">
        <v>0</v>
      </c>
      <c r="BU396">
        <v>0</v>
      </c>
      <c r="BV396">
        <v>11</v>
      </c>
      <c r="BX396" t="str">
        <f t="shared" si="18"/>
        <v>Povodí Labe, státní podnik, Víta Nejedlého 951/8, 50003 Hradec Králové</v>
      </c>
      <c r="CD396" t="str">
        <f t="shared" si="19"/>
        <v>720976_1586/5_Povodí Labe, státní podnik, Víta Nejedlého 951/8, 50003 Hradec Králové</v>
      </c>
      <c r="CL396" t="str">
        <f t="shared" si="20"/>
        <v>11, 720976_1586/5</v>
      </c>
    </row>
    <row r="397" spans="1:90" x14ac:dyDescent="0.25">
      <c r="A397">
        <v>192</v>
      </c>
      <c r="B397" t="s">
        <v>74</v>
      </c>
      <c r="C397">
        <v>608</v>
      </c>
      <c r="D397">
        <v>1</v>
      </c>
      <c r="E397">
        <v>545</v>
      </c>
      <c r="F397">
        <v>171</v>
      </c>
      <c r="G397">
        <v>546</v>
      </c>
      <c r="H397">
        <v>1030</v>
      </c>
      <c r="I397">
        <v>1970362208</v>
      </c>
      <c r="J397">
        <v>9100301</v>
      </c>
      <c r="K397">
        <v>720976</v>
      </c>
      <c r="L397">
        <v>572.93917799999997</v>
      </c>
      <c r="M397">
        <v>1614</v>
      </c>
      <c r="N397">
        <v>1030</v>
      </c>
      <c r="O397">
        <v>1970362208</v>
      </c>
      <c r="P397">
        <v>100018</v>
      </c>
      <c r="Q397">
        <v>720976</v>
      </c>
      <c r="R397">
        <v>1595</v>
      </c>
      <c r="S397">
        <v>2858</v>
      </c>
      <c r="T397">
        <v>11</v>
      </c>
      <c r="U397">
        <v>7</v>
      </c>
      <c r="V397" t="s">
        <v>75</v>
      </c>
      <c r="W397" t="s">
        <v>1123</v>
      </c>
      <c r="X397">
        <v>0</v>
      </c>
      <c r="Y397" t="s">
        <v>78</v>
      </c>
      <c r="Z397" t="s">
        <v>75</v>
      </c>
      <c r="AA397" t="s">
        <v>223</v>
      </c>
      <c r="AB397" t="s">
        <v>75</v>
      </c>
      <c r="AC397" t="s">
        <v>75</v>
      </c>
      <c r="AD397" t="s">
        <v>75</v>
      </c>
      <c r="AE397">
        <v>0</v>
      </c>
      <c r="AF397">
        <v>0</v>
      </c>
      <c r="AG397" t="s">
        <v>75</v>
      </c>
      <c r="AH397">
        <v>572.93917799999997</v>
      </c>
      <c r="AI397">
        <v>2940.9682499999999</v>
      </c>
      <c r="AJ397" t="s">
        <v>146</v>
      </c>
      <c r="AK397" t="s">
        <v>1046</v>
      </c>
      <c r="AL397" t="s">
        <v>1047</v>
      </c>
      <c r="AM397" t="s">
        <v>1048</v>
      </c>
      <c r="AN397" t="s">
        <v>75</v>
      </c>
      <c r="AO397" t="s">
        <v>75</v>
      </c>
      <c r="AP397" t="s">
        <v>75</v>
      </c>
      <c r="AQ397">
        <v>0</v>
      </c>
      <c r="AR397">
        <v>0</v>
      </c>
      <c r="AS397" t="s">
        <v>75</v>
      </c>
      <c r="AT397" t="s">
        <v>75</v>
      </c>
      <c r="AU397" t="s">
        <v>75</v>
      </c>
      <c r="AV397">
        <v>0</v>
      </c>
      <c r="AW397" t="s">
        <v>75</v>
      </c>
      <c r="AX397">
        <v>0</v>
      </c>
      <c r="AY397">
        <v>0</v>
      </c>
      <c r="AZ397">
        <v>0</v>
      </c>
      <c r="BA397" t="s">
        <v>75</v>
      </c>
      <c r="BB397" t="s">
        <v>75</v>
      </c>
      <c r="BC397" t="s">
        <v>75</v>
      </c>
      <c r="BD397">
        <v>0</v>
      </c>
      <c r="BE397" t="s">
        <v>75</v>
      </c>
      <c r="BF397" t="s">
        <v>75</v>
      </c>
      <c r="BG397" t="s">
        <v>75</v>
      </c>
      <c r="BH397">
        <v>0</v>
      </c>
      <c r="BI397">
        <v>0</v>
      </c>
      <c r="BJ397">
        <v>0</v>
      </c>
      <c r="BK397" t="s">
        <v>75</v>
      </c>
      <c r="BL397" t="s">
        <v>75</v>
      </c>
      <c r="BM397">
        <v>0</v>
      </c>
      <c r="BN397" t="s">
        <v>75</v>
      </c>
      <c r="BO397" t="s">
        <v>75</v>
      </c>
      <c r="BP397" t="s">
        <v>75</v>
      </c>
      <c r="BQ397" t="s">
        <v>75</v>
      </c>
      <c r="BR397">
        <v>0</v>
      </c>
      <c r="BS397" t="s">
        <v>75</v>
      </c>
      <c r="BT397">
        <v>0</v>
      </c>
      <c r="BU397">
        <v>0</v>
      </c>
      <c r="BV397">
        <v>2941</v>
      </c>
      <c r="BX397" t="str">
        <f t="shared" si="18"/>
        <v>Povodí Labe, státní podnik, Víta Nejedlého 951/8, 50003 Hradec Králové</v>
      </c>
      <c r="CD397" t="str">
        <f t="shared" si="19"/>
        <v>720976_1595_Povodí Labe, státní podnik, Víta Nejedlého 951/8, 50003 Hradec Králové</v>
      </c>
      <c r="CL397" t="str">
        <f t="shared" si="20"/>
        <v>2941, 720976_1595</v>
      </c>
    </row>
    <row r="398" spans="1:90" x14ac:dyDescent="0.25">
      <c r="A398">
        <v>193</v>
      </c>
      <c r="B398" t="s">
        <v>74</v>
      </c>
      <c r="C398">
        <v>609</v>
      </c>
      <c r="D398">
        <v>1</v>
      </c>
      <c r="E398">
        <v>546</v>
      </c>
      <c r="F398">
        <v>171</v>
      </c>
      <c r="G398">
        <v>547</v>
      </c>
      <c r="H398">
        <v>1031</v>
      </c>
      <c r="I398">
        <v>1970363208</v>
      </c>
      <c r="J398">
        <v>9100301</v>
      </c>
      <c r="K398">
        <v>720976</v>
      </c>
      <c r="L398">
        <v>119.349745</v>
      </c>
      <c r="M398">
        <v>1633</v>
      </c>
      <c r="N398">
        <v>1031</v>
      </c>
      <c r="O398">
        <v>1970363208</v>
      </c>
      <c r="P398">
        <v>100018</v>
      </c>
      <c r="Q398">
        <v>720976</v>
      </c>
      <c r="R398">
        <v>1596</v>
      </c>
      <c r="S398">
        <v>415</v>
      </c>
      <c r="T398">
        <v>11</v>
      </c>
      <c r="U398">
        <v>7</v>
      </c>
      <c r="V398" t="s">
        <v>75</v>
      </c>
      <c r="W398" t="s">
        <v>1124</v>
      </c>
      <c r="X398">
        <v>0</v>
      </c>
      <c r="Y398" t="s">
        <v>78</v>
      </c>
      <c r="Z398" t="s">
        <v>75</v>
      </c>
      <c r="AA398" t="s">
        <v>223</v>
      </c>
      <c r="AB398" t="s">
        <v>75</v>
      </c>
      <c r="AC398" t="s">
        <v>75</v>
      </c>
      <c r="AD398" t="s">
        <v>75</v>
      </c>
      <c r="AE398">
        <v>0</v>
      </c>
      <c r="AF398">
        <v>0</v>
      </c>
      <c r="AG398" t="s">
        <v>75</v>
      </c>
      <c r="AH398">
        <v>119.349745</v>
      </c>
      <c r="AI398">
        <v>414.03809999999999</v>
      </c>
      <c r="AJ398" t="s">
        <v>146</v>
      </c>
      <c r="AK398" t="s">
        <v>1046</v>
      </c>
      <c r="AL398" t="s">
        <v>1047</v>
      </c>
      <c r="AM398" t="s">
        <v>1048</v>
      </c>
      <c r="AN398" t="s">
        <v>75</v>
      </c>
      <c r="AO398" t="s">
        <v>75</v>
      </c>
      <c r="AP398" t="s">
        <v>75</v>
      </c>
      <c r="AQ398">
        <v>0</v>
      </c>
      <c r="AR398">
        <v>0</v>
      </c>
      <c r="AS398" t="s">
        <v>75</v>
      </c>
      <c r="AT398" t="s">
        <v>75</v>
      </c>
      <c r="AU398" t="s">
        <v>75</v>
      </c>
      <c r="AV398">
        <v>0</v>
      </c>
      <c r="AW398" t="s">
        <v>75</v>
      </c>
      <c r="AX398">
        <v>0</v>
      </c>
      <c r="AY398">
        <v>0</v>
      </c>
      <c r="AZ398">
        <v>0</v>
      </c>
      <c r="BA398" t="s">
        <v>75</v>
      </c>
      <c r="BB398" t="s">
        <v>75</v>
      </c>
      <c r="BC398" t="s">
        <v>75</v>
      </c>
      <c r="BD398">
        <v>0</v>
      </c>
      <c r="BE398" t="s">
        <v>75</v>
      </c>
      <c r="BF398" t="s">
        <v>75</v>
      </c>
      <c r="BG398" t="s">
        <v>75</v>
      </c>
      <c r="BH398">
        <v>0</v>
      </c>
      <c r="BI398">
        <v>0</v>
      </c>
      <c r="BJ398">
        <v>0</v>
      </c>
      <c r="BK398" t="s">
        <v>75</v>
      </c>
      <c r="BL398" t="s">
        <v>75</v>
      </c>
      <c r="BM398">
        <v>0</v>
      </c>
      <c r="BN398" t="s">
        <v>75</v>
      </c>
      <c r="BO398" t="s">
        <v>75</v>
      </c>
      <c r="BP398" t="s">
        <v>75</v>
      </c>
      <c r="BQ398" t="s">
        <v>75</v>
      </c>
      <c r="BR398">
        <v>0</v>
      </c>
      <c r="BS398" t="s">
        <v>75</v>
      </c>
      <c r="BT398">
        <v>0</v>
      </c>
      <c r="BU398">
        <v>0</v>
      </c>
      <c r="BV398">
        <v>414</v>
      </c>
      <c r="BX398" t="str">
        <f t="shared" si="18"/>
        <v>Povodí Labe, státní podnik, Víta Nejedlého 951/8, 50003 Hradec Králové</v>
      </c>
      <c r="CD398" t="str">
        <f t="shared" si="19"/>
        <v>720976_1596_Povodí Labe, státní podnik, Víta Nejedlého 951/8, 50003 Hradec Králové</v>
      </c>
      <c r="CL398" t="str">
        <f t="shared" si="20"/>
        <v>414, 720976_1596</v>
      </c>
    </row>
    <row r="399" spans="1:90" x14ac:dyDescent="0.25">
      <c r="A399">
        <v>194</v>
      </c>
      <c r="B399" t="s">
        <v>74</v>
      </c>
      <c r="C399">
        <v>610</v>
      </c>
      <c r="D399">
        <v>1</v>
      </c>
      <c r="E399">
        <v>547</v>
      </c>
      <c r="F399">
        <v>171</v>
      </c>
      <c r="G399">
        <v>548</v>
      </c>
      <c r="H399">
        <v>1032</v>
      </c>
      <c r="I399">
        <v>1970364208</v>
      </c>
      <c r="J399">
        <v>9100301</v>
      </c>
      <c r="K399">
        <v>720976</v>
      </c>
      <c r="L399">
        <v>176.28190900000001</v>
      </c>
      <c r="M399">
        <v>1640</v>
      </c>
      <c r="N399">
        <v>1032</v>
      </c>
      <c r="O399">
        <v>1970364208</v>
      </c>
      <c r="P399">
        <v>100018</v>
      </c>
      <c r="Q399">
        <v>720976</v>
      </c>
      <c r="R399">
        <v>1597</v>
      </c>
      <c r="S399">
        <v>204</v>
      </c>
      <c r="T399">
        <v>11</v>
      </c>
      <c r="U399">
        <v>7</v>
      </c>
      <c r="V399" t="s">
        <v>75</v>
      </c>
      <c r="W399" t="s">
        <v>1125</v>
      </c>
      <c r="X399">
        <v>0</v>
      </c>
      <c r="Y399" t="s">
        <v>78</v>
      </c>
      <c r="Z399" t="s">
        <v>75</v>
      </c>
      <c r="AA399" t="s">
        <v>223</v>
      </c>
      <c r="AB399" t="s">
        <v>75</v>
      </c>
      <c r="AC399" t="s">
        <v>75</v>
      </c>
      <c r="AD399" t="s">
        <v>75</v>
      </c>
      <c r="AE399">
        <v>0</v>
      </c>
      <c r="AF399">
        <v>0</v>
      </c>
      <c r="AG399" t="s">
        <v>75</v>
      </c>
      <c r="AH399">
        <v>176.28190900000001</v>
      </c>
      <c r="AI399">
        <v>207.22125</v>
      </c>
      <c r="AJ399" t="s">
        <v>146</v>
      </c>
      <c r="AK399" t="s">
        <v>1046</v>
      </c>
      <c r="AL399" t="s">
        <v>1047</v>
      </c>
      <c r="AM399" t="s">
        <v>1048</v>
      </c>
      <c r="AN399" t="s">
        <v>75</v>
      </c>
      <c r="AO399" t="s">
        <v>75</v>
      </c>
      <c r="AP399" t="s">
        <v>75</v>
      </c>
      <c r="AQ399">
        <v>0</v>
      </c>
      <c r="AR399">
        <v>0</v>
      </c>
      <c r="AS399" t="s">
        <v>75</v>
      </c>
      <c r="AT399" t="s">
        <v>75</v>
      </c>
      <c r="AU399" t="s">
        <v>75</v>
      </c>
      <c r="AV399">
        <v>0</v>
      </c>
      <c r="AW399" t="s">
        <v>75</v>
      </c>
      <c r="AX399">
        <v>0</v>
      </c>
      <c r="AY399">
        <v>0</v>
      </c>
      <c r="AZ399">
        <v>0</v>
      </c>
      <c r="BA399" t="s">
        <v>75</v>
      </c>
      <c r="BB399" t="s">
        <v>75</v>
      </c>
      <c r="BC399" t="s">
        <v>75</v>
      </c>
      <c r="BD399">
        <v>0</v>
      </c>
      <c r="BE399" t="s">
        <v>75</v>
      </c>
      <c r="BF399" t="s">
        <v>75</v>
      </c>
      <c r="BG399" t="s">
        <v>75</v>
      </c>
      <c r="BH399">
        <v>0</v>
      </c>
      <c r="BI399">
        <v>0</v>
      </c>
      <c r="BJ399">
        <v>0</v>
      </c>
      <c r="BK399" t="s">
        <v>75</v>
      </c>
      <c r="BL399" t="s">
        <v>75</v>
      </c>
      <c r="BM399">
        <v>0</v>
      </c>
      <c r="BN399" t="s">
        <v>75</v>
      </c>
      <c r="BO399" t="s">
        <v>75</v>
      </c>
      <c r="BP399" t="s">
        <v>75</v>
      </c>
      <c r="BQ399" t="s">
        <v>75</v>
      </c>
      <c r="BR399">
        <v>0</v>
      </c>
      <c r="BS399" t="s">
        <v>75</v>
      </c>
      <c r="BT399">
        <v>0</v>
      </c>
      <c r="BU399">
        <v>0</v>
      </c>
      <c r="BV399">
        <v>207</v>
      </c>
      <c r="BX399" t="str">
        <f t="shared" si="18"/>
        <v>Povodí Labe, státní podnik, Víta Nejedlého 951/8, 50003 Hradec Králové</v>
      </c>
      <c r="CD399" t="str">
        <f t="shared" si="19"/>
        <v>720976_1597_Povodí Labe, státní podnik, Víta Nejedlého 951/8, 50003 Hradec Králové</v>
      </c>
      <c r="CL399" t="str">
        <f t="shared" si="20"/>
        <v>207, 720976_1597</v>
      </c>
    </row>
    <row r="400" spans="1:90" x14ac:dyDescent="0.25">
      <c r="A400">
        <v>204</v>
      </c>
      <c r="B400" t="s">
        <v>74</v>
      </c>
      <c r="C400">
        <v>620</v>
      </c>
      <c r="D400">
        <v>1</v>
      </c>
      <c r="E400">
        <v>557</v>
      </c>
      <c r="F400">
        <v>171</v>
      </c>
      <c r="G400">
        <v>558</v>
      </c>
      <c r="H400">
        <v>1487</v>
      </c>
      <c r="I400">
        <v>32703226010</v>
      </c>
      <c r="J400">
        <v>9100301</v>
      </c>
      <c r="K400">
        <v>720976</v>
      </c>
      <c r="L400">
        <v>163.62347</v>
      </c>
      <c r="M400">
        <v>1624</v>
      </c>
      <c r="N400">
        <v>1487</v>
      </c>
      <c r="O400">
        <v>32703226010</v>
      </c>
      <c r="P400">
        <v>100018</v>
      </c>
      <c r="Q400">
        <v>720976</v>
      </c>
      <c r="R400" t="s">
        <v>1126</v>
      </c>
      <c r="S400">
        <v>354</v>
      </c>
      <c r="T400">
        <v>14</v>
      </c>
      <c r="U400">
        <v>27</v>
      </c>
      <c r="V400" t="s">
        <v>75</v>
      </c>
      <c r="W400" t="s">
        <v>1127</v>
      </c>
      <c r="X400">
        <v>0</v>
      </c>
      <c r="Y400" t="s">
        <v>78</v>
      </c>
      <c r="Z400" t="s">
        <v>75</v>
      </c>
      <c r="AA400" t="s">
        <v>223</v>
      </c>
      <c r="AB400" t="s">
        <v>75</v>
      </c>
      <c r="AC400" t="s">
        <v>75</v>
      </c>
      <c r="AD400" t="s">
        <v>75</v>
      </c>
      <c r="AE400">
        <v>0</v>
      </c>
      <c r="AF400">
        <v>0</v>
      </c>
      <c r="AG400" t="s">
        <v>75</v>
      </c>
      <c r="AH400">
        <v>163.62347</v>
      </c>
      <c r="AI400">
        <v>363.32915000000003</v>
      </c>
      <c r="AJ400" t="s">
        <v>146</v>
      </c>
      <c r="AK400" t="s">
        <v>1046</v>
      </c>
      <c r="AL400" t="s">
        <v>1047</v>
      </c>
      <c r="AM400" t="s">
        <v>1048</v>
      </c>
      <c r="AN400" t="s">
        <v>75</v>
      </c>
      <c r="AO400" t="s">
        <v>75</v>
      </c>
      <c r="AP400" t="s">
        <v>75</v>
      </c>
      <c r="AQ400">
        <v>0</v>
      </c>
      <c r="AR400">
        <v>0</v>
      </c>
      <c r="AS400" t="s">
        <v>75</v>
      </c>
      <c r="AT400" t="s">
        <v>75</v>
      </c>
      <c r="AU400" t="s">
        <v>75</v>
      </c>
      <c r="AV400">
        <v>0</v>
      </c>
      <c r="AW400" t="s">
        <v>75</v>
      </c>
      <c r="AX400">
        <v>0</v>
      </c>
      <c r="AY400">
        <v>0</v>
      </c>
      <c r="AZ400">
        <v>0</v>
      </c>
      <c r="BA400" t="s">
        <v>75</v>
      </c>
      <c r="BB400" t="s">
        <v>75</v>
      </c>
      <c r="BC400" t="s">
        <v>75</v>
      </c>
      <c r="BD400">
        <v>0</v>
      </c>
      <c r="BE400" t="s">
        <v>75</v>
      </c>
      <c r="BF400" t="s">
        <v>75</v>
      </c>
      <c r="BG400" t="s">
        <v>75</v>
      </c>
      <c r="BH400">
        <v>0</v>
      </c>
      <c r="BI400">
        <v>0</v>
      </c>
      <c r="BJ400">
        <v>0</v>
      </c>
      <c r="BK400" t="s">
        <v>75</v>
      </c>
      <c r="BL400" t="s">
        <v>75</v>
      </c>
      <c r="BM400">
        <v>0</v>
      </c>
      <c r="BN400" t="s">
        <v>75</v>
      </c>
      <c r="BO400" t="s">
        <v>75</v>
      </c>
      <c r="BP400" t="s">
        <v>75</v>
      </c>
      <c r="BQ400" t="s">
        <v>75</v>
      </c>
      <c r="BR400">
        <v>0</v>
      </c>
      <c r="BS400" t="s">
        <v>75</v>
      </c>
      <c r="BT400">
        <v>0</v>
      </c>
      <c r="BU400">
        <v>0</v>
      </c>
      <c r="BV400">
        <v>363</v>
      </c>
      <c r="BX400" t="str">
        <f t="shared" si="18"/>
        <v>Povodí Labe, státní podnik, Víta Nejedlého 951/8, 50003 Hradec Králové</v>
      </c>
      <c r="CD400" t="str">
        <f t="shared" si="19"/>
        <v>720976_1584/2_Povodí Labe, státní podnik, Víta Nejedlého 951/8, 50003 Hradec Králové</v>
      </c>
      <c r="CL400" t="str">
        <f t="shared" si="20"/>
        <v>363, 720976_1584/2</v>
      </c>
    </row>
    <row r="401" spans="1:90" x14ac:dyDescent="0.25">
      <c r="A401">
        <v>205</v>
      </c>
      <c r="B401" t="s">
        <v>74</v>
      </c>
      <c r="C401">
        <v>621</v>
      </c>
      <c r="D401">
        <v>1</v>
      </c>
      <c r="E401">
        <v>558</v>
      </c>
      <c r="F401">
        <v>171</v>
      </c>
      <c r="G401">
        <v>559</v>
      </c>
      <c r="H401">
        <v>1488</v>
      </c>
      <c r="I401">
        <v>32703227010</v>
      </c>
      <c r="J401">
        <v>9100301</v>
      </c>
      <c r="K401">
        <v>720976</v>
      </c>
      <c r="L401">
        <v>611.07691199999999</v>
      </c>
      <c r="M401">
        <v>1613</v>
      </c>
      <c r="N401">
        <v>1488</v>
      </c>
      <c r="O401">
        <v>32703227010</v>
      </c>
      <c r="P401">
        <v>100018</v>
      </c>
      <c r="Q401">
        <v>720976</v>
      </c>
      <c r="R401" t="s">
        <v>1128</v>
      </c>
      <c r="S401">
        <v>855</v>
      </c>
      <c r="T401">
        <v>14</v>
      </c>
      <c r="U401">
        <v>27</v>
      </c>
      <c r="V401" t="s">
        <v>75</v>
      </c>
      <c r="W401" t="s">
        <v>1129</v>
      </c>
      <c r="X401">
        <v>0</v>
      </c>
      <c r="Y401" t="s">
        <v>78</v>
      </c>
      <c r="Z401" t="s">
        <v>75</v>
      </c>
      <c r="AA401" t="s">
        <v>223</v>
      </c>
      <c r="AB401" t="s">
        <v>75</v>
      </c>
      <c r="AC401" t="s">
        <v>75</v>
      </c>
      <c r="AD401" t="s">
        <v>75</v>
      </c>
      <c r="AE401">
        <v>0</v>
      </c>
      <c r="AF401">
        <v>0</v>
      </c>
      <c r="AG401" t="s">
        <v>75</v>
      </c>
      <c r="AH401">
        <v>611.07691199999999</v>
      </c>
      <c r="AI401">
        <v>850.8818</v>
      </c>
      <c r="AJ401" t="s">
        <v>146</v>
      </c>
      <c r="AK401" t="s">
        <v>1046</v>
      </c>
      <c r="AL401" t="s">
        <v>1047</v>
      </c>
      <c r="AM401" t="s">
        <v>1048</v>
      </c>
      <c r="AN401" t="s">
        <v>75</v>
      </c>
      <c r="AO401" t="s">
        <v>75</v>
      </c>
      <c r="AP401" t="s">
        <v>75</v>
      </c>
      <c r="AQ401">
        <v>0</v>
      </c>
      <c r="AR401">
        <v>0</v>
      </c>
      <c r="AS401" t="s">
        <v>75</v>
      </c>
      <c r="AT401" t="s">
        <v>75</v>
      </c>
      <c r="AU401" t="s">
        <v>75</v>
      </c>
      <c r="AV401">
        <v>0</v>
      </c>
      <c r="AW401" t="s">
        <v>75</v>
      </c>
      <c r="AX401">
        <v>0</v>
      </c>
      <c r="AY401">
        <v>0</v>
      </c>
      <c r="AZ401">
        <v>0</v>
      </c>
      <c r="BA401" t="s">
        <v>75</v>
      </c>
      <c r="BB401" t="s">
        <v>75</v>
      </c>
      <c r="BC401" t="s">
        <v>75</v>
      </c>
      <c r="BD401">
        <v>0</v>
      </c>
      <c r="BE401" t="s">
        <v>75</v>
      </c>
      <c r="BF401" t="s">
        <v>75</v>
      </c>
      <c r="BG401" t="s">
        <v>75</v>
      </c>
      <c r="BH401">
        <v>0</v>
      </c>
      <c r="BI401">
        <v>0</v>
      </c>
      <c r="BJ401">
        <v>0</v>
      </c>
      <c r="BK401" t="s">
        <v>75</v>
      </c>
      <c r="BL401" t="s">
        <v>75</v>
      </c>
      <c r="BM401">
        <v>0</v>
      </c>
      <c r="BN401" t="s">
        <v>75</v>
      </c>
      <c r="BO401" t="s">
        <v>75</v>
      </c>
      <c r="BP401" t="s">
        <v>75</v>
      </c>
      <c r="BQ401" t="s">
        <v>75</v>
      </c>
      <c r="BR401">
        <v>0</v>
      </c>
      <c r="BS401" t="s">
        <v>75</v>
      </c>
      <c r="BT401">
        <v>0</v>
      </c>
      <c r="BU401">
        <v>0</v>
      </c>
      <c r="BV401">
        <v>851</v>
      </c>
      <c r="BX401" t="str">
        <f t="shared" si="18"/>
        <v>Povodí Labe, státní podnik, Víta Nejedlého 951/8, 50003 Hradec Králové</v>
      </c>
      <c r="CD401" t="str">
        <f t="shared" si="19"/>
        <v>720976_1584/3_Povodí Labe, státní podnik, Víta Nejedlého 951/8, 50003 Hradec Králové</v>
      </c>
      <c r="CL401" t="str">
        <f t="shared" si="20"/>
        <v>851, 720976_1584/3</v>
      </c>
    </row>
    <row r="402" spans="1:90" x14ac:dyDescent="0.25">
      <c r="A402">
        <v>206</v>
      </c>
      <c r="B402" t="s">
        <v>74</v>
      </c>
      <c r="C402">
        <v>622</v>
      </c>
      <c r="D402">
        <v>1</v>
      </c>
      <c r="E402">
        <v>559</v>
      </c>
      <c r="F402">
        <v>171</v>
      </c>
      <c r="G402">
        <v>560</v>
      </c>
      <c r="H402">
        <v>1489</v>
      </c>
      <c r="I402">
        <v>32703228010</v>
      </c>
      <c r="J402">
        <v>9100301</v>
      </c>
      <c r="K402">
        <v>720976</v>
      </c>
      <c r="L402">
        <v>757.41819199999998</v>
      </c>
      <c r="M402">
        <v>1615</v>
      </c>
      <c r="N402">
        <v>1489</v>
      </c>
      <c r="O402">
        <v>32703228010</v>
      </c>
      <c r="P402">
        <v>100028</v>
      </c>
      <c r="Q402">
        <v>720976</v>
      </c>
      <c r="R402" t="s">
        <v>1130</v>
      </c>
      <c r="S402">
        <v>3202</v>
      </c>
      <c r="T402">
        <v>13</v>
      </c>
      <c r="U402">
        <v>0</v>
      </c>
      <c r="V402">
        <v>16122907010</v>
      </c>
      <c r="W402" t="s">
        <v>1131</v>
      </c>
      <c r="X402">
        <v>0</v>
      </c>
      <c r="Y402" t="s">
        <v>78</v>
      </c>
      <c r="Z402" t="s">
        <v>75</v>
      </c>
      <c r="AA402" t="s">
        <v>223</v>
      </c>
      <c r="AB402" t="s">
        <v>75</v>
      </c>
      <c r="AC402" t="s">
        <v>75</v>
      </c>
      <c r="AD402" t="s">
        <v>75</v>
      </c>
      <c r="AE402">
        <v>0</v>
      </c>
      <c r="AF402">
        <v>0</v>
      </c>
      <c r="AG402" t="s">
        <v>75</v>
      </c>
      <c r="AH402">
        <v>757.41819199999998</v>
      </c>
      <c r="AI402">
        <v>3150.2843499999999</v>
      </c>
      <c r="AJ402" t="s">
        <v>146</v>
      </c>
      <c r="AK402" t="s">
        <v>1046</v>
      </c>
      <c r="AL402" t="s">
        <v>1047</v>
      </c>
      <c r="AM402" t="s">
        <v>1048</v>
      </c>
      <c r="AN402" t="s">
        <v>75</v>
      </c>
      <c r="AO402" t="s">
        <v>75</v>
      </c>
      <c r="AP402" t="s">
        <v>75</v>
      </c>
      <c r="AQ402">
        <v>0</v>
      </c>
      <c r="AR402">
        <v>0</v>
      </c>
      <c r="AS402" t="s">
        <v>75</v>
      </c>
      <c r="AT402" t="s">
        <v>75</v>
      </c>
      <c r="AU402" t="s">
        <v>75</v>
      </c>
      <c r="AV402">
        <v>0</v>
      </c>
      <c r="AW402" t="s">
        <v>75</v>
      </c>
      <c r="AX402">
        <v>0</v>
      </c>
      <c r="AY402">
        <v>0</v>
      </c>
      <c r="AZ402">
        <v>0</v>
      </c>
      <c r="BA402" t="s">
        <v>75</v>
      </c>
      <c r="BB402" t="s">
        <v>75</v>
      </c>
      <c r="BC402" t="s">
        <v>75</v>
      </c>
      <c r="BD402">
        <v>0</v>
      </c>
      <c r="BE402" t="s">
        <v>75</v>
      </c>
      <c r="BF402" t="s">
        <v>75</v>
      </c>
      <c r="BG402" t="s">
        <v>75</v>
      </c>
      <c r="BH402">
        <v>0</v>
      </c>
      <c r="BI402">
        <v>0</v>
      </c>
      <c r="BJ402">
        <v>0</v>
      </c>
      <c r="BK402" t="s">
        <v>75</v>
      </c>
      <c r="BL402" t="s">
        <v>75</v>
      </c>
      <c r="BM402">
        <v>0</v>
      </c>
      <c r="BN402" t="s">
        <v>75</v>
      </c>
      <c r="BO402" t="s">
        <v>75</v>
      </c>
      <c r="BP402" t="s">
        <v>75</v>
      </c>
      <c r="BQ402" t="s">
        <v>75</v>
      </c>
      <c r="BR402">
        <v>0</v>
      </c>
      <c r="BS402" t="s">
        <v>75</v>
      </c>
      <c r="BT402">
        <v>0</v>
      </c>
      <c r="BU402">
        <v>0</v>
      </c>
      <c r="BV402">
        <v>3150</v>
      </c>
      <c r="BX402" t="str">
        <f t="shared" si="18"/>
        <v>Povodí Labe, státní podnik, Víta Nejedlého 951/8, 50003 Hradec Králové</v>
      </c>
      <c r="CD402" t="str">
        <f t="shared" si="19"/>
        <v>720976_332_Povodí Labe, státní podnik, Víta Nejedlého 951/8, 50003 Hradec Králové</v>
      </c>
      <c r="CL402" t="str">
        <f t="shared" si="20"/>
        <v>3150, 720976_332</v>
      </c>
    </row>
    <row r="403" spans="1:90" x14ac:dyDescent="0.25">
      <c r="A403">
        <v>211</v>
      </c>
      <c r="B403" t="s">
        <v>74</v>
      </c>
      <c r="C403">
        <v>627</v>
      </c>
      <c r="D403">
        <v>1</v>
      </c>
      <c r="E403">
        <v>564</v>
      </c>
      <c r="F403">
        <v>171</v>
      </c>
      <c r="G403">
        <v>565</v>
      </c>
      <c r="H403">
        <v>1571</v>
      </c>
      <c r="I403">
        <v>32703230010</v>
      </c>
      <c r="J403">
        <v>9100301</v>
      </c>
      <c r="K403">
        <v>720976</v>
      </c>
      <c r="L403">
        <v>880.61477000000002</v>
      </c>
      <c r="M403">
        <v>1602</v>
      </c>
      <c r="N403">
        <v>1571</v>
      </c>
      <c r="O403">
        <v>32703230010</v>
      </c>
      <c r="P403">
        <v>100028</v>
      </c>
      <c r="Q403">
        <v>720976</v>
      </c>
      <c r="R403" t="s">
        <v>1132</v>
      </c>
      <c r="S403">
        <v>3664</v>
      </c>
      <c r="T403">
        <v>13</v>
      </c>
      <c r="U403">
        <v>0</v>
      </c>
      <c r="V403">
        <v>16122909010</v>
      </c>
      <c r="W403" t="s">
        <v>1133</v>
      </c>
      <c r="X403">
        <v>0</v>
      </c>
      <c r="Y403" t="s">
        <v>78</v>
      </c>
      <c r="Z403" t="s">
        <v>75</v>
      </c>
      <c r="AA403" t="s">
        <v>223</v>
      </c>
      <c r="AB403" t="s">
        <v>75</v>
      </c>
      <c r="AC403" t="s">
        <v>75</v>
      </c>
      <c r="AD403" t="s">
        <v>75</v>
      </c>
      <c r="AE403">
        <v>0</v>
      </c>
      <c r="AF403">
        <v>0</v>
      </c>
      <c r="AG403" t="s">
        <v>75</v>
      </c>
      <c r="AH403">
        <v>880.61477000000002</v>
      </c>
      <c r="AI403">
        <v>3665.2453</v>
      </c>
      <c r="AJ403" t="s">
        <v>146</v>
      </c>
      <c r="AK403" t="s">
        <v>1046</v>
      </c>
      <c r="AL403" t="s">
        <v>1047</v>
      </c>
      <c r="AM403" t="s">
        <v>1048</v>
      </c>
      <c r="AN403" t="s">
        <v>75</v>
      </c>
      <c r="AO403" t="s">
        <v>75</v>
      </c>
      <c r="AP403" t="s">
        <v>75</v>
      </c>
      <c r="AQ403">
        <v>0</v>
      </c>
      <c r="AR403">
        <v>0</v>
      </c>
      <c r="AS403" t="s">
        <v>75</v>
      </c>
      <c r="AT403" t="s">
        <v>75</v>
      </c>
      <c r="AU403" t="s">
        <v>75</v>
      </c>
      <c r="AV403">
        <v>0</v>
      </c>
      <c r="AW403" t="s">
        <v>75</v>
      </c>
      <c r="AX403">
        <v>0</v>
      </c>
      <c r="AY403">
        <v>0</v>
      </c>
      <c r="AZ403">
        <v>0</v>
      </c>
      <c r="BA403" t="s">
        <v>75</v>
      </c>
      <c r="BB403" t="s">
        <v>75</v>
      </c>
      <c r="BC403" t="s">
        <v>75</v>
      </c>
      <c r="BD403">
        <v>0</v>
      </c>
      <c r="BE403" t="s">
        <v>75</v>
      </c>
      <c r="BF403" t="s">
        <v>75</v>
      </c>
      <c r="BG403" t="s">
        <v>75</v>
      </c>
      <c r="BH403">
        <v>0</v>
      </c>
      <c r="BI403">
        <v>0</v>
      </c>
      <c r="BJ403">
        <v>0</v>
      </c>
      <c r="BK403" t="s">
        <v>75</v>
      </c>
      <c r="BL403" t="s">
        <v>75</v>
      </c>
      <c r="BM403">
        <v>0</v>
      </c>
      <c r="BN403" t="s">
        <v>75</v>
      </c>
      <c r="BO403" t="s">
        <v>75</v>
      </c>
      <c r="BP403" t="s">
        <v>75</v>
      </c>
      <c r="BQ403" t="s">
        <v>75</v>
      </c>
      <c r="BR403">
        <v>0</v>
      </c>
      <c r="BS403" t="s">
        <v>75</v>
      </c>
      <c r="BT403">
        <v>0</v>
      </c>
      <c r="BU403">
        <v>0</v>
      </c>
      <c r="BV403">
        <v>3665</v>
      </c>
      <c r="BX403" t="str">
        <f t="shared" si="18"/>
        <v>Povodí Labe, státní podnik, Víta Nejedlého 951/8, 50003 Hradec Králové</v>
      </c>
      <c r="CD403" t="str">
        <f t="shared" si="19"/>
        <v>720976_334_Povodí Labe, státní podnik, Víta Nejedlého 951/8, 50003 Hradec Králové</v>
      </c>
      <c r="CL403" t="str">
        <f t="shared" si="20"/>
        <v>3665, 720976_334</v>
      </c>
    </row>
    <row r="404" spans="1:90" x14ac:dyDescent="0.25">
      <c r="A404">
        <v>239</v>
      </c>
      <c r="B404" t="s">
        <v>74</v>
      </c>
      <c r="C404">
        <v>655</v>
      </c>
      <c r="D404">
        <v>1</v>
      </c>
      <c r="E404">
        <v>592</v>
      </c>
      <c r="F404">
        <v>170</v>
      </c>
      <c r="G404">
        <v>593</v>
      </c>
      <c r="H404">
        <v>2370</v>
      </c>
      <c r="I404">
        <v>32703219010</v>
      </c>
      <c r="J404">
        <v>9100301</v>
      </c>
      <c r="K404">
        <v>720976</v>
      </c>
      <c r="L404">
        <v>486.29962499999999</v>
      </c>
      <c r="M404">
        <v>1571</v>
      </c>
      <c r="N404">
        <v>2370</v>
      </c>
      <c r="O404">
        <v>32703219010</v>
      </c>
      <c r="P404">
        <v>100018</v>
      </c>
      <c r="Q404">
        <v>720976</v>
      </c>
      <c r="R404" t="s">
        <v>1134</v>
      </c>
      <c r="S404">
        <v>617</v>
      </c>
      <c r="T404">
        <v>14</v>
      </c>
      <c r="U404">
        <v>27</v>
      </c>
      <c r="V404" t="s">
        <v>75</v>
      </c>
      <c r="W404" t="s">
        <v>1135</v>
      </c>
      <c r="X404">
        <v>0</v>
      </c>
      <c r="Y404" t="s">
        <v>78</v>
      </c>
      <c r="Z404" t="s">
        <v>75</v>
      </c>
      <c r="AA404" t="s">
        <v>223</v>
      </c>
      <c r="AB404" t="s">
        <v>75</v>
      </c>
      <c r="AC404" t="s">
        <v>75</v>
      </c>
      <c r="AD404" t="s">
        <v>75</v>
      </c>
      <c r="AE404">
        <v>0</v>
      </c>
      <c r="AF404">
        <v>0</v>
      </c>
      <c r="AG404" t="s">
        <v>75</v>
      </c>
      <c r="AH404">
        <v>486.29962499999999</v>
      </c>
      <c r="AI404">
        <v>617.29324999999994</v>
      </c>
      <c r="AJ404" t="s">
        <v>146</v>
      </c>
      <c r="AK404" t="s">
        <v>1046</v>
      </c>
      <c r="AL404" t="s">
        <v>1047</v>
      </c>
      <c r="AM404" t="s">
        <v>1048</v>
      </c>
      <c r="AN404" t="s">
        <v>75</v>
      </c>
      <c r="AO404" t="s">
        <v>75</v>
      </c>
      <c r="AP404" t="s">
        <v>75</v>
      </c>
      <c r="AQ404">
        <v>0</v>
      </c>
      <c r="AR404">
        <v>0</v>
      </c>
      <c r="AS404" t="s">
        <v>75</v>
      </c>
      <c r="AT404" t="s">
        <v>75</v>
      </c>
      <c r="AU404" t="s">
        <v>75</v>
      </c>
      <c r="AV404">
        <v>0</v>
      </c>
      <c r="AW404" t="s">
        <v>75</v>
      </c>
      <c r="AX404">
        <v>0</v>
      </c>
      <c r="AY404">
        <v>0</v>
      </c>
      <c r="AZ404">
        <v>0</v>
      </c>
      <c r="BA404" t="s">
        <v>75</v>
      </c>
      <c r="BB404" t="s">
        <v>75</v>
      </c>
      <c r="BC404" t="s">
        <v>75</v>
      </c>
      <c r="BD404">
        <v>0</v>
      </c>
      <c r="BE404" t="s">
        <v>75</v>
      </c>
      <c r="BF404" t="s">
        <v>75</v>
      </c>
      <c r="BG404" t="s">
        <v>75</v>
      </c>
      <c r="BH404">
        <v>0</v>
      </c>
      <c r="BI404">
        <v>0</v>
      </c>
      <c r="BJ404">
        <v>0</v>
      </c>
      <c r="BK404" t="s">
        <v>75</v>
      </c>
      <c r="BL404" t="s">
        <v>75</v>
      </c>
      <c r="BM404">
        <v>0</v>
      </c>
      <c r="BN404" t="s">
        <v>75</v>
      </c>
      <c r="BO404" t="s">
        <v>75</v>
      </c>
      <c r="BP404" t="s">
        <v>75</v>
      </c>
      <c r="BQ404" t="s">
        <v>75</v>
      </c>
      <c r="BR404">
        <v>0</v>
      </c>
      <c r="BS404" t="s">
        <v>75</v>
      </c>
      <c r="BT404">
        <v>0</v>
      </c>
      <c r="BU404">
        <v>0</v>
      </c>
      <c r="BV404">
        <v>617</v>
      </c>
      <c r="BX404" t="str">
        <f t="shared" si="18"/>
        <v>Povodí Labe, státní podnik, Víta Nejedlého 951/8, 50003 Hradec Králové</v>
      </c>
      <c r="CD404" t="str">
        <f t="shared" si="19"/>
        <v>720976_1586/8_Povodí Labe, státní podnik, Víta Nejedlého 951/8, 50003 Hradec Králové</v>
      </c>
      <c r="CL404" t="str">
        <f t="shared" si="20"/>
        <v>617, 720976_1586/8</v>
      </c>
    </row>
    <row r="405" spans="1:90" x14ac:dyDescent="0.25">
      <c r="A405">
        <v>241</v>
      </c>
      <c r="B405" t="s">
        <v>74</v>
      </c>
      <c r="C405">
        <v>657</v>
      </c>
      <c r="D405">
        <v>1</v>
      </c>
      <c r="E405">
        <v>594</v>
      </c>
      <c r="F405">
        <v>171</v>
      </c>
      <c r="G405">
        <v>595</v>
      </c>
      <c r="H405">
        <v>2372</v>
      </c>
      <c r="I405">
        <v>32703221010</v>
      </c>
      <c r="J405">
        <v>9100301</v>
      </c>
      <c r="K405">
        <v>720976</v>
      </c>
      <c r="L405">
        <v>319.23396300000002</v>
      </c>
      <c r="M405">
        <v>1642</v>
      </c>
      <c r="N405">
        <v>2372</v>
      </c>
      <c r="O405">
        <v>32703221010</v>
      </c>
      <c r="P405">
        <v>100028</v>
      </c>
      <c r="Q405">
        <v>720976</v>
      </c>
      <c r="R405" t="s">
        <v>1136</v>
      </c>
      <c r="S405">
        <v>1014</v>
      </c>
      <c r="T405">
        <v>13</v>
      </c>
      <c r="U405">
        <v>0</v>
      </c>
      <c r="V405">
        <v>16122905010</v>
      </c>
      <c r="W405" t="s">
        <v>1137</v>
      </c>
      <c r="X405">
        <v>0</v>
      </c>
      <c r="Y405" t="s">
        <v>78</v>
      </c>
      <c r="Z405" t="s">
        <v>75</v>
      </c>
      <c r="AA405" t="s">
        <v>223</v>
      </c>
      <c r="AB405" t="s">
        <v>75</v>
      </c>
      <c r="AC405" t="s">
        <v>75</v>
      </c>
      <c r="AD405" t="s">
        <v>75</v>
      </c>
      <c r="AE405">
        <v>0</v>
      </c>
      <c r="AF405">
        <v>0</v>
      </c>
      <c r="AG405" t="s">
        <v>75</v>
      </c>
      <c r="AH405">
        <v>319.23396300000002</v>
      </c>
      <c r="AI405">
        <v>994.80679999999995</v>
      </c>
      <c r="AJ405" t="s">
        <v>146</v>
      </c>
      <c r="AK405" t="s">
        <v>1046</v>
      </c>
      <c r="AL405" t="s">
        <v>1047</v>
      </c>
      <c r="AM405" t="s">
        <v>1048</v>
      </c>
      <c r="AN405" t="s">
        <v>75</v>
      </c>
      <c r="AO405" t="s">
        <v>75</v>
      </c>
      <c r="AP405" t="s">
        <v>75</v>
      </c>
      <c r="AQ405">
        <v>0</v>
      </c>
      <c r="AR405">
        <v>0</v>
      </c>
      <c r="AS405" t="s">
        <v>75</v>
      </c>
      <c r="AT405" t="s">
        <v>75</v>
      </c>
      <c r="AU405" t="s">
        <v>75</v>
      </c>
      <c r="AV405">
        <v>0</v>
      </c>
      <c r="AW405" t="s">
        <v>75</v>
      </c>
      <c r="AX405">
        <v>0</v>
      </c>
      <c r="AY405">
        <v>0</v>
      </c>
      <c r="AZ405">
        <v>0</v>
      </c>
      <c r="BA405" t="s">
        <v>75</v>
      </c>
      <c r="BB405" t="s">
        <v>75</v>
      </c>
      <c r="BC405" t="s">
        <v>75</v>
      </c>
      <c r="BD405">
        <v>0</v>
      </c>
      <c r="BE405" t="s">
        <v>75</v>
      </c>
      <c r="BF405" t="s">
        <v>75</v>
      </c>
      <c r="BG405" t="s">
        <v>75</v>
      </c>
      <c r="BH405">
        <v>0</v>
      </c>
      <c r="BI405">
        <v>0</v>
      </c>
      <c r="BJ405">
        <v>0</v>
      </c>
      <c r="BK405" t="s">
        <v>75</v>
      </c>
      <c r="BL405" t="s">
        <v>75</v>
      </c>
      <c r="BM405">
        <v>0</v>
      </c>
      <c r="BN405" t="s">
        <v>75</v>
      </c>
      <c r="BO405" t="s">
        <v>75</v>
      </c>
      <c r="BP405" t="s">
        <v>75</v>
      </c>
      <c r="BQ405" t="s">
        <v>75</v>
      </c>
      <c r="BR405">
        <v>0</v>
      </c>
      <c r="BS405" t="s">
        <v>75</v>
      </c>
      <c r="BT405">
        <v>0</v>
      </c>
      <c r="BU405">
        <v>0</v>
      </c>
      <c r="BV405">
        <v>995</v>
      </c>
      <c r="BX405" t="str">
        <f t="shared" si="18"/>
        <v>Povodí Labe, státní podnik, Víta Nejedlého 951/8, 50003 Hradec Králové</v>
      </c>
      <c r="CD405" t="str">
        <f t="shared" si="19"/>
        <v>720976_328_Povodí Labe, státní podnik, Víta Nejedlého 951/8, 50003 Hradec Králové</v>
      </c>
      <c r="CL405" t="str">
        <f t="shared" si="20"/>
        <v>995, 720976_328</v>
      </c>
    </row>
    <row r="406" spans="1:90" x14ac:dyDescent="0.25">
      <c r="A406">
        <v>243</v>
      </c>
      <c r="B406" t="s">
        <v>74</v>
      </c>
      <c r="C406">
        <v>659</v>
      </c>
      <c r="D406">
        <v>1</v>
      </c>
      <c r="E406">
        <v>596</v>
      </c>
      <c r="F406">
        <v>171</v>
      </c>
      <c r="G406">
        <v>597</v>
      </c>
      <c r="H406">
        <v>2380</v>
      </c>
      <c r="I406">
        <v>32703234010</v>
      </c>
      <c r="J406">
        <v>9100301</v>
      </c>
      <c r="K406">
        <v>720976</v>
      </c>
      <c r="L406">
        <v>259.04399699999999</v>
      </c>
      <c r="M406">
        <v>1589</v>
      </c>
      <c r="N406">
        <v>2380</v>
      </c>
      <c r="O406">
        <v>32703234010</v>
      </c>
      <c r="P406">
        <v>100018</v>
      </c>
      <c r="Q406">
        <v>720976</v>
      </c>
      <c r="R406" t="s">
        <v>1138</v>
      </c>
      <c r="S406">
        <v>226</v>
      </c>
      <c r="T406">
        <v>14</v>
      </c>
      <c r="U406">
        <v>27</v>
      </c>
      <c r="V406" t="s">
        <v>75</v>
      </c>
      <c r="W406" t="s">
        <v>1139</v>
      </c>
      <c r="X406">
        <v>0</v>
      </c>
      <c r="Y406" t="s">
        <v>78</v>
      </c>
      <c r="Z406" t="s">
        <v>75</v>
      </c>
      <c r="AA406" t="s">
        <v>223</v>
      </c>
      <c r="AB406" t="s">
        <v>75</v>
      </c>
      <c r="AC406" t="s">
        <v>75</v>
      </c>
      <c r="AD406" t="s">
        <v>75</v>
      </c>
      <c r="AE406">
        <v>0</v>
      </c>
      <c r="AF406">
        <v>0</v>
      </c>
      <c r="AG406" t="s">
        <v>75</v>
      </c>
      <c r="AH406">
        <v>259.04399699999999</v>
      </c>
      <c r="AI406">
        <v>226.3828</v>
      </c>
      <c r="AJ406" t="s">
        <v>146</v>
      </c>
      <c r="AK406" t="s">
        <v>1046</v>
      </c>
      <c r="AL406" t="s">
        <v>1047</v>
      </c>
      <c r="AM406" t="s">
        <v>1048</v>
      </c>
      <c r="AN406" t="s">
        <v>75</v>
      </c>
      <c r="AO406" t="s">
        <v>75</v>
      </c>
      <c r="AP406" t="s">
        <v>75</v>
      </c>
      <c r="AQ406">
        <v>0</v>
      </c>
      <c r="AR406">
        <v>0</v>
      </c>
      <c r="AS406" t="s">
        <v>75</v>
      </c>
      <c r="AT406" t="s">
        <v>75</v>
      </c>
      <c r="AU406" t="s">
        <v>75</v>
      </c>
      <c r="AV406">
        <v>0</v>
      </c>
      <c r="AW406" t="s">
        <v>75</v>
      </c>
      <c r="AX406">
        <v>0</v>
      </c>
      <c r="AY406">
        <v>0</v>
      </c>
      <c r="AZ406">
        <v>0</v>
      </c>
      <c r="BA406" t="s">
        <v>75</v>
      </c>
      <c r="BB406" t="s">
        <v>75</v>
      </c>
      <c r="BC406" t="s">
        <v>75</v>
      </c>
      <c r="BD406">
        <v>0</v>
      </c>
      <c r="BE406" t="s">
        <v>75</v>
      </c>
      <c r="BF406" t="s">
        <v>75</v>
      </c>
      <c r="BG406" t="s">
        <v>75</v>
      </c>
      <c r="BH406">
        <v>0</v>
      </c>
      <c r="BI406">
        <v>0</v>
      </c>
      <c r="BJ406">
        <v>0</v>
      </c>
      <c r="BK406" t="s">
        <v>75</v>
      </c>
      <c r="BL406" t="s">
        <v>75</v>
      </c>
      <c r="BM406">
        <v>0</v>
      </c>
      <c r="BN406" t="s">
        <v>75</v>
      </c>
      <c r="BO406" t="s">
        <v>75</v>
      </c>
      <c r="BP406" t="s">
        <v>75</v>
      </c>
      <c r="BQ406" t="s">
        <v>75</v>
      </c>
      <c r="BR406">
        <v>0</v>
      </c>
      <c r="BS406" t="s">
        <v>75</v>
      </c>
      <c r="BT406">
        <v>0</v>
      </c>
      <c r="BU406">
        <v>0</v>
      </c>
      <c r="BV406">
        <v>226</v>
      </c>
      <c r="BX406" t="str">
        <f t="shared" si="18"/>
        <v>Povodí Labe, státní podnik, Víta Nejedlého 951/8, 50003 Hradec Králové</v>
      </c>
      <c r="CD406" t="str">
        <f t="shared" si="19"/>
        <v>720976_1586/6_Povodí Labe, státní podnik, Víta Nejedlého 951/8, 50003 Hradec Králové</v>
      </c>
      <c r="CL406" t="str">
        <f t="shared" si="20"/>
        <v>226, 720976_1586/6</v>
      </c>
    </row>
    <row r="407" spans="1:90" x14ac:dyDescent="0.25">
      <c r="A407">
        <v>244</v>
      </c>
      <c r="B407" t="s">
        <v>74</v>
      </c>
      <c r="C407">
        <v>660</v>
      </c>
      <c r="D407">
        <v>1</v>
      </c>
      <c r="E407">
        <v>597</v>
      </c>
      <c r="F407">
        <v>170</v>
      </c>
      <c r="G407">
        <v>598</v>
      </c>
      <c r="H407">
        <v>2381</v>
      </c>
      <c r="I407">
        <v>32703235010</v>
      </c>
      <c r="J407">
        <v>9100301</v>
      </c>
      <c r="K407">
        <v>720976</v>
      </c>
      <c r="L407">
        <v>710.10835899999995</v>
      </c>
      <c r="M407">
        <v>1580</v>
      </c>
      <c r="N407">
        <v>2381</v>
      </c>
      <c r="O407">
        <v>32703235010</v>
      </c>
      <c r="P407">
        <v>100028</v>
      </c>
      <c r="Q407">
        <v>720976</v>
      </c>
      <c r="R407" t="s">
        <v>1140</v>
      </c>
      <c r="S407">
        <v>2879</v>
      </c>
      <c r="T407">
        <v>13</v>
      </c>
      <c r="U407">
        <v>0</v>
      </c>
      <c r="V407">
        <v>16122910010</v>
      </c>
      <c r="W407" t="s">
        <v>1141</v>
      </c>
      <c r="X407">
        <v>0</v>
      </c>
      <c r="Y407" t="s">
        <v>78</v>
      </c>
      <c r="Z407" t="s">
        <v>75</v>
      </c>
      <c r="AA407" t="s">
        <v>223</v>
      </c>
      <c r="AB407" t="s">
        <v>75</v>
      </c>
      <c r="AC407" t="s">
        <v>75</v>
      </c>
      <c r="AD407" t="s">
        <v>75</v>
      </c>
      <c r="AE407">
        <v>0</v>
      </c>
      <c r="AF407">
        <v>0</v>
      </c>
      <c r="AG407" t="s">
        <v>75</v>
      </c>
      <c r="AH407">
        <v>710.10835899999995</v>
      </c>
      <c r="AI407">
        <v>2878.8364999999999</v>
      </c>
      <c r="AJ407" t="s">
        <v>146</v>
      </c>
      <c r="AK407" t="s">
        <v>1046</v>
      </c>
      <c r="AL407" t="s">
        <v>1047</v>
      </c>
      <c r="AM407" t="s">
        <v>1048</v>
      </c>
      <c r="AN407" t="s">
        <v>75</v>
      </c>
      <c r="AO407" t="s">
        <v>75</v>
      </c>
      <c r="AP407" t="s">
        <v>75</v>
      </c>
      <c r="AQ407">
        <v>0</v>
      </c>
      <c r="AR407">
        <v>0</v>
      </c>
      <c r="AS407" t="s">
        <v>75</v>
      </c>
      <c r="AT407" t="s">
        <v>75</v>
      </c>
      <c r="AU407" t="s">
        <v>75</v>
      </c>
      <c r="AV407">
        <v>0</v>
      </c>
      <c r="AW407" t="s">
        <v>75</v>
      </c>
      <c r="AX407">
        <v>0</v>
      </c>
      <c r="AY407">
        <v>0</v>
      </c>
      <c r="AZ407">
        <v>0</v>
      </c>
      <c r="BA407" t="s">
        <v>75</v>
      </c>
      <c r="BB407" t="s">
        <v>75</v>
      </c>
      <c r="BC407" t="s">
        <v>75</v>
      </c>
      <c r="BD407">
        <v>0</v>
      </c>
      <c r="BE407" t="s">
        <v>75</v>
      </c>
      <c r="BF407" t="s">
        <v>75</v>
      </c>
      <c r="BG407" t="s">
        <v>75</v>
      </c>
      <c r="BH407">
        <v>0</v>
      </c>
      <c r="BI407">
        <v>0</v>
      </c>
      <c r="BJ407">
        <v>0</v>
      </c>
      <c r="BK407" t="s">
        <v>75</v>
      </c>
      <c r="BL407" t="s">
        <v>75</v>
      </c>
      <c r="BM407">
        <v>0</v>
      </c>
      <c r="BN407" t="s">
        <v>75</v>
      </c>
      <c r="BO407" t="s">
        <v>75</v>
      </c>
      <c r="BP407" t="s">
        <v>75</v>
      </c>
      <c r="BQ407" t="s">
        <v>75</v>
      </c>
      <c r="BR407">
        <v>0</v>
      </c>
      <c r="BS407" t="s">
        <v>75</v>
      </c>
      <c r="BT407">
        <v>0</v>
      </c>
      <c r="BU407">
        <v>0</v>
      </c>
      <c r="BV407">
        <v>2879</v>
      </c>
      <c r="BX407" t="str">
        <f t="shared" si="18"/>
        <v>Povodí Labe, státní podnik, Víta Nejedlého 951/8, 50003 Hradec Králové</v>
      </c>
      <c r="CD407" t="str">
        <f t="shared" si="19"/>
        <v>720976_338_Povodí Labe, státní podnik, Víta Nejedlého 951/8, 50003 Hradec Králové</v>
      </c>
      <c r="CL407" t="str">
        <f t="shared" si="20"/>
        <v>2879, 720976_338</v>
      </c>
    </row>
    <row r="408" spans="1:90" x14ac:dyDescent="0.25">
      <c r="A408">
        <v>245</v>
      </c>
      <c r="B408" t="s">
        <v>74</v>
      </c>
      <c r="C408">
        <v>661</v>
      </c>
      <c r="D408">
        <v>1</v>
      </c>
      <c r="E408">
        <v>598</v>
      </c>
      <c r="F408">
        <v>170</v>
      </c>
      <c r="G408">
        <v>599</v>
      </c>
      <c r="H408">
        <v>2404</v>
      </c>
      <c r="I408">
        <v>32703236010</v>
      </c>
      <c r="J408">
        <v>9100301</v>
      </c>
      <c r="K408">
        <v>720976</v>
      </c>
      <c r="L408">
        <v>325.06710199999998</v>
      </c>
      <c r="M408">
        <v>1574</v>
      </c>
      <c r="N408">
        <v>2404</v>
      </c>
      <c r="O408">
        <v>32703236010</v>
      </c>
      <c r="P408">
        <v>100028</v>
      </c>
      <c r="Q408">
        <v>720976</v>
      </c>
      <c r="R408" t="s">
        <v>1142</v>
      </c>
      <c r="S408">
        <v>1271</v>
      </c>
      <c r="T408">
        <v>13</v>
      </c>
      <c r="U408">
        <v>0</v>
      </c>
      <c r="V408">
        <v>16122911010</v>
      </c>
      <c r="W408" t="s">
        <v>1143</v>
      </c>
      <c r="X408">
        <v>0</v>
      </c>
      <c r="Y408" t="s">
        <v>78</v>
      </c>
      <c r="Z408" t="s">
        <v>75</v>
      </c>
      <c r="AA408" t="s">
        <v>223</v>
      </c>
      <c r="AB408" t="s">
        <v>75</v>
      </c>
      <c r="AC408" t="s">
        <v>75</v>
      </c>
      <c r="AD408" t="s">
        <v>75</v>
      </c>
      <c r="AE408">
        <v>0</v>
      </c>
      <c r="AF408">
        <v>0</v>
      </c>
      <c r="AG408" t="s">
        <v>75</v>
      </c>
      <c r="AH408">
        <v>325.06710199999998</v>
      </c>
      <c r="AI408">
        <v>1325.5677000000001</v>
      </c>
      <c r="AJ408" t="s">
        <v>146</v>
      </c>
      <c r="AK408" t="s">
        <v>1046</v>
      </c>
      <c r="AL408" t="s">
        <v>1047</v>
      </c>
      <c r="AM408" t="s">
        <v>1048</v>
      </c>
      <c r="AN408" t="s">
        <v>75</v>
      </c>
      <c r="AO408" t="s">
        <v>75</v>
      </c>
      <c r="AP408" t="s">
        <v>75</v>
      </c>
      <c r="AQ408">
        <v>0</v>
      </c>
      <c r="AR408">
        <v>0</v>
      </c>
      <c r="AS408" t="s">
        <v>75</v>
      </c>
      <c r="AT408" t="s">
        <v>75</v>
      </c>
      <c r="AU408" t="s">
        <v>75</v>
      </c>
      <c r="AV408">
        <v>0</v>
      </c>
      <c r="AW408" t="s">
        <v>75</v>
      </c>
      <c r="AX408">
        <v>0</v>
      </c>
      <c r="AY408">
        <v>0</v>
      </c>
      <c r="AZ408">
        <v>0</v>
      </c>
      <c r="BA408" t="s">
        <v>75</v>
      </c>
      <c r="BB408" t="s">
        <v>75</v>
      </c>
      <c r="BC408" t="s">
        <v>75</v>
      </c>
      <c r="BD408">
        <v>0</v>
      </c>
      <c r="BE408" t="s">
        <v>75</v>
      </c>
      <c r="BF408" t="s">
        <v>75</v>
      </c>
      <c r="BG408" t="s">
        <v>75</v>
      </c>
      <c r="BH408">
        <v>0</v>
      </c>
      <c r="BI408">
        <v>0</v>
      </c>
      <c r="BJ408">
        <v>0</v>
      </c>
      <c r="BK408" t="s">
        <v>75</v>
      </c>
      <c r="BL408" t="s">
        <v>75</v>
      </c>
      <c r="BM408">
        <v>0</v>
      </c>
      <c r="BN408" t="s">
        <v>75</v>
      </c>
      <c r="BO408" t="s">
        <v>75</v>
      </c>
      <c r="BP408" t="s">
        <v>75</v>
      </c>
      <c r="BQ408" t="s">
        <v>75</v>
      </c>
      <c r="BR408">
        <v>0</v>
      </c>
      <c r="BS408" t="s">
        <v>75</v>
      </c>
      <c r="BT408">
        <v>0</v>
      </c>
      <c r="BU408">
        <v>0</v>
      </c>
      <c r="BV408">
        <v>1326</v>
      </c>
      <c r="BX408" t="str">
        <f t="shared" si="18"/>
        <v>Povodí Labe, státní podnik, Víta Nejedlého 951/8, 50003 Hradec Králové</v>
      </c>
      <c r="CD408" t="str">
        <f t="shared" si="19"/>
        <v>720976_339_Povodí Labe, státní podnik, Víta Nejedlého 951/8, 50003 Hradec Králové</v>
      </c>
      <c r="CL408" t="str">
        <f t="shared" si="20"/>
        <v>1326, 720976_339</v>
      </c>
    </row>
    <row r="409" spans="1:90" x14ac:dyDescent="0.25">
      <c r="A409">
        <v>246</v>
      </c>
      <c r="B409" t="s">
        <v>74</v>
      </c>
      <c r="C409">
        <v>662</v>
      </c>
      <c r="D409">
        <v>1</v>
      </c>
      <c r="E409">
        <v>599</v>
      </c>
      <c r="F409">
        <v>171</v>
      </c>
      <c r="G409">
        <v>600</v>
      </c>
      <c r="H409">
        <v>2405</v>
      </c>
      <c r="I409">
        <v>32703237010</v>
      </c>
      <c r="J409">
        <v>9100301</v>
      </c>
      <c r="K409">
        <v>720976</v>
      </c>
      <c r="L409">
        <v>395.26213300000001</v>
      </c>
      <c r="M409">
        <v>1596</v>
      </c>
      <c r="N409">
        <v>2405</v>
      </c>
      <c r="O409">
        <v>32703237010</v>
      </c>
      <c r="P409">
        <v>100018</v>
      </c>
      <c r="Q409">
        <v>720976</v>
      </c>
      <c r="R409" t="s">
        <v>1144</v>
      </c>
      <c r="S409">
        <v>275</v>
      </c>
      <c r="T409">
        <v>14</v>
      </c>
      <c r="U409">
        <v>27</v>
      </c>
      <c r="V409" t="s">
        <v>75</v>
      </c>
      <c r="W409" t="s">
        <v>1145</v>
      </c>
      <c r="X409">
        <v>0</v>
      </c>
      <c r="Y409" t="s">
        <v>78</v>
      </c>
      <c r="Z409" t="s">
        <v>75</v>
      </c>
      <c r="AA409" t="s">
        <v>223</v>
      </c>
      <c r="AB409" t="s">
        <v>75</v>
      </c>
      <c r="AC409" t="s">
        <v>75</v>
      </c>
      <c r="AD409" t="s">
        <v>75</v>
      </c>
      <c r="AE409">
        <v>0</v>
      </c>
      <c r="AF409">
        <v>0</v>
      </c>
      <c r="AG409" t="s">
        <v>75</v>
      </c>
      <c r="AH409">
        <v>395.26213300000001</v>
      </c>
      <c r="AI409">
        <v>274.71449999999999</v>
      </c>
      <c r="AJ409" t="s">
        <v>146</v>
      </c>
      <c r="AK409" t="s">
        <v>1046</v>
      </c>
      <c r="AL409" t="s">
        <v>1047</v>
      </c>
      <c r="AM409" t="s">
        <v>1048</v>
      </c>
      <c r="AN409" t="s">
        <v>75</v>
      </c>
      <c r="AO409" t="s">
        <v>75</v>
      </c>
      <c r="AP409" t="s">
        <v>75</v>
      </c>
      <c r="AQ409">
        <v>0</v>
      </c>
      <c r="AR409">
        <v>0</v>
      </c>
      <c r="AS409" t="s">
        <v>75</v>
      </c>
      <c r="AT409" t="s">
        <v>75</v>
      </c>
      <c r="AU409" t="s">
        <v>75</v>
      </c>
      <c r="AV409">
        <v>0</v>
      </c>
      <c r="AW409" t="s">
        <v>75</v>
      </c>
      <c r="AX409">
        <v>0</v>
      </c>
      <c r="AY409">
        <v>0</v>
      </c>
      <c r="AZ409">
        <v>0</v>
      </c>
      <c r="BA409" t="s">
        <v>75</v>
      </c>
      <c r="BB409" t="s">
        <v>75</v>
      </c>
      <c r="BC409" t="s">
        <v>75</v>
      </c>
      <c r="BD409">
        <v>0</v>
      </c>
      <c r="BE409" t="s">
        <v>75</v>
      </c>
      <c r="BF409" t="s">
        <v>75</v>
      </c>
      <c r="BG409" t="s">
        <v>75</v>
      </c>
      <c r="BH409">
        <v>0</v>
      </c>
      <c r="BI409">
        <v>0</v>
      </c>
      <c r="BJ409">
        <v>0</v>
      </c>
      <c r="BK409" t="s">
        <v>75</v>
      </c>
      <c r="BL409" t="s">
        <v>75</v>
      </c>
      <c r="BM409">
        <v>0</v>
      </c>
      <c r="BN409" t="s">
        <v>75</v>
      </c>
      <c r="BO409" t="s">
        <v>75</v>
      </c>
      <c r="BP409" t="s">
        <v>75</v>
      </c>
      <c r="BQ409" t="s">
        <v>75</v>
      </c>
      <c r="BR409">
        <v>0</v>
      </c>
      <c r="BS409" t="s">
        <v>75</v>
      </c>
      <c r="BT409">
        <v>0</v>
      </c>
      <c r="BU409">
        <v>0</v>
      </c>
      <c r="BV409">
        <v>275</v>
      </c>
      <c r="BX409" t="str">
        <f t="shared" si="18"/>
        <v>Povodí Labe, státní podnik, Víta Nejedlého 951/8, 50003 Hradec Králové</v>
      </c>
      <c r="CD409" t="str">
        <f t="shared" si="19"/>
        <v>720976_1586/7_Povodí Labe, státní podnik, Víta Nejedlého 951/8, 50003 Hradec Králové</v>
      </c>
      <c r="CL409" t="str">
        <f t="shared" si="20"/>
        <v>275, 720976_1586/7</v>
      </c>
    </row>
    <row r="410" spans="1:90" x14ac:dyDescent="0.25">
      <c r="A410">
        <v>247</v>
      </c>
      <c r="B410" t="s">
        <v>74</v>
      </c>
      <c r="C410">
        <v>663</v>
      </c>
      <c r="D410">
        <v>1</v>
      </c>
      <c r="E410">
        <v>600</v>
      </c>
      <c r="F410">
        <v>170</v>
      </c>
      <c r="G410">
        <v>601</v>
      </c>
      <c r="H410">
        <v>2406</v>
      </c>
      <c r="I410">
        <v>32703238010</v>
      </c>
      <c r="J410">
        <v>9100301</v>
      </c>
      <c r="K410">
        <v>720976</v>
      </c>
      <c r="L410">
        <v>435.85970800000001</v>
      </c>
      <c r="M410">
        <v>1555</v>
      </c>
      <c r="N410">
        <v>2406</v>
      </c>
      <c r="O410">
        <v>32703238010</v>
      </c>
      <c r="P410">
        <v>100028</v>
      </c>
      <c r="Q410">
        <v>720976</v>
      </c>
      <c r="R410" t="s">
        <v>1146</v>
      </c>
      <c r="S410">
        <v>1929</v>
      </c>
      <c r="T410">
        <v>13</v>
      </c>
      <c r="U410">
        <v>0</v>
      </c>
      <c r="V410">
        <v>16122912010</v>
      </c>
      <c r="W410" t="s">
        <v>1147</v>
      </c>
      <c r="X410">
        <v>0</v>
      </c>
      <c r="Y410" t="s">
        <v>78</v>
      </c>
      <c r="Z410" t="s">
        <v>75</v>
      </c>
      <c r="AA410" t="s">
        <v>223</v>
      </c>
      <c r="AB410" t="s">
        <v>75</v>
      </c>
      <c r="AC410" t="s">
        <v>75</v>
      </c>
      <c r="AD410" t="s">
        <v>75</v>
      </c>
      <c r="AE410">
        <v>0</v>
      </c>
      <c r="AF410">
        <v>0</v>
      </c>
      <c r="AG410" t="s">
        <v>75</v>
      </c>
      <c r="AH410">
        <v>435.85970800000001</v>
      </c>
      <c r="AI410">
        <v>1918.19085</v>
      </c>
      <c r="AJ410" t="s">
        <v>146</v>
      </c>
      <c r="AK410" t="s">
        <v>1046</v>
      </c>
      <c r="AL410" t="s">
        <v>1047</v>
      </c>
      <c r="AM410" t="s">
        <v>1048</v>
      </c>
      <c r="AN410" t="s">
        <v>75</v>
      </c>
      <c r="AO410" t="s">
        <v>75</v>
      </c>
      <c r="AP410" t="s">
        <v>75</v>
      </c>
      <c r="AQ410">
        <v>0</v>
      </c>
      <c r="AR410">
        <v>0</v>
      </c>
      <c r="AS410" t="s">
        <v>75</v>
      </c>
      <c r="AT410" t="s">
        <v>75</v>
      </c>
      <c r="AU410" t="s">
        <v>75</v>
      </c>
      <c r="AV410">
        <v>0</v>
      </c>
      <c r="AW410" t="s">
        <v>75</v>
      </c>
      <c r="AX410">
        <v>0</v>
      </c>
      <c r="AY410">
        <v>0</v>
      </c>
      <c r="AZ410">
        <v>0</v>
      </c>
      <c r="BA410" t="s">
        <v>75</v>
      </c>
      <c r="BB410" t="s">
        <v>75</v>
      </c>
      <c r="BC410" t="s">
        <v>75</v>
      </c>
      <c r="BD410">
        <v>0</v>
      </c>
      <c r="BE410" t="s">
        <v>75</v>
      </c>
      <c r="BF410" t="s">
        <v>75</v>
      </c>
      <c r="BG410" t="s">
        <v>75</v>
      </c>
      <c r="BH410">
        <v>0</v>
      </c>
      <c r="BI410">
        <v>0</v>
      </c>
      <c r="BJ410">
        <v>0</v>
      </c>
      <c r="BK410" t="s">
        <v>75</v>
      </c>
      <c r="BL410" t="s">
        <v>75</v>
      </c>
      <c r="BM410">
        <v>0</v>
      </c>
      <c r="BN410" t="s">
        <v>75</v>
      </c>
      <c r="BO410" t="s">
        <v>75</v>
      </c>
      <c r="BP410" t="s">
        <v>75</v>
      </c>
      <c r="BQ410" t="s">
        <v>75</v>
      </c>
      <c r="BR410">
        <v>0</v>
      </c>
      <c r="BS410" t="s">
        <v>75</v>
      </c>
      <c r="BT410">
        <v>0</v>
      </c>
      <c r="BU410">
        <v>0</v>
      </c>
      <c r="BV410">
        <v>1918</v>
      </c>
      <c r="BX410" t="str">
        <f t="shared" si="18"/>
        <v>Povodí Labe, státní podnik, Víta Nejedlého 951/8, 50003 Hradec Králové</v>
      </c>
      <c r="CD410" t="str">
        <f t="shared" si="19"/>
        <v>720976_340_Povodí Labe, státní podnik, Víta Nejedlého 951/8, 50003 Hradec Králové</v>
      </c>
      <c r="CL410" t="str">
        <f t="shared" si="20"/>
        <v>1918, 720976_340</v>
      </c>
    </row>
    <row r="411" spans="1:90" x14ac:dyDescent="0.25">
      <c r="A411">
        <v>249</v>
      </c>
      <c r="B411" t="s">
        <v>74</v>
      </c>
      <c r="C411">
        <v>665</v>
      </c>
      <c r="D411">
        <v>1</v>
      </c>
      <c r="E411">
        <v>602</v>
      </c>
      <c r="F411">
        <v>171</v>
      </c>
      <c r="G411">
        <v>603</v>
      </c>
      <c r="H411">
        <v>2533</v>
      </c>
      <c r="I411">
        <v>32703223010</v>
      </c>
      <c r="J411">
        <v>9100301</v>
      </c>
      <c r="K411">
        <v>720976</v>
      </c>
      <c r="L411">
        <v>378.34427099999999</v>
      </c>
      <c r="M411">
        <v>1635</v>
      </c>
      <c r="N411">
        <v>2533</v>
      </c>
      <c r="O411">
        <v>32703223010</v>
      </c>
      <c r="P411">
        <v>100028</v>
      </c>
      <c r="Q411">
        <v>720976</v>
      </c>
      <c r="R411" t="s">
        <v>1148</v>
      </c>
      <c r="S411">
        <v>1286</v>
      </c>
      <c r="T411">
        <v>13</v>
      </c>
      <c r="U411">
        <v>0</v>
      </c>
      <c r="V411">
        <v>16122906010</v>
      </c>
      <c r="W411" t="s">
        <v>1149</v>
      </c>
      <c r="X411">
        <v>0</v>
      </c>
      <c r="Y411" t="s">
        <v>78</v>
      </c>
      <c r="Z411" t="s">
        <v>75</v>
      </c>
      <c r="AA411" t="s">
        <v>223</v>
      </c>
      <c r="AB411" t="s">
        <v>75</v>
      </c>
      <c r="AC411" t="s">
        <v>75</v>
      </c>
      <c r="AD411" t="s">
        <v>75</v>
      </c>
      <c r="AE411">
        <v>0</v>
      </c>
      <c r="AF411">
        <v>0</v>
      </c>
      <c r="AG411" t="s">
        <v>75</v>
      </c>
      <c r="AH411">
        <v>378.34427099999999</v>
      </c>
      <c r="AI411">
        <v>1280.0057999999999</v>
      </c>
      <c r="AJ411" t="s">
        <v>146</v>
      </c>
      <c r="AK411" t="s">
        <v>1046</v>
      </c>
      <c r="AL411" t="s">
        <v>1047</v>
      </c>
      <c r="AM411" t="s">
        <v>1048</v>
      </c>
      <c r="AN411" t="s">
        <v>75</v>
      </c>
      <c r="AO411" t="s">
        <v>75</v>
      </c>
      <c r="AP411" t="s">
        <v>75</v>
      </c>
      <c r="AQ411">
        <v>0</v>
      </c>
      <c r="AR411">
        <v>0</v>
      </c>
      <c r="AS411" t="s">
        <v>75</v>
      </c>
      <c r="AT411" t="s">
        <v>75</v>
      </c>
      <c r="AU411" t="s">
        <v>75</v>
      </c>
      <c r="AV411">
        <v>0</v>
      </c>
      <c r="AW411" t="s">
        <v>75</v>
      </c>
      <c r="AX411">
        <v>0</v>
      </c>
      <c r="AY411">
        <v>0</v>
      </c>
      <c r="AZ411">
        <v>0</v>
      </c>
      <c r="BA411" t="s">
        <v>75</v>
      </c>
      <c r="BB411" t="s">
        <v>75</v>
      </c>
      <c r="BC411" t="s">
        <v>75</v>
      </c>
      <c r="BD411">
        <v>0</v>
      </c>
      <c r="BE411" t="s">
        <v>75</v>
      </c>
      <c r="BF411" t="s">
        <v>75</v>
      </c>
      <c r="BG411" t="s">
        <v>75</v>
      </c>
      <c r="BH411">
        <v>0</v>
      </c>
      <c r="BI411">
        <v>0</v>
      </c>
      <c r="BJ411">
        <v>0</v>
      </c>
      <c r="BK411" t="s">
        <v>75</v>
      </c>
      <c r="BL411" t="s">
        <v>75</v>
      </c>
      <c r="BM411">
        <v>0</v>
      </c>
      <c r="BN411" t="s">
        <v>75</v>
      </c>
      <c r="BO411" t="s">
        <v>75</v>
      </c>
      <c r="BP411" t="s">
        <v>75</v>
      </c>
      <c r="BQ411" t="s">
        <v>75</v>
      </c>
      <c r="BR411">
        <v>0</v>
      </c>
      <c r="BS411" t="s">
        <v>75</v>
      </c>
      <c r="BT411">
        <v>0</v>
      </c>
      <c r="BU411">
        <v>0</v>
      </c>
      <c r="BV411">
        <v>1280</v>
      </c>
      <c r="BX411" t="str">
        <f t="shared" si="18"/>
        <v>Povodí Labe, státní podnik, Víta Nejedlého 951/8, 50003 Hradec Králové</v>
      </c>
      <c r="CD411" t="str">
        <f t="shared" si="19"/>
        <v>720976_330_Povodí Labe, státní podnik, Víta Nejedlého 951/8, 50003 Hradec Králové</v>
      </c>
      <c r="CL411" t="str">
        <f t="shared" si="20"/>
        <v>1280, 720976_330</v>
      </c>
    </row>
    <row r="412" spans="1:90" x14ac:dyDescent="0.25">
      <c r="A412">
        <v>250</v>
      </c>
      <c r="B412" t="s">
        <v>74</v>
      </c>
      <c r="C412">
        <v>666</v>
      </c>
      <c r="D412">
        <v>1</v>
      </c>
      <c r="E412">
        <v>603</v>
      </c>
      <c r="F412">
        <v>171</v>
      </c>
      <c r="G412">
        <v>604</v>
      </c>
      <c r="H412">
        <v>2535</v>
      </c>
      <c r="I412">
        <v>32703225010</v>
      </c>
      <c r="J412">
        <v>9100301</v>
      </c>
      <c r="K412">
        <v>720976</v>
      </c>
      <c r="L412">
        <v>173.59960899999999</v>
      </c>
      <c r="M412">
        <v>1631</v>
      </c>
      <c r="N412">
        <v>2535</v>
      </c>
      <c r="O412">
        <v>32703225010</v>
      </c>
      <c r="P412">
        <v>100018</v>
      </c>
      <c r="Q412">
        <v>720976</v>
      </c>
      <c r="R412" t="s">
        <v>1150</v>
      </c>
      <c r="S412">
        <v>392</v>
      </c>
      <c r="T412">
        <v>14</v>
      </c>
      <c r="U412">
        <v>27</v>
      </c>
      <c r="V412" t="s">
        <v>75</v>
      </c>
      <c r="W412" t="s">
        <v>1151</v>
      </c>
      <c r="X412">
        <v>0</v>
      </c>
      <c r="Y412" t="s">
        <v>78</v>
      </c>
      <c r="Z412" t="s">
        <v>75</v>
      </c>
      <c r="AA412" t="s">
        <v>223</v>
      </c>
      <c r="AB412" t="s">
        <v>75</v>
      </c>
      <c r="AC412" t="s">
        <v>75</v>
      </c>
      <c r="AD412" t="s">
        <v>75</v>
      </c>
      <c r="AE412">
        <v>0</v>
      </c>
      <c r="AF412">
        <v>0</v>
      </c>
      <c r="AG412" t="s">
        <v>75</v>
      </c>
      <c r="AH412">
        <v>173.59960899999999</v>
      </c>
      <c r="AI412">
        <v>390.29235</v>
      </c>
      <c r="AJ412" t="s">
        <v>146</v>
      </c>
      <c r="AK412" t="s">
        <v>1046</v>
      </c>
      <c r="AL412" t="s">
        <v>1047</v>
      </c>
      <c r="AM412" t="s">
        <v>1048</v>
      </c>
      <c r="AN412" t="s">
        <v>75</v>
      </c>
      <c r="AO412" t="s">
        <v>75</v>
      </c>
      <c r="AP412" t="s">
        <v>75</v>
      </c>
      <c r="AQ412">
        <v>0</v>
      </c>
      <c r="AR412">
        <v>0</v>
      </c>
      <c r="AS412" t="s">
        <v>75</v>
      </c>
      <c r="AT412" t="s">
        <v>75</v>
      </c>
      <c r="AU412" t="s">
        <v>75</v>
      </c>
      <c r="AV412">
        <v>0</v>
      </c>
      <c r="AW412" t="s">
        <v>75</v>
      </c>
      <c r="AX412">
        <v>0</v>
      </c>
      <c r="AY412">
        <v>0</v>
      </c>
      <c r="AZ412">
        <v>0</v>
      </c>
      <c r="BA412" t="s">
        <v>75</v>
      </c>
      <c r="BB412" t="s">
        <v>75</v>
      </c>
      <c r="BC412" t="s">
        <v>75</v>
      </c>
      <c r="BD412">
        <v>0</v>
      </c>
      <c r="BE412" t="s">
        <v>75</v>
      </c>
      <c r="BF412" t="s">
        <v>75</v>
      </c>
      <c r="BG412" t="s">
        <v>75</v>
      </c>
      <c r="BH412">
        <v>0</v>
      </c>
      <c r="BI412">
        <v>0</v>
      </c>
      <c r="BJ412">
        <v>0</v>
      </c>
      <c r="BK412" t="s">
        <v>75</v>
      </c>
      <c r="BL412" t="s">
        <v>75</v>
      </c>
      <c r="BM412">
        <v>0</v>
      </c>
      <c r="BN412" t="s">
        <v>75</v>
      </c>
      <c r="BO412" t="s">
        <v>75</v>
      </c>
      <c r="BP412" t="s">
        <v>75</v>
      </c>
      <c r="BQ412" t="s">
        <v>75</v>
      </c>
      <c r="BR412">
        <v>0</v>
      </c>
      <c r="BS412" t="s">
        <v>75</v>
      </c>
      <c r="BT412">
        <v>0</v>
      </c>
      <c r="BU412">
        <v>0</v>
      </c>
      <c r="BV412">
        <v>390</v>
      </c>
      <c r="BX412" t="str">
        <f t="shared" si="18"/>
        <v>Povodí Labe, státní podnik, Víta Nejedlého 951/8, 50003 Hradec Králové</v>
      </c>
      <c r="CD412" t="str">
        <f t="shared" si="19"/>
        <v>720976_1584/1_Povodí Labe, státní podnik, Víta Nejedlého 951/8, 50003 Hradec Králové</v>
      </c>
      <c r="CL412" t="str">
        <f t="shared" si="20"/>
        <v>390, 720976_1584/1</v>
      </c>
    </row>
    <row r="413" spans="1:90" x14ac:dyDescent="0.25">
      <c r="A413">
        <v>251</v>
      </c>
      <c r="B413" t="s">
        <v>74</v>
      </c>
      <c r="C413">
        <v>667</v>
      </c>
      <c r="D413">
        <v>1</v>
      </c>
      <c r="E413">
        <v>604</v>
      </c>
      <c r="F413">
        <v>171</v>
      </c>
      <c r="G413">
        <v>605</v>
      </c>
      <c r="H413">
        <v>2536</v>
      </c>
      <c r="I413">
        <v>32703239010</v>
      </c>
      <c r="J413">
        <v>9100301</v>
      </c>
      <c r="K413">
        <v>720976</v>
      </c>
      <c r="L413">
        <v>447.752454</v>
      </c>
      <c r="M413">
        <v>1617</v>
      </c>
      <c r="N413">
        <v>2536</v>
      </c>
      <c r="O413">
        <v>32703239010</v>
      </c>
      <c r="P413">
        <v>100028</v>
      </c>
      <c r="Q413">
        <v>720976</v>
      </c>
      <c r="R413" t="s">
        <v>1152</v>
      </c>
      <c r="S413">
        <v>1861</v>
      </c>
      <c r="T413">
        <v>13</v>
      </c>
      <c r="U413">
        <v>0</v>
      </c>
      <c r="V413">
        <v>16122908010</v>
      </c>
      <c r="W413" t="s">
        <v>1153</v>
      </c>
      <c r="X413">
        <v>0</v>
      </c>
      <c r="Y413" t="s">
        <v>78</v>
      </c>
      <c r="Z413" t="s">
        <v>75</v>
      </c>
      <c r="AA413" t="s">
        <v>223</v>
      </c>
      <c r="AB413" t="s">
        <v>75</v>
      </c>
      <c r="AC413" t="s">
        <v>75</v>
      </c>
      <c r="AD413" t="s">
        <v>75</v>
      </c>
      <c r="AE413">
        <v>0</v>
      </c>
      <c r="AF413">
        <v>0</v>
      </c>
      <c r="AG413" t="s">
        <v>75</v>
      </c>
      <c r="AH413">
        <v>447.752454</v>
      </c>
      <c r="AI413">
        <v>1834.7357999999999</v>
      </c>
      <c r="AJ413" t="s">
        <v>146</v>
      </c>
      <c r="AK413" t="s">
        <v>1046</v>
      </c>
      <c r="AL413" t="s">
        <v>1047</v>
      </c>
      <c r="AM413" t="s">
        <v>1048</v>
      </c>
      <c r="AN413" t="s">
        <v>75</v>
      </c>
      <c r="AO413" t="s">
        <v>75</v>
      </c>
      <c r="AP413" t="s">
        <v>75</v>
      </c>
      <c r="AQ413">
        <v>0</v>
      </c>
      <c r="AR413">
        <v>0</v>
      </c>
      <c r="AS413" t="s">
        <v>75</v>
      </c>
      <c r="AT413" t="s">
        <v>75</v>
      </c>
      <c r="AU413" t="s">
        <v>75</v>
      </c>
      <c r="AV413">
        <v>0</v>
      </c>
      <c r="AW413" t="s">
        <v>75</v>
      </c>
      <c r="AX413">
        <v>0</v>
      </c>
      <c r="AY413">
        <v>0</v>
      </c>
      <c r="AZ413">
        <v>0</v>
      </c>
      <c r="BA413" t="s">
        <v>75</v>
      </c>
      <c r="BB413" t="s">
        <v>75</v>
      </c>
      <c r="BC413" t="s">
        <v>75</v>
      </c>
      <c r="BD413">
        <v>0</v>
      </c>
      <c r="BE413" t="s">
        <v>75</v>
      </c>
      <c r="BF413" t="s">
        <v>75</v>
      </c>
      <c r="BG413" t="s">
        <v>75</v>
      </c>
      <c r="BH413">
        <v>0</v>
      </c>
      <c r="BI413">
        <v>0</v>
      </c>
      <c r="BJ413">
        <v>0</v>
      </c>
      <c r="BK413" t="s">
        <v>75</v>
      </c>
      <c r="BL413" t="s">
        <v>75</v>
      </c>
      <c r="BM413">
        <v>0</v>
      </c>
      <c r="BN413" t="s">
        <v>75</v>
      </c>
      <c r="BO413" t="s">
        <v>75</v>
      </c>
      <c r="BP413" t="s">
        <v>75</v>
      </c>
      <c r="BQ413" t="s">
        <v>75</v>
      </c>
      <c r="BR413">
        <v>0</v>
      </c>
      <c r="BS413" t="s">
        <v>75</v>
      </c>
      <c r="BT413">
        <v>0</v>
      </c>
      <c r="BU413">
        <v>0</v>
      </c>
      <c r="BV413">
        <v>1835</v>
      </c>
      <c r="BX413" t="str">
        <f t="shared" si="18"/>
        <v>Povodí Labe, státní podnik, Víta Nejedlého 951/8, 50003 Hradec Králové</v>
      </c>
      <c r="CD413" t="str">
        <f t="shared" si="19"/>
        <v>720976_341_Povodí Labe, státní podnik, Víta Nejedlého 951/8, 50003 Hradec Králové</v>
      </c>
      <c r="CL413" t="str">
        <f t="shared" si="20"/>
        <v>1835, 720976_341</v>
      </c>
    </row>
    <row r="414" spans="1:90" x14ac:dyDescent="0.25">
      <c r="A414">
        <v>283</v>
      </c>
      <c r="B414" t="s">
        <v>74</v>
      </c>
      <c r="C414">
        <v>1638</v>
      </c>
      <c r="D414">
        <v>1</v>
      </c>
      <c r="E414">
        <v>1440</v>
      </c>
      <c r="F414">
        <v>170</v>
      </c>
      <c r="G414">
        <v>1452</v>
      </c>
      <c r="H414">
        <v>568</v>
      </c>
      <c r="I414">
        <v>1892124204</v>
      </c>
      <c r="J414">
        <v>9100301</v>
      </c>
      <c r="K414">
        <v>786101</v>
      </c>
      <c r="L414">
        <v>2082.1034380000001</v>
      </c>
      <c r="M414">
        <v>1444</v>
      </c>
      <c r="N414">
        <v>568</v>
      </c>
      <c r="O414">
        <v>1892124204</v>
      </c>
      <c r="P414">
        <v>100018</v>
      </c>
      <c r="Q414">
        <v>786101</v>
      </c>
      <c r="R414" t="s">
        <v>1154</v>
      </c>
      <c r="S414">
        <v>4066</v>
      </c>
      <c r="T414">
        <v>14</v>
      </c>
      <c r="U414">
        <v>27</v>
      </c>
      <c r="V414" t="s">
        <v>75</v>
      </c>
      <c r="W414" t="s">
        <v>1155</v>
      </c>
      <c r="X414">
        <v>0</v>
      </c>
      <c r="Y414" t="s">
        <v>78</v>
      </c>
      <c r="Z414" t="s">
        <v>75</v>
      </c>
      <c r="AA414" t="s">
        <v>223</v>
      </c>
      <c r="AB414" t="s">
        <v>75</v>
      </c>
      <c r="AC414" t="s">
        <v>75</v>
      </c>
      <c r="AD414" t="s">
        <v>75</v>
      </c>
      <c r="AE414">
        <v>0</v>
      </c>
      <c r="AF414">
        <v>0</v>
      </c>
      <c r="AG414" t="s">
        <v>75</v>
      </c>
      <c r="AH414">
        <v>2082.1034380000001</v>
      </c>
      <c r="AI414">
        <v>4065.6563500000002</v>
      </c>
      <c r="AJ414" t="s">
        <v>146</v>
      </c>
      <c r="AK414" t="s">
        <v>1046</v>
      </c>
      <c r="AL414" t="s">
        <v>1047</v>
      </c>
      <c r="AM414" t="s">
        <v>1048</v>
      </c>
      <c r="AN414" t="s">
        <v>75</v>
      </c>
      <c r="AO414" t="s">
        <v>75</v>
      </c>
      <c r="AP414" t="s">
        <v>75</v>
      </c>
      <c r="AQ414">
        <v>0</v>
      </c>
      <c r="AR414">
        <v>0</v>
      </c>
      <c r="AS414" t="s">
        <v>75</v>
      </c>
      <c r="AT414" t="s">
        <v>75</v>
      </c>
      <c r="AU414" t="s">
        <v>75</v>
      </c>
      <c r="AV414">
        <v>0</v>
      </c>
      <c r="AW414" t="s">
        <v>75</v>
      </c>
      <c r="AX414">
        <v>0</v>
      </c>
      <c r="AY414">
        <v>0</v>
      </c>
      <c r="AZ414">
        <v>0</v>
      </c>
      <c r="BA414" t="s">
        <v>75</v>
      </c>
      <c r="BB414" t="s">
        <v>75</v>
      </c>
      <c r="BC414" t="s">
        <v>75</v>
      </c>
      <c r="BD414">
        <v>0</v>
      </c>
      <c r="BE414" t="s">
        <v>75</v>
      </c>
      <c r="BF414" t="s">
        <v>75</v>
      </c>
      <c r="BG414" t="s">
        <v>75</v>
      </c>
      <c r="BH414">
        <v>0</v>
      </c>
      <c r="BI414">
        <v>0</v>
      </c>
      <c r="BJ414">
        <v>0</v>
      </c>
      <c r="BK414" t="s">
        <v>75</v>
      </c>
      <c r="BL414" t="s">
        <v>75</v>
      </c>
      <c r="BM414">
        <v>0</v>
      </c>
      <c r="BN414" t="s">
        <v>75</v>
      </c>
      <c r="BO414" t="s">
        <v>75</v>
      </c>
      <c r="BP414" t="s">
        <v>75</v>
      </c>
      <c r="BQ414" t="s">
        <v>75</v>
      </c>
      <c r="BR414">
        <v>0</v>
      </c>
      <c r="BS414" t="s">
        <v>75</v>
      </c>
      <c r="BT414">
        <v>0</v>
      </c>
      <c r="BU414">
        <v>0</v>
      </c>
      <c r="BV414">
        <v>4066</v>
      </c>
      <c r="BX414" t="str">
        <f t="shared" si="18"/>
        <v>Povodí Labe, státní podnik, Víta Nejedlého 951/8, 50003 Hradec Králové</v>
      </c>
      <c r="CD414" t="str">
        <f t="shared" si="19"/>
        <v>786101_749/1_Povodí Labe, státní podnik, Víta Nejedlého 951/8, 50003 Hradec Králové</v>
      </c>
      <c r="CL414" t="str">
        <f t="shared" si="20"/>
        <v>4066, 786101_749/1</v>
      </c>
    </row>
    <row r="415" spans="1:90" x14ac:dyDescent="0.25">
      <c r="A415">
        <v>284</v>
      </c>
      <c r="B415" t="s">
        <v>74</v>
      </c>
      <c r="C415">
        <v>1639</v>
      </c>
      <c r="D415">
        <v>1</v>
      </c>
      <c r="E415">
        <v>1441</v>
      </c>
      <c r="F415">
        <v>170</v>
      </c>
      <c r="G415">
        <v>1453</v>
      </c>
      <c r="H415">
        <v>569</v>
      </c>
      <c r="I415">
        <v>1892125204</v>
      </c>
      <c r="J415">
        <v>9100301</v>
      </c>
      <c r="K415">
        <v>786101</v>
      </c>
      <c r="L415">
        <v>420.27857799999998</v>
      </c>
      <c r="M415">
        <v>1536</v>
      </c>
      <c r="N415">
        <v>569</v>
      </c>
      <c r="O415">
        <v>1892125204</v>
      </c>
      <c r="P415">
        <v>100018</v>
      </c>
      <c r="Q415">
        <v>786101</v>
      </c>
      <c r="R415" t="s">
        <v>1156</v>
      </c>
      <c r="S415">
        <v>741</v>
      </c>
      <c r="T415">
        <v>14</v>
      </c>
      <c r="U415">
        <v>27</v>
      </c>
      <c r="V415" t="s">
        <v>75</v>
      </c>
      <c r="W415" t="s">
        <v>1157</v>
      </c>
      <c r="X415">
        <v>0</v>
      </c>
      <c r="Y415" t="s">
        <v>78</v>
      </c>
      <c r="Z415" t="s">
        <v>75</v>
      </c>
      <c r="AA415" t="s">
        <v>223</v>
      </c>
      <c r="AB415" t="s">
        <v>75</v>
      </c>
      <c r="AC415" t="s">
        <v>75</v>
      </c>
      <c r="AD415" t="s">
        <v>75</v>
      </c>
      <c r="AE415">
        <v>0</v>
      </c>
      <c r="AF415">
        <v>0</v>
      </c>
      <c r="AG415" t="s">
        <v>75</v>
      </c>
      <c r="AH415">
        <v>420.27857799999998</v>
      </c>
      <c r="AI415">
        <v>783.53144999999995</v>
      </c>
      <c r="AJ415" t="s">
        <v>146</v>
      </c>
      <c r="AK415" t="s">
        <v>1046</v>
      </c>
      <c r="AL415" t="s">
        <v>1047</v>
      </c>
      <c r="AM415" t="s">
        <v>1048</v>
      </c>
      <c r="AN415" t="s">
        <v>75</v>
      </c>
      <c r="AO415" t="s">
        <v>75</v>
      </c>
      <c r="AP415" t="s">
        <v>75</v>
      </c>
      <c r="AQ415">
        <v>0</v>
      </c>
      <c r="AR415">
        <v>0</v>
      </c>
      <c r="AS415" t="s">
        <v>75</v>
      </c>
      <c r="AT415" t="s">
        <v>75</v>
      </c>
      <c r="AU415" t="s">
        <v>75</v>
      </c>
      <c r="AV415">
        <v>0</v>
      </c>
      <c r="AW415" t="s">
        <v>75</v>
      </c>
      <c r="AX415">
        <v>0</v>
      </c>
      <c r="AY415">
        <v>0</v>
      </c>
      <c r="AZ415">
        <v>0</v>
      </c>
      <c r="BA415" t="s">
        <v>75</v>
      </c>
      <c r="BB415" t="s">
        <v>75</v>
      </c>
      <c r="BC415" t="s">
        <v>75</v>
      </c>
      <c r="BD415">
        <v>0</v>
      </c>
      <c r="BE415" t="s">
        <v>75</v>
      </c>
      <c r="BF415" t="s">
        <v>75</v>
      </c>
      <c r="BG415" t="s">
        <v>75</v>
      </c>
      <c r="BH415">
        <v>0</v>
      </c>
      <c r="BI415">
        <v>0</v>
      </c>
      <c r="BJ415">
        <v>0</v>
      </c>
      <c r="BK415" t="s">
        <v>75</v>
      </c>
      <c r="BL415" t="s">
        <v>75</v>
      </c>
      <c r="BM415">
        <v>0</v>
      </c>
      <c r="BN415" t="s">
        <v>75</v>
      </c>
      <c r="BO415" t="s">
        <v>75</v>
      </c>
      <c r="BP415" t="s">
        <v>75</v>
      </c>
      <c r="BQ415" t="s">
        <v>75</v>
      </c>
      <c r="BR415">
        <v>0</v>
      </c>
      <c r="BS415" t="s">
        <v>75</v>
      </c>
      <c r="BT415">
        <v>0</v>
      </c>
      <c r="BU415">
        <v>0</v>
      </c>
      <c r="BV415">
        <v>784</v>
      </c>
      <c r="BX415" t="str">
        <f t="shared" si="18"/>
        <v>Povodí Labe, státní podnik, Víta Nejedlého 951/8, 50003 Hradec Králové</v>
      </c>
      <c r="CD415" t="str">
        <f t="shared" si="19"/>
        <v>786101_749/2_Povodí Labe, státní podnik, Víta Nejedlého 951/8, 50003 Hradec Králové</v>
      </c>
      <c r="CL415" t="str">
        <f t="shared" si="20"/>
        <v>784, 786101_749/2</v>
      </c>
    </row>
    <row r="416" spans="1:90" x14ac:dyDescent="0.25">
      <c r="A416">
        <v>285</v>
      </c>
      <c r="B416" t="s">
        <v>74</v>
      </c>
      <c r="C416">
        <v>1643</v>
      </c>
      <c r="D416">
        <v>1</v>
      </c>
      <c r="E416">
        <v>1445</v>
      </c>
      <c r="F416">
        <v>170</v>
      </c>
      <c r="G416">
        <v>1457</v>
      </c>
      <c r="H416">
        <v>627</v>
      </c>
      <c r="I416">
        <v>1610983204</v>
      </c>
      <c r="J416">
        <v>9100301</v>
      </c>
      <c r="K416">
        <v>786101</v>
      </c>
      <c r="L416">
        <v>324.07849900000002</v>
      </c>
      <c r="M416">
        <v>1547</v>
      </c>
      <c r="N416">
        <v>627</v>
      </c>
      <c r="O416">
        <v>1610983204</v>
      </c>
      <c r="P416">
        <v>100018</v>
      </c>
      <c r="Q416">
        <v>786101</v>
      </c>
      <c r="R416">
        <v>752</v>
      </c>
      <c r="S416">
        <v>532</v>
      </c>
      <c r="T416">
        <v>14</v>
      </c>
      <c r="U416">
        <v>27</v>
      </c>
      <c r="V416" t="s">
        <v>75</v>
      </c>
      <c r="W416" t="s">
        <v>1158</v>
      </c>
      <c r="X416">
        <v>0</v>
      </c>
      <c r="Y416" t="s">
        <v>78</v>
      </c>
      <c r="Z416" t="s">
        <v>75</v>
      </c>
      <c r="AA416" t="s">
        <v>223</v>
      </c>
      <c r="AB416" t="s">
        <v>75</v>
      </c>
      <c r="AC416" t="s">
        <v>75</v>
      </c>
      <c r="AD416" t="s">
        <v>75</v>
      </c>
      <c r="AE416">
        <v>0</v>
      </c>
      <c r="AF416">
        <v>0</v>
      </c>
      <c r="AG416" t="s">
        <v>75</v>
      </c>
      <c r="AH416">
        <v>324.07849900000002</v>
      </c>
      <c r="AI416">
        <v>531.6277</v>
      </c>
      <c r="AJ416" t="s">
        <v>146</v>
      </c>
      <c r="AK416" t="s">
        <v>1046</v>
      </c>
      <c r="AL416" t="s">
        <v>1047</v>
      </c>
      <c r="AM416" t="s">
        <v>1048</v>
      </c>
      <c r="AN416" t="s">
        <v>75</v>
      </c>
      <c r="AO416" t="s">
        <v>75</v>
      </c>
      <c r="AP416" t="s">
        <v>75</v>
      </c>
      <c r="AQ416">
        <v>0</v>
      </c>
      <c r="AR416">
        <v>0</v>
      </c>
      <c r="AS416" t="s">
        <v>75</v>
      </c>
      <c r="AT416" t="s">
        <v>75</v>
      </c>
      <c r="AU416" t="s">
        <v>75</v>
      </c>
      <c r="AV416">
        <v>0</v>
      </c>
      <c r="AW416" t="s">
        <v>75</v>
      </c>
      <c r="AX416">
        <v>0</v>
      </c>
      <c r="AY416">
        <v>0</v>
      </c>
      <c r="AZ416">
        <v>0</v>
      </c>
      <c r="BA416" t="s">
        <v>75</v>
      </c>
      <c r="BB416" t="s">
        <v>75</v>
      </c>
      <c r="BC416" t="s">
        <v>75</v>
      </c>
      <c r="BD416">
        <v>0</v>
      </c>
      <c r="BE416" t="s">
        <v>75</v>
      </c>
      <c r="BF416" t="s">
        <v>75</v>
      </c>
      <c r="BG416" t="s">
        <v>75</v>
      </c>
      <c r="BH416">
        <v>0</v>
      </c>
      <c r="BI416">
        <v>0</v>
      </c>
      <c r="BJ416">
        <v>0</v>
      </c>
      <c r="BK416" t="s">
        <v>75</v>
      </c>
      <c r="BL416" t="s">
        <v>75</v>
      </c>
      <c r="BM416">
        <v>0</v>
      </c>
      <c r="BN416" t="s">
        <v>75</v>
      </c>
      <c r="BO416" t="s">
        <v>75</v>
      </c>
      <c r="BP416" t="s">
        <v>75</v>
      </c>
      <c r="BQ416" t="s">
        <v>75</v>
      </c>
      <c r="BR416">
        <v>0</v>
      </c>
      <c r="BS416" t="s">
        <v>75</v>
      </c>
      <c r="BT416">
        <v>0</v>
      </c>
      <c r="BU416">
        <v>0</v>
      </c>
      <c r="BV416">
        <v>532</v>
      </c>
      <c r="BX416" t="str">
        <f t="shared" si="18"/>
        <v>Povodí Labe, státní podnik, Víta Nejedlého 951/8, 50003 Hradec Králové</v>
      </c>
      <c r="CD416" t="str">
        <f t="shared" si="19"/>
        <v>786101_752_Povodí Labe, státní podnik, Víta Nejedlého 951/8, 50003 Hradec Králové</v>
      </c>
      <c r="CL416" t="str">
        <f t="shared" si="20"/>
        <v>532, 786101_752</v>
      </c>
    </row>
    <row r="417" spans="1:90" x14ac:dyDescent="0.25">
      <c r="A417">
        <v>286</v>
      </c>
      <c r="B417" t="s">
        <v>74</v>
      </c>
      <c r="C417">
        <v>1644</v>
      </c>
      <c r="D417">
        <v>1</v>
      </c>
      <c r="E417">
        <v>1446</v>
      </c>
      <c r="F417">
        <v>170</v>
      </c>
      <c r="G417">
        <v>1458</v>
      </c>
      <c r="H417">
        <v>808</v>
      </c>
      <c r="I417">
        <v>33015027010</v>
      </c>
      <c r="J417">
        <v>9100301</v>
      </c>
      <c r="K417">
        <v>786101</v>
      </c>
      <c r="L417">
        <v>2778.083404</v>
      </c>
      <c r="M417">
        <v>1531</v>
      </c>
      <c r="N417">
        <v>808</v>
      </c>
      <c r="O417">
        <v>33015027010</v>
      </c>
      <c r="P417">
        <v>100018</v>
      </c>
      <c r="Q417">
        <v>786101</v>
      </c>
      <c r="R417" t="s">
        <v>1159</v>
      </c>
      <c r="S417">
        <v>4190</v>
      </c>
      <c r="T417">
        <v>14</v>
      </c>
      <c r="U417">
        <v>27</v>
      </c>
      <c r="V417" t="s">
        <v>75</v>
      </c>
      <c r="W417" t="s">
        <v>1160</v>
      </c>
      <c r="X417">
        <v>0</v>
      </c>
      <c r="Y417" t="s">
        <v>78</v>
      </c>
      <c r="Z417" t="s">
        <v>75</v>
      </c>
      <c r="AA417" t="s">
        <v>223</v>
      </c>
      <c r="AB417" t="s">
        <v>75</v>
      </c>
      <c r="AC417" t="s">
        <v>75</v>
      </c>
      <c r="AD417" t="s">
        <v>75</v>
      </c>
      <c r="AE417">
        <v>0</v>
      </c>
      <c r="AF417">
        <v>0</v>
      </c>
      <c r="AG417" t="s">
        <v>75</v>
      </c>
      <c r="AH417">
        <v>2778.083404</v>
      </c>
      <c r="AI417">
        <v>4217.7862500000001</v>
      </c>
      <c r="AJ417" t="s">
        <v>146</v>
      </c>
      <c r="AK417" t="s">
        <v>1046</v>
      </c>
      <c r="AL417" t="s">
        <v>1047</v>
      </c>
      <c r="AM417" t="s">
        <v>1048</v>
      </c>
      <c r="AN417" t="s">
        <v>75</v>
      </c>
      <c r="AO417" t="s">
        <v>75</v>
      </c>
      <c r="AP417" t="s">
        <v>75</v>
      </c>
      <c r="AQ417">
        <v>0</v>
      </c>
      <c r="AR417">
        <v>0</v>
      </c>
      <c r="AS417" t="s">
        <v>75</v>
      </c>
      <c r="AT417" t="s">
        <v>75</v>
      </c>
      <c r="AU417" t="s">
        <v>75</v>
      </c>
      <c r="AV417">
        <v>0</v>
      </c>
      <c r="AW417" t="s">
        <v>75</v>
      </c>
      <c r="AX417">
        <v>0</v>
      </c>
      <c r="AY417">
        <v>0</v>
      </c>
      <c r="AZ417">
        <v>0</v>
      </c>
      <c r="BA417" t="s">
        <v>75</v>
      </c>
      <c r="BB417" t="s">
        <v>75</v>
      </c>
      <c r="BC417" t="s">
        <v>75</v>
      </c>
      <c r="BD417">
        <v>0</v>
      </c>
      <c r="BE417" t="s">
        <v>75</v>
      </c>
      <c r="BF417" t="s">
        <v>75</v>
      </c>
      <c r="BG417" t="s">
        <v>75</v>
      </c>
      <c r="BH417">
        <v>0</v>
      </c>
      <c r="BI417">
        <v>0</v>
      </c>
      <c r="BJ417">
        <v>0</v>
      </c>
      <c r="BK417" t="s">
        <v>75</v>
      </c>
      <c r="BL417" t="s">
        <v>75</v>
      </c>
      <c r="BM417">
        <v>0</v>
      </c>
      <c r="BN417" t="s">
        <v>75</v>
      </c>
      <c r="BO417" t="s">
        <v>75</v>
      </c>
      <c r="BP417" t="s">
        <v>75</v>
      </c>
      <c r="BQ417" t="s">
        <v>75</v>
      </c>
      <c r="BR417">
        <v>0</v>
      </c>
      <c r="BS417" t="s">
        <v>75</v>
      </c>
      <c r="BT417">
        <v>0</v>
      </c>
      <c r="BU417">
        <v>0</v>
      </c>
      <c r="BV417">
        <v>4218</v>
      </c>
      <c r="BX417" t="str">
        <f t="shared" si="18"/>
        <v>Povodí Labe, státní podnik, Víta Nejedlého 951/8, 50003 Hradec Králové</v>
      </c>
      <c r="CD417" t="str">
        <f t="shared" si="19"/>
        <v>786101_745/1_Povodí Labe, státní podnik, Víta Nejedlého 951/8, 50003 Hradec Králové</v>
      </c>
      <c r="CL417" t="str">
        <f t="shared" si="20"/>
        <v>4218, 786101_745/1</v>
      </c>
    </row>
    <row r="418" spans="1:90" x14ac:dyDescent="0.25">
      <c r="A418">
        <v>288</v>
      </c>
      <c r="B418" t="s">
        <v>74</v>
      </c>
      <c r="C418">
        <v>1646</v>
      </c>
      <c r="D418">
        <v>1</v>
      </c>
      <c r="E418">
        <v>1448</v>
      </c>
      <c r="F418">
        <v>170</v>
      </c>
      <c r="G418">
        <v>1460</v>
      </c>
      <c r="H418">
        <v>810</v>
      </c>
      <c r="I418">
        <v>33015029010</v>
      </c>
      <c r="J418">
        <v>9100301</v>
      </c>
      <c r="K418">
        <v>786101</v>
      </c>
      <c r="L418">
        <v>399.06452200000001</v>
      </c>
      <c r="M418">
        <v>1537</v>
      </c>
      <c r="N418">
        <v>810</v>
      </c>
      <c r="O418">
        <v>33015029010</v>
      </c>
      <c r="P418">
        <v>100028</v>
      </c>
      <c r="Q418">
        <v>786101</v>
      </c>
      <c r="R418" t="s">
        <v>1161</v>
      </c>
      <c r="S418">
        <v>1570</v>
      </c>
      <c r="T418">
        <v>13</v>
      </c>
      <c r="U418">
        <v>0</v>
      </c>
      <c r="V418">
        <v>16163133010</v>
      </c>
      <c r="W418" t="s">
        <v>1162</v>
      </c>
      <c r="X418">
        <v>0</v>
      </c>
      <c r="Y418" t="s">
        <v>78</v>
      </c>
      <c r="Z418" t="s">
        <v>75</v>
      </c>
      <c r="AA418" t="s">
        <v>223</v>
      </c>
      <c r="AB418" t="s">
        <v>75</v>
      </c>
      <c r="AC418" t="s">
        <v>75</v>
      </c>
      <c r="AD418" t="s">
        <v>75</v>
      </c>
      <c r="AE418">
        <v>0</v>
      </c>
      <c r="AF418">
        <v>0</v>
      </c>
      <c r="AG418" t="s">
        <v>75</v>
      </c>
      <c r="AH418">
        <v>399.06452200000001</v>
      </c>
      <c r="AI418">
        <v>1569.7193500000001</v>
      </c>
      <c r="AJ418" t="s">
        <v>146</v>
      </c>
      <c r="AK418" t="s">
        <v>1046</v>
      </c>
      <c r="AL418" t="s">
        <v>1047</v>
      </c>
      <c r="AM418" t="s">
        <v>1048</v>
      </c>
      <c r="AN418" t="s">
        <v>75</v>
      </c>
      <c r="AO418" t="s">
        <v>75</v>
      </c>
      <c r="AP418" t="s">
        <v>75</v>
      </c>
      <c r="AQ418">
        <v>0</v>
      </c>
      <c r="AR418">
        <v>0</v>
      </c>
      <c r="AS418" t="s">
        <v>75</v>
      </c>
      <c r="AT418" t="s">
        <v>75</v>
      </c>
      <c r="AU418" t="s">
        <v>75</v>
      </c>
      <c r="AV418">
        <v>0</v>
      </c>
      <c r="AW418" t="s">
        <v>75</v>
      </c>
      <c r="AX418">
        <v>0</v>
      </c>
      <c r="AY418">
        <v>0</v>
      </c>
      <c r="AZ418">
        <v>0</v>
      </c>
      <c r="BA418" t="s">
        <v>75</v>
      </c>
      <c r="BB418" t="s">
        <v>75</v>
      </c>
      <c r="BC418" t="s">
        <v>75</v>
      </c>
      <c r="BD418">
        <v>0</v>
      </c>
      <c r="BE418" t="s">
        <v>75</v>
      </c>
      <c r="BF418" t="s">
        <v>75</v>
      </c>
      <c r="BG418" t="s">
        <v>75</v>
      </c>
      <c r="BH418">
        <v>0</v>
      </c>
      <c r="BI418">
        <v>0</v>
      </c>
      <c r="BJ418">
        <v>0</v>
      </c>
      <c r="BK418" t="s">
        <v>75</v>
      </c>
      <c r="BL418" t="s">
        <v>75</v>
      </c>
      <c r="BM418">
        <v>0</v>
      </c>
      <c r="BN418" t="s">
        <v>75</v>
      </c>
      <c r="BO418" t="s">
        <v>75</v>
      </c>
      <c r="BP418" t="s">
        <v>75</v>
      </c>
      <c r="BQ418" t="s">
        <v>75</v>
      </c>
      <c r="BR418">
        <v>0</v>
      </c>
      <c r="BS418" t="s">
        <v>75</v>
      </c>
      <c r="BT418">
        <v>0</v>
      </c>
      <c r="BU418">
        <v>0</v>
      </c>
      <c r="BV418">
        <v>1570</v>
      </c>
      <c r="BX418" t="str">
        <f t="shared" si="18"/>
        <v>Povodí Labe, státní podnik, Víta Nejedlého 951/8, 50003 Hradec Králové</v>
      </c>
      <c r="CD418" t="str">
        <f t="shared" si="19"/>
        <v>786101_256_Povodí Labe, státní podnik, Víta Nejedlého 951/8, 50003 Hradec Králové</v>
      </c>
      <c r="CL418" t="str">
        <f t="shared" si="20"/>
        <v>1570, 786101_256</v>
      </c>
    </row>
    <row r="419" spans="1:90" x14ac:dyDescent="0.25">
      <c r="A419">
        <v>289</v>
      </c>
      <c r="B419" t="s">
        <v>74</v>
      </c>
      <c r="C419">
        <v>1647</v>
      </c>
      <c r="D419">
        <v>1</v>
      </c>
      <c r="E419">
        <v>1449</v>
      </c>
      <c r="F419">
        <v>170</v>
      </c>
      <c r="G419">
        <v>1461</v>
      </c>
      <c r="H419">
        <v>811</v>
      </c>
      <c r="I419">
        <v>33015030010</v>
      </c>
      <c r="J419">
        <v>9100301</v>
      </c>
      <c r="K419">
        <v>786101</v>
      </c>
      <c r="L419">
        <v>2034.7518749999999</v>
      </c>
      <c r="M419">
        <v>1447</v>
      </c>
      <c r="N419">
        <v>811</v>
      </c>
      <c r="O419">
        <v>33015030010</v>
      </c>
      <c r="P419">
        <v>100028</v>
      </c>
      <c r="Q419">
        <v>786101</v>
      </c>
      <c r="R419" t="s">
        <v>1163</v>
      </c>
      <c r="S419">
        <v>7988</v>
      </c>
      <c r="T419">
        <v>13</v>
      </c>
      <c r="U419">
        <v>0</v>
      </c>
      <c r="V419">
        <v>16163135010</v>
      </c>
      <c r="W419" t="s">
        <v>1164</v>
      </c>
      <c r="X419">
        <v>0</v>
      </c>
      <c r="Y419" t="s">
        <v>78</v>
      </c>
      <c r="Z419" t="s">
        <v>75</v>
      </c>
      <c r="AA419" t="s">
        <v>223</v>
      </c>
      <c r="AB419" t="s">
        <v>75</v>
      </c>
      <c r="AC419" t="s">
        <v>75</v>
      </c>
      <c r="AD419" t="s">
        <v>75</v>
      </c>
      <c r="AE419">
        <v>0</v>
      </c>
      <c r="AF419">
        <v>0</v>
      </c>
      <c r="AG419" t="s">
        <v>75</v>
      </c>
      <c r="AH419">
        <v>2034.7518749999999</v>
      </c>
      <c r="AI419">
        <v>7957.8018499999998</v>
      </c>
      <c r="AJ419" t="s">
        <v>146</v>
      </c>
      <c r="AK419" t="s">
        <v>1046</v>
      </c>
      <c r="AL419" t="s">
        <v>1047</v>
      </c>
      <c r="AM419" t="s">
        <v>1048</v>
      </c>
      <c r="AN419" t="s">
        <v>75</v>
      </c>
      <c r="AO419" t="s">
        <v>75</v>
      </c>
      <c r="AP419" t="s">
        <v>75</v>
      </c>
      <c r="AQ419">
        <v>0</v>
      </c>
      <c r="AR419">
        <v>0</v>
      </c>
      <c r="AS419" t="s">
        <v>75</v>
      </c>
      <c r="AT419" t="s">
        <v>75</v>
      </c>
      <c r="AU419" t="s">
        <v>75</v>
      </c>
      <c r="AV419">
        <v>0</v>
      </c>
      <c r="AW419" t="s">
        <v>75</v>
      </c>
      <c r="AX419">
        <v>0</v>
      </c>
      <c r="AY419">
        <v>0</v>
      </c>
      <c r="AZ419">
        <v>0</v>
      </c>
      <c r="BA419" t="s">
        <v>75</v>
      </c>
      <c r="BB419" t="s">
        <v>75</v>
      </c>
      <c r="BC419" t="s">
        <v>75</v>
      </c>
      <c r="BD419">
        <v>0</v>
      </c>
      <c r="BE419" t="s">
        <v>75</v>
      </c>
      <c r="BF419" t="s">
        <v>75</v>
      </c>
      <c r="BG419" t="s">
        <v>75</v>
      </c>
      <c r="BH419">
        <v>0</v>
      </c>
      <c r="BI419">
        <v>0</v>
      </c>
      <c r="BJ419">
        <v>0</v>
      </c>
      <c r="BK419" t="s">
        <v>75</v>
      </c>
      <c r="BL419" t="s">
        <v>75</v>
      </c>
      <c r="BM419">
        <v>0</v>
      </c>
      <c r="BN419" t="s">
        <v>75</v>
      </c>
      <c r="BO419" t="s">
        <v>75</v>
      </c>
      <c r="BP419" t="s">
        <v>75</v>
      </c>
      <c r="BQ419" t="s">
        <v>75</v>
      </c>
      <c r="BR419">
        <v>0</v>
      </c>
      <c r="BS419" t="s">
        <v>75</v>
      </c>
      <c r="BT419">
        <v>0</v>
      </c>
      <c r="BU419">
        <v>0</v>
      </c>
      <c r="BV419">
        <v>7958</v>
      </c>
      <c r="BX419" t="str">
        <f t="shared" si="18"/>
        <v>Povodí Labe, státní podnik, Víta Nejedlého 951/8, 50003 Hradec Králové</v>
      </c>
      <c r="CD419" t="str">
        <f t="shared" si="19"/>
        <v>786101_257_Povodí Labe, státní podnik, Víta Nejedlého 951/8, 50003 Hradec Králové</v>
      </c>
      <c r="CL419" t="str">
        <f t="shared" si="20"/>
        <v>7958, 786101_257</v>
      </c>
    </row>
    <row r="420" spans="1:90" x14ac:dyDescent="0.25">
      <c r="A420">
        <v>290</v>
      </c>
      <c r="B420" t="s">
        <v>74</v>
      </c>
      <c r="C420">
        <v>1649</v>
      </c>
      <c r="D420">
        <v>1</v>
      </c>
      <c r="E420">
        <v>1451</v>
      </c>
      <c r="F420">
        <v>170</v>
      </c>
      <c r="G420">
        <v>1463</v>
      </c>
      <c r="H420">
        <v>1195</v>
      </c>
      <c r="I420">
        <v>1610631204</v>
      </c>
      <c r="J420">
        <v>9100301</v>
      </c>
      <c r="K420">
        <v>786101</v>
      </c>
      <c r="L420">
        <v>442.894811</v>
      </c>
      <c r="M420">
        <v>1521</v>
      </c>
      <c r="N420">
        <v>1195</v>
      </c>
      <c r="O420">
        <v>1610631204</v>
      </c>
      <c r="P420">
        <v>100018</v>
      </c>
      <c r="Q420">
        <v>786101</v>
      </c>
      <c r="R420" t="s">
        <v>1165</v>
      </c>
      <c r="S420">
        <v>1419</v>
      </c>
      <c r="T420">
        <v>2</v>
      </c>
      <c r="U420">
        <v>0</v>
      </c>
      <c r="V420" t="s">
        <v>75</v>
      </c>
      <c r="W420" t="s">
        <v>1166</v>
      </c>
      <c r="X420">
        <v>0</v>
      </c>
      <c r="Y420" t="s">
        <v>78</v>
      </c>
      <c r="Z420" t="s">
        <v>75</v>
      </c>
      <c r="AA420" t="s">
        <v>223</v>
      </c>
      <c r="AB420" t="s">
        <v>75</v>
      </c>
      <c r="AC420" t="s">
        <v>75</v>
      </c>
      <c r="AD420" t="s">
        <v>75</v>
      </c>
      <c r="AE420">
        <v>0</v>
      </c>
      <c r="AF420">
        <v>0</v>
      </c>
      <c r="AG420" t="s">
        <v>75</v>
      </c>
      <c r="AH420">
        <v>442.894811</v>
      </c>
      <c r="AI420">
        <v>1419.18425</v>
      </c>
      <c r="AJ420" t="s">
        <v>146</v>
      </c>
      <c r="AK420" t="s">
        <v>1046</v>
      </c>
      <c r="AL420" t="s">
        <v>1047</v>
      </c>
      <c r="AM420" t="s">
        <v>1048</v>
      </c>
      <c r="AN420" t="s">
        <v>75</v>
      </c>
      <c r="AO420" t="s">
        <v>75</v>
      </c>
      <c r="AP420" t="s">
        <v>75</v>
      </c>
      <c r="AQ420">
        <v>0</v>
      </c>
      <c r="AR420">
        <v>0</v>
      </c>
      <c r="AS420" t="s">
        <v>75</v>
      </c>
      <c r="AT420" t="s">
        <v>75</v>
      </c>
      <c r="AU420" t="s">
        <v>75</v>
      </c>
      <c r="AV420">
        <v>0</v>
      </c>
      <c r="AW420" t="s">
        <v>75</v>
      </c>
      <c r="AX420">
        <v>0</v>
      </c>
      <c r="AY420">
        <v>0</v>
      </c>
      <c r="AZ420">
        <v>0</v>
      </c>
      <c r="BA420" t="s">
        <v>75</v>
      </c>
      <c r="BB420" t="s">
        <v>75</v>
      </c>
      <c r="BC420" t="s">
        <v>75</v>
      </c>
      <c r="BD420">
        <v>0</v>
      </c>
      <c r="BE420" t="s">
        <v>75</v>
      </c>
      <c r="BF420" t="s">
        <v>75</v>
      </c>
      <c r="BG420" t="s">
        <v>75</v>
      </c>
      <c r="BH420">
        <v>0</v>
      </c>
      <c r="BI420">
        <v>0</v>
      </c>
      <c r="BJ420">
        <v>0</v>
      </c>
      <c r="BK420" t="s">
        <v>75</v>
      </c>
      <c r="BL420" t="s">
        <v>75</v>
      </c>
      <c r="BM420">
        <v>0</v>
      </c>
      <c r="BN420" t="s">
        <v>75</v>
      </c>
      <c r="BO420" t="s">
        <v>75</v>
      </c>
      <c r="BP420" t="s">
        <v>75</v>
      </c>
      <c r="BQ420" t="s">
        <v>75</v>
      </c>
      <c r="BR420">
        <v>0</v>
      </c>
      <c r="BS420" t="s">
        <v>75</v>
      </c>
      <c r="BT420">
        <v>0</v>
      </c>
      <c r="BU420">
        <v>0</v>
      </c>
      <c r="BV420">
        <v>1419</v>
      </c>
      <c r="BX420" t="str">
        <f t="shared" si="18"/>
        <v>Povodí Labe, státní podnik, Víta Nejedlého 951/8, 50003 Hradec Králové</v>
      </c>
      <c r="CD420" t="str">
        <f t="shared" si="19"/>
        <v>786101_246/5_Povodí Labe, státní podnik, Víta Nejedlého 951/8, 50003 Hradec Králové</v>
      </c>
      <c r="CL420" t="str">
        <f t="shared" si="20"/>
        <v>1419, 786101_246/5</v>
      </c>
    </row>
    <row r="421" spans="1:90" x14ac:dyDescent="0.25">
      <c r="A421">
        <v>334</v>
      </c>
      <c r="B421" t="s">
        <v>74</v>
      </c>
      <c r="C421">
        <v>1693</v>
      </c>
      <c r="D421">
        <v>1</v>
      </c>
      <c r="E421">
        <v>1494</v>
      </c>
      <c r="F421">
        <v>170</v>
      </c>
      <c r="G421">
        <v>1506</v>
      </c>
      <c r="H421">
        <v>2012</v>
      </c>
      <c r="I421">
        <v>67332882010</v>
      </c>
      <c r="J421">
        <v>9100301</v>
      </c>
      <c r="K421">
        <v>786101</v>
      </c>
      <c r="L421">
        <v>2786.6891260000002</v>
      </c>
      <c r="M421">
        <v>1529</v>
      </c>
      <c r="N421">
        <v>2012</v>
      </c>
      <c r="O421">
        <v>67332882010</v>
      </c>
      <c r="P421">
        <v>100028</v>
      </c>
      <c r="Q421">
        <v>786101</v>
      </c>
      <c r="R421" t="s">
        <v>1167</v>
      </c>
      <c r="S421">
        <v>11620</v>
      </c>
      <c r="T421">
        <v>13</v>
      </c>
      <c r="U421">
        <v>0</v>
      </c>
      <c r="V421">
        <v>16163134010</v>
      </c>
      <c r="W421" t="s">
        <v>1168</v>
      </c>
      <c r="X421">
        <v>0</v>
      </c>
      <c r="Y421" t="s">
        <v>78</v>
      </c>
      <c r="Z421" t="s">
        <v>75</v>
      </c>
      <c r="AA421" t="s">
        <v>223</v>
      </c>
      <c r="AB421" t="s">
        <v>75</v>
      </c>
      <c r="AC421" t="s">
        <v>75</v>
      </c>
      <c r="AD421" t="s">
        <v>75</v>
      </c>
      <c r="AE421">
        <v>0</v>
      </c>
      <c r="AF421">
        <v>0</v>
      </c>
      <c r="AG421" t="s">
        <v>75</v>
      </c>
      <c r="AH421">
        <v>2786.6891260000002</v>
      </c>
      <c r="AI421">
        <v>11619.089250000001</v>
      </c>
      <c r="AJ421" t="s">
        <v>146</v>
      </c>
      <c r="AK421" t="s">
        <v>1046</v>
      </c>
      <c r="AL421" t="s">
        <v>1047</v>
      </c>
      <c r="AM421" t="s">
        <v>1048</v>
      </c>
      <c r="AN421" t="s">
        <v>75</v>
      </c>
      <c r="AO421" t="s">
        <v>75</v>
      </c>
      <c r="AP421" t="s">
        <v>75</v>
      </c>
      <c r="AQ421">
        <v>0</v>
      </c>
      <c r="AR421">
        <v>0</v>
      </c>
      <c r="AS421" t="s">
        <v>75</v>
      </c>
      <c r="AT421" t="s">
        <v>75</v>
      </c>
      <c r="AU421" t="s">
        <v>75</v>
      </c>
      <c r="AV421">
        <v>0</v>
      </c>
      <c r="AW421" t="s">
        <v>75</v>
      </c>
      <c r="AX421">
        <v>0</v>
      </c>
      <c r="AY421">
        <v>0</v>
      </c>
      <c r="AZ421">
        <v>0</v>
      </c>
      <c r="BA421" t="s">
        <v>75</v>
      </c>
      <c r="BB421" t="s">
        <v>75</v>
      </c>
      <c r="BC421" t="s">
        <v>75</v>
      </c>
      <c r="BD421">
        <v>0</v>
      </c>
      <c r="BE421" t="s">
        <v>75</v>
      </c>
      <c r="BF421" t="s">
        <v>75</v>
      </c>
      <c r="BG421" t="s">
        <v>75</v>
      </c>
      <c r="BH421">
        <v>0</v>
      </c>
      <c r="BI421">
        <v>0</v>
      </c>
      <c r="BJ421">
        <v>0</v>
      </c>
      <c r="BK421" t="s">
        <v>75</v>
      </c>
      <c r="BL421" t="s">
        <v>75</v>
      </c>
      <c r="BM421">
        <v>0</v>
      </c>
      <c r="BN421" t="s">
        <v>75</v>
      </c>
      <c r="BO421" t="s">
        <v>75</v>
      </c>
      <c r="BP421" t="s">
        <v>75</v>
      </c>
      <c r="BQ421" t="s">
        <v>75</v>
      </c>
      <c r="BR421">
        <v>0</v>
      </c>
      <c r="BS421" t="s">
        <v>75</v>
      </c>
      <c r="BT421">
        <v>0</v>
      </c>
      <c r="BU421">
        <v>0</v>
      </c>
      <c r="BV421">
        <v>11619</v>
      </c>
      <c r="BX421" t="str">
        <f t="shared" si="18"/>
        <v>Povodí Labe, státní podnik, Víta Nejedlého 951/8, 50003 Hradec Králové</v>
      </c>
      <c r="CD421" t="str">
        <f t="shared" si="19"/>
        <v>786101_258/1_Povodí Labe, státní podnik, Víta Nejedlého 951/8, 50003 Hradec Králové</v>
      </c>
      <c r="CL421" t="str">
        <f t="shared" si="20"/>
        <v>11619, 786101_258/1</v>
      </c>
    </row>
    <row r="422" spans="1:90" x14ac:dyDescent="0.25">
      <c r="A422">
        <v>335</v>
      </c>
      <c r="B422" t="s">
        <v>74</v>
      </c>
      <c r="C422">
        <v>1694</v>
      </c>
      <c r="D422">
        <v>1</v>
      </c>
      <c r="E422">
        <v>1495</v>
      </c>
      <c r="F422">
        <v>170</v>
      </c>
      <c r="G422">
        <v>1507</v>
      </c>
      <c r="H422">
        <v>2013</v>
      </c>
      <c r="I422">
        <v>67332883010</v>
      </c>
      <c r="J422">
        <v>9100301</v>
      </c>
      <c r="K422">
        <v>786101</v>
      </c>
      <c r="L422">
        <v>545.40941399999997</v>
      </c>
      <c r="M422">
        <v>1545</v>
      </c>
      <c r="N422">
        <v>2013</v>
      </c>
      <c r="O422">
        <v>67332883010</v>
      </c>
      <c r="P422">
        <v>100028</v>
      </c>
      <c r="Q422">
        <v>786101</v>
      </c>
      <c r="R422" t="s">
        <v>1169</v>
      </c>
      <c r="S422">
        <v>2463</v>
      </c>
      <c r="T422">
        <v>13</v>
      </c>
      <c r="U422">
        <v>0</v>
      </c>
      <c r="V422">
        <v>16163134010</v>
      </c>
      <c r="W422" t="s">
        <v>1170</v>
      </c>
      <c r="X422">
        <v>0</v>
      </c>
      <c r="Y422" t="s">
        <v>78</v>
      </c>
      <c r="Z422" t="s">
        <v>75</v>
      </c>
      <c r="AA422" t="s">
        <v>223</v>
      </c>
      <c r="AB422" t="s">
        <v>75</v>
      </c>
      <c r="AC422" t="s">
        <v>75</v>
      </c>
      <c r="AD422" t="s">
        <v>75</v>
      </c>
      <c r="AE422">
        <v>0</v>
      </c>
      <c r="AF422">
        <v>0</v>
      </c>
      <c r="AG422" t="s">
        <v>75</v>
      </c>
      <c r="AH422">
        <v>545.40941399999997</v>
      </c>
      <c r="AI422">
        <v>2462.4802500000001</v>
      </c>
      <c r="AJ422" t="s">
        <v>146</v>
      </c>
      <c r="AK422" t="s">
        <v>1046</v>
      </c>
      <c r="AL422" t="s">
        <v>1047</v>
      </c>
      <c r="AM422" t="s">
        <v>1048</v>
      </c>
      <c r="AN422" t="s">
        <v>75</v>
      </c>
      <c r="AO422" t="s">
        <v>75</v>
      </c>
      <c r="AP422" t="s">
        <v>75</v>
      </c>
      <c r="AQ422">
        <v>0</v>
      </c>
      <c r="AR422">
        <v>0</v>
      </c>
      <c r="AS422" t="s">
        <v>75</v>
      </c>
      <c r="AT422" t="s">
        <v>75</v>
      </c>
      <c r="AU422" t="s">
        <v>75</v>
      </c>
      <c r="AV422">
        <v>0</v>
      </c>
      <c r="AW422" t="s">
        <v>75</v>
      </c>
      <c r="AX422">
        <v>0</v>
      </c>
      <c r="AY422">
        <v>0</v>
      </c>
      <c r="AZ422">
        <v>0</v>
      </c>
      <c r="BA422" t="s">
        <v>75</v>
      </c>
      <c r="BB422" t="s">
        <v>75</v>
      </c>
      <c r="BC422" t="s">
        <v>75</v>
      </c>
      <c r="BD422">
        <v>0</v>
      </c>
      <c r="BE422" t="s">
        <v>75</v>
      </c>
      <c r="BF422" t="s">
        <v>75</v>
      </c>
      <c r="BG422" t="s">
        <v>75</v>
      </c>
      <c r="BH422">
        <v>0</v>
      </c>
      <c r="BI422">
        <v>0</v>
      </c>
      <c r="BJ422">
        <v>0</v>
      </c>
      <c r="BK422" t="s">
        <v>75</v>
      </c>
      <c r="BL422" t="s">
        <v>75</v>
      </c>
      <c r="BM422">
        <v>0</v>
      </c>
      <c r="BN422" t="s">
        <v>75</v>
      </c>
      <c r="BO422" t="s">
        <v>75</v>
      </c>
      <c r="BP422" t="s">
        <v>75</v>
      </c>
      <c r="BQ422" t="s">
        <v>75</v>
      </c>
      <c r="BR422">
        <v>0</v>
      </c>
      <c r="BS422" t="s">
        <v>75</v>
      </c>
      <c r="BT422">
        <v>0</v>
      </c>
      <c r="BU422">
        <v>0</v>
      </c>
      <c r="BV422">
        <v>2462</v>
      </c>
      <c r="BX422" t="str">
        <f t="shared" si="18"/>
        <v>Povodí Labe, státní podnik, Víta Nejedlého 951/8, 50003 Hradec Králové</v>
      </c>
      <c r="CD422" t="str">
        <f t="shared" si="19"/>
        <v>786101_258/2_Povodí Labe, státní podnik, Víta Nejedlého 951/8, 50003 Hradec Králové</v>
      </c>
      <c r="CL422" t="str">
        <f t="shared" si="20"/>
        <v>2462, 786101_258/2</v>
      </c>
    </row>
    <row r="423" spans="1:90" x14ac:dyDescent="0.25">
      <c r="A423">
        <v>336</v>
      </c>
      <c r="B423" t="s">
        <v>74</v>
      </c>
      <c r="C423">
        <v>1695</v>
      </c>
      <c r="D423">
        <v>1</v>
      </c>
      <c r="E423">
        <v>1496</v>
      </c>
      <c r="F423">
        <v>170</v>
      </c>
      <c r="G423">
        <v>1508</v>
      </c>
      <c r="H423">
        <v>2014</v>
      </c>
      <c r="I423">
        <v>67332884010</v>
      </c>
      <c r="J423">
        <v>9100301</v>
      </c>
      <c r="K423">
        <v>786101</v>
      </c>
      <c r="L423">
        <v>522.81271300000003</v>
      </c>
      <c r="M423">
        <v>1542</v>
      </c>
      <c r="N423">
        <v>2014</v>
      </c>
      <c r="O423">
        <v>67332884010</v>
      </c>
      <c r="P423">
        <v>100018</v>
      </c>
      <c r="Q423">
        <v>786101</v>
      </c>
      <c r="R423" t="s">
        <v>1171</v>
      </c>
      <c r="S423">
        <v>669</v>
      </c>
      <c r="T423">
        <v>14</v>
      </c>
      <c r="U423">
        <v>27</v>
      </c>
      <c r="V423" t="s">
        <v>75</v>
      </c>
      <c r="W423" t="s">
        <v>1172</v>
      </c>
      <c r="X423">
        <v>0</v>
      </c>
      <c r="Y423" t="s">
        <v>78</v>
      </c>
      <c r="Z423" t="s">
        <v>75</v>
      </c>
      <c r="AA423" t="s">
        <v>223</v>
      </c>
      <c r="AB423" t="s">
        <v>75</v>
      </c>
      <c r="AC423" t="s">
        <v>75</v>
      </c>
      <c r="AD423" t="s">
        <v>75</v>
      </c>
      <c r="AE423">
        <v>0</v>
      </c>
      <c r="AF423">
        <v>0</v>
      </c>
      <c r="AG423" t="s">
        <v>75</v>
      </c>
      <c r="AH423">
        <v>522.81271300000003</v>
      </c>
      <c r="AI423">
        <v>673.19775000000004</v>
      </c>
      <c r="AJ423" t="s">
        <v>146</v>
      </c>
      <c r="AK423" t="s">
        <v>1046</v>
      </c>
      <c r="AL423" t="s">
        <v>1047</v>
      </c>
      <c r="AM423" t="s">
        <v>1048</v>
      </c>
      <c r="AN423" t="s">
        <v>75</v>
      </c>
      <c r="AO423" t="s">
        <v>75</v>
      </c>
      <c r="AP423" t="s">
        <v>75</v>
      </c>
      <c r="AQ423">
        <v>0</v>
      </c>
      <c r="AR423">
        <v>0</v>
      </c>
      <c r="AS423" t="s">
        <v>75</v>
      </c>
      <c r="AT423" t="s">
        <v>75</v>
      </c>
      <c r="AU423" t="s">
        <v>75</v>
      </c>
      <c r="AV423">
        <v>0</v>
      </c>
      <c r="AW423" t="s">
        <v>75</v>
      </c>
      <c r="AX423">
        <v>0</v>
      </c>
      <c r="AY423">
        <v>0</v>
      </c>
      <c r="AZ423">
        <v>0</v>
      </c>
      <c r="BA423" t="s">
        <v>75</v>
      </c>
      <c r="BB423" t="s">
        <v>75</v>
      </c>
      <c r="BC423" t="s">
        <v>75</v>
      </c>
      <c r="BD423">
        <v>0</v>
      </c>
      <c r="BE423" t="s">
        <v>75</v>
      </c>
      <c r="BF423" t="s">
        <v>75</v>
      </c>
      <c r="BG423" t="s">
        <v>75</v>
      </c>
      <c r="BH423">
        <v>0</v>
      </c>
      <c r="BI423">
        <v>0</v>
      </c>
      <c r="BJ423">
        <v>0</v>
      </c>
      <c r="BK423" t="s">
        <v>75</v>
      </c>
      <c r="BL423" t="s">
        <v>75</v>
      </c>
      <c r="BM423">
        <v>0</v>
      </c>
      <c r="BN423" t="s">
        <v>75</v>
      </c>
      <c r="BO423" t="s">
        <v>75</v>
      </c>
      <c r="BP423" t="s">
        <v>75</v>
      </c>
      <c r="BQ423" t="s">
        <v>75</v>
      </c>
      <c r="BR423">
        <v>0</v>
      </c>
      <c r="BS423" t="s">
        <v>75</v>
      </c>
      <c r="BT423">
        <v>0</v>
      </c>
      <c r="BU423">
        <v>0</v>
      </c>
      <c r="BV423">
        <v>673</v>
      </c>
      <c r="BX423" t="str">
        <f t="shared" si="18"/>
        <v>Povodí Labe, státní podnik, Víta Nejedlého 951/8, 50003 Hradec Králové</v>
      </c>
      <c r="CD423" t="str">
        <f t="shared" si="19"/>
        <v>786101_745/6_Povodí Labe, státní podnik, Víta Nejedlého 951/8, 50003 Hradec Králové</v>
      </c>
      <c r="CL423" t="str">
        <f t="shared" si="20"/>
        <v>673, 786101_745/6</v>
      </c>
    </row>
    <row r="424" spans="1:90" x14ac:dyDescent="0.25">
      <c r="A424">
        <v>337</v>
      </c>
      <c r="B424" t="s">
        <v>74</v>
      </c>
      <c r="C424">
        <v>1696</v>
      </c>
      <c r="D424">
        <v>1</v>
      </c>
      <c r="E424">
        <v>1497</v>
      </c>
      <c r="F424">
        <v>170</v>
      </c>
      <c r="G424">
        <v>1509</v>
      </c>
      <c r="H424">
        <v>2015</v>
      </c>
      <c r="I424">
        <v>67332885010</v>
      </c>
      <c r="J424">
        <v>9100301</v>
      </c>
      <c r="K424">
        <v>786101</v>
      </c>
      <c r="L424">
        <v>2794.979945</v>
      </c>
      <c r="M424">
        <v>1530</v>
      </c>
      <c r="N424">
        <v>2015</v>
      </c>
      <c r="O424">
        <v>67332885010</v>
      </c>
      <c r="P424">
        <v>100018</v>
      </c>
      <c r="Q424">
        <v>786101</v>
      </c>
      <c r="R424" t="s">
        <v>1173</v>
      </c>
      <c r="S424">
        <v>14593</v>
      </c>
      <c r="T424">
        <v>11</v>
      </c>
      <c r="U424">
        <v>7</v>
      </c>
      <c r="V424" t="s">
        <v>75</v>
      </c>
      <c r="W424" t="s">
        <v>1174</v>
      </c>
      <c r="X424">
        <v>0</v>
      </c>
      <c r="Y424" t="s">
        <v>78</v>
      </c>
      <c r="Z424" t="s">
        <v>75</v>
      </c>
      <c r="AA424" t="s">
        <v>223</v>
      </c>
      <c r="AB424" t="s">
        <v>75</v>
      </c>
      <c r="AC424" t="s">
        <v>75</v>
      </c>
      <c r="AD424" t="s">
        <v>75</v>
      </c>
      <c r="AE424">
        <v>0</v>
      </c>
      <c r="AF424">
        <v>0</v>
      </c>
      <c r="AG424" t="s">
        <v>75</v>
      </c>
      <c r="AH424">
        <v>2794.979945</v>
      </c>
      <c r="AI424">
        <v>14529.748149999999</v>
      </c>
      <c r="AJ424" t="s">
        <v>146</v>
      </c>
      <c r="AK424" t="s">
        <v>1046</v>
      </c>
      <c r="AL424" t="s">
        <v>1047</v>
      </c>
      <c r="AM424" t="s">
        <v>1048</v>
      </c>
      <c r="AN424" t="s">
        <v>75</v>
      </c>
      <c r="AO424" t="s">
        <v>75</v>
      </c>
      <c r="AP424" t="s">
        <v>75</v>
      </c>
      <c r="AQ424">
        <v>0</v>
      </c>
      <c r="AR424">
        <v>0</v>
      </c>
      <c r="AS424" t="s">
        <v>75</v>
      </c>
      <c r="AT424" t="s">
        <v>75</v>
      </c>
      <c r="AU424" t="s">
        <v>75</v>
      </c>
      <c r="AV424">
        <v>0</v>
      </c>
      <c r="AW424" t="s">
        <v>75</v>
      </c>
      <c r="AX424">
        <v>0</v>
      </c>
      <c r="AY424">
        <v>0</v>
      </c>
      <c r="AZ424">
        <v>0</v>
      </c>
      <c r="BA424" t="s">
        <v>75</v>
      </c>
      <c r="BB424" t="s">
        <v>75</v>
      </c>
      <c r="BC424" t="s">
        <v>75</v>
      </c>
      <c r="BD424">
        <v>0</v>
      </c>
      <c r="BE424" t="s">
        <v>75</v>
      </c>
      <c r="BF424" t="s">
        <v>75</v>
      </c>
      <c r="BG424" t="s">
        <v>75</v>
      </c>
      <c r="BH424">
        <v>0</v>
      </c>
      <c r="BI424">
        <v>0</v>
      </c>
      <c r="BJ424">
        <v>0</v>
      </c>
      <c r="BK424" t="s">
        <v>75</v>
      </c>
      <c r="BL424" t="s">
        <v>75</v>
      </c>
      <c r="BM424">
        <v>0</v>
      </c>
      <c r="BN424" t="s">
        <v>75</v>
      </c>
      <c r="BO424" t="s">
        <v>75</v>
      </c>
      <c r="BP424" t="s">
        <v>75</v>
      </c>
      <c r="BQ424" t="s">
        <v>75</v>
      </c>
      <c r="BR424">
        <v>0</v>
      </c>
      <c r="BS424" t="s">
        <v>75</v>
      </c>
      <c r="BT424">
        <v>0</v>
      </c>
      <c r="BU424">
        <v>0</v>
      </c>
      <c r="BV424">
        <v>14530</v>
      </c>
      <c r="BX424" t="str">
        <f t="shared" si="18"/>
        <v>Povodí Labe, státní podnik, Víta Nejedlého 951/8, 50003 Hradec Králové</v>
      </c>
      <c r="CD424" t="str">
        <f t="shared" si="19"/>
        <v>786101_754/1_Povodí Labe, státní podnik, Víta Nejedlého 951/8, 50003 Hradec Králové</v>
      </c>
      <c r="CL424" t="str">
        <f t="shared" si="20"/>
        <v>14530, 786101_754/1</v>
      </c>
    </row>
    <row r="425" spans="1:90" x14ac:dyDescent="0.25">
      <c r="A425">
        <v>338</v>
      </c>
      <c r="B425" t="s">
        <v>74</v>
      </c>
      <c r="C425">
        <v>1697</v>
      </c>
      <c r="D425">
        <v>1</v>
      </c>
      <c r="E425">
        <v>1498</v>
      </c>
      <c r="F425">
        <v>170</v>
      </c>
      <c r="G425">
        <v>1510</v>
      </c>
      <c r="H425">
        <v>2016</v>
      </c>
      <c r="I425">
        <v>67332886010</v>
      </c>
      <c r="J425">
        <v>9100301</v>
      </c>
      <c r="K425">
        <v>786101</v>
      </c>
      <c r="L425">
        <v>530.64804100000003</v>
      </c>
      <c r="M425">
        <v>1541</v>
      </c>
      <c r="N425">
        <v>2016</v>
      </c>
      <c r="O425">
        <v>67332886010</v>
      </c>
      <c r="P425">
        <v>100018</v>
      </c>
      <c r="Q425">
        <v>786101</v>
      </c>
      <c r="R425" t="s">
        <v>1175</v>
      </c>
      <c r="S425">
        <v>2472</v>
      </c>
      <c r="T425">
        <v>11</v>
      </c>
      <c r="U425">
        <v>7</v>
      </c>
      <c r="V425" t="s">
        <v>75</v>
      </c>
      <c r="W425" t="s">
        <v>1176</v>
      </c>
      <c r="X425">
        <v>0</v>
      </c>
      <c r="Y425" t="s">
        <v>78</v>
      </c>
      <c r="Z425" t="s">
        <v>75</v>
      </c>
      <c r="AA425" t="s">
        <v>223</v>
      </c>
      <c r="AB425" t="s">
        <v>75</v>
      </c>
      <c r="AC425" t="s">
        <v>75</v>
      </c>
      <c r="AD425" t="s">
        <v>75</v>
      </c>
      <c r="AE425">
        <v>0</v>
      </c>
      <c r="AF425">
        <v>0</v>
      </c>
      <c r="AG425" t="s">
        <v>75</v>
      </c>
      <c r="AH425">
        <v>530.64804100000003</v>
      </c>
      <c r="AI425">
        <v>2461.0772000000002</v>
      </c>
      <c r="AJ425" t="s">
        <v>146</v>
      </c>
      <c r="AK425" t="s">
        <v>1046</v>
      </c>
      <c r="AL425" t="s">
        <v>1047</v>
      </c>
      <c r="AM425" t="s">
        <v>1048</v>
      </c>
      <c r="AN425" t="s">
        <v>75</v>
      </c>
      <c r="AO425" t="s">
        <v>75</v>
      </c>
      <c r="AP425" t="s">
        <v>75</v>
      </c>
      <c r="AQ425">
        <v>0</v>
      </c>
      <c r="AR425">
        <v>0</v>
      </c>
      <c r="AS425" t="s">
        <v>75</v>
      </c>
      <c r="AT425" t="s">
        <v>75</v>
      </c>
      <c r="AU425" t="s">
        <v>75</v>
      </c>
      <c r="AV425">
        <v>0</v>
      </c>
      <c r="AW425" t="s">
        <v>75</v>
      </c>
      <c r="AX425">
        <v>0</v>
      </c>
      <c r="AY425">
        <v>0</v>
      </c>
      <c r="AZ425">
        <v>0</v>
      </c>
      <c r="BA425" t="s">
        <v>75</v>
      </c>
      <c r="BB425" t="s">
        <v>75</v>
      </c>
      <c r="BC425" t="s">
        <v>75</v>
      </c>
      <c r="BD425">
        <v>0</v>
      </c>
      <c r="BE425" t="s">
        <v>75</v>
      </c>
      <c r="BF425" t="s">
        <v>75</v>
      </c>
      <c r="BG425" t="s">
        <v>75</v>
      </c>
      <c r="BH425">
        <v>0</v>
      </c>
      <c r="BI425">
        <v>0</v>
      </c>
      <c r="BJ425">
        <v>0</v>
      </c>
      <c r="BK425" t="s">
        <v>75</v>
      </c>
      <c r="BL425" t="s">
        <v>75</v>
      </c>
      <c r="BM425">
        <v>0</v>
      </c>
      <c r="BN425" t="s">
        <v>75</v>
      </c>
      <c r="BO425" t="s">
        <v>75</v>
      </c>
      <c r="BP425" t="s">
        <v>75</v>
      </c>
      <c r="BQ425" t="s">
        <v>75</v>
      </c>
      <c r="BR425">
        <v>0</v>
      </c>
      <c r="BS425" t="s">
        <v>75</v>
      </c>
      <c r="BT425">
        <v>0</v>
      </c>
      <c r="BU425">
        <v>0</v>
      </c>
      <c r="BV425">
        <v>2461</v>
      </c>
      <c r="BX425" t="str">
        <f t="shared" si="18"/>
        <v>Povodí Labe, státní podnik, Víta Nejedlého 951/8, 50003 Hradec Králové</v>
      </c>
      <c r="CD425" t="str">
        <f t="shared" si="19"/>
        <v>786101_754/2_Povodí Labe, státní podnik, Víta Nejedlého 951/8, 50003 Hradec Králové</v>
      </c>
      <c r="CL425" t="str">
        <f t="shared" si="20"/>
        <v>2461, 786101_754/2</v>
      </c>
    </row>
    <row r="426" spans="1:90" x14ac:dyDescent="0.25">
      <c r="A426">
        <v>350</v>
      </c>
      <c r="B426" t="s">
        <v>74</v>
      </c>
      <c r="C426">
        <v>1960</v>
      </c>
      <c r="D426">
        <v>1</v>
      </c>
      <c r="E426">
        <v>1747</v>
      </c>
      <c r="F426">
        <v>171</v>
      </c>
      <c r="G426">
        <v>1759</v>
      </c>
      <c r="H426">
        <v>414</v>
      </c>
      <c r="I426">
        <v>2036986208</v>
      </c>
      <c r="J426">
        <v>9100301</v>
      </c>
      <c r="K426">
        <v>793833</v>
      </c>
      <c r="L426">
        <v>462.18558999999999</v>
      </c>
      <c r="M426">
        <v>1770</v>
      </c>
      <c r="N426">
        <v>414</v>
      </c>
      <c r="O426">
        <v>2036986208</v>
      </c>
      <c r="P426">
        <v>100018</v>
      </c>
      <c r="Q426">
        <v>793833</v>
      </c>
      <c r="R426" t="s">
        <v>1177</v>
      </c>
      <c r="S426">
        <v>1084</v>
      </c>
      <c r="T426">
        <v>11</v>
      </c>
      <c r="U426">
        <v>8</v>
      </c>
      <c r="V426" t="s">
        <v>75</v>
      </c>
      <c r="W426" t="s">
        <v>1178</v>
      </c>
      <c r="X426">
        <v>0</v>
      </c>
      <c r="Y426" t="s">
        <v>78</v>
      </c>
      <c r="Z426" t="s">
        <v>75</v>
      </c>
      <c r="AA426" t="s">
        <v>223</v>
      </c>
      <c r="AB426" t="s">
        <v>75</v>
      </c>
      <c r="AC426" t="s">
        <v>75</v>
      </c>
      <c r="AD426" t="s">
        <v>75</v>
      </c>
      <c r="AE426">
        <v>0</v>
      </c>
      <c r="AF426">
        <v>0</v>
      </c>
      <c r="AG426" t="s">
        <v>75</v>
      </c>
      <c r="AH426">
        <v>462.18558999999999</v>
      </c>
      <c r="AI426">
        <v>1086.9022500000001</v>
      </c>
      <c r="AJ426" t="s">
        <v>146</v>
      </c>
      <c r="AK426" t="s">
        <v>1046</v>
      </c>
      <c r="AL426" t="s">
        <v>1047</v>
      </c>
      <c r="AM426" t="s">
        <v>1048</v>
      </c>
      <c r="AN426" t="s">
        <v>75</v>
      </c>
      <c r="AO426" t="s">
        <v>75</v>
      </c>
      <c r="AP426" t="s">
        <v>75</v>
      </c>
      <c r="AQ426">
        <v>0</v>
      </c>
      <c r="AR426">
        <v>0</v>
      </c>
      <c r="AS426" t="s">
        <v>75</v>
      </c>
      <c r="AT426" t="s">
        <v>75</v>
      </c>
      <c r="AU426" t="s">
        <v>75</v>
      </c>
      <c r="AV426">
        <v>0</v>
      </c>
      <c r="AW426" t="s">
        <v>75</v>
      </c>
      <c r="AX426">
        <v>0</v>
      </c>
      <c r="AY426">
        <v>0</v>
      </c>
      <c r="AZ426">
        <v>0</v>
      </c>
      <c r="BA426" t="s">
        <v>75</v>
      </c>
      <c r="BB426" t="s">
        <v>75</v>
      </c>
      <c r="BC426" t="s">
        <v>75</v>
      </c>
      <c r="BD426">
        <v>0</v>
      </c>
      <c r="BE426" t="s">
        <v>75</v>
      </c>
      <c r="BF426" t="s">
        <v>75</v>
      </c>
      <c r="BG426" t="s">
        <v>75</v>
      </c>
      <c r="BH426">
        <v>0</v>
      </c>
      <c r="BI426">
        <v>0</v>
      </c>
      <c r="BJ426">
        <v>0</v>
      </c>
      <c r="BK426" t="s">
        <v>75</v>
      </c>
      <c r="BL426" t="s">
        <v>75</v>
      </c>
      <c r="BM426">
        <v>0</v>
      </c>
      <c r="BN426" t="s">
        <v>75</v>
      </c>
      <c r="BO426" t="s">
        <v>75</v>
      </c>
      <c r="BP426" t="s">
        <v>75</v>
      </c>
      <c r="BQ426" t="s">
        <v>75</v>
      </c>
      <c r="BR426">
        <v>0</v>
      </c>
      <c r="BS426" t="s">
        <v>75</v>
      </c>
      <c r="BT426">
        <v>0</v>
      </c>
      <c r="BU426">
        <v>0</v>
      </c>
      <c r="BV426">
        <v>1087</v>
      </c>
      <c r="BX426" t="str">
        <f t="shared" si="18"/>
        <v>Povodí Labe, státní podnik, Víta Nejedlého 951/8, 50003 Hradec Králové</v>
      </c>
      <c r="CD426" t="str">
        <f t="shared" si="19"/>
        <v>793833_392/1_Povodí Labe, státní podnik, Víta Nejedlého 951/8, 50003 Hradec Králové</v>
      </c>
      <c r="CL426" t="str">
        <f t="shared" si="20"/>
        <v>1087, 793833_392/1</v>
      </c>
    </row>
    <row r="427" spans="1:90" x14ac:dyDescent="0.25">
      <c r="A427">
        <v>353</v>
      </c>
      <c r="B427" t="s">
        <v>74</v>
      </c>
      <c r="C427">
        <v>1965</v>
      </c>
      <c r="D427">
        <v>1</v>
      </c>
      <c r="E427">
        <v>1751</v>
      </c>
      <c r="F427">
        <v>171</v>
      </c>
      <c r="G427">
        <v>1763</v>
      </c>
      <c r="H427">
        <v>479</v>
      </c>
      <c r="I427">
        <v>2036988208</v>
      </c>
      <c r="J427">
        <v>9100301</v>
      </c>
      <c r="K427">
        <v>793833</v>
      </c>
      <c r="L427">
        <v>184.75500099999999</v>
      </c>
      <c r="M427">
        <v>1754</v>
      </c>
      <c r="N427">
        <v>479</v>
      </c>
      <c r="O427">
        <v>2036988208</v>
      </c>
      <c r="P427">
        <v>100018</v>
      </c>
      <c r="Q427">
        <v>793833</v>
      </c>
      <c r="R427">
        <v>393</v>
      </c>
      <c r="S427">
        <v>740</v>
      </c>
      <c r="T427">
        <v>11</v>
      </c>
      <c r="U427">
        <v>8</v>
      </c>
      <c r="V427" t="s">
        <v>75</v>
      </c>
      <c r="W427" t="s">
        <v>1179</v>
      </c>
      <c r="X427">
        <v>0</v>
      </c>
      <c r="Y427" t="s">
        <v>78</v>
      </c>
      <c r="Z427" t="s">
        <v>75</v>
      </c>
      <c r="AA427" t="s">
        <v>223</v>
      </c>
      <c r="AB427" t="s">
        <v>75</v>
      </c>
      <c r="AC427" t="s">
        <v>75</v>
      </c>
      <c r="AD427" t="s">
        <v>75</v>
      </c>
      <c r="AE427">
        <v>0</v>
      </c>
      <c r="AF427">
        <v>0</v>
      </c>
      <c r="AG427" t="s">
        <v>75</v>
      </c>
      <c r="AH427">
        <v>184.75500099999999</v>
      </c>
      <c r="AI427">
        <v>725.28475000000003</v>
      </c>
      <c r="AJ427" t="s">
        <v>146</v>
      </c>
      <c r="AK427" t="s">
        <v>1046</v>
      </c>
      <c r="AL427" t="s">
        <v>1047</v>
      </c>
      <c r="AM427" t="s">
        <v>1048</v>
      </c>
      <c r="AN427" t="s">
        <v>75</v>
      </c>
      <c r="AO427" t="s">
        <v>75</v>
      </c>
      <c r="AP427" t="s">
        <v>75</v>
      </c>
      <c r="AQ427">
        <v>0</v>
      </c>
      <c r="AR427">
        <v>0</v>
      </c>
      <c r="AS427" t="s">
        <v>75</v>
      </c>
      <c r="AT427" t="s">
        <v>75</v>
      </c>
      <c r="AU427" t="s">
        <v>75</v>
      </c>
      <c r="AV427">
        <v>0</v>
      </c>
      <c r="AW427" t="s">
        <v>75</v>
      </c>
      <c r="AX427">
        <v>0</v>
      </c>
      <c r="AY427">
        <v>0</v>
      </c>
      <c r="AZ427">
        <v>0</v>
      </c>
      <c r="BA427" t="s">
        <v>75</v>
      </c>
      <c r="BB427" t="s">
        <v>75</v>
      </c>
      <c r="BC427" t="s">
        <v>75</v>
      </c>
      <c r="BD427">
        <v>0</v>
      </c>
      <c r="BE427" t="s">
        <v>75</v>
      </c>
      <c r="BF427" t="s">
        <v>75</v>
      </c>
      <c r="BG427" t="s">
        <v>75</v>
      </c>
      <c r="BH427">
        <v>0</v>
      </c>
      <c r="BI427">
        <v>0</v>
      </c>
      <c r="BJ427">
        <v>0</v>
      </c>
      <c r="BK427" t="s">
        <v>75</v>
      </c>
      <c r="BL427" t="s">
        <v>75</v>
      </c>
      <c r="BM427">
        <v>0</v>
      </c>
      <c r="BN427" t="s">
        <v>75</v>
      </c>
      <c r="BO427" t="s">
        <v>75</v>
      </c>
      <c r="BP427" t="s">
        <v>75</v>
      </c>
      <c r="BQ427" t="s">
        <v>75</v>
      </c>
      <c r="BR427">
        <v>0</v>
      </c>
      <c r="BS427" t="s">
        <v>75</v>
      </c>
      <c r="BT427">
        <v>0</v>
      </c>
      <c r="BU427">
        <v>0</v>
      </c>
      <c r="BV427">
        <v>725</v>
      </c>
      <c r="BX427" t="str">
        <f t="shared" si="18"/>
        <v>Povodí Labe, státní podnik, Víta Nejedlého 951/8, 50003 Hradec Králové</v>
      </c>
      <c r="CD427" t="str">
        <f t="shared" si="19"/>
        <v>793833_393_Povodí Labe, státní podnik, Víta Nejedlého 951/8, 50003 Hradec Králové</v>
      </c>
      <c r="CL427" t="str">
        <f t="shared" si="20"/>
        <v>725, 793833_393</v>
      </c>
    </row>
    <row r="428" spans="1:90" x14ac:dyDescent="0.25">
      <c r="A428">
        <v>354</v>
      </c>
      <c r="B428" t="s">
        <v>74</v>
      </c>
      <c r="C428">
        <v>1967</v>
      </c>
      <c r="D428">
        <v>1</v>
      </c>
      <c r="E428">
        <v>1753</v>
      </c>
      <c r="F428">
        <v>171</v>
      </c>
      <c r="G428">
        <v>1765</v>
      </c>
      <c r="H428">
        <v>517</v>
      </c>
      <c r="I428">
        <v>2036987208</v>
      </c>
      <c r="J428">
        <v>9100301</v>
      </c>
      <c r="K428">
        <v>793833</v>
      </c>
      <c r="L428">
        <v>225.94607199999999</v>
      </c>
      <c r="M428">
        <v>1766</v>
      </c>
      <c r="N428">
        <v>517</v>
      </c>
      <c r="O428">
        <v>2036987208</v>
      </c>
      <c r="P428">
        <v>100018</v>
      </c>
      <c r="Q428">
        <v>793833</v>
      </c>
      <c r="R428" t="s">
        <v>1180</v>
      </c>
      <c r="S428">
        <v>476</v>
      </c>
      <c r="T428">
        <v>14</v>
      </c>
      <c r="U428">
        <v>27</v>
      </c>
      <c r="V428" t="s">
        <v>75</v>
      </c>
      <c r="W428" t="s">
        <v>1181</v>
      </c>
      <c r="X428">
        <v>0</v>
      </c>
      <c r="Y428" t="s">
        <v>78</v>
      </c>
      <c r="Z428" t="s">
        <v>75</v>
      </c>
      <c r="AA428" t="s">
        <v>223</v>
      </c>
      <c r="AB428" t="s">
        <v>75</v>
      </c>
      <c r="AC428" t="s">
        <v>75</v>
      </c>
      <c r="AD428" t="s">
        <v>75</v>
      </c>
      <c r="AE428">
        <v>0</v>
      </c>
      <c r="AF428">
        <v>0</v>
      </c>
      <c r="AG428" t="s">
        <v>75</v>
      </c>
      <c r="AH428">
        <v>225.94607199999999</v>
      </c>
      <c r="AI428">
        <v>444.29784999999998</v>
      </c>
      <c r="AJ428" t="s">
        <v>146</v>
      </c>
      <c r="AK428" t="s">
        <v>1046</v>
      </c>
      <c r="AL428" t="s">
        <v>1047</v>
      </c>
      <c r="AM428" t="s">
        <v>1048</v>
      </c>
      <c r="AN428" t="s">
        <v>75</v>
      </c>
      <c r="AO428" t="s">
        <v>75</v>
      </c>
      <c r="AP428" t="s">
        <v>75</v>
      </c>
      <c r="AQ428">
        <v>0</v>
      </c>
      <c r="AR428">
        <v>0</v>
      </c>
      <c r="AS428" t="s">
        <v>75</v>
      </c>
      <c r="AT428" t="s">
        <v>75</v>
      </c>
      <c r="AU428" t="s">
        <v>75</v>
      </c>
      <c r="AV428">
        <v>0</v>
      </c>
      <c r="AW428" t="s">
        <v>75</v>
      </c>
      <c r="AX428">
        <v>0</v>
      </c>
      <c r="AY428">
        <v>0</v>
      </c>
      <c r="AZ428">
        <v>0</v>
      </c>
      <c r="BA428" t="s">
        <v>75</v>
      </c>
      <c r="BB428" t="s">
        <v>75</v>
      </c>
      <c r="BC428" t="s">
        <v>75</v>
      </c>
      <c r="BD428">
        <v>0</v>
      </c>
      <c r="BE428" t="s">
        <v>75</v>
      </c>
      <c r="BF428" t="s">
        <v>75</v>
      </c>
      <c r="BG428" t="s">
        <v>75</v>
      </c>
      <c r="BH428">
        <v>0</v>
      </c>
      <c r="BI428">
        <v>0</v>
      </c>
      <c r="BJ428">
        <v>0</v>
      </c>
      <c r="BK428" t="s">
        <v>75</v>
      </c>
      <c r="BL428" t="s">
        <v>75</v>
      </c>
      <c r="BM428">
        <v>0</v>
      </c>
      <c r="BN428" t="s">
        <v>75</v>
      </c>
      <c r="BO428" t="s">
        <v>75</v>
      </c>
      <c r="BP428" t="s">
        <v>75</v>
      </c>
      <c r="BQ428" t="s">
        <v>75</v>
      </c>
      <c r="BR428">
        <v>0</v>
      </c>
      <c r="BS428" t="s">
        <v>75</v>
      </c>
      <c r="BT428">
        <v>0</v>
      </c>
      <c r="BU428">
        <v>0</v>
      </c>
      <c r="BV428">
        <v>444</v>
      </c>
      <c r="BX428" t="str">
        <f t="shared" si="18"/>
        <v>Povodí Labe, státní podnik, Víta Nejedlého 951/8, 50003 Hradec Králové</v>
      </c>
      <c r="CD428" t="str">
        <f t="shared" si="19"/>
        <v>793833_392/2_Povodí Labe, státní podnik, Víta Nejedlého 951/8, 50003 Hradec Králové</v>
      </c>
      <c r="CL428" t="str">
        <f t="shared" si="20"/>
        <v>444, 793833_392/2</v>
      </c>
    </row>
    <row r="429" spans="1:90" x14ac:dyDescent="0.25">
      <c r="A429">
        <v>355</v>
      </c>
      <c r="B429" t="s">
        <v>74</v>
      </c>
      <c r="C429">
        <v>1971</v>
      </c>
      <c r="D429">
        <v>1</v>
      </c>
      <c r="E429">
        <v>1757</v>
      </c>
      <c r="F429">
        <v>171</v>
      </c>
      <c r="G429">
        <v>1769</v>
      </c>
      <c r="H429">
        <v>613</v>
      </c>
      <c r="I429">
        <v>2036972208</v>
      </c>
      <c r="J429">
        <v>9100301</v>
      </c>
      <c r="K429">
        <v>793833</v>
      </c>
      <c r="L429">
        <v>205.28773100000001</v>
      </c>
      <c r="M429">
        <v>1757</v>
      </c>
      <c r="N429">
        <v>613</v>
      </c>
      <c r="O429">
        <v>2036972208</v>
      </c>
      <c r="P429">
        <v>100018</v>
      </c>
      <c r="Q429">
        <v>793833</v>
      </c>
      <c r="R429" t="s">
        <v>1182</v>
      </c>
      <c r="S429">
        <v>859</v>
      </c>
      <c r="T429">
        <v>11</v>
      </c>
      <c r="U429">
        <v>7</v>
      </c>
      <c r="V429" t="s">
        <v>75</v>
      </c>
      <c r="W429" t="s">
        <v>1183</v>
      </c>
      <c r="X429">
        <v>0</v>
      </c>
      <c r="Y429" t="s">
        <v>78</v>
      </c>
      <c r="Z429" t="s">
        <v>75</v>
      </c>
      <c r="AA429" t="s">
        <v>223</v>
      </c>
      <c r="AB429" t="s">
        <v>75</v>
      </c>
      <c r="AC429" t="s">
        <v>75</v>
      </c>
      <c r="AD429" t="s">
        <v>75</v>
      </c>
      <c r="AE429">
        <v>0</v>
      </c>
      <c r="AF429">
        <v>0</v>
      </c>
      <c r="AG429" t="s">
        <v>75</v>
      </c>
      <c r="AH429">
        <v>205.28773100000001</v>
      </c>
      <c r="AI429">
        <v>895.45270000000005</v>
      </c>
      <c r="AJ429" t="s">
        <v>146</v>
      </c>
      <c r="AK429" t="s">
        <v>1046</v>
      </c>
      <c r="AL429" t="s">
        <v>1047</v>
      </c>
      <c r="AM429" t="s">
        <v>1048</v>
      </c>
      <c r="AN429" t="s">
        <v>75</v>
      </c>
      <c r="AO429" t="s">
        <v>75</v>
      </c>
      <c r="AP429" t="s">
        <v>75</v>
      </c>
      <c r="AQ429">
        <v>0</v>
      </c>
      <c r="AR429">
        <v>0</v>
      </c>
      <c r="AS429" t="s">
        <v>75</v>
      </c>
      <c r="AT429" t="s">
        <v>75</v>
      </c>
      <c r="AU429" t="s">
        <v>75</v>
      </c>
      <c r="AV429">
        <v>0</v>
      </c>
      <c r="AW429" t="s">
        <v>75</v>
      </c>
      <c r="AX429">
        <v>0</v>
      </c>
      <c r="AY429">
        <v>0</v>
      </c>
      <c r="AZ429">
        <v>0</v>
      </c>
      <c r="BA429" t="s">
        <v>75</v>
      </c>
      <c r="BB429" t="s">
        <v>75</v>
      </c>
      <c r="BC429" t="s">
        <v>75</v>
      </c>
      <c r="BD429">
        <v>0</v>
      </c>
      <c r="BE429" t="s">
        <v>75</v>
      </c>
      <c r="BF429" t="s">
        <v>75</v>
      </c>
      <c r="BG429" t="s">
        <v>75</v>
      </c>
      <c r="BH429">
        <v>0</v>
      </c>
      <c r="BI429">
        <v>0</v>
      </c>
      <c r="BJ429">
        <v>0</v>
      </c>
      <c r="BK429" t="s">
        <v>75</v>
      </c>
      <c r="BL429" t="s">
        <v>75</v>
      </c>
      <c r="BM429">
        <v>0</v>
      </c>
      <c r="BN429" t="s">
        <v>75</v>
      </c>
      <c r="BO429" t="s">
        <v>75</v>
      </c>
      <c r="BP429" t="s">
        <v>75</v>
      </c>
      <c r="BQ429" t="s">
        <v>75</v>
      </c>
      <c r="BR429">
        <v>0</v>
      </c>
      <c r="BS429" t="s">
        <v>75</v>
      </c>
      <c r="BT429">
        <v>0</v>
      </c>
      <c r="BU429">
        <v>0</v>
      </c>
      <c r="BV429">
        <v>895</v>
      </c>
      <c r="BX429" t="str">
        <f t="shared" si="18"/>
        <v>Povodí Labe, státní podnik, Víta Nejedlého 951/8, 50003 Hradec Králové</v>
      </c>
      <c r="CD429" t="str">
        <f t="shared" si="19"/>
        <v>793833_377/9_Povodí Labe, státní podnik, Víta Nejedlého 951/8, 50003 Hradec Králové</v>
      </c>
      <c r="CL429" t="str">
        <f t="shared" si="20"/>
        <v>895, 793833_377/9</v>
      </c>
    </row>
    <row r="430" spans="1:90" x14ac:dyDescent="0.25">
      <c r="A430">
        <v>356</v>
      </c>
      <c r="B430" t="s">
        <v>74</v>
      </c>
      <c r="C430">
        <v>1972</v>
      </c>
      <c r="D430">
        <v>1</v>
      </c>
      <c r="E430">
        <v>1758</v>
      </c>
      <c r="F430">
        <v>171</v>
      </c>
      <c r="G430">
        <v>1770</v>
      </c>
      <c r="H430">
        <v>640</v>
      </c>
      <c r="I430">
        <v>2036970208</v>
      </c>
      <c r="J430">
        <v>9100301</v>
      </c>
      <c r="K430">
        <v>793833</v>
      </c>
      <c r="L430">
        <v>469.43239599999998</v>
      </c>
      <c r="M430">
        <v>1772</v>
      </c>
      <c r="N430">
        <v>640</v>
      </c>
      <c r="O430">
        <v>2036970208</v>
      </c>
      <c r="P430">
        <v>100018</v>
      </c>
      <c r="Q430">
        <v>793833</v>
      </c>
      <c r="R430" t="s">
        <v>1184</v>
      </c>
      <c r="S430">
        <v>2188</v>
      </c>
      <c r="T430">
        <v>11</v>
      </c>
      <c r="U430">
        <v>7</v>
      </c>
      <c r="V430" t="s">
        <v>75</v>
      </c>
      <c r="W430" t="s">
        <v>1185</v>
      </c>
      <c r="X430">
        <v>0</v>
      </c>
      <c r="Y430" t="s">
        <v>78</v>
      </c>
      <c r="Z430" t="s">
        <v>75</v>
      </c>
      <c r="AA430" t="s">
        <v>223</v>
      </c>
      <c r="AB430" t="s">
        <v>75</v>
      </c>
      <c r="AC430" t="s">
        <v>75</v>
      </c>
      <c r="AD430" t="s">
        <v>75</v>
      </c>
      <c r="AE430">
        <v>0</v>
      </c>
      <c r="AF430">
        <v>0</v>
      </c>
      <c r="AG430" t="s">
        <v>75</v>
      </c>
      <c r="AH430">
        <v>469.43239599999998</v>
      </c>
      <c r="AI430">
        <v>2133.8206</v>
      </c>
      <c r="AJ430" t="s">
        <v>146</v>
      </c>
      <c r="AK430" t="s">
        <v>1046</v>
      </c>
      <c r="AL430" t="s">
        <v>1047</v>
      </c>
      <c r="AM430" t="s">
        <v>1048</v>
      </c>
      <c r="AN430" t="s">
        <v>75</v>
      </c>
      <c r="AO430" t="s">
        <v>75</v>
      </c>
      <c r="AP430" t="s">
        <v>75</v>
      </c>
      <c r="AQ430">
        <v>0</v>
      </c>
      <c r="AR430">
        <v>0</v>
      </c>
      <c r="AS430" t="s">
        <v>75</v>
      </c>
      <c r="AT430" t="s">
        <v>75</v>
      </c>
      <c r="AU430" t="s">
        <v>75</v>
      </c>
      <c r="AV430">
        <v>0</v>
      </c>
      <c r="AW430" t="s">
        <v>75</v>
      </c>
      <c r="AX430">
        <v>0</v>
      </c>
      <c r="AY430">
        <v>0</v>
      </c>
      <c r="AZ430">
        <v>0</v>
      </c>
      <c r="BA430" t="s">
        <v>75</v>
      </c>
      <c r="BB430" t="s">
        <v>75</v>
      </c>
      <c r="BC430" t="s">
        <v>75</v>
      </c>
      <c r="BD430">
        <v>0</v>
      </c>
      <c r="BE430" t="s">
        <v>75</v>
      </c>
      <c r="BF430" t="s">
        <v>75</v>
      </c>
      <c r="BG430" t="s">
        <v>75</v>
      </c>
      <c r="BH430">
        <v>0</v>
      </c>
      <c r="BI430">
        <v>0</v>
      </c>
      <c r="BJ430">
        <v>0</v>
      </c>
      <c r="BK430" t="s">
        <v>75</v>
      </c>
      <c r="BL430" t="s">
        <v>75</v>
      </c>
      <c r="BM430">
        <v>0</v>
      </c>
      <c r="BN430" t="s">
        <v>75</v>
      </c>
      <c r="BO430" t="s">
        <v>75</v>
      </c>
      <c r="BP430" t="s">
        <v>75</v>
      </c>
      <c r="BQ430" t="s">
        <v>75</v>
      </c>
      <c r="BR430">
        <v>0</v>
      </c>
      <c r="BS430" t="s">
        <v>75</v>
      </c>
      <c r="BT430">
        <v>0</v>
      </c>
      <c r="BU430">
        <v>0</v>
      </c>
      <c r="BV430">
        <v>2134</v>
      </c>
      <c r="BX430" t="str">
        <f t="shared" si="18"/>
        <v>Povodí Labe, státní podnik, Víta Nejedlého 951/8, 50003 Hradec Králové</v>
      </c>
      <c r="CD430" t="str">
        <f t="shared" si="19"/>
        <v>793833_377/2_Povodí Labe, státní podnik, Víta Nejedlého 951/8, 50003 Hradec Králové</v>
      </c>
      <c r="CL430" t="str">
        <f t="shared" si="20"/>
        <v>2134, 793833_377/2</v>
      </c>
    </row>
    <row r="431" spans="1:90" x14ac:dyDescent="0.25">
      <c r="A431">
        <v>357</v>
      </c>
      <c r="B431" t="s">
        <v>74</v>
      </c>
      <c r="C431">
        <v>1974</v>
      </c>
      <c r="D431">
        <v>1</v>
      </c>
      <c r="E431">
        <v>1760</v>
      </c>
      <c r="F431">
        <v>171</v>
      </c>
      <c r="G431">
        <v>1772</v>
      </c>
      <c r="H431">
        <v>745</v>
      </c>
      <c r="I431">
        <v>2036971208</v>
      </c>
      <c r="J431">
        <v>9100301</v>
      </c>
      <c r="K431">
        <v>793833</v>
      </c>
      <c r="L431">
        <v>68.188238999999996</v>
      </c>
      <c r="M431">
        <v>1760</v>
      </c>
      <c r="N431">
        <v>745</v>
      </c>
      <c r="O431">
        <v>2036971208</v>
      </c>
      <c r="P431">
        <v>100018</v>
      </c>
      <c r="Q431">
        <v>793833</v>
      </c>
      <c r="R431" t="s">
        <v>1186</v>
      </c>
      <c r="S431">
        <v>108</v>
      </c>
      <c r="T431">
        <v>11</v>
      </c>
      <c r="U431">
        <v>7</v>
      </c>
      <c r="V431" t="s">
        <v>75</v>
      </c>
      <c r="W431" t="s">
        <v>1187</v>
      </c>
      <c r="X431">
        <v>0</v>
      </c>
      <c r="Y431" t="s">
        <v>78</v>
      </c>
      <c r="Z431" t="s">
        <v>75</v>
      </c>
      <c r="AA431" t="s">
        <v>223</v>
      </c>
      <c r="AB431" t="s">
        <v>75</v>
      </c>
      <c r="AC431" t="s">
        <v>75</v>
      </c>
      <c r="AD431" t="s">
        <v>75</v>
      </c>
      <c r="AE431">
        <v>0</v>
      </c>
      <c r="AF431">
        <v>0</v>
      </c>
      <c r="AG431" t="s">
        <v>75</v>
      </c>
      <c r="AH431">
        <v>68.188238999999996</v>
      </c>
      <c r="AI431">
        <v>123.08865</v>
      </c>
      <c r="AJ431" t="s">
        <v>146</v>
      </c>
      <c r="AK431" t="s">
        <v>1046</v>
      </c>
      <c r="AL431" t="s">
        <v>1047</v>
      </c>
      <c r="AM431" t="s">
        <v>1048</v>
      </c>
      <c r="AN431" t="s">
        <v>75</v>
      </c>
      <c r="AO431" t="s">
        <v>75</v>
      </c>
      <c r="AP431" t="s">
        <v>75</v>
      </c>
      <c r="AQ431">
        <v>0</v>
      </c>
      <c r="AR431">
        <v>0</v>
      </c>
      <c r="AS431" t="s">
        <v>75</v>
      </c>
      <c r="AT431" t="s">
        <v>75</v>
      </c>
      <c r="AU431" t="s">
        <v>75</v>
      </c>
      <c r="AV431">
        <v>0</v>
      </c>
      <c r="AW431" t="s">
        <v>75</v>
      </c>
      <c r="AX431">
        <v>0</v>
      </c>
      <c r="AY431">
        <v>0</v>
      </c>
      <c r="AZ431">
        <v>0</v>
      </c>
      <c r="BA431" t="s">
        <v>75</v>
      </c>
      <c r="BB431" t="s">
        <v>75</v>
      </c>
      <c r="BC431" t="s">
        <v>75</v>
      </c>
      <c r="BD431">
        <v>0</v>
      </c>
      <c r="BE431" t="s">
        <v>75</v>
      </c>
      <c r="BF431" t="s">
        <v>75</v>
      </c>
      <c r="BG431" t="s">
        <v>75</v>
      </c>
      <c r="BH431">
        <v>0</v>
      </c>
      <c r="BI431">
        <v>0</v>
      </c>
      <c r="BJ431">
        <v>0</v>
      </c>
      <c r="BK431" t="s">
        <v>75</v>
      </c>
      <c r="BL431" t="s">
        <v>75</v>
      </c>
      <c r="BM431">
        <v>0</v>
      </c>
      <c r="BN431" t="s">
        <v>75</v>
      </c>
      <c r="BO431" t="s">
        <v>75</v>
      </c>
      <c r="BP431" t="s">
        <v>75</v>
      </c>
      <c r="BQ431" t="s">
        <v>75</v>
      </c>
      <c r="BR431">
        <v>0</v>
      </c>
      <c r="BS431" t="s">
        <v>75</v>
      </c>
      <c r="BT431">
        <v>0</v>
      </c>
      <c r="BU431">
        <v>0</v>
      </c>
      <c r="BV431">
        <v>123</v>
      </c>
      <c r="BX431" t="str">
        <f t="shared" si="18"/>
        <v>Povodí Labe, státní podnik, Víta Nejedlého 951/8, 50003 Hradec Králové</v>
      </c>
      <c r="CD431" t="str">
        <f t="shared" si="19"/>
        <v>793833_377/6_Povodí Labe, státní podnik, Víta Nejedlého 951/8, 50003 Hradec Králové</v>
      </c>
      <c r="CL431" t="str">
        <f t="shared" si="20"/>
        <v>123, 793833_377/6</v>
      </c>
    </row>
    <row r="432" spans="1:90" x14ac:dyDescent="0.25">
      <c r="A432">
        <v>359</v>
      </c>
      <c r="B432" t="s">
        <v>74</v>
      </c>
      <c r="C432">
        <v>1983</v>
      </c>
      <c r="D432">
        <v>1</v>
      </c>
      <c r="E432">
        <v>1769</v>
      </c>
      <c r="F432">
        <v>171</v>
      </c>
      <c r="G432">
        <v>1781</v>
      </c>
      <c r="H432">
        <v>778</v>
      </c>
      <c r="I432">
        <v>37117022010</v>
      </c>
      <c r="J432">
        <v>9100301</v>
      </c>
      <c r="K432">
        <v>793833</v>
      </c>
      <c r="L432">
        <v>449.79500200000001</v>
      </c>
      <c r="M432">
        <v>1776</v>
      </c>
      <c r="N432">
        <v>778</v>
      </c>
      <c r="O432">
        <v>37117022010</v>
      </c>
      <c r="P432">
        <v>100028</v>
      </c>
      <c r="Q432">
        <v>793833</v>
      </c>
      <c r="R432" t="s">
        <v>1188</v>
      </c>
      <c r="S432">
        <v>1804</v>
      </c>
      <c r="T432">
        <v>13</v>
      </c>
      <c r="U432">
        <v>0</v>
      </c>
      <c r="V432">
        <v>17116326010</v>
      </c>
      <c r="W432" t="s">
        <v>1189</v>
      </c>
      <c r="X432">
        <v>0</v>
      </c>
      <c r="Y432" t="s">
        <v>78</v>
      </c>
      <c r="Z432" t="s">
        <v>75</v>
      </c>
      <c r="AA432" t="s">
        <v>223</v>
      </c>
      <c r="AB432" t="s">
        <v>75</v>
      </c>
      <c r="AC432" t="s">
        <v>75</v>
      </c>
      <c r="AD432" t="s">
        <v>75</v>
      </c>
      <c r="AE432">
        <v>0</v>
      </c>
      <c r="AF432">
        <v>0</v>
      </c>
      <c r="AG432" t="s">
        <v>75</v>
      </c>
      <c r="AH432">
        <v>449.79500200000001</v>
      </c>
      <c r="AI432">
        <v>1804.4898499999999</v>
      </c>
      <c r="AJ432" t="s">
        <v>146</v>
      </c>
      <c r="AK432" t="s">
        <v>1046</v>
      </c>
      <c r="AL432" t="s">
        <v>1047</v>
      </c>
      <c r="AM432" t="s">
        <v>1048</v>
      </c>
      <c r="AN432" t="s">
        <v>75</v>
      </c>
      <c r="AO432" t="s">
        <v>75</v>
      </c>
      <c r="AP432" t="s">
        <v>75</v>
      </c>
      <c r="AQ432">
        <v>0</v>
      </c>
      <c r="AR432">
        <v>0</v>
      </c>
      <c r="AS432" t="s">
        <v>75</v>
      </c>
      <c r="AT432" t="s">
        <v>75</v>
      </c>
      <c r="AU432" t="s">
        <v>75</v>
      </c>
      <c r="AV432">
        <v>0</v>
      </c>
      <c r="AW432" t="s">
        <v>75</v>
      </c>
      <c r="AX432">
        <v>0</v>
      </c>
      <c r="AY432">
        <v>0</v>
      </c>
      <c r="AZ432">
        <v>0</v>
      </c>
      <c r="BA432" t="s">
        <v>75</v>
      </c>
      <c r="BB432" t="s">
        <v>75</v>
      </c>
      <c r="BC432" t="s">
        <v>75</v>
      </c>
      <c r="BD432">
        <v>0</v>
      </c>
      <c r="BE432" t="s">
        <v>75</v>
      </c>
      <c r="BF432" t="s">
        <v>75</v>
      </c>
      <c r="BG432" t="s">
        <v>75</v>
      </c>
      <c r="BH432">
        <v>0</v>
      </c>
      <c r="BI432">
        <v>0</v>
      </c>
      <c r="BJ432">
        <v>0</v>
      </c>
      <c r="BK432" t="s">
        <v>75</v>
      </c>
      <c r="BL432" t="s">
        <v>75</v>
      </c>
      <c r="BM432">
        <v>0</v>
      </c>
      <c r="BN432" t="s">
        <v>75</v>
      </c>
      <c r="BO432" t="s">
        <v>75</v>
      </c>
      <c r="BP432" t="s">
        <v>75</v>
      </c>
      <c r="BQ432" t="s">
        <v>75</v>
      </c>
      <c r="BR432">
        <v>0</v>
      </c>
      <c r="BS432" t="s">
        <v>75</v>
      </c>
      <c r="BT432">
        <v>0</v>
      </c>
      <c r="BU432">
        <v>0</v>
      </c>
      <c r="BV432">
        <v>1804</v>
      </c>
      <c r="BX432" t="str">
        <f t="shared" si="18"/>
        <v>Povodí Labe, státní podnik, Víta Nejedlého 951/8, 50003 Hradec Králové</v>
      </c>
      <c r="CD432" t="str">
        <f t="shared" si="19"/>
        <v>793833_192/10_Povodí Labe, státní podnik, Víta Nejedlého 951/8, 50003 Hradec Králové</v>
      </c>
      <c r="CL432" t="str">
        <f t="shared" si="20"/>
        <v>1804, 793833_192/10</v>
      </c>
    </row>
    <row r="433" spans="1:90" x14ac:dyDescent="0.25">
      <c r="A433">
        <v>360</v>
      </c>
      <c r="B433" t="s">
        <v>74</v>
      </c>
      <c r="C433">
        <v>1984</v>
      </c>
      <c r="D433">
        <v>1</v>
      </c>
      <c r="E433">
        <v>1770</v>
      </c>
      <c r="F433">
        <v>171</v>
      </c>
      <c r="G433">
        <v>1782</v>
      </c>
      <c r="H433">
        <v>779</v>
      </c>
      <c r="I433">
        <v>37117023010</v>
      </c>
      <c r="J433">
        <v>9100301</v>
      </c>
      <c r="K433">
        <v>793833</v>
      </c>
      <c r="L433">
        <v>213.84141099999999</v>
      </c>
      <c r="M433">
        <v>1753</v>
      </c>
      <c r="N433">
        <v>779</v>
      </c>
      <c r="O433">
        <v>37117023010</v>
      </c>
      <c r="P433">
        <v>100018</v>
      </c>
      <c r="Q433">
        <v>793833</v>
      </c>
      <c r="R433" t="s">
        <v>1190</v>
      </c>
      <c r="S433">
        <v>334</v>
      </c>
      <c r="T433">
        <v>14</v>
      </c>
      <c r="U433">
        <v>27</v>
      </c>
      <c r="V433" t="s">
        <v>75</v>
      </c>
      <c r="W433" t="s">
        <v>1191</v>
      </c>
      <c r="X433">
        <v>0</v>
      </c>
      <c r="Y433" t="s">
        <v>78</v>
      </c>
      <c r="Z433" t="s">
        <v>75</v>
      </c>
      <c r="AA433" t="s">
        <v>223</v>
      </c>
      <c r="AB433" t="s">
        <v>75</v>
      </c>
      <c r="AC433" t="s">
        <v>75</v>
      </c>
      <c r="AD433" t="s">
        <v>75</v>
      </c>
      <c r="AE433">
        <v>0</v>
      </c>
      <c r="AF433">
        <v>0</v>
      </c>
      <c r="AG433" t="s">
        <v>75</v>
      </c>
      <c r="AH433">
        <v>213.84141099999999</v>
      </c>
      <c r="AI433">
        <v>318.3972</v>
      </c>
      <c r="AJ433" t="s">
        <v>146</v>
      </c>
      <c r="AK433" t="s">
        <v>1046</v>
      </c>
      <c r="AL433" t="s">
        <v>1047</v>
      </c>
      <c r="AM433" t="s">
        <v>1048</v>
      </c>
      <c r="AN433" t="s">
        <v>75</v>
      </c>
      <c r="AO433" t="s">
        <v>75</v>
      </c>
      <c r="AP433" t="s">
        <v>75</v>
      </c>
      <c r="AQ433">
        <v>0</v>
      </c>
      <c r="AR433">
        <v>0</v>
      </c>
      <c r="AS433" t="s">
        <v>75</v>
      </c>
      <c r="AT433" t="s">
        <v>75</v>
      </c>
      <c r="AU433" t="s">
        <v>75</v>
      </c>
      <c r="AV433">
        <v>0</v>
      </c>
      <c r="AW433" t="s">
        <v>75</v>
      </c>
      <c r="AX433">
        <v>0</v>
      </c>
      <c r="AY433">
        <v>0</v>
      </c>
      <c r="AZ433">
        <v>0</v>
      </c>
      <c r="BA433" t="s">
        <v>75</v>
      </c>
      <c r="BB433" t="s">
        <v>75</v>
      </c>
      <c r="BC433" t="s">
        <v>75</v>
      </c>
      <c r="BD433">
        <v>0</v>
      </c>
      <c r="BE433" t="s">
        <v>75</v>
      </c>
      <c r="BF433" t="s">
        <v>75</v>
      </c>
      <c r="BG433" t="s">
        <v>75</v>
      </c>
      <c r="BH433">
        <v>0</v>
      </c>
      <c r="BI433">
        <v>0</v>
      </c>
      <c r="BJ433">
        <v>0</v>
      </c>
      <c r="BK433" t="s">
        <v>75</v>
      </c>
      <c r="BL433" t="s">
        <v>75</v>
      </c>
      <c r="BM433">
        <v>0</v>
      </c>
      <c r="BN433" t="s">
        <v>75</v>
      </c>
      <c r="BO433" t="s">
        <v>75</v>
      </c>
      <c r="BP433" t="s">
        <v>75</v>
      </c>
      <c r="BQ433" t="s">
        <v>75</v>
      </c>
      <c r="BR433">
        <v>0</v>
      </c>
      <c r="BS433" t="s">
        <v>75</v>
      </c>
      <c r="BT433">
        <v>0</v>
      </c>
      <c r="BU433">
        <v>0</v>
      </c>
      <c r="BV433">
        <v>318</v>
      </c>
      <c r="BX433" t="str">
        <f t="shared" si="18"/>
        <v>Povodí Labe, státní podnik, Víta Nejedlého 951/8, 50003 Hradec Králové</v>
      </c>
      <c r="CD433" t="str">
        <f t="shared" si="19"/>
        <v>793833_392/4_Povodí Labe, státní podnik, Víta Nejedlého 951/8, 50003 Hradec Králové</v>
      </c>
      <c r="CL433" t="str">
        <f t="shared" si="20"/>
        <v>318, 793833_392/4</v>
      </c>
    </row>
    <row r="434" spans="1:90" x14ac:dyDescent="0.25">
      <c r="A434">
        <v>361</v>
      </c>
      <c r="B434" t="s">
        <v>74</v>
      </c>
      <c r="C434">
        <v>1985</v>
      </c>
      <c r="D434">
        <v>1</v>
      </c>
      <c r="E434">
        <v>1771</v>
      </c>
      <c r="F434">
        <v>171</v>
      </c>
      <c r="G434">
        <v>1783</v>
      </c>
      <c r="H434">
        <v>780</v>
      </c>
      <c r="I434">
        <v>37117024010</v>
      </c>
      <c r="J434">
        <v>9100301</v>
      </c>
      <c r="K434">
        <v>793833</v>
      </c>
      <c r="L434">
        <v>165.90408199999999</v>
      </c>
      <c r="M434">
        <v>1750</v>
      </c>
      <c r="N434">
        <v>780</v>
      </c>
      <c r="O434">
        <v>37117024010</v>
      </c>
      <c r="P434">
        <v>100028</v>
      </c>
      <c r="Q434">
        <v>793833</v>
      </c>
      <c r="R434" t="s">
        <v>1192</v>
      </c>
      <c r="S434">
        <v>360</v>
      </c>
      <c r="T434">
        <v>13</v>
      </c>
      <c r="U434">
        <v>0</v>
      </c>
      <c r="V434">
        <v>17116340010</v>
      </c>
      <c r="W434" t="s">
        <v>1193</v>
      </c>
      <c r="X434">
        <v>0</v>
      </c>
      <c r="Y434" t="s">
        <v>78</v>
      </c>
      <c r="Z434" t="s">
        <v>75</v>
      </c>
      <c r="AA434" t="s">
        <v>223</v>
      </c>
      <c r="AB434" t="s">
        <v>75</v>
      </c>
      <c r="AC434" t="s">
        <v>75</v>
      </c>
      <c r="AD434" t="s">
        <v>75</v>
      </c>
      <c r="AE434">
        <v>0</v>
      </c>
      <c r="AF434">
        <v>0</v>
      </c>
      <c r="AG434" t="s">
        <v>75</v>
      </c>
      <c r="AH434">
        <v>165.90408199999999</v>
      </c>
      <c r="AI434">
        <v>353.17775</v>
      </c>
      <c r="AJ434" t="s">
        <v>146</v>
      </c>
      <c r="AK434" t="s">
        <v>1046</v>
      </c>
      <c r="AL434" t="s">
        <v>1047</v>
      </c>
      <c r="AM434" t="s">
        <v>1048</v>
      </c>
      <c r="AN434" t="s">
        <v>75</v>
      </c>
      <c r="AO434" t="s">
        <v>75</v>
      </c>
      <c r="AP434" t="s">
        <v>75</v>
      </c>
      <c r="AQ434">
        <v>0</v>
      </c>
      <c r="AR434">
        <v>0</v>
      </c>
      <c r="AS434" t="s">
        <v>75</v>
      </c>
      <c r="AT434" t="s">
        <v>75</v>
      </c>
      <c r="AU434" t="s">
        <v>75</v>
      </c>
      <c r="AV434">
        <v>0</v>
      </c>
      <c r="AW434" t="s">
        <v>75</v>
      </c>
      <c r="AX434">
        <v>0</v>
      </c>
      <c r="AY434">
        <v>0</v>
      </c>
      <c r="AZ434">
        <v>0</v>
      </c>
      <c r="BA434" t="s">
        <v>75</v>
      </c>
      <c r="BB434" t="s">
        <v>75</v>
      </c>
      <c r="BC434" t="s">
        <v>75</v>
      </c>
      <c r="BD434">
        <v>0</v>
      </c>
      <c r="BE434" t="s">
        <v>75</v>
      </c>
      <c r="BF434" t="s">
        <v>75</v>
      </c>
      <c r="BG434" t="s">
        <v>75</v>
      </c>
      <c r="BH434">
        <v>0</v>
      </c>
      <c r="BI434">
        <v>0</v>
      </c>
      <c r="BJ434">
        <v>0</v>
      </c>
      <c r="BK434" t="s">
        <v>75</v>
      </c>
      <c r="BL434" t="s">
        <v>75</v>
      </c>
      <c r="BM434">
        <v>0</v>
      </c>
      <c r="BN434" t="s">
        <v>75</v>
      </c>
      <c r="BO434" t="s">
        <v>75</v>
      </c>
      <c r="BP434" t="s">
        <v>75</v>
      </c>
      <c r="BQ434" t="s">
        <v>75</v>
      </c>
      <c r="BR434">
        <v>0</v>
      </c>
      <c r="BS434" t="s">
        <v>75</v>
      </c>
      <c r="BT434">
        <v>0</v>
      </c>
      <c r="BU434">
        <v>0</v>
      </c>
      <c r="BV434">
        <v>353</v>
      </c>
      <c r="BX434" t="str">
        <f t="shared" si="18"/>
        <v>Povodí Labe, státní podnik, Víta Nejedlého 951/8, 50003 Hradec Králové</v>
      </c>
      <c r="CD434" t="str">
        <f t="shared" si="19"/>
        <v>793833_192/11_Povodí Labe, státní podnik, Víta Nejedlého 951/8, 50003 Hradec Králové</v>
      </c>
      <c r="CL434" t="str">
        <f t="shared" si="20"/>
        <v>353, 793833_192/11</v>
      </c>
    </row>
    <row r="435" spans="1:90" x14ac:dyDescent="0.25">
      <c r="A435">
        <v>365</v>
      </c>
      <c r="B435" t="s">
        <v>74</v>
      </c>
      <c r="C435">
        <v>1995</v>
      </c>
      <c r="D435">
        <v>1</v>
      </c>
      <c r="E435">
        <v>1780</v>
      </c>
      <c r="F435">
        <v>171</v>
      </c>
      <c r="G435">
        <v>1792</v>
      </c>
      <c r="H435">
        <v>789</v>
      </c>
      <c r="I435">
        <v>67571303010</v>
      </c>
      <c r="J435">
        <v>9100301</v>
      </c>
      <c r="K435">
        <v>793833</v>
      </c>
      <c r="L435">
        <v>926.58475399999998</v>
      </c>
      <c r="M435">
        <v>1765</v>
      </c>
      <c r="N435">
        <v>789</v>
      </c>
      <c r="O435">
        <v>67571303010</v>
      </c>
      <c r="P435">
        <v>100028</v>
      </c>
      <c r="Q435">
        <v>793833</v>
      </c>
      <c r="R435" t="s">
        <v>1194</v>
      </c>
      <c r="S435">
        <v>3949</v>
      </c>
      <c r="T435">
        <v>13</v>
      </c>
      <c r="U435">
        <v>0</v>
      </c>
      <c r="V435">
        <v>17116339010</v>
      </c>
      <c r="W435" t="s">
        <v>1195</v>
      </c>
      <c r="X435">
        <v>0</v>
      </c>
      <c r="Y435" t="s">
        <v>78</v>
      </c>
      <c r="Z435" t="s">
        <v>75</v>
      </c>
      <c r="AA435" t="s">
        <v>223</v>
      </c>
      <c r="AB435" t="s">
        <v>75</v>
      </c>
      <c r="AC435" t="s">
        <v>75</v>
      </c>
      <c r="AD435" t="s">
        <v>75</v>
      </c>
      <c r="AE435">
        <v>0</v>
      </c>
      <c r="AF435">
        <v>0</v>
      </c>
      <c r="AG435" t="s">
        <v>75</v>
      </c>
      <c r="AH435">
        <v>926.58475399999998</v>
      </c>
      <c r="AI435">
        <v>3980.3463999999999</v>
      </c>
      <c r="AJ435" t="s">
        <v>146</v>
      </c>
      <c r="AK435" t="s">
        <v>1046</v>
      </c>
      <c r="AL435" t="s">
        <v>1047</v>
      </c>
      <c r="AM435" t="s">
        <v>1048</v>
      </c>
      <c r="AN435" t="s">
        <v>75</v>
      </c>
      <c r="AO435" t="s">
        <v>75</v>
      </c>
      <c r="AP435" t="s">
        <v>75</v>
      </c>
      <c r="AQ435">
        <v>0</v>
      </c>
      <c r="AR435">
        <v>0</v>
      </c>
      <c r="AS435" t="s">
        <v>75</v>
      </c>
      <c r="AT435" t="s">
        <v>75</v>
      </c>
      <c r="AU435" t="s">
        <v>75</v>
      </c>
      <c r="AV435">
        <v>0</v>
      </c>
      <c r="AW435" t="s">
        <v>75</v>
      </c>
      <c r="AX435">
        <v>0</v>
      </c>
      <c r="AY435">
        <v>0</v>
      </c>
      <c r="AZ435">
        <v>0</v>
      </c>
      <c r="BA435" t="s">
        <v>75</v>
      </c>
      <c r="BB435" t="s">
        <v>75</v>
      </c>
      <c r="BC435" t="s">
        <v>75</v>
      </c>
      <c r="BD435">
        <v>0</v>
      </c>
      <c r="BE435" t="s">
        <v>75</v>
      </c>
      <c r="BF435" t="s">
        <v>75</v>
      </c>
      <c r="BG435" t="s">
        <v>75</v>
      </c>
      <c r="BH435">
        <v>0</v>
      </c>
      <c r="BI435">
        <v>0</v>
      </c>
      <c r="BJ435">
        <v>0</v>
      </c>
      <c r="BK435" t="s">
        <v>75</v>
      </c>
      <c r="BL435" t="s">
        <v>75</v>
      </c>
      <c r="BM435">
        <v>0</v>
      </c>
      <c r="BN435" t="s">
        <v>75</v>
      </c>
      <c r="BO435" t="s">
        <v>75</v>
      </c>
      <c r="BP435" t="s">
        <v>75</v>
      </c>
      <c r="BQ435" t="s">
        <v>75</v>
      </c>
      <c r="BR435">
        <v>0</v>
      </c>
      <c r="BS435" t="s">
        <v>75</v>
      </c>
      <c r="BT435">
        <v>0</v>
      </c>
      <c r="BU435">
        <v>0</v>
      </c>
      <c r="BV435">
        <v>3980</v>
      </c>
      <c r="BX435" t="str">
        <f t="shared" si="18"/>
        <v>Povodí Labe, státní podnik, Víta Nejedlého 951/8, 50003 Hradec Králové</v>
      </c>
      <c r="CD435" t="str">
        <f t="shared" si="19"/>
        <v>793833_192/15_Povodí Labe, státní podnik, Víta Nejedlého 951/8, 50003 Hradec Králové</v>
      </c>
      <c r="CL435" t="str">
        <f t="shared" si="20"/>
        <v>3980, 793833_192/15</v>
      </c>
    </row>
    <row r="436" spans="1:90" x14ac:dyDescent="0.25">
      <c r="A436">
        <v>366</v>
      </c>
      <c r="B436" t="s">
        <v>74</v>
      </c>
      <c r="C436">
        <v>1996</v>
      </c>
      <c r="D436">
        <v>1</v>
      </c>
      <c r="E436">
        <v>1781</v>
      </c>
      <c r="F436">
        <v>171</v>
      </c>
      <c r="G436">
        <v>1793</v>
      </c>
      <c r="H436">
        <v>790</v>
      </c>
      <c r="I436">
        <v>67571304010</v>
      </c>
      <c r="J436">
        <v>9100301</v>
      </c>
      <c r="K436">
        <v>793833</v>
      </c>
      <c r="L436">
        <v>54.326773000000003</v>
      </c>
      <c r="M436">
        <v>1764</v>
      </c>
      <c r="N436">
        <v>790</v>
      </c>
      <c r="O436">
        <v>67571304010</v>
      </c>
      <c r="P436">
        <v>100028</v>
      </c>
      <c r="Q436">
        <v>793833</v>
      </c>
      <c r="R436" t="s">
        <v>1196</v>
      </c>
      <c r="S436">
        <v>122</v>
      </c>
      <c r="T436">
        <v>13</v>
      </c>
      <c r="U436">
        <v>0</v>
      </c>
      <c r="V436">
        <v>17116326010</v>
      </c>
      <c r="W436" t="s">
        <v>1197</v>
      </c>
      <c r="X436">
        <v>0</v>
      </c>
      <c r="Y436" t="s">
        <v>78</v>
      </c>
      <c r="Z436" t="s">
        <v>75</v>
      </c>
      <c r="AA436" t="s">
        <v>223</v>
      </c>
      <c r="AB436" t="s">
        <v>75</v>
      </c>
      <c r="AC436" t="s">
        <v>75</v>
      </c>
      <c r="AD436" t="s">
        <v>75</v>
      </c>
      <c r="AE436">
        <v>0</v>
      </c>
      <c r="AF436">
        <v>0</v>
      </c>
      <c r="AG436" t="s">
        <v>75</v>
      </c>
      <c r="AH436">
        <v>54.326773000000003</v>
      </c>
      <c r="AI436">
        <v>122.10185</v>
      </c>
      <c r="AJ436" t="s">
        <v>146</v>
      </c>
      <c r="AK436" t="s">
        <v>1046</v>
      </c>
      <c r="AL436" t="s">
        <v>1047</v>
      </c>
      <c r="AM436" t="s">
        <v>1048</v>
      </c>
      <c r="AN436" t="s">
        <v>75</v>
      </c>
      <c r="AO436" t="s">
        <v>75</v>
      </c>
      <c r="AP436" t="s">
        <v>75</v>
      </c>
      <c r="AQ436">
        <v>0</v>
      </c>
      <c r="AR436">
        <v>0</v>
      </c>
      <c r="AS436" t="s">
        <v>75</v>
      </c>
      <c r="AT436" t="s">
        <v>75</v>
      </c>
      <c r="AU436" t="s">
        <v>75</v>
      </c>
      <c r="AV436">
        <v>0</v>
      </c>
      <c r="AW436" t="s">
        <v>75</v>
      </c>
      <c r="AX436">
        <v>0</v>
      </c>
      <c r="AY436">
        <v>0</v>
      </c>
      <c r="AZ436">
        <v>0</v>
      </c>
      <c r="BA436" t="s">
        <v>75</v>
      </c>
      <c r="BB436" t="s">
        <v>75</v>
      </c>
      <c r="BC436" t="s">
        <v>75</v>
      </c>
      <c r="BD436">
        <v>0</v>
      </c>
      <c r="BE436" t="s">
        <v>75</v>
      </c>
      <c r="BF436" t="s">
        <v>75</v>
      </c>
      <c r="BG436" t="s">
        <v>75</v>
      </c>
      <c r="BH436">
        <v>0</v>
      </c>
      <c r="BI436">
        <v>0</v>
      </c>
      <c r="BJ436">
        <v>0</v>
      </c>
      <c r="BK436" t="s">
        <v>75</v>
      </c>
      <c r="BL436" t="s">
        <v>75</v>
      </c>
      <c r="BM436">
        <v>0</v>
      </c>
      <c r="BN436" t="s">
        <v>75</v>
      </c>
      <c r="BO436" t="s">
        <v>75</v>
      </c>
      <c r="BP436" t="s">
        <v>75</v>
      </c>
      <c r="BQ436" t="s">
        <v>75</v>
      </c>
      <c r="BR436">
        <v>0</v>
      </c>
      <c r="BS436" t="s">
        <v>75</v>
      </c>
      <c r="BT436">
        <v>0</v>
      </c>
      <c r="BU436">
        <v>0</v>
      </c>
      <c r="BV436">
        <v>122</v>
      </c>
      <c r="BX436" t="str">
        <f t="shared" si="18"/>
        <v>Povodí Labe, státní podnik, Víta Nejedlého 951/8, 50003 Hradec Králové</v>
      </c>
      <c r="CD436" t="str">
        <f t="shared" si="19"/>
        <v>793833_192/16_Povodí Labe, státní podnik, Víta Nejedlého 951/8, 50003 Hradec Králové</v>
      </c>
      <c r="CL436" t="str">
        <f t="shared" si="20"/>
        <v>122, 793833_192/16</v>
      </c>
    </row>
    <row r="437" spans="1:90" x14ac:dyDescent="0.25">
      <c r="A437">
        <v>367</v>
      </c>
      <c r="B437" t="s">
        <v>74</v>
      </c>
      <c r="C437">
        <v>1997</v>
      </c>
      <c r="D437">
        <v>1</v>
      </c>
      <c r="E437">
        <v>1782</v>
      </c>
      <c r="F437">
        <v>171</v>
      </c>
      <c r="G437">
        <v>1794</v>
      </c>
      <c r="H437">
        <v>791</v>
      </c>
      <c r="I437">
        <v>67571305010</v>
      </c>
      <c r="J437">
        <v>9100301</v>
      </c>
      <c r="K437">
        <v>793833</v>
      </c>
      <c r="L437">
        <v>103.336327</v>
      </c>
      <c r="M437">
        <v>1762</v>
      </c>
      <c r="N437">
        <v>791</v>
      </c>
      <c r="O437">
        <v>67571305010</v>
      </c>
      <c r="P437">
        <v>100018</v>
      </c>
      <c r="Q437">
        <v>793833</v>
      </c>
      <c r="R437" t="s">
        <v>1198</v>
      </c>
      <c r="S437">
        <v>404</v>
      </c>
      <c r="T437">
        <v>11</v>
      </c>
      <c r="U437">
        <v>7</v>
      </c>
      <c r="V437" t="s">
        <v>75</v>
      </c>
      <c r="W437" t="s">
        <v>1199</v>
      </c>
      <c r="X437">
        <v>0</v>
      </c>
      <c r="Y437" t="s">
        <v>78</v>
      </c>
      <c r="Z437" t="s">
        <v>75</v>
      </c>
      <c r="AA437" t="s">
        <v>223</v>
      </c>
      <c r="AB437" t="s">
        <v>75</v>
      </c>
      <c r="AC437" t="s">
        <v>75</v>
      </c>
      <c r="AD437" t="s">
        <v>75</v>
      </c>
      <c r="AE437">
        <v>0</v>
      </c>
      <c r="AF437">
        <v>0</v>
      </c>
      <c r="AG437" t="s">
        <v>75</v>
      </c>
      <c r="AH437">
        <v>103.336327</v>
      </c>
      <c r="AI437">
        <v>394.12585000000001</v>
      </c>
      <c r="AJ437" t="s">
        <v>146</v>
      </c>
      <c r="AK437" t="s">
        <v>1046</v>
      </c>
      <c r="AL437" t="s">
        <v>1047</v>
      </c>
      <c r="AM437" t="s">
        <v>1048</v>
      </c>
      <c r="AN437" t="s">
        <v>75</v>
      </c>
      <c r="AO437" t="s">
        <v>75</v>
      </c>
      <c r="AP437" t="s">
        <v>75</v>
      </c>
      <c r="AQ437">
        <v>0</v>
      </c>
      <c r="AR437">
        <v>0</v>
      </c>
      <c r="AS437" t="s">
        <v>75</v>
      </c>
      <c r="AT437" t="s">
        <v>75</v>
      </c>
      <c r="AU437" t="s">
        <v>75</v>
      </c>
      <c r="AV437">
        <v>0</v>
      </c>
      <c r="AW437" t="s">
        <v>75</v>
      </c>
      <c r="AX437">
        <v>0</v>
      </c>
      <c r="AY437">
        <v>0</v>
      </c>
      <c r="AZ437">
        <v>0</v>
      </c>
      <c r="BA437" t="s">
        <v>75</v>
      </c>
      <c r="BB437" t="s">
        <v>75</v>
      </c>
      <c r="BC437" t="s">
        <v>75</v>
      </c>
      <c r="BD437">
        <v>0</v>
      </c>
      <c r="BE437" t="s">
        <v>75</v>
      </c>
      <c r="BF437" t="s">
        <v>75</v>
      </c>
      <c r="BG437" t="s">
        <v>75</v>
      </c>
      <c r="BH437">
        <v>0</v>
      </c>
      <c r="BI437">
        <v>0</v>
      </c>
      <c r="BJ437">
        <v>0</v>
      </c>
      <c r="BK437" t="s">
        <v>75</v>
      </c>
      <c r="BL437" t="s">
        <v>75</v>
      </c>
      <c r="BM437">
        <v>0</v>
      </c>
      <c r="BN437" t="s">
        <v>75</v>
      </c>
      <c r="BO437" t="s">
        <v>75</v>
      </c>
      <c r="BP437" t="s">
        <v>75</v>
      </c>
      <c r="BQ437" t="s">
        <v>75</v>
      </c>
      <c r="BR437">
        <v>0</v>
      </c>
      <c r="BS437" t="s">
        <v>75</v>
      </c>
      <c r="BT437">
        <v>0</v>
      </c>
      <c r="BU437">
        <v>0</v>
      </c>
      <c r="BV437">
        <v>394</v>
      </c>
      <c r="BX437" t="str">
        <f t="shared" si="18"/>
        <v>Povodí Labe, státní podnik, Víta Nejedlého 951/8, 50003 Hradec Králové</v>
      </c>
      <c r="CD437" t="str">
        <f t="shared" si="19"/>
        <v>793833_377/10_Povodí Labe, státní podnik, Víta Nejedlého 951/8, 50003 Hradec Králové</v>
      </c>
      <c r="CL437" t="str">
        <f t="shared" si="20"/>
        <v>394, 793833_377/10</v>
      </c>
    </row>
    <row r="438" spans="1:90" x14ac:dyDescent="0.25">
      <c r="A438">
        <v>368</v>
      </c>
      <c r="B438" t="s">
        <v>74</v>
      </c>
      <c r="C438">
        <v>1998</v>
      </c>
      <c r="D438">
        <v>1</v>
      </c>
      <c r="E438">
        <v>1783</v>
      </c>
      <c r="F438">
        <v>171</v>
      </c>
      <c r="G438">
        <v>1795</v>
      </c>
      <c r="H438">
        <v>792</v>
      </c>
      <c r="I438">
        <v>67571306010</v>
      </c>
      <c r="J438">
        <v>9100301</v>
      </c>
      <c r="K438">
        <v>793833</v>
      </c>
      <c r="L438">
        <v>476.90421099999998</v>
      </c>
      <c r="M438">
        <v>1767</v>
      </c>
      <c r="N438">
        <v>792</v>
      </c>
      <c r="O438">
        <v>67571306010</v>
      </c>
      <c r="P438">
        <v>100018</v>
      </c>
      <c r="Q438">
        <v>793833</v>
      </c>
      <c r="R438" t="s">
        <v>1200</v>
      </c>
      <c r="S438">
        <v>1255</v>
      </c>
      <c r="T438">
        <v>11</v>
      </c>
      <c r="U438">
        <v>8</v>
      </c>
      <c r="V438" t="s">
        <v>75</v>
      </c>
      <c r="W438" t="s">
        <v>1201</v>
      </c>
      <c r="X438">
        <v>0</v>
      </c>
      <c r="Y438" t="s">
        <v>78</v>
      </c>
      <c r="Z438" t="s">
        <v>75</v>
      </c>
      <c r="AA438" t="s">
        <v>223</v>
      </c>
      <c r="AB438" t="s">
        <v>75</v>
      </c>
      <c r="AC438" t="s">
        <v>75</v>
      </c>
      <c r="AD438" t="s">
        <v>75</v>
      </c>
      <c r="AE438">
        <v>0</v>
      </c>
      <c r="AF438">
        <v>0</v>
      </c>
      <c r="AG438" t="s">
        <v>75</v>
      </c>
      <c r="AH438">
        <v>476.90421099999998</v>
      </c>
      <c r="AI438">
        <v>1257.5769</v>
      </c>
      <c r="AJ438" t="s">
        <v>146</v>
      </c>
      <c r="AK438" t="s">
        <v>1046</v>
      </c>
      <c r="AL438" t="s">
        <v>1047</v>
      </c>
      <c r="AM438" t="s">
        <v>1048</v>
      </c>
      <c r="AN438" t="s">
        <v>75</v>
      </c>
      <c r="AO438" t="s">
        <v>75</v>
      </c>
      <c r="AP438" t="s">
        <v>75</v>
      </c>
      <c r="AQ438">
        <v>0</v>
      </c>
      <c r="AR438">
        <v>0</v>
      </c>
      <c r="AS438" t="s">
        <v>75</v>
      </c>
      <c r="AT438" t="s">
        <v>75</v>
      </c>
      <c r="AU438" t="s">
        <v>75</v>
      </c>
      <c r="AV438">
        <v>0</v>
      </c>
      <c r="AW438" t="s">
        <v>75</v>
      </c>
      <c r="AX438">
        <v>0</v>
      </c>
      <c r="AY438">
        <v>0</v>
      </c>
      <c r="AZ438">
        <v>0</v>
      </c>
      <c r="BA438" t="s">
        <v>75</v>
      </c>
      <c r="BB438" t="s">
        <v>75</v>
      </c>
      <c r="BC438" t="s">
        <v>75</v>
      </c>
      <c r="BD438">
        <v>0</v>
      </c>
      <c r="BE438" t="s">
        <v>75</v>
      </c>
      <c r="BF438" t="s">
        <v>75</v>
      </c>
      <c r="BG438" t="s">
        <v>75</v>
      </c>
      <c r="BH438">
        <v>0</v>
      </c>
      <c r="BI438">
        <v>0</v>
      </c>
      <c r="BJ438">
        <v>0</v>
      </c>
      <c r="BK438" t="s">
        <v>75</v>
      </c>
      <c r="BL438" t="s">
        <v>75</v>
      </c>
      <c r="BM438">
        <v>0</v>
      </c>
      <c r="BN438" t="s">
        <v>75</v>
      </c>
      <c r="BO438" t="s">
        <v>75</v>
      </c>
      <c r="BP438" t="s">
        <v>75</v>
      </c>
      <c r="BQ438" t="s">
        <v>75</v>
      </c>
      <c r="BR438">
        <v>0</v>
      </c>
      <c r="BS438" t="s">
        <v>75</v>
      </c>
      <c r="BT438">
        <v>0</v>
      </c>
      <c r="BU438">
        <v>0</v>
      </c>
      <c r="BV438">
        <v>1258</v>
      </c>
      <c r="BX438" t="str">
        <f t="shared" si="18"/>
        <v>Povodí Labe, státní podnik, Víta Nejedlého 951/8, 50003 Hradec Králové</v>
      </c>
      <c r="CD438" t="str">
        <f t="shared" si="19"/>
        <v>793833_385/1_Povodí Labe, státní podnik, Víta Nejedlého 951/8, 50003 Hradec Králové</v>
      </c>
      <c r="CL438" t="str">
        <f t="shared" si="20"/>
        <v>1258, 793833_385/1</v>
      </c>
    </row>
    <row r="439" spans="1:90" x14ac:dyDescent="0.25">
      <c r="A439">
        <v>369</v>
      </c>
      <c r="B439" t="s">
        <v>74</v>
      </c>
      <c r="C439">
        <v>1999</v>
      </c>
      <c r="D439">
        <v>1</v>
      </c>
      <c r="E439">
        <v>1784</v>
      </c>
      <c r="F439">
        <v>171</v>
      </c>
      <c r="G439">
        <v>1796</v>
      </c>
      <c r="H439">
        <v>793</v>
      </c>
      <c r="I439">
        <v>67571307010</v>
      </c>
      <c r="J439">
        <v>9100301</v>
      </c>
      <c r="K439">
        <v>793833</v>
      </c>
      <c r="L439">
        <v>65.021896999999996</v>
      </c>
      <c r="M439">
        <v>1763</v>
      </c>
      <c r="N439">
        <v>793</v>
      </c>
      <c r="O439">
        <v>67571307010</v>
      </c>
      <c r="P439">
        <v>100018</v>
      </c>
      <c r="Q439">
        <v>793833</v>
      </c>
      <c r="R439" t="s">
        <v>1202</v>
      </c>
      <c r="S439">
        <v>129</v>
      </c>
      <c r="T439">
        <v>11</v>
      </c>
      <c r="U439">
        <v>8</v>
      </c>
      <c r="V439" t="s">
        <v>75</v>
      </c>
      <c r="W439" t="s">
        <v>1203</v>
      </c>
      <c r="X439">
        <v>0</v>
      </c>
      <c r="Y439" t="s">
        <v>78</v>
      </c>
      <c r="Z439" t="s">
        <v>75</v>
      </c>
      <c r="AA439" t="s">
        <v>223</v>
      </c>
      <c r="AB439" t="s">
        <v>75</v>
      </c>
      <c r="AC439" t="s">
        <v>75</v>
      </c>
      <c r="AD439" t="s">
        <v>75</v>
      </c>
      <c r="AE439">
        <v>0</v>
      </c>
      <c r="AF439">
        <v>0</v>
      </c>
      <c r="AG439" t="s">
        <v>75</v>
      </c>
      <c r="AH439">
        <v>65.021896999999996</v>
      </c>
      <c r="AI439">
        <v>129.00720000000001</v>
      </c>
      <c r="AJ439" t="s">
        <v>146</v>
      </c>
      <c r="AK439" t="s">
        <v>1046</v>
      </c>
      <c r="AL439" t="s">
        <v>1047</v>
      </c>
      <c r="AM439" t="s">
        <v>1048</v>
      </c>
      <c r="AN439" t="s">
        <v>75</v>
      </c>
      <c r="AO439" t="s">
        <v>75</v>
      </c>
      <c r="AP439" t="s">
        <v>75</v>
      </c>
      <c r="AQ439">
        <v>0</v>
      </c>
      <c r="AR439">
        <v>0</v>
      </c>
      <c r="AS439" t="s">
        <v>75</v>
      </c>
      <c r="AT439" t="s">
        <v>75</v>
      </c>
      <c r="AU439" t="s">
        <v>75</v>
      </c>
      <c r="AV439">
        <v>0</v>
      </c>
      <c r="AW439" t="s">
        <v>75</v>
      </c>
      <c r="AX439">
        <v>0</v>
      </c>
      <c r="AY439">
        <v>0</v>
      </c>
      <c r="AZ439">
        <v>0</v>
      </c>
      <c r="BA439" t="s">
        <v>75</v>
      </c>
      <c r="BB439" t="s">
        <v>75</v>
      </c>
      <c r="BC439" t="s">
        <v>75</v>
      </c>
      <c r="BD439">
        <v>0</v>
      </c>
      <c r="BE439" t="s">
        <v>75</v>
      </c>
      <c r="BF439" t="s">
        <v>75</v>
      </c>
      <c r="BG439" t="s">
        <v>75</v>
      </c>
      <c r="BH439">
        <v>0</v>
      </c>
      <c r="BI439">
        <v>0</v>
      </c>
      <c r="BJ439">
        <v>0</v>
      </c>
      <c r="BK439" t="s">
        <v>75</v>
      </c>
      <c r="BL439" t="s">
        <v>75</v>
      </c>
      <c r="BM439">
        <v>0</v>
      </c>
      <c r="BN439" t="s">
        <v>75</v>
      </c>
      <c r="BO439" t="s">
        <v>75</v>
      </c>
      <c r="BP439" t="s">
        <v>75</v>
      </c>
      <c r="BQ439" t="s">
        <v>75</v>
      </c>
      <c r="BR439">
        <v>0</v>
      </c>
      <c r="BS439" t="s">
        <v>75</v>
      </c>
      <c r="BT439">
        <v>0</v>
      </c>
      <c r="BU439">
        <v>0</v>
      </c>
      <c r="BV439">
        <v>129</v>
      </c>
      <c r="BX439" t="str">
        <f t="shared" si="18"/>
        <v>Povodí Labe, státní podnik, Víta Nejedlého 951/8, 50003 Hradec Králové</v>
      </c>
      <c r="CD439" t="str">
        <f t="shared" si="19"/>
        <v>793833_385/2_Povodí Labe, státní podnik, Víta Nejedlého 951/8, 50003 Hradec Králové</v>
      </c>
      <c r="CL439" t="str">
        <f t="shared" si="20"/>
        <v>129, 793833_385/2</v>
      </c>
    </row>
    <row r="440" spans="1:90" x14ac:dyDescent="0.25">
      <c r="A440">
        <v>485</v>
      </c>
      <c r="B440" t="s">
        <v>74</v>
      </c>
      <c r="C440">
        <v>2169</v>
      </c>
      <c r="D440">
        <v>1</v>
      </c>
      <c r="E440">
        <v>115</v>
      </c>
      <c r="F440">
        <v>0</v>
      </c>
      <c r="G440">
        <v>135</v>
      </c>
      <c r="H440">
        <v>0</v>
      </c>
      <c r="I440" t="s">
        <v>75</v>
      </c>
      <c r="J440" t="s">
        <v>75</v>
      </c>
      <c r="K440">
        <v>670529</v>
      </c>
      <c r="L440">
        <v>0</v>
      </c>
      <c r="M440">
        <v>0</v>
      </c>
      <c r="N440">
        <v>583</v>
      </c>
      <c r="O440" t="s">
        <v>75</v>
      </c>
      <c r="P440" t="s">
        <v>75</v>
      </c>
      <c r="Q440">
        <v>0</v>
      </c>
      <c r="R440">
        <v>1593</v>
      </c>
      <c r="S440">
        <v>0</v>
      </c>
      <c r="T440">
        <v>0</v>
      </c>
      <c r="U440">
        <v>0</v>
      </c>
      <c r="V440" t="s">
        <v>75</v>
      </c>
      <c r="W440" t="s">
        <v>1204</v>
      </c>
      <c r="X440">
        <v>0</v>
      </c>
      <c r="Y440" t="s">
        <v>75</v>
      </c>
      <c r="Z440" t="s">
        <v>75</v>
      </c>
      <c r="AA440" t="s">
        <v>75</v>
      </c>
      <c r="AB440" t="s">
        <v>75</v>
      </c>
      <c r="AC440">
        <v>9</v>
      </c>
      <c r="AD440">
        <v>1593</v>
      </c>
      <c r="AE440">
        <v>-698155.97970000003</v>
      </c>
      <c r="AF440">
        <v>-1044367.7765</v>
      </c>
      <c r="AG440" t="s">
        <v>78</v>
      </c>
      <c r="AH440">
        <v>91.737020999999999</v>
      </c>
      <c r="AI440">
        <v>116.160163</v>
      </c>
      <c r="AJ440" t="s">
        <v>146</v>
      </c>
      <c r="AK440" t="s">
        <v>1046</v>
      </c>
      <c r="AL440" t="s">
        <v>1047</v>
      </c>
      <c r="AM440" t="s">
        <v>1048</v>
      </c>
      <c r="AN440" t="s">
        <v>75</v>
      </c>
      <c r="AO440" t="s">
        <v>75</v>
      </c>
      <c r="AP440" t="s">
        <v>75</v>
      </c>
      <c r="AQ440">
        <v>0</v>
      </c>
      <c r="AR440">
        <v>0</v>
      </c>
      <c r="AS440" t="s">
        <v>75</v>
      </c>
      <c r="AT440" t="s">
        <v>75</v>
      </c>
      <c r="AU440" t="s">
        <v>75</v>
      </c>
      <c r="AV440">
        <v>0</v>
      </c>
      <c r="AW440" t="s">
        <v>75</v>
      </c>
      <c r="AX440">
        <v>0</v>
      </c>
      <c r="AY440">
        <v>0</v>
      </c>
      <c r="AZ440">
        <v>0</v>
      </c>
      <c r="BA440" t="s">
        <v>75</v>
      </c>
      <c r="BB440" t="s">
        <v>75</v>
      </c>
      <c r="BC440" t="s">
        <v>75</v>
      </c>
      <c r="BD440">
        <v>0</v>
      </c>
      <c r="BE440" t="s">
        <v>75</v>
      </c>
      <c r="BF440" t="s">
        <v>75</v>
      </c>
      <c r="BG440" t="s">
        <v>75</v>
      </c>
      <c r="BH440">
        <v>0</v>
      </c>
      <c r="BI440">
        <v>0</v>
      </c>
      <c r="BJ440">
        <v>0</v>
      </c>
      <c r="BK440" t="s">
        <v>75</v>
      </c>
      <c r="BL440" t="s">
        <v>75</v>
      </c>
      <c r="BM440">
        <v>0</v>
      </c>
      <c r="BN440" t="s">
        <v>75</v>
      </c>
      <c r="BO440" t="s">
        <v>75</v>
      </c>
      <c r="BP440" t="s">
        <v>75</v>
      </c>
      <c r="BQ440" t="s">
        <v>75</v>
      </c>
      <c r="BR440">
        <v>0</v>
      </c>
      <c r="BS440" t="s">
        <v>75</v>
      </c>
      <c r="BT440">
        <v>0</v>
      </c>
      <c r="BU440">
        <v>0</v>
      </c>
      <c r="BV440">
        <v>116</v>
      </c>
      <c r="BX440" t="str">
        <f t="shared" si="18"/>
        <v>Povodí Labe, státní podnik, Víta Nejedlého 951/8, 50003 Hradec Králové</v>
      </c>
      <c r="CD440" t="str">
        <f t="shared" si="19"/>
        <v>670529_1593_Povodí Labe, státní podnik, Víta Nejedlého 951/8, 50003 Hradec Králové</v>
      </c>
      <c r="CL440" t="str">
        <f t="shared" si="20"/>
        <v>116, 670529_1593</v>
      </c>
    </row>
    <row r="441" spans="1:90" x14ac:dyDescent="0.25">
      <c r="A441">
        <v>534</v>
      </c>
      <c r="B441" t="s">
        <v>74</v>
      </c>
      <c r="C441">
        <v>2218</v>
      </c>
      <c r="D441">
        <v>1</v>
      </c>
      <c r="E441">
        <v>164</v>
      </c>
      <c r="F441">
        <v>0</v>
      </c>
      <c r="G441">
        <v>252</v>
      </c>
      <c r="H441">
        <v>0</v>
      </c>
      <c r="I441" t="s">
        <v>75</v>
      </c>
      <c r="J441" t="s">
        <v>75</v>
      </c>
      <c r="K441">
        <v>670529</v>
      </c>
      <c r="L441">
        <v>0</v>
      </c>
      <c r="M441">
        <v>0</v>
      </c>
      <c r="N441">
        <v>1</v>
      </c>
      <c r="O441" t="s">
        <v>75</v>
      </c>
      <c r="P441" t="s">
        <v>75</v>
      </c>
      <c r="Q441">
        <v>0</v>
      </c>
      <c r="R441" t="s">
        <v>1205</v>
      </c>
      <c r="S441">
        <v>0</v>
      </c>
      <c r="T441">
        <v>0</v>
      </c>
      <c r="U441">
        <v>0</v>
      </c>
      <c r="V441" t="s">
        <v>75</v>
      </c>
      <c r="W441" t="s">
        <v>1206</v>
      </c>
      <c r="X441">
        <v>0</v>
      </c>
      <c r="Y441" t="s">
        <v>75</v>
      </c>
      <c r="Z441" t="s">
        <v>75</v>
      </c>
      <c r="AA441" t="s">
        <v>75</v>
      </c>
      <c r="AB441" t="s">
        <v>75</v>
      </c>
      <c r="AC441">
        <v>2</v>
      </c>
      <c r="AD441" t="s">
        <v>1205</v>
      </c>
      <c r="AE441">
        <v>-699197.54509999999</v>
      </c>
      <c r="AF441">
        <v>-1042550.4419</v>
      </c>
      <c r="AG441" t="s">
        <v>78</v>
      </c>
      <c r="AH441">
        <v>410.63895100000002</v>
      </c>
      <c r="AI441">
        <v>2093.0948920000001</v>
      </c>
      <c r="AJ441" t="s">
        <v>146</v>
      </c>
      <c r="AK441" t="s">
        <v>1046</v>
      </c>
      <c r="AL441" t="s">
        <v>1047</v>
      </c>
      <c r="AM441" t="s">
        <v>1048</v>
      </c>
      <c r="AN441" t="s">
        <v>75</v>
      </c>
      <c r="AO441" t="s">
        <v>75</v>
      </c>
      <c r="AP441" t="s">
        <v>75</v>
      </c>
      <c r="AQ441">
        <v>0</v>
      </c>
      <c r="AR441">
        <v>0</v>
      </c>
      <c r="AS441" t="s">
        <v>75</v>
      </c>
      <c r="AT441" t="s">
        <v>75</v>
      </c>
      <c r="AU441" t="s">
        <v>75</v>
      </c>
      <c r="AV441">
        <v>0</v>
      </c>
      <c r="AW441" t="s">
        <v>75</v>
      </c>
      <c r="AX441">
        <v>0</v>
      </c>
      <c r="AY441">
        <v>0</v>
      </c>
      <c r="AZ441">
        <v>0</v>
      </c>
      <c r="BA441" t="s">
        <v>75</v>
      </c>
      <c r="BB441" t="s">
        <v>75</v>
      </c>
      <c r="BC441" t="s">
        <v>75</v>
      </c>
      <c r="BD441">
        <v>0</v>
      </c>
      <c r="BE441" t="s">
        <v>75</v>
      </c>
      <c r="BF441" t="s">
        <v>75</v>
      </c>
      <c r="BG441" t="s">
        <v>75</v>
      </c>
      <c r="BH441">
        <v>0</v>
      </c>
      <c r="BI441">
        <v>0</v>
      </c>
      <c r="BJ441">
        <v>0</v>
      </c>
      <c r="BK441" t="s">
        <v>75</v>
      </c>
      <c r="BL441" t="s">
        <v>75</v>
      </c>
      <c r="BM441">
        <v>0</v>
      </c>
      <c r="BN441" t="s">
        <v>75</v>
      </c>
      <c r="BO441" t="s">
        <v>75</v>
      </c>
      <c r="BP441" t="s">
        <v>75</v>
      </c>
      <c r="BQ441" t="s">
        <v>75</v>
      </c>
      <c r="BR441">
        <v>0</v>
      </c>
      <c r="BS441" t="s">
        <v>75</v>
      </c>
      <c r="BT441">
        <v>0</v>
      </c>
      <c r="BU441">
        <v>0</v>
      </c>
      <c r="BV441">
        <v>2093</v>
      </c>
      <c r="BX441" t="str">
        <f t="shared" si="18"/>
        <v>Povodí Labe, státní podnik, Víta Nejedlého 951/8, 50003 Hradec Králové</v>
      </c>
      <c r="CD441" t="str">
        <f t="shared" si="19"/>
        <v>670529_1572/1_Povodí Labe, státní podnik, Víta Nejedlého 951/8, 50003 Hradec Králové</v>
      </c>
      <c r="CL441" t="str">
        <f t="shared" si="20"/>
        <v>2093, 670529_1572/1</v>
      </c>
    </row>
    <row r="442" spans="1:90" x14ac:dyDescent="0.25">
      <c r="A442">
        <v>544</v>
      </c>
      <c r="B442" t="s">
        <v>74</v>
      </c>
      <c r="C442">
        <v>2228</v>
      </c>
      <c r="D442">
        <v>1</v>
      </c>
      <c r="E442">
        <v>174</v>
      </c>
      <c r="F442">
        <v>0</v>
      </c>
      <c r="G442">
        <v>246</v>
      </c>
      <c r="H442">
        <v>0</v>
      </c>
      <c r="I442" t="s">
        <v>75</v>
      </c>
      <c r="J442" t="s">
        <v>75</v>
      </c>
      <c r="K442">
        <v>670529</v>
      </c>
      <c r="L442">
        <v>0</v>
      </c>
      <c r="M442">
        <v>0</v>
      </c>
      <c r="N442">
        <v>2</v>
      </c>
      <c r="O442" t="s">
        <v>75</v>
      </c>
      <c r="P442" t="s">
        <v>75</v>
      </c>
      <c r="Q442">
        <v>0</v>
      </c>
      <c r="R442" t="s">
        <v>1207</v>
      </c>
      <c r="S442">
        <v>0</v>
      </c>
      <c r="T442">
        <v>0</v>
      </c>
      <c r="U442">
        <v>0</v>
      </c>
      <c r="V442" t="s">
        <v>75</v>
      </c>
      <c r="W442" t="s">
        <v>1208</v>
      </c>
      <c r="X442">
        <v>0</v>
      </c>
      <c r="Y442" t="s">
        <v>75</v>
      </c>
      <c r="Z442" t="s">
        <v>75</v>
      </c>
      <c r="AA442" t="s">
        <v>75</v>
      </c>
      <c r="AB442" t="s">
        <v>75</v>
      </c>
      <c r="AC442">
        <v>2</v>
      </c>
      <c r="AD442" t="s">
        <v>1207</v>
      </c>
      <c r="AE442">
        <v>-699105.51370000001</v>
      </c>
      <c r="AF442">
        <v>-1042686.7601</v>
      </c>
      <c r="AG442" t="s">
        <v>78</v>
      </c>
      <c r="AH442">
        <v>601.29195300000003</v>
      </c>
      <c r="AI442">
        <v>2751.3284269999999</v>
      </c>
      <c r="AJ442" t="s">
        <v>146</v>
      </c>
      <c r="AK442" t="s">
        <v>1046</v>
      </c>
      <c r="AL442" t="s">
        <v>1047</v>
      </c>
      <c r="AM442" t="s">
        <v>1048</v>
      </c>
      <c r="AN442" t="s">
        <v>75</v>
      </c>
      <c r="AO442" t="s">
        <v>75</v>
      </c>
      <c r="AP442" t="s">
        <v>75</v>
      </c>
      <c r="AQ442">
        <v>0</v>
      </c>
      <c r="AR442">
        <v>0</v>
      </c>
      <c r="AS442" t="s">
        <v>75</v>
      </c>
      <c r="AT442" t="s">
        <v>75</v>
      </c>
      <c r="AU442" t="s">
        <v>75</v>
      </c>
      <c r="AV442">
        <v>0</v>
      </c>
      <c r="AW442" t="s">
        <v>75</v>
      </c>
      <c r="AX442">
        <v>0</v>
      </c>
      <c r="AY442">
        <v>0</v>
      </c>
      <c r="AZ442">
        <v>0</v>
      </c>
      <c r="BA442" t="s">
        <v>75</v>
      </c>
      <c r="BB442" t="s">
        <v>75</v>
      </c>
      <c r="BC442" t="s">
        <v>75</v>
      </c>
      <c r="BD442">
        <v>0</v>
      </c>
      <c r="BE442" t="s">
        <v>75</v>
      </c>
      <c r="BF442" t="s">
        <v>75</v>
      </c>
      <c r="BG442" t="s">
        <v>75</v>
      </c>
      <c r="BH442">
        <v>0</v>
      </c>
      <c r="BI442">
        <v>0</v>
      </c>
      <c r="BJ442">
        <v>0</v>
      </c>
      <c r="BK442" t="s">
        <v>75</v>
      </c>
      <c r="BL442" t="s">
        <v>75</v>
      </c>
      <c r="BM442">
        <v>0</v>
      </c>
      <c r="BN442" t="s">
        <v>75</v>
      </c>
      <c r="BO442" t="s">
        <v>75</v>
      </c>
      <c r="BP442" t="s">
        <v>75</v>
      </c>
      <c r="BQ442" t="s">
        <v>75</v>
      </c>
      <c r="BR442">
        <v>0</v>
      </c>
      <c r="BS442" t="s">
        <v>75</v>
      </c>
      <c r="BT442">
        <v>0</v>
      </c>
      <c r="BU442">
        <v>0</v>
      </c>
      <c r="BV442">
        <v>2751</v>
      </c>
      <c r="BX442" t="str">
        <f t="shared" si="18"/>
        <v>Povodí Labe, státní podnik, Víta Nejedlého 951/8, 50003 Hradec Králové</v>
      </c>
      <c r="CD442" t="str">
        <f t="shared" si="19"/>
        <v>670529_1572/2_Povodí Labe, státní podnik, Víta Nejedlého 951/8, 50003 Hradec Králové</v>
      </c>
      <c r="CL442" t="str">
        <f t="shared" si="20"/>
        <v>2751, 670529_1572/2</v>
      </c>
    </row>
    <row r="443" spans="1:90" x14ac:dyDescent="0.25">
      <c r="A443">
        <v>547</v>
      </c>
      <c r="B443" t="s">
        <v>74</v>
      </c>
      <c r="C443">
        <v>2231</v>
      </c>
      <c r="D443">
        <v>1</v>
      </c>
      <c r="E443">
        <v>177</v>
      </c>
      <c r="F443">
        <v>0</v>
      </c>
      <c r="G443">
        <v>233</v>
      </c>
      <c r="H443">
        <v>0</v>
      </c>
      <c r="I443" t="s">
        <v>75</v>
      </c>
      <c r="J443" t="s">
        <v>75</v>
      </c>
      <c r="K443">
        <v>670529</v>
      </c>
      <c r="L443">
        <v>0</v>
      </c>
      <c r="M443">
        <v>0</v>
      </c>
      <c r="N443">
        <v>1885</v>
      </c>
      <c r="O443" t="s">
        <v>75</v>
      </c>
      <c r="P443" t="s">
        <v>75</v>
      </c>
      <c r="Q443">
        <v>0</v>
      </c>
      <c r="R443" t="s">
        <v>1209</v>
      </c>
      <c r="S443">
        <v>0</v>
      </c>
      <c r="T443">
        <v>0</v>
      </c>
      <c r="U443">
        <v>0</v>
      </c>
      <c r="V443" t="s">
        <v>75</v>
      </c>
      <c r="W443" t="s">
        <v>1210</v>
      </c>
      <c r="X443">
        <v>0</v>
      </c>
      <c r="Y443" t="s">
        <v>75</v>
      </c>
      <c r="Z443" t="s">
        <v>75</v>
      </c>
      <c r="AA443" t="s">
        <v>75</v>
      </c>
      <c r="AB443" t="s">
        <v>75</v>
      </c>
      <c r="AC443">
        <v>2</v>
      </c>
      <c r="AD443" t="s">
        <v>1209</v>
      </c>
      <c r="AE443">
        <v>-698907.14</v>
      </c>
      <c r="AF443">
        <v>-1042890.44</v>
      </c>
      <c r="AG443" t="s">
        <v>78</v>
      </c>
      <c r="AH443">
        <v>388.977959</v>
      </c>
      <c r="AI443">
        <v>2452.5759389999998</v>
      </c>
      <c r="AJ443" t="s">
        <v>146</v>
      </c>
      <c r="AK443" t="s">
        <v>1046</v>
      </c>
      <c r="AL443" t="s">
        <v>1047</v>
      </c>
      <c r="AM443" t="s">
        <v>1048</v>
      </c>
      <c r="AN443" t="s">
        <v>75</v>
      </c>
      <c r="AO443" t="s">
        <v>75</v>
      </c>
      <c r="AP443" t="s">
        <v>75</v>
      </c>
      <c r="AQ443">
        <v>0</v>
      </c>
      <c r="AR443">
        <v>0</v>
      </c>
      <c r="AS443" t="s">
        <v>75</v>
      </c>
      <c r="AT443" t="s">
        <v>75</v>
      </c>
      <c r="AU443" t="s">
        <v>75</v>
      </c>
      <c r="AV443">
        <v>0</v>
      </c>
      <c r="AW443" t="s">
        <v>75</v>
      </c>
      <c r="AX443">
        <v>0</v>
      </c>
      <c r="AY443">
        <v>0</v>
      </c>
      <c r="AZ443">
        <v>0</v>
      </c>
      <c r="BA443" t="s">
        <v>75</v>
      </c>
      <c r="BB443" t="s">
        <v>75</v>
      </c>
      <c r="BC443" t="s">
        <v>75</v>
      </c>
      <c r="BD443">
        <v>0</v>
      </c>
      <c r="BE443" t="s">
        <v>75</v>
      </c>
      <c r="BF443" t="s">
        <v>75</v>
      </c>
      <c r="BG443" t="s">
        <v>75</v>
      </c>
      <c r="BH443">
        <v>0</v>
      </c>
      <c r="BI443">
        <v>0</v>
      </c>
      <c r="BJ443">
        <v>0</v>
      </c>
      <c r="BK443" t="s">
        <v>75</v>
      </c>
      <c r="BL443" t="s">
        <v>75</v>
      </c>
      <c r="BM443">
        <v>0</v>
      </c>
      <c r="BN443" t="s">
        <v>75</v>
      </c>
      <c r="BO443" t="s">
        <v>75</v>
      </c>
      <c r="BP443" t="s">
        <v>75</v>
      </c>
      <c r="BQ443" t="s">
        <v>75</v>
      </c>
      <c r="BR443">
        <v>0</v>
      </c>
      <c r="BS443" t="s">
        <v>75</v>
      </c>
      <c r="BT443">
        <v>0</v>
      </c>
      <c r="BU443">
        <v>0</v>
      </c>
      <c r="BV443">
        <v>2453</v>
      </c>
      <c r="BX443" t="str">
        <f t="shared" si="18"/>
        <v>Povodí Labe, státní podnik, Víta Nejedlého 951/8, 50003 Hradec Králové</v>
      </c>
      <c r="CD443" t="str">
        <f t="shared" si="19"/>
        <v>670529_1572/3_Povodí Labe, státní podnik, Víta Nejedlého 951/8, 50003 Hradec Králové</v>
      </c>
      <c r="CL443" t="str">
        <f t="shared" si="20"/>
        <v>2453, 670529_1572/3</v>
      </c>
    </row>
    <row r="444" spans="1:90" x14ac:dyDescent="0.25">
      <c r="A444">
        <v>555</v>
      </c>
      <c r="B444" t="s">
        <v>74</v>
      </c>
      <c r="C444">
        <v>2239</v>
      </c>
      <c r="D444">
        <v>1</v>
      </c>
      <c r="E444">
        <v>185</v>
      </c>
      <c r="F444">
        <v>0</v>
      </c>
      <c r="G444">
        <v>222</v>
      </c>
      <c r="H444">
        <v>0</v>
      </c>
      <c r="I444" t="s">
        <v>75</v>
      </c>
      <c r="J444" t="s">
        <v>75</v>
      </c>
      <c r="K444">
        <v>670529</v>
      </c>
      <c r="L444">
        <v>0</v>
      </c>
      <c r="M444">
        <v>0</v>
      </c>
      <c r="N444">
        <v>13</v>
      </c>
      <c r="O444" t="s">
        <v>75</v>
      </c>
      <c r="P444" t="s">
        <v>75</v>
      </c>
      <c r="Q444">
        <v>0</v>
      </c>
      <c r="R444">
        <v>1575</v>
      </c>
      <c r="S444">
        <v>0</v>
      </c>
      <c r="T444">
        <v>0</v>
      </c>
      <c r="U444">
        <v>0</v>
      </c>
      <c r="V444" t="s">
        <v>75</v>
      </c>
      <c r="W444" t="s">
        <v>1211</v>
      </c>
      <c r="X444">
        <v>0</v>
      </c>
      <c r="Y444" t="s">
        <v>75</v>
      </c>
      <c r="Z444" t="s">
        <v>75</v>
      </c>
      <c r="AA444" t="s">
        <v>75</v>
      </c>
      <c r="AB444" t="s">
        <v>75</v>
      </c>
      <c r="AC444">
        <v>2</v>
      </c>
      <c r="AD444">
        <v>1575</v>
      </c>
      <c r="AE444">
        <v>-698646.66</v>
      </c>
      <c r="AF444">
        <v>-1043016.56</v>
      </c>
      <c r="AG444" t="s">
        <v>78</v>
      </c>
      <c r="AH444">
        <v>213.555632</v>
      </c>
      <c r="AI444">
        <v>613.70781099999999</v>
      </c>
      <c r="AJ444" t="s">
        <v>146</v>
      </c>
      <c r="AK444" t="s">
        <v>1046</v>
      </c>
      <c r="AL444" t="s">
        <v>1047</v>
      </c>
      <c r="AM444" t="s">
        <v>1048</v>
      </c>
      <c r="AN444" t="s">
        <v>75</v>
      </c>
      <c r="AO444" t="s">
        <v>75</v>
      </c>
      <c r="AP444" t="s">
        <v>75</v>
      </c>
      <c r="AQ444">
        <v>0</v>
      </c>
      <c r="AR444">
        <v>0</v>
      </c>
      <c r="AS444" t="s">
        <v>75</v>
      </c>
      <c r="AT444" t="s">
        <v>75</v>
      </c>
      <c r="AU444" t="s">
        <v>75</v>
      </c>
      <c r="AV444">
        <v>0</v>
      </c>
      <c r="AW444" t="s">
        <v>75</v>
      </c>
      <c r="AX444">
        <v>0</v>
      </c>
      <c r="AY444">
        <v>0</v>
      </c>
      <c r="AZ444">
        <v>0</v>
      </c>
      <c r="BA444" t="s">
        <v>75</v>
      </c>
      <c r="BB444" t="s">
        <v>75</v>
      </c>
      <c r="BC444" t="s">
        <v>75</v>
      </c>
      <c r="BD444">
        <v>0</v>
      </c>
      <c r="BE444" t="s">
        <v>75</v>
      </c>
      <c r="BF444" t="s">
        <v>75</v>
      </c>
      <c r="BG444" t="s">
        <v>75</v>
      </c>
      <c r="BH444">
        <v>0</v>
      </c>
      <c r="BI444">
        <v>0</v>
      </c>
      <c r="BJ444">
        <v>0</v>
      </c>
      <c r="BK444" t="s">
        <v>75</v>
      </c>
      <c r="BL444" t="s">
        <v>75</v>
      </c>
      <c r="BM444">
        <v>0</v>
      </c>
      <c r="BN444" t="s">
        <v>75</v>
      </c>
      <c r="BO444" t="s">
        <v>75</v>
      </c>
      <c r="BP444" t="s">
        <v>75</v>
      </c>
      <c r="BQ444" t="s">
        <v>75</v>
      </c>
      <c r="BR444">
        <v>0</v>
      </c>
      <c r="BS444" t="s">
        <v>75</v>
      </c>
      <c r="BT444">
        <v>0</v>
      </c>
      <c r="BU444">
        <v>0</v>
      </c>
      <c r="BV444">
        <v>614</v>
      </c>
      <c r="BX444" t="str">
        <f t="shared" si="18"/>
        <v>Povodí Labe, státní podnik, Víta Nejedlého 951/8, 50003 Hradec Králové</v>
      </c>
      <c r="CD444" t="str">
        <f t="shared" si="19"/>
        <v>670529_1575_Povodí Labe, státní podnik, Víta Nejedlého 951/8, 50003 Hradec Králové</v>
      </c>
      <c r="CL444" t="str">
        <f t="shared" si="20"/>
        <v>614, 670529_1575</v>
      </c>
    </row>
    <row r="445" spans="1:90" x14ac:dyDescent="0.25">
      <c r="A445">
        <v>556</v>
      </c>
      <c r="B445" t="s">
        <v>74</v>
      </c>
      <c r="C445">
        <v>2240</v>
      </c>
      <c r="D445">
        <v>1</v>
      </c>
      <c r="E445">
        <v>186</v>
      </c>
      <c r="F445">
        <v>0</v>
      </c>
      <c r="G445">
        <v>226</v>
      </c>
      <c r="H445">
        <v>0</v>
      </c>
      <c r="I445" t="s">
        <v>75</v>
      </c>
      <c r="J445" t="s">
        <v>75</v>
      </c>
      <c r="K445">
        <v>670529</v>
      </c>
      <c r="L445">
        <v>0</v>
      </c>
      <c r="M445">
        <v>0</v>
      </c>
      <c r="N445">
        <v>1505</v>
      </c>
      <c r="O445" t="s">
        <v>75</v>
      </c>
      <c r="P445" t="s">
        <v>75</v>
      </c>
      <c r="Q445">
        <v>0</v>
      </c>
      <c r="R445">
        <v>1576</v>
      </c>
      <c r="S445">
        <v>0</v>
      </c>
      <c r="T445">
        <v>0</v>
      </c>
      <c r="U445">
        <v>0</v>
      </c>
      <c r="V445" t="s">
        <v>75</v>
      </c>
      <c r="W445" t="s">
        <v>1212</v>
      </c>
      <c r="X445">
        <v>0</v>
      </c>
      <c r="Y445" t="s">
        <v>75</v>
      </c>
      <c r="Z445" t="s">
        <v>75</v>
      </c>
      <c r="AA445" t="s">
        <v>75</v>
      </c>
      <c r="AB445" t="s">
        <v>75</v>
      </c>
      <c r="AC445">
        <v>2</v>
      </c>
      <c r="AD445">
        <v>1576</v>
      </c>
      <c r="AE445">
        <v>-698502.02</v>
      </c>
      <c r="AF445">
        <v>-1043011.68</v>
      </c>
      <c r="AG445" t="s">
        <v>78</v>
      </c>
      <c r="AH445">
        <v>504.905126</v>
      </c>
      <c r="AI445">
        <v>5170.7810730000001</v>
      </c>
      <c r="AJ445" t="s">
        <v>146</v>
      </c>
      <c r="AK445" t="s">
        <v>1046</v>
      </c>
      <c r="AL445" t="s">
        <v>1047</v>
      </c>
      <c r="AM445" t="s">
        <v>1048</v>
      </c>
      <c r="AN445" t="s">
        <v>75</v>
      </c>
      <c r="AO445" t="s">
        <v>75</v>
      </c>
      <c r="AP445" t="s">
        <v>75</v>
      </c>
      <c r="AQ445">
        <v>0</v>
      </c>
      <c r="AR445">
        <v>0</v>
      </c>
      <c r="AS445" t="s">
        <v>75</v>
      </c>
      <c r="AT445" t="s">
        <v>75</v>
      </c>
      <c r="AU445" t="s">
        <v>75</v>
      </c>
      <c r="AV445">
        <v>0</v>
      </c>
      <c r="AW445" t="s">
        <v>75</v>
      </c>
      <c r="AX445">
        <v>0</v>
      </c>
      <c r="AY445">
        <v>0</v>
      </c>
      <c r="AZ445">
        <v>0</v>
      </c>
      <c r="BA445" t="s">
        <v>75</v>
      </c>
      <c r="BB445" t="s">
        <v>75</v>
      </c>
      <c r="BC445" t="s">
        <v>75</v>
      </c>
      <c r="BD445">
        <v>0</v>
      </c>
      <c r="BE445" t="s">
        <v>75</v>
      </c>
      <c r="BF445" t="s">
        <v>75</v>
      </c>
      <c r="BG445" t="s">
        <v>75</v>
      </c>
      <c r="BH445">
        <v>0</v>
      </c>
      <c r="BI445">
        <v>0</v>
      </c>
      <c r="BJ445">
        <v>0</v>
      </c>
      <c r="BK445" t="s">
        <v>75</v>
      </c>
      <c r="BL445" t="s">
        <v>75</v>
      </c>
      <c r="BM445">
        <v>0</v>
      </c>
      <c r="BN445" t="s">
        <v>75</v>
      </c>
      <c r="BO445" t="s">
        <v>75</v>
      </c>
      <c r="BP445" t="s">
        <v>75</v>
      </c>
      <c r="BQ445" t="s">
        <v>75</v>
      </c>
      <c r="BR445">
        <v>0</v>
      </c>
      <c r="BS445" t="s">
        <v>75</v>
      </c>
      <c r="BT445">
        <v>0</v>
      </c>
      <c r="BU445">
        <v>0</v>
      </c>
      <c r="BV445">
        <v>5171</v>
      </c>
      <c r="BX445" t="str">
        <f t="shared" si="18"/>
        <v>Povodí Labe, státní podnik, Víta Nejedlého 951/8, 50003 Hradec Králové</v>
      </c>
      <c r="CD445" t="str">
        <f t="shared" si="19"/>
        <v>670529_1576_Povodí Labe, státní podnik, Víta Nejedlého 951/8, 50003 Hradec Králové</v>
      </c>
      <c r="CL445" t="str">
        <f t="shared" si="20"/>
        <v>5171, 670529_1576</v>
      </c>
    </row>
    <row r="446" spans="1:90" x14ac:dyDescent="0.25">
      <c r="A446">
        <v>559</v>
      </c>
      <c r="B446" t="s">
        <v>74</v>
      </c>
      <c r="C446">
        <v>2243</v>
      </c>
      <c r="D446">
        <v>1</v>
      </c>
      <c r="E446">
        <v>189</v>
      </c>
      <c r="F446">
        <v>0</v>
      </c>
      <c r="G446">
        <v>225</v>
      </c>
      <c r="H446">
        <v>0</v>
      </c>
      <c r="I446" t="s">
        <v>75</v>
      </c>
      <c r="J446" t="s">
        <v>75</v>
      </c>
      <c r="K446">
        <v>670529</v>
      </c>
      <c r="L446">
        <v>0</v>
      </c>
      <c r="M446">
        <v>0</v>
      </c>
      <c r="N446">
        <v>1516</v>
      </c>
      <c r="O446" t="s">
        <v>75</v>
      </c>
      <c r="P446" t="s">
        <v>75</v>
      </c>
      <c r="Q446">
        <v>0</v>
      </c>
      <c r="R446">
        <v>1588</v>
      </c>
      <c r="S446">
        <v>0</v>
      </c>
      <c r="T446">
        <v>0</v>
      </c>
      <c r="U446">
        <v>0</v>
      </c>
      <c r="V446" t="s">
        <v>75</v>
      </c>
      <c r="W446" t="s">
        <v>1213</v>
      </c>
      <c r="X446">
        <v>0</v>
      </c>
      <c r="Y446" t="s">
        <v>75</v>
      </c>
      <c r="Z446" t="s">
        <v>75</v>
      </c>
      <c r="AA446" t="s">
        <v>75</v>
      </c>
      <c r="AB446" t="s">
        <v>75</v>
      </c>
      <c r="AC446">
        <v>2</v>
      </c>
      <c r="AD446">
        <v>1588</v>
      </c>
      <c r="AE446">
        <v>-698367.28</v>
      </c>
      <c r="AF446">
        <v>-1043014</v>
      </c>
      <c r="AG446" t="s">
        <v>78</v>
      </c>
      <c r="AH446">
        <v>551.46761000000004</v>
      </c>
      <c r="AI446">
        <v>5650.3841140000004</v>
      </c>
      <c r="AJ446" t="s">
        <v>146</v>
      </c>
      <c r="AK446" t="s">
        <v>1046</v>
      </c>
      <c r="AL446" t="s">
        <v>1047</v>
      </c>
      <c r="AM446" t="s">
        <v>1048</v>
      </c>
      <c r="AN446" t="s">
        <v>75</v>
      </c>
      <c r="AO446" t="s">
        <v>75</v>
      </c>
      <c r="AP446" t="s">
        <v>75</v>
      </c>
      <c r="AQ446">
        <v>0</v>
      </c>
      <c r="AR446">
        <v>0</v>
      </c>
      <c r="AS446" t="s">
        <v>75</v>
      </c>
      <c r="AT446" t="s">
        <v>75</v>
      </c>
      <c r="AU446" t="s">
        <v>75</v>
      </c>
      <c r="AV446">
        <v>0</v>
      </c>
      <c r="AW446" t="s">
        <v>75</v>
      </c>
      <c r="AX446">
        <v>0</v>
      </c>
      <c r="AY446">
        <v>0</v>
      </c>
      <c r="AZ446">
        <v>0</v>
      </c>
      <c r="BA446" t="s">
        <v>75</v>
      </c>
      <c r="BB446" t="s">
        <v>75</v>
      </c>
      <c r="BC446" t="s">
        <v>75</v>
      </c>
      <c r="BD446">
        <v>0</v>
      </c>
      <c r="BE446" t="s">
        <v>75</v>
      </c>
      <c r="BF446" t="s">
        <v>75</v>
      </c>
      <c r="BG446" t="s">
        <v>75</v>
      </c>
      <c r="BH446">
        <v>0</v>
      </c>
      <c r="BI446">
        <v>0</v>
      </c>
      <c r="BJ446">
        <v>0</v>
      </c>
      <c r="BK446" t="s">
        <v>75</v>
      </c>
      <c r="BL446" t="s">
        <v>75</v>
      </c>
      <c r="BM446">
        <v>0</v>
      </c>
      <c r="BN446" t="s">
        <v>75</v>
      </c>
      <c r="BO446" t="s">
        <v>75</v>
      </c>
      <c r="BP446" t="s">
        <v>75</v>
      </c>
      <c r="BQ446" t="s">
        <v>75</v>
      </c>
      <c r="BR446">
        <v>0</v>
      </c>
      <c r="BS446" t="s">
        <v>75</v>
      </c>
      <c r="BT446">
        <v>0</v>
      </c>
      <c r="BU446">
        <v>0</v>
      </c>
      <c r="BV446">
        <v>5650</v>
      </c>
      <c r="BX446" t="str">
        <f t="shared" si="18"/>
        <v>Povodí Labe, státní podnik, Víta Nejedlého 951/8, 50003 Hradec Králové</v>
      </c>
      <c r="CD446" t="str">
        <f t="shared" si="19"/>
        <v>670529_1588_Povodí Labe, státní podnik, Víta Nejedlého 951/8, 50003 Hradec Králové</v>
      </c>
      <c r="CL446" t="str">
        <f t="shared" si="20"/>
        <v>5650, 670529_1588</v>
      </c>
    </row>
    <row r="447" spans="1:90" x14ac:dyDescent="0.25">
      <c r="A447">
        <v>560</v>
      </c>
      <c r="B447" t="s">
        <v>74</v>
      </c>
      <c r="C447">
        <v>2244</v>
      </c>
      <c r="D447">
        <v>1</v>
      </c>
      <c r="E447">
        <v>190</v>
      </c>
      <c r="F447">
        <v>0</v>
      </c>
      <c r="G447">
        <v>224</v>
      </c>
      <c r="H447">
        <v>0</v>
      </c>
      <c r="I447" t="s">
        <v>75</v>
      </c>
      <c r="J447" t="s">
        <v>75</v>
      </c>
      <c r="K447">
        <v>670529</v>
      </c>
      <c r="L447">
        <v>0</v>
      </c>
      <c r="M447">
        <v>0</v>
      </c>
      <c r="N447">
        <v>1506</v>
      </c>
      <c r="O447" t="s">
        <v>75</v>
      </c>
      <c r="P447" t="s">
        <v>75</v>
      </c>
      <c r="Q447">
        <v>0</v>
      </c>
      <c r="R447">
        <v>1577</v>
      </c>
      <c r="S447">
        <v>0</v>
      </c>
      <c r="T447">
        <v>0</v>
      </c>
      <c r="U447">
        <v>0</v>
      </c>
      <c r="V447" t="s">
        <v>75</v>
      </c>
      <c r="W447" t="s">
        <v>1214</v>
      </c>
      <c r="X447">
        <v>0</v>
      </c>
      <c r="Y447" t="s">
        <v>75</v>
      </c>
      <c r="Z447" t="s">
        <v>75</v>
      </c>
      <c r="AA447" t="s">
        <v>75</v>
      </c>
      <c r="AB447" t="s">
        <v>75</v>
      </c>
      <c r="AC447">
        <v>2</v>
      </c>
      <c r="AD447">
        <v>1577</v>
      </c>
      <c r="AE447">
        <v>-698323.58</v>
      </c>
      <c r="AF447">
        <v>-1043014.9</v>
      </c>
      <c r="AG447" t="s">
        <v>78</v>
      </c>
      <c r="AH447">
        <v>210.77935600000001</v>
      </c>
      <c r="AI447">
        <v>499.57830000000001</v>
      </c>
      <c r="AJ447" t="s">
        <v>146</v>
      </c>
      <c r="AK447" t="s">
        <v>1046</v>
      </c>
      <c r="AL447" t="s">
        <v>1047</v>
      </c>
      <c r="AM447" t="s">
        <v>1048</v>
      </c>
      <c r="AN447" t="s">
        <v>75</v>
      </c>
      <c r="AO447" t="s">
        <v>75</v>
      </c>
      <c r="AP447" t="s">
        <v>75</v>
      </c>
      <c r="AQ447">
        <v>0</v>
      </c>
      <c r="AR447">
        <v>0</v>
      </c>
      <c r="AS447" t="s">
        <v>75</v>
      </c>
      <c r="AT447" t="s">
        <v>75</v>
      </c>
      <c r="AU447" t="s">
        <v>75</v>
      </c>
      <c r="AV447">
        <v>0</v>
      </c>
      <c r="AW447" t="s">
        <v>75</v>
      </c>
      <c r="AX447">
        <v>0</v>
      </c>
      <c r="AY447">
        <v>0</v>
      </c>
      <c r="AZ447">
        <v>0</v>
      </c>
      <c r="BA447" t="s">
        <v>75</v>
      </c>
      <c r="BB447" t="s">
        <v>75</v>
      </c>
      <c r="BC447" t="s">
        <v>75</v>
      </c>
      <c r="BD447">
        <v>0</v>
      </c>
      <c r="BE447" t="s">
        <v>75</v>
      </c>
      <c r="BF447" t="s">
        <v>75</v>
      </c>
      <c r="BG447" t="s">
        <v>75</v>
      </c>
      <c r="BH447">
        <v>0</v>
      </c>
      <c r="BI447">
        <v>0</v>
      </c>
      <c r="BJ447">
        <v>0</v>
      </c>
      <c r="BK447" t="s">
        <v>75</v>
      </c>
      <c r="BL447" t="s">
        <v>75</v>
      </c>
      <c r="BM447">
        <v>0</v>
      </c>
      <c r="BN447" t="s">
        <v>75</v>
      </c>
      <c r="BO447" t="s">
        <v>75</v>
      </c>
      <c r="BP447" t="s">
        <v>75</v>
      </c>
      <c r="BQ447" t="s">
        <v>75</v>
      </c>
      <c r="BR447">
        <v>0</v>
      </c>
      <c r="BS447" t="s">
        <v>75</v>
      </c>
      <c r="BT447">
        <v>0</v>
      </c>
      <c r="BU447">
        <v>0</v>
      </c>
      <c r="BV447">
        <v>500</v>
      </c>
      <c r="BX447" t="str">
        <f t="shared" si="18"/>
        <v>Povodí Labe, státní podnik, Víta Nejedlého 951/8, 50003 Hradec Králové</v>
      </c>
      <c r="CD447" t="str">
        <f t="shared" si="19"/>
        <v>670529_1577_Povodí Labe, státní podnik, Víta Nejedlého 951/8, 50003 Hradec Králové</v>
      </c>
      <c r="CL447" t="str">
        <f t="shared" si="20"/>
        <v>500, 670529_1577</v>
      </c>
    </row>
    <row r="448" spans="1:90" x14ac:dyDescent="0.25">
      <c r="A448">
        <v>561</v>
      </c>
      <c r="B448" t="s">
        <v>74</v>
      </c>
      <c r="C448">
        <v>2245</v>
      </c>
      <c r="D448">
        <v>1</v>
      </c>
      <c r="E448">
        <v>191</v>
      </c>
      <c r="F448">
        <v>0</v>
      </c>
      <c r="G448">
        <v>208</v>
      </c>
      <c r="H448">
        <v>0</v>
      </c>
      <c r="I448" t="s">
        <v>75</v>
      </c>
      <c r="J448" t="s">
        <v>75</v>
      </c>
      <c r="K448">
        <v>670529</v>
      </c>
      <c r="L448">
        <v>0</v>
      </c>
      <c r="M448">
        <v>0</v>
      </c>
      <c r="N448">
        <v>1507</v>
      </c>
      <c r="O448" t="s">
        <v>75</v>
      </c>
      <c r="P448" t="s">
        <v>75</v>
      </c>
      <c r="Q448">
        <v>0</v>
      </c>
      <c r="R448">
        <v>1578</v>
      </c>
      <c r="S448">
        <v>0</v>
      </c>
      <c r="T448">
        <v>0</v>
      </c>
      <c r="U448">
        <v>0</v>
      </c>
      <c r="V448" t="s">
        <v>75</v>
      </c>
      <c r="W448" t="s">
        <v>1215</v>
      </c>
      <c r="X448">
        <v>0</v>
      </c>
      <c r="Y448" t="s">
        <v>75</v>
      </c>
      <c r="Z448" t="s">
        <v>75</v>
      </c>
      <c r="AA448" t="s">
        <v>75</v>
      </c>
      <c r="AB448" t="s">
        <v>75</v>
      </c>
      <c r="AC448">
        <v>2</v>
      </c>
      <c r="AD448">
        <v>1578</v>
      </c>
      <c r="AE448">
        <v>-698086.65509999997</v>
      </c>
      <c r="AF448">
        <v>-1043193.3275</v>
      </c>
      <c r="AG448" t="s">
        <v>78</v>
      </c>
      <c r="AH448">
        <v>539.28797699999996</v>
      </c>
      <c r="AI448">
        <v>6844.5514160000002</v>
      </c>
      <c r="AJ448" t="s">
        <v>146</v>
      </c>
      <c r="AK448" t="s">
        <v>1046</v>
      </c>
      <c r="AL448" t="s">
        <v>1047</v>
      </c>
      <c r="AM448" t="s">
        <v>1048</v>
      </c>
      <c r="AN448" t="s">
        <v>75</v>
      </c>
      <c r="AO448" t="s">
        <v>75</v>
      </c>
      <c r="AP448" t="s">
        <v>75</v>
      </c>
      <c r="AQ448">
        <v>0</v>
      </c>
      <c r="AR448">
        <v>0</v>
      </c>
      <c r="AS448" t="s">
        <v>75</v>
      </c>
      <c r="AT448" t="s">
        <v>75</v>
      </c>
      <c r="AU448" t="s">
        <v>75</v>
      </c>
      <c r="AV448">
        <v>0</v>
      </c>
      <c r="AW448" t="s">
        <v>75</v>
      </c>
      <c r="AX448">
        <v>0</v>
      </c>
      <c r="AY448">
        <v>0</v>
      </c>
      <c r="AZ448">
        <v>0</v>
      </c>
      <c r="BA448" t="s">
        <v>75</v>
      </c>
      <c r="BB448" t="s">
        <v>75</v>
      </c>
      <c r="BC448" t="s">
        <v>75</v>
      </c>
      <c r="BD448">
        <v>0</v>
      </c>
      <c r="BE448" t="s">
        <v>75</v>
      </c>
      <c r="BF448" t="s">
        <v>75</v>
      </c>
      <c r="BG448" t="s">
        <v>75</v>
      </c>
      <c r="BH448">
        <v>0</v>
      </c>
      <c r="BI448">
        <v>0</v>
      </c>
      <c r="BJ448">
        <v>0</v>
      </c>
      <c r="BK448" t="s">
        <v>75</v>
      </c>
      <c r="BL448" t="s">
        <v>75</v>
      </c>
      <c r="BM448">
        <v>0</v>
      </c>
      <c r="BN448" t="s">
        <v>75</v>
      </c>
      <c r="BO448" t="s">
        <v>75</v>
      </c>
      <c r="BP448" t="s">
        <v>75</v>
      </c>
      <c r="BQ448" t="s">
        <v>75</v>
      </c>
      <c r="BR448">
        <v>0</v>
      </c>
      <c r="BS448" t="s">
        <v>75</v>
      </c>
      <c r="BT448">
        <v>0</v>
      </c>
      <c r="BU448">
        <v>0</v>
      </c>
      <c r="BV448">
        <v>6845</v>
      </c>
      <c r="BX448" t="str">
        <f t="shared" si="18"/>
        <v>Povodí Labe, státní podnik, Víta Nejedlého 951/8, 50003 Hradec Králové</v>
      </c>
      <c r="CD448" t="str">
        <f t="shared" si="19"/>
        <v>670529_1578_Povodí Labe, státní podnik, Víta Nejedlého 951/8, 50003 Hradec Králové</v>
      </c>
      <c r="CL448" t="str">
        <f t="shared" si="20"/>
        <v>6845, 670529_1578</v>
      </c>
    </row>
    <row r="449" spans="1:90" x14ac:dyDescent="0.25">
      <c r="A449">
        <v>564</v>
      </c>
      <c r="B449" t="s">
        <v>74</v>
      </c>
      <c r="C449">
        <v>2248</v>
      </c>
      <c r="D449">
        <v>1</v>
      </c>
      <c r="E449">
        <v>194</v>
      </c>
      <c r="F449">
        <v>0</v>
      </c>
      <c r="G449">
        <v>202</v>
      </c>
      <c r="H449">
        <v>0</v>
      </c>
      <c r="I449" t="s">
        <v>75</v>
      </c>
      <c r="J449" t="s">
        <v>75</v>
      </c>
      <c r="K449">
        <v>670529</v>
      </c>
      <c r="L449">
        <v>0</v>
      </c>
      <c r="M449">
        <v>0</v>
      </c>
      <c r="N449">
        <v>1508</v>
      </c>
      <c r="O449" t="s">
        <v>75</v>
      </c>
      <c r="P449" t="s">
        <v>75</v>
      </c>
      <c r="Q449">
        <v>0</v>
      </c>
      <c r="R449">
        <v>1579</v>
      </c>
      <c r="S449">
        <v>0</v>
      </c>
      <c r="T449">
        <v>0</v>
      </c>
      <c r="U449">
        <v>0</v>
      </c>
      <c r="V449" t="s">
        <v>75</v>
      </c>
      <c r="W449" t="s">
        <v>1216</v>
      </c>
      <c r="X449">
        <v>0</v>
      </c>
      <c r="Y449" t="s">
        <v>75</v>
      </c>
      <c r="Z449" t="s">
        <v>75</v>
      </c>
      <c r="AA449" t="s">
        <v>75</v>
      </c>
      <c r="AB449" t="s">
        <v>75</v>
      </c>
      <c r="AC449">
        <v>2</v>
      </c>
      <c r="AD449">
        <v>1579</v>
      </c>
      <c r="AE449">
        <v>-698091.97340000002</v>
      </c>
      <c r="AF449">
        <v>-1043351.4174</v>
      </c>
      <c r="AG449" t="s">
        <v>78</v>
      </c>
      <c r="AH449">
        <v>314.93305600000002</v>
      </c>
      <c r="AI449">
        <v>2506.8433129999999</v>
      </c>
      <c r="AJ449" t="s">
        <v>146</v>
      </c>
      <c r="AK449" t="s">
        <v>1046</v>
      </c>
      <c r="AL449" t="s">
        <v>1047</v>
      </c>
      <c r="AM449" t="s">
        <v>1048</v>
      </c>
      <c r="AN449" t="s">
        <v>75</v>
      </c>
      <c r="AO449" t="s">
        <v>75</v>
      </c>
      <c r="AP449" t="s">
        <v>75</v>
      </c>
      <c r="AQ449">
        <v>0</v>
      </c>
      <c r="AR449">
        <v>0</v>
      </c>
      <c r="AS449" t="s">
        <v>75</v>
      </c>
      <c r="AT449" t="s">
        <v>75</v>
      </c>
      <c r="AU449" t="s">
        <v>75</v>
      </c>
      <c r="AV449">
        <v>0</v>
      </c>
      <c r="AW449" t="s">
        <v>75</v>
      </c>
      <c r="AX449">
        <v>0</v>
      </c>
      <c r="AY449">
        <v>0</v>
      </c>
      <c r="AZ449">
        <v>0</v>
      </c>
      <c r="BA449" t="s">
        <v>75</v>
      </c>
      <c r="BB449" t="s">
        <v>75</v>
      </c>
      <c r="BC449" t="s">
        <v>75</v>
      </c>
      <c r="BD449">
        <v>0</v>
      </c>
      <c r="BE449" t="s">
        <v>75</v>
      </c>
      <c r="BF449" t="s">
        <v>75</v>
      </c>
      <c r="BG449" t="s">
        <v>75</v>
      </c>
      <c r="BH449">
        <v>0</v>
      </c>
      <c r="BI449">
        <v>0</v>
      </c>
      <c r="BJ449">
        <v>0</v>
      </c>
      <c r="BK449" t="s">
        <v>75</v>
      </c>
      <c r="BL449" t="s">
        <v>75</v>
      </c>
      <c r="BM449">
        <v>0</v>
      </c>
      <c r="BN449" t="s">
        <v>75</v>
      </c>
      <c r="BO449" t="s">
        <v>75</v>
      </c>
      <c r="BP449" t="s">
        <v>75</v>
      </c>
      <c r="BQ449" t="s">
        <v>75</v>
      </c>
      <c r="BR449">
        <v>0</v>
      </c>
      <c r="BS449" t="s">
        <v>75</v>
      </c>
      <c r="BT449">
        <v>0</v>
      </c>
      <c r="BU449">
        <v>0</v>
      </c>
      <c r="BV449">
        <v>2507</v>
      </c>
      <c r="BX449" t="str">
        <f t="shared" si="18"/>
        <v>Povodí Labe, státní podnik, Víta Nejedlého 951/8, 50003 Hradec Králové</v>
      </c>
      <c r="CD449" t="str">
        <f t="shared" si="19"/>
        <v>670529_1579_Povodí Labe, státní podnik, Víta Nejedlého 951/8, 50003 Hradec Králové</v>
      </c>
      <c r="CL449" t="str">
        <f t="shared" si="20"/>
        <v>2507, 670529_1579</v>
      </c>
    </row>
    <row r="450" spans="1:90" x14ac:dyDescent="0.25">
      <c r="A450">
        <v>568</v>
      </c>
      <c r="B450" t="s">
        <v>74</v>
      </c>
      <c r="C450">
        <v>2252</v>
      </c>
      <c r="D450">
        <v>1</v>
      </c>
      <c r="E450">
        <v>198</v>
      </c>
      <c r="F450">
        <v>0</v>
      </c>
      <c r="G450">
        <v>193</v>
      </c>
      <c r="H450">
        <v>0</v>
      </c>
      <c r="I450" t="s">
        <v>75</v>
      </c>
      <c r="J450" t="s">
        <v>75</v>
      </c>
      <c r="K450">
        <v>670529</v>
      </c>
      <c r="L450">
        <v>0</v>
      </c>
      <c r="M450">
        <v>0</v>
      </c>
      <c r="N450">
        <v>1512</v>
      </c>
      <c r="O450" t="s">
        <v>75</v>
      </c>
      <c r="P450" t="s">
        <v>75</v>
      </c>
      <c r="Q450">
        <v>0</v>
      </c>
      <c r="R450">
        <v>1583</v>
      </c>
      <c r="S450">
        <v>0</v>
      </c>
      <c r="T450">
        <v>0</v>
      </c>
      <c r="U450">
        <v>0</v>
      </c>
      <c r="V450" t="s">
        <v>75</v>
      </c>
      <c r="W450" t="s">
        <v>1217</v>
      </c>
      <c r="X450">
        <v>0</v>
      </c>
      <c r="Y450" t="s">
        <v>75</v>
      </c>
      <c r="Z450" t="s">
        <v>75</v>
      </c>
      <c r="AA450" t="s">
        <v>75</v>
      </c>
      <c r="AB450" t="s">
        <v>75</v>
      </c>
      <c r="AC450">
        <v>2</v>
      </c>
      <c r="AD450">
        <v>1583</v>
      </c>
      <c r="AE450">
        <v>-698116.7</v>
      </c>
      <c r="AF450">
        <v>-1043677.3</v>
      </c>
      <c r="AG450" t="s">
        <v>78</v>
      </c>
      <c r="AH450">
        <v>219.22386599999999</v>
      </c>
      <c r="AI450">
        <v>576.725056</v>
      </c>
      <c r="AJ450" t="s">
        <v>146</v>
      </c>
      <c r="AK450" t="s">
        <v>1046</v>
      </c>
      <c r="AL450" t="s">
        <v>1047</v>
      </c>
      <c r="AM450" t="s">
        <v>1048</v>
      </c>
      <c r="AN450" t="s">
        <v>75</v>
      </c>
      <c r="AO450" t="s">
        <v>75</v>
      </c>
      <c r="AP450" t="s">
        <v>75</v>
      </c>
      <c r="AQ450">
        <v>0</v>
      </c>
      <c r="AR450">
        <v>0</v>
      </c>
      <c r="AS450" t="s">
        <v>75</v>
      </c>
      <c r="AT450" t="s">
        <v>75</v>
      </c>
      <c r="AU450" t="s">
        <v>75</v>
      </c>
      <c r="AV450">
        <v>0</v>
      </c>
      <c r="AW450" t="s">
        <v>75</v>
      </c>
      <c r="AX450">
        <v>0</v>
      </c>
      <c r="AY450">
        <v>0</v>
      </c>
      <c r="AZ450">
        <v>0</v>
      </c>
      <c r="BA450" t="s">
        <v>75</v>
      </c>
      <c r="BB450" t="s">
        <v>75</v>
      </c>
      <c r="BC450" t="s">
        <v>75</v>
      </c>
      <c r="BD450">
        <v>0</v>
      </c>
      <c r="BE450" t="s">
        <v>75</v>
      </c>
      <c r="BF450" t="s">
        <v>75</v>
      </c>
      <c r="BG450" t="s">
        <v>75</v>
      </c>
      <c r="BH450">
        <v>0</v>
      </c>
      <c r="BI450">
        <v>0</v>
      </c>
      <c r="BJ450">
        <v>0</v>
      </c>
      <c r="BK450" t="s">
        <v>75</v>
      </c>
      <c r="BL450" t="s">
        <v>75</v>
      </c>
      <c r="BM450">
        <v>0</v>
      </c>
      <c r="BN450" t="s">
        <v>75</v>
      </c>
      <c r="BO450" t="s">
        <v>75</v>
      </c>
      <c r="BP450" t="s">
        <v>75</v>
      </c>
      <c r="BQ450" t="s">
        <v>75</v>
      </c>
      <c r="BR450">
        <v>0</v>
      </c>
      <c r="BS450" t="s">
        <v>75</v>
      </c>
      <c r="BT450">
        <v>0</v>
      </c>
      <c r="BU450">
        <v>0</v>
      </c>
      <c r="BV450">
        <v>577</v>
      </c>
      <c r="BX450" t="str">
        <f t="shared" si="18"/>
        <v>Povodí Labe, státní podnik, Víta Nejedlého 951/8, 50003 Hradec Králové</v>
      </c>
      <c r="CD450" t="str">
        <f t="shared" si="19"/>
        <v>670529_1583_Povodí Labe, státní podnik, Víta Nejedlého 951/8, 50003 Hradec Králové</v>
      </c>
      <c r="CL450" t="str">
        <f t="shared" si="20"/>
        <v>577, 670529_1583</v>
      </c>
    </row>
    <row r="451" spans="1:90" x14ac:dyDescent="0.25">
      <c r="A451">
        <v>569</v>
      </c>
      <c r="B451" t="s">
        <v>74</v>
      </c>
      <c r="C451">
        <v>2253</v>
      </c>
      <c r="D451">
        <v>1</v>
      </c>
      <c r="E451">
        <v>199</v>
      </c>
      <c r="F451">
        <v>0</v>
      </c>
      <c r="G451">
        <v>192</v>
      </c>
      <c r="H451">
        <v>0</v>
      </c>
      <c r="I451" t="s">
        <v>75</v>
      </c>
      <c r="J451" t="s">
        <v>75</v>
      </c>
      <c r="K451">
        <v>670529</v>
      </c>
      <c r="L451">
        <v>0</v>
      </c>
      <c r="M451">
        <v>0</v>
      </c>
      <c r="N451">
        <v>1509</v>
      </c>
      <c r="O451" t="s">
        <v>75</v>
      </c>
      <c r="P451" t="s">
        <v>75</v>
      </c>
      <c r="Q451">
        <v>0</v>
      </c>
      <c r="R451">
        <v>1580</v>
      </c>
      <c r="S451">
        <v>0</v>
      </c>
      <c r="T451">
        <v>0</v>
      </c>
      <c r="U451">
        <v>0</v>
      </c>
      <c r="V451" t="s">
        <v>75</v>
      </c>
      <c r="W451" t="s">
        <v>1218</v>
      </c>
      <c r="X451">
        <v>0</v>
      </c>
      <c r="Y451" t="s">
        <v>75</v>
      </c>
      <c r="Z451" t="s">
        <v>75</v>
      </c>
      <c r="AA451" t="s">
        <v>75</v>
      </c>
      <c r="AB451" t="s">
        <v>75</v>
      </c>
      <c r="AC451">
        <v>2</v>
      </c>
      <c r="AD451">
        <v>1580</v>
      </c>
      <c r="AE451">
        <v>-698114.28</v>
      </c>
      <c r="AF451">
        <v>-1043704</v>
      </c>
      <c r="AG451" t="s">
        <v>78</v>
      </c>
      <c r="AH451">
        <v>400.71068200000002</v>
      </c>
      <c r="AI451">
        <v>4998.7390480000004</v>
      </c>
      <c r="AJ451" t="s">
        <v>146</v>
      </c>
      <c r="AK451" t="s">
        <v>1046</v>
      </c>
      <c r="AL451" t="s">
        <v>1047</v>
      </c>
      <c r="AM451" t="s">
        <v>1048</v>
      </c>
      <c r="AN451" t="s">
        <v>75</v>
      </c>
      <c r="AO451" t="s">
        <v>75</v>
      </c>
      <c r="AP451" t="s">
        <v>75</v>
      </c>
      <c r="AQ451">
        <v>0</v>
      </c>
      <c r="AR451">
        <v>0</v>
      </c>
      <c r="AS451" t="s">
        <v>75</v>
      </c>
      <c r="AT451" t="s">
        <v>75</v>
      </c>
      <c r="AU451" t="s">
        <v>75</v>
      </c>
      <c r="AV451">
        <v>0</v>
      </c>
      <c r="AW451" t="s">
        <v>75</v>
      </c>
      <c r="AX451">
        <v>0</v>
      </c>
      <c r="AY451">
        <v>0</v>
      </c>
      <c r="AZ451">
        <v>0</v>
      </c>
      <c r="BA451" t="s">
        <v>75</v>
      </c>
      <c r="BB451" t="s">
        <v>75</v>
      </c>
      <c r="BC451" t="s">
        <v>75</v>
      </c>
      <c r="BD451">
        <v>0</v>
      </c>
      <c r="BE451" t="s">
        <v>75</v>
      </c>
      <c r="BF451" t="s">
        <v>75</v>
      </c>
      <c r="BG451" t="s">
        <v>75</v>
      </c>
      <c r="BH451">
        <v>0</v>
      </c>
      <c r="BI451">
        <v>0</v>
      </c>
      <c r="BJ451">
        <v>0</v>
      </c>
      <c r="BK451" t="s">
        <v>75</v>
      </c>
      <c r="BL451" t="s">
        <v>75</v>
      </c>
      <c r="BM451">
        <v>0</v>
      </c>
      <c r="BN451" t="s">
        <v>75</v>
      </c>
      <c r="BO451" t="s">
        <v>75</v>
      </c>
      <c r="BP451" t="s">
        <v>75</v>
      </c>
      <c r="BQ451" t="s">
        <v>75</v>
      </c>
      <c r="BR451">
        <v>0</v>
      </c>
      <c r="BS451" t="s">
        <v>75</v>
      </c>
      <c r="BT451">
        <v>0</v>
      </c>
      <c r="BU451">
        <v>0</v>
      </c>
      <c r="BV451">
        <v>4999</v>
      </c>
      <c r="BX451" t="str">
        <f t="shared" ref="BX451:BX514" si="21">AK451&amp;", "&amp;AL451&amp;", "&amp;AM451</f>
        <v>Povodí Labe, státní podnik, Víta Nejedlého 951/8, 50003 Hradec Králové</v>
      </c>
      <c r="CD451" t="str">
        <f t="shared" ref="CD451:CD514" si="22">W451&amp;"_"&amp;AK451&amp;", "&amp;AL451&amp;", "&amp;AM451</f>
        <v>670529_1580_Povodí Labe, státní podnik, Víta Nejedlého 951/8, 50003 Hradec Králové</v>
      </c>
      <c r="CL451" t="str">
        <f t="shared" ref="CL451:CL514" si="23">BV:BV&amp;", "&amp;W:W</f>
        <v>4999, 670529_1580</v>
      </c>
    </row>
    <row r="452" spans="1:90" x14ac:dyDescent="0.25">
      <c r="A452">
        <v>570</v>
      </c>
      <c r="B452" t="s">
        <v>74</v>
      </c>
      <c r="C452">
        <v>2254</v>
      </c>
      <c r="D452">
        <v>1</v>
      </c>
      <c r="E452">
        <v>200</v>
      </c>
      <c r="F452">
        <v>0</v>
      </c>
      <c r="G452">
        <v>185</v>
      </c>
      <c r="H452">
        <v>0</v>
      </c>
      <c r="I452" t="s">
        <v>75</v>
      </c>
      <c r="J452" t="s">
        <v>75</v>
      </c>
      <c r="K452">
        <v>670529</v>
      </c>
      <c r="L452">
        <v>0</v>
      </c>
      <c r="M452">
        <v>0</v>
      </c>
      <c r="N452">
        <v>1510</v>
      </c>
      <c r="O452" t="s">
        <v>75</v>
      </c>
      <c r="P452" t="s">
        <v>75</v>
      </c>
      <c r="Q452">
        <v>0</v>
      </c>
      <c r="R452">
        <v>1581</v>
      </c>
      <c r="S452">
        <v>0</v>
      </c>
      <c r="T452">
        <v>0</v>
      </c>
      <c r="U452">
        <v>0</v>
      </c>
      <c r="V452" t="s">
        <v>75</v>
      </c>
      <c r="W452" t="s">
        <v>1219</v>
      </c>
      <c r="X452">
        <v>0</v>
      </c>
      <c r="Y452" t="s">
        <v>75</v>
      </c>
      <c r="Z452" t="s">
        <v>75</v>
      </c>
      <c r="AA452" t="s">
        <v>75</v>
      </c>
      <c r="AB452" t="s">
        <v>75</v>
      </c>
      <c r="AC452">
        <v>2</v>
      </c>
      <c r="AD452">
        <v>1581</v>
      </c>
      <c r="AE452">
        <v>-697961.70669999998</v>
      </c>
      <c r="AF452">
        <v>-1043932.983</v>
      </c>
      <c r="AG452" t="s">
        <v>78</v>
      </c>
      <c r="AH452">
        <v>480.669715</v>
      </c>
      <c r="AI452">
        <v>4697.3690550000001</v>
      </c>
      <c r="AJ452" t="s">
        <v>146</v>
      </c>
      <c r="AK452" t="s">
        <v>1046</v>
      </c>
      <c r="AL452" t="s">
        <v>1047</v>
      </c>
      <c r="AM452" t="s">
        <v>1048</v>
      </c>
      <c r="AN452" t="s">
        <v>75</v>
      </c>
      <c r="AO452" t="s">
        <v>75</v>
      </c>
      <c r="AP452" t="s">
        <v>75</v>
      </c>
      <c r="AQ452">
        <v>0</v>
      </c>
      <c r="AR452">
        <v>0</v>
      </c>
      <c r="AS452" t="s">
        <v>75</v>
      </c>
      <c r="AT452" t="s">
        <v>75</v>
      </c>
      <c r="AU452" t="s">
        <v>75</v>
      </c>
      <c r="AV452">
        <v>0</v>
      </c>
      <c r="AW452" t="s">
        <v>75</v>
      </c>
      <c r="AX452">
        <v>0</v>
      </c>
      <c r="AY452">
        <v>0</v>
      </c>
      <c r="AZ452">
        <v>0</v>
      </c>
      <c r="BA452" t="s">
        <v>75</v>
      </c>
      <c r="BB452" t="s">
        <v>75</v>
      </c>
      <c r="BC452" t="s">
        <v>75</v>
      </c>
      <c r="BD452">
        <v>0</v>
      </c>
      <c r="BE452" t="s">
        <v>75</v>
      </c>
      <c r="BF452" t="s">
        <v>75</v>
      </c>
      <c r="BG452" t="s">
        <v>75</v>
      </c>
      <c r="BH452">
        <v>0</v>
      </c>
      <c r="BI452">
        <v>0</v>
      </c>
      <c r="BJ452">
        <v>0</v>
      </c>
      <c r="BK452" t="s">
        <v>75</v>
      </c>
      <c r="BL452" t="s">
        <v>75</v>
      </c>
      <c r="BM452">
        <v>0</v>
      </c>
      <c r="BN452" t="s">
        <v>75</v>
      </c>
      <c r="BO452" t="s">
        <v>75</v>
      </c>
      <c r="BP452" t="s">
        <v>75</v>
      </c>
      <c r="BQ452" t="s">
        <v>75</v>
      </c>
      <c r="BR452">
        <v>0</v>
      </c>
      <c r="BS452" t="s">
        <v>75</v>
      </c>
      <c r="BT452">
        <v>0</v>
      </c>
      <c r="BU452">
        <v>0</v>
      </c>
      <c r="BV452">
        <v>4697</v>
      </c>
      <c r="BX452" t="str">
        <f t="shared" si="21"/>
        <v>Povodí Labe, státní podnik, Víta Nejedlého 951/8, 50003 Hradec Králové</v>
      </c>
      <c r="CD452" t="str">
        <f t="shared" si="22"/>
        <v>670529_1581_Povodí Labe, státní podnik, Víta Nejedlého 951/8, 50003 Hradec Králové</v>
      </c>
      <c r="CL452" t="str">
        <f t="shared" si="23"/>
        <v>4697, 670529_1581</v>
      </c>
    </row>
    <row r="453" spans="1:90" x14ac:dyDescent="0.25">
      <c r="A453">
        <v>574</v>
      </c>
      <c r="B453" t="s">
        <v>74</v>
      </c>
      <c r="C453">
        <v>2258</v>
      </c>
      <c r="D453">
        <v>1</v>
      </c>
      <c r="E453">
        <v>204</v>
      </c>
      <c r="F453">
        <v>0</v>
      </c>
      <c r="G453">
        <v>179</v>
      </c>
      <c r="H453">
        <v>0</v>
      </c>
      <c r="I453" t="s">
        <v>75</v>
      </c>
      <c r="J453" t="s">
        <v>75</v>
      </c>
      <c r="K453">
        <v>670529</v>
      </c>
      <c r="L453">
        <v>0</v>
      </c>
      <c r="M453">
        <v>0</v>
      </c>
      <c r="N453">
        <v>1517</v>
      </c>
      <c r="O453" t="s">
        <v>75</v>
      </c>
      <c r="P453" t="s">
        <v>75</v>
      </c>
      <c r="Q453">
        <v>0</v>
      </c>
      <c r="R453">
        <v>1589</v>
      </c>
      <c r="S453">
        <v>0</v>
      </c>
      <c r="T453">
        <v>0</v>
      </c>
      <c r="U453">
        <v>0</v>
      </c>
      <c r="V453" t="s">
        <v>75</v>
      </c>
      <c r="W453" t="s">
        <v>1220</v>
      </c>
      <c r="X453">
        <v>0</v>
      </c>
      <c r="Y453" t="s">
        <v>75</v>
      </c>
      <c r="Z453" t="s">
        <v>75</v>
      </c>
      <c r="AA453" t="s">
        <v>75</v>
      </c>
      <c r="AB453" t="s">
        <v>75</v>
      </c>
      <c r="AC453">
        <v>2</v>
      </c>
      <c r="AD453">
        <v>1589</v>
      </c>
      <c r="AE453">
        <v>-697966.62</v>
      </c>
      <c r="AF453">
        <v>-1044072.23</v>
      </c>
      <c r="AG453" t="s">
        <v>78</v>
      </c>
      <c r="AH453">
        <v>331.721228</v>
      </c>
      <c r="AI453">
        <v>2286.5009669999999</v>
      </c>
      <c r="AJ453" t="s">
        <v>146</v>
      </c>
      <c r="AK453" t="s">
        <v>1046</v>
      </c>
      <c r="AL453" t="s">
        <v>1047</v>
      </c>
      <c r="AM453" t="s">
        <v>1048</v>
      </c>
      <c r="AN453" t="s">
        <v>75</v>
      </c>
      <c r="AO453" t="s">
        <v>75</v>
      </c>
      <c r="AP453" t="s">
        <v>75</v>
      </c>
      <c r="AQ453">
        <v>0</v>
      </c>
      <c r="AR453">
        <v>0</v>
      </c>
      <c r="AS453" t="s">
        <v>75</v>
      </c>
      <c r="AT453" t="s">
        <v>75</v>
      </c>
      <c r="AU453" t="s">
        <v>75</v>
      </c>
      <c r="AV453">
        <v>0</v>
      </c>
      <c r="AW453" t="s">
        <v>75</v>
      </c>
      <c r="AX453">
        <v>0</v>
      </c>
      <c r="AY453">
        <v>0</v>
      </c>
      <c r="AZ453">
        <v>0</v>
      </c>
      <c r="BA453" t="s">
        <v>75</v>
      </c>
      <c r="BB453" t="s">
        <v>75</v>
      </c>
      <c r="BC453" t="s">
        <v>75</v>
      </c>
      <c r="BD453">
        <v>0</v>
      </c>
      <c r="BE453" t="s">
        <v>75</v>
      </c>
      <c r="BF453" t="s">
        <v>75</v>
      </c>
      <c r="BG453" t="s">
        <v>75</v>
      </c>
      <c r="BH453">
        <v>0</v>
      </c>
      <c r="BI453">
        <v>0</v>
      </c>
      <c r="BJ453">
        <v>0</v>
      </c>
      <c r="BK453" t="s">
        <v>75</v>
      </c>
      <c r="BL453" t="s">
        <v>75</v>
      </c>
      <c r="BM453">
        <v>0</v>
      </c>
      <c r="BN453" t="s">
        <v>75</v>
      </c>
      <c r="BO453" t="s">
        <v>75</v>
      </c>
      <c r="BP453" t="s">
        <v>75</v>
      </c>
      <c r="BQ453" t="s">
        <v>75</v>
      </c>
      <c r="BR453">
        <v>0</v>
      </c>
      <c r="BS453" t="s">
        <v>75</v>
      </c>
      <c r="BT453">
        <v>0</v>
      </c>
      <c r="BU453">
        <v>0</v>
      </c>
      <c r="BV453">
        <v>2287</v>
      </c>
      <c r="BX453" t="str">
        <f t="shared" si="21"/>
        <v>Povodí Labe, státní podnik, Víta Nejedlého 951/8, 50003 Hradec Králové</v>
      </c>
      <c r="CD453" t="str">
        <f t="shared" si="22"/>
        <v>670529_1589_Povodí Labe, státní podnik, Víta Nejedlého 951/8, 50003 Hradec Králové</v>
      </c>
      <c r="CL453" t="str">
        <f t="shared" si="23"/>
        <v>2287, 670529_1589</v>
      </c>
    </row>
    <row r="454" spans="1:90" x14ac:dyDescent="0.25">
      <c r="A454">
        <v>575</v>
      </c>
      <c r="B454" t="s">
        <v>74</v>
      </c>
      <c r="C454">
        <v>2259</v>
      </c>
      <c r="D454">
        <v>1</v>
      </c>
      <c r="E454">
        <v>205</v>
      </c>
      <c r="F454">
        <v>0</v>
      </c>
      <c r="G454">
        <v>180</v>
      </c>
      <c r="H454">
        <v>0</v>
      </c>
      <c r="I454" t="s">
        <v>75</v>
      </c>
      <c r="J454" t="s">
        <v>75</v>
      </c>
      <c r="K454">
        <v>670529</v>
      </c>
      <c r="L454">
        <v>0</v>
      </c>
      <c r="M454">
        <v>0</v>
      </c>
      <c r="N454">
        <v>1511</v>
      </c>
      <c r="O454" t="s">
        <v>75</v>
      </c>
      <c r="P454" t="s">
        <v>75</v>
      </c>
      <c r="Q454">
        <v>0</v>
      </c>
      <c r="R454">
        <v>1582</v>
      </c>
      <c r="S454">
        <v>0</v>
      </c>
      <c r="T454">
        <v>0</v>
      </c>
      <c r="U454">
        <v>0</v>
      </c>
      <c r="V454" t="s">
        <v>75</v>
      </c>
      <c r="W454" t="s">
        <v>1221</v>
      </c>
      <c r="X454">
        <v>0</v>
      </c>
      <c r="Y454" t="s">
        <v>75</v>
      </c>
      <c r="Z454" t="s">
        <v>75</v>
      </c>
      <c r="AA454" t="s">
        <v>75</v>
      </c>
      <c r="AB454" t="s">
        <v>75</v>
      </c>
      <c r="AC454">
        <v>2</v>
      </c>
      <c r="AD454">
        <v>1582</v>
      </c>
      <c r="AE454">
        <v>-697958.15619999997</v>
      </c>
      <c r="AF454">
        <v>-1044069.7582</v>
      </c>
      <c r="AG454" t="s">
        <v>78</v>
      </c>
      <c r="AH454">
        <v>146.53823299999999</v>
      </c>
      <c r="AI454">
        <v>301.95148699999999</v>
      </c>
      <c r="AJ454" t="s">
        <v>146</v>
      </c>
      <c r="AK454" t="s">
        <v>1046</v>
      </c>
      <c r="AL454" t="s">
        <v>1047</v>
      </c>
      <c r="AM454" t="s">
        <v>1048</v>
      </c>
      <c r="AN454" t="s">
        <v>75</v>
      </c>
      <c r="AO454" t="s">
        <v>75</v>
      </c>
      <c r="AP454" t="s">
        <v>75</v>
      </c>
      <c r="AQ454">
        <v>0</v>
      </c>
      <c r="AR454">
        <v>0</v>
      </c>
      <c r="AS454" t="s">
        <v>75</v>
      </c>
      <c r="AT454" t="s">
        <v>75</v>
      </c>
      <c r="AU454" t="s">
        <v>75</v>
      </c>
      <c r="AV454">
        <v>0</v>
      </c>
      <c r="AW454" t="s">
        <v>75</v>
      </c>
      <c r="AX454">
        <v>0</v>
      </c>
      <c r="AY454">
        <v>0</v>
      </c>
      <c r="AZ454">
        <v>0</v>
      </c>
      <c r="BA454" t="s">
        <v>75</v>
      </c>
      <c r="BB454" t="s">
        <v>75</v>
      </c>
      <c r="BC454" t="s">
        <v>75</v>
      </c>
      <c r="BD454">
        <v>0</v>
      </c>
      <c r="BE454" t="s">
        <v>75</v>
      </c>
      <c r="BF454" t="s">
        <v>75</v>
      </c>
      <c r="BG454" t="s">
        <v>75</v>
      </c>
      <c r="BH454">
        <v>0</v>
      </c>
      <c r="BI454">
        <v>0</v>
      </c>
      <c r="BJ454">
        <v>0</v>
      </c>
      <c r="BK454" t="s">
        <v>75</v>
      </c>
      <c r="BL454" t="s">
        <v>75</v>
      </c>
      <c r="BM454">
        <v>0</v>
      </c>
      <c r="BN454" t="s">
        <v>75</v>
      </c>
      <c r="BO454" t="s">
        <v>75</v>
      </c>
      <c r="BP454" t="s">
        <v>75</v>
      </c>
      <c r="BQ454" t="s">
        <v>75</v>
      </c>
      <c r="BR454">
        <v>0</v>
      </c>
      <c r="BS454" t="s">
        <v>75</v>
      </c>
      <c r="BT454">
        <v>0</v>
      </c>
      <c r="BU454">
        <v>0</v>
      </c>
      <c r="BV454">
        <v>302</v>
      </c>
      <c r="BX454" t="str">
        <f t="shared" si="21"/>
        <v>Povodí Labe, státní podnik, Víta Nejedlého 951/8, 50003 Hradec Králové</v>
      </c>
      <c r="CD454" t="str">
        <f t="shared" si="22"/>
        <v>670529_1582_Povodí Labe, státní podnik, Víta Nejedlého 951/8, 50003 Hradec Králové</v>
      </c>
      <c r="CL454" t="str">
        <f t="shared" si="23"/>
        <v>302, 670529_1582</v>
      </c>
    </row>
    <row r="455" spans="1:90" x14ac:dyDescent="0.25">
      <c r="A455">
        <v>578</v>
      </c>
      <c r="B455" t="s">
        <v>74</v>
      </c>
      <c r="C455">
        <v>2262</v>
      </c>
      <c r="D455">
        <v>1</v>
      </c>
      <c r="E455">
        <v>208</v>
      </c>
      <c r="F455">
        <v>0</v>
      </c>
      <c r="G455">
        <v>161</v>
      </c>
      <c r="H455">
        <v>0</v>
      </c>
      <c r="I455" t="s">
        <v>75</v>
      </c>
      <c r="J455" t="s">
        <v>75</v>
      </c>
      <c r="K455">
        <v>670529</v>
      </c>
      <c r="L455">
        <v>0</v>
      </c>
      <c r="M455">
        <v>0</v>
      </c>
      <c r="N455">
        <v>1526</v>
      </c>
      <c r="O455" t="s">
        <v>75</v>
      </c>
      <c r="P455" t="s">
        <v>75</v>
      </c>
      <c r="Q455">
        <v>0</v>
      </c>
      <c r="R455">
        <v>1594</v>
      </c>
      <c r="S455">
        <v>0</v>
      </c>
      <c r="T455">
        <v>0</v>
      </c>
      <c r="U455">
        <v>0</v>
      </c>
      <c r="V455" t="s">
        <v>75</v>
      </c>
      <c r="W455" t="s">
        <v>1222</v>
      </c>
      <c r="X455">
        <v>0</v>
      </c>
      <c r="Y455" t="s">
        <v>75</v>
      </c>
      <c r="Z455" t="s">
        <v>75</v>
      </c>
      <c r="AA455" t="s">
        <v>75</v>
      </c>
      <c r="AB455" t="s">
        <v>75</v>
      </c>
      <c r="AC455">
        <v>2</v>
      </c>
      <c r="AD455">
        <v>1594</v>
      </c>
      <c r="AE455">
        <v>-697978.91390000004</v>
      </c>
      <c r="AF455">
        <v>-1044204.1282</v>
      </c>
      <c r="AG455" t="s">
        <v>78</v>
      </c>
      <c r="AH455">
        <v>254.69283999999999</v>
      </c>
      <c r="AI455">
        <v>894.92280700000003</v>
      </c>
      <c r="AJ455" t="s">
        <v>146</v>
      </c>
      <c r="AK455" t="s">
        <v>1046</v>
      </c>
      <c r="AL455" t="s">
        <v>1047</v>
      </c>
      <c r="AM455" t="s">
        <v>1048</v>
      </c>
      <c r="AN455" t="s">
        <v>75</v>
      </c>
      <c r="AO455" t="s">
        <v>75</v>
      </c>
      <c r="AP455" t="s">
        <v>75</v>
      </c>
      <c r="AQ455">
        <v>0</v>
      </c>
      <c r="AR455">
        <v>0</v>
      </c>
      <c r="AS455" t="s">
        <v>75</v>
      </c>
      <c r="AT455" t="s">
        <v>75</v>
      </c>
      <c r="AU455" t="s">
        <v>75</v>
      </c>
      <c r="AV455">
        <v>0</v>
      </c>
      <c r="AW455" t="s">
        <v>75</v>
      </c>
      <c r="AX455">
        <v>0</v>
      </c>
      <c r="AY455">
        <v>0</v>
      </c>
      <c r="AZ455">
        <v>0</v>
      </c>
      <c r="BA455" t="s">
        <v>75</v>
      </c>
      <c r="BB455" t="s">
        <v>75</v>
      </c>
      <c r="BC455" t="s">
        <v>75</v>
      </c>
      <c r="BD455">
        <v>0</v>
      </c>
      <c r="BE455" t="s">
        <v>75</v>
      </c>
      <c r="BF455" t="s">
        <v>75</v>
      </c>
      <c r="BG455" t="s">
        <v>75</v>
      </c>
      <c r="BH455">
        <v>0</v>
      </c>
      <c r="BI455">
        <v>0</v>
      </c>
      <c r="BJ455">
        <v>0</v>
      </c>
      <c r="BK455" t="s">
        <v>75</v>
      </c>
      <c r="BL455" t="s">
        <v>75</v>
      </c>
      <c r="BM455">
        <v>0</v>
      </c>
      <c r="BN455" t="s">
        <v>75</v>
      </c>
      <c r="BO455" t="s">
        <v>75</v>
      </c>
      <c r="BP455" t="s">
        <v>75</v>
      </c>
      <c r="BQ455" t="s">
        <v>75</v>
      </c>
      <c r="BR455">
        <v>0</v>
      </c>
      <c r="BS455" t="s">
        <v>75</v>
      </c>
      <c r="BT455">
        <v>0</v>
      </c>
      <c r="BU455">
        <v>0</v>
      </c>
      <c r="BV455">
        <v>895</v>
      </c>
      <c r="BX455" t="str">
        <f t="shared" si="21"/>
        <v>Povodí Labe, státní podnik, Víta Nejedlého 951/8, 50003 Hradec Králové</v>
      </c>
      <c r="CD455" t="str">
        <f t="shared" si="22"/>
        <v>670529_1594_Povodí Labe, státní podnik, Víta Nejedlého 951/8, 50003 Hradec Králové</v>
      </c>
      <c r="CL455" t="str">
        <f t="shared" si="23"/>
        <v>895, 670529_1594</v>
      </c>
    </row>
    <row r="456" spans="1:90" x14ac:dyDescent="0.25">
      <c r="A456">
        <v>579</v>
      </c>
      <c r="B456" t="s">
        <v>74</v>
      </c>
      <c r="C456">
        <v>2263</v>
      </c>
      <c r="D456">
        <v>1</v>
      </c>
      <c r="E456">
        <v>209</v>
      </c>
      <c r="F456">
        <v>0</v>
      </c>
      <c r="G456">
        <v>164</v>
      </c>
      <c r="H456">
        <v>0</v>
      </c>
      <c r="I456" t="s">
        <v>75</v>
      </c>
      <c r="J456" t="s">
        <v>75</v>
      </c>
      <c r="K456">
        <v>670529</v>
      </c>
      <c r="L456">
        <v>0</v>
      </c>
      <c r="M456">
        <v>0</v>
      </c>
      <c r="N456">
        <v>1518</v>
      </c>
      <c r="O456" t="s">
        <v>75</v>
      </c>
      <c r="P456" t="s">
        <v>75</v>
      </c>
      <c r="Q456">
        <v>0</v>
      </c>
      <c r="R456">
        <v>1590</v>
      </c>
      <c r="S456">
        <v>0</v>
      </c>
      <c r="T456">
        <v>0</v>
      </c>
      <c r="U456">
        <v>0</v>
      </c>
      <c r="V456" t="s">
        <v>75</v>
      </c>
      <c r="W456" t="s">
        <v>1223</v>
      </c>
      <c r="X456">
        <v>0</v>
      </c>
      <c r="Y456" t="s">
        <v>75</v>
      </c>
      <c r="Z456" t="s">
        <v>75</v>
      </c>
      <c r="AA456" t="s">
        <v>75</v>
      </c>
      <c r="AB456" t="s">
        <v>75</v>
      </c>
      <c r="AC456">
        <v>2</v>
      </c>
      <c r="AD456">
        <v>1590</v>
      </c>
      <c r="AE456">
        <v>-697968.28</v>
      </c>
      <c r="AF456">
        <v>-1044181</v>
      </c>
      <c r="AG456" t="s">
        <v>78</v>
      </c>
      <c r="AH456">
        <v>233.264982</v>
      </c>
      <c r="AI456">
        <v>678.03689699999995</v>
      </c>
      <c r="AJ456" t="s">
        <v>146</v>
      </c>
      <c r="AK456" t="s">
        <v>1046</v>
      </c>
      <c r="AL456" t="s">
        <v>1047</v>
      </c>
      <c r="AM456" t="s">
        <v>1048</v>
      </c>
      <c r="AN456" t="s">
        <v>75</v>
      </c>
      <c r="AO456" t="s">
        <v>75</v>
      </c>
      <c r="AP456" t="s">
        <v>75</v>
      </c>
      <c r="AQ456">
        <v>0</v>
      </c>
      <c r="AR456">
        <v>0</v>
      </c>
      <c r="AS456" t="s">
        <v>75</v>
      </c>
      <c r="AT456" t="s">
        <v>75</v>
      </c>
      <c r="AU456" t="s">
        <v>75</v>
      </c>
      <c r="AV456">
        <v>0</v>
      </c>
      <c r="AW456" t="s">
        <v>75</v>
      </c>
      <c r="AX456">
        <v>0</v>
      </c>
      <c r="AY456">
        <v>0</v>
      </c>
      <c r="AZ456">
        <v>0</v>
      </c>
      <c r="BA456" t="s">
        <v>75</v>
      </c>
      <c r="BB456" t="s">
        <v>75</v>
      </c>
      <c r="BC456" t="s">
        <v>75</v>
      </c>
      <c r="BD456">
        <v>0</v>
      </c>
      <c r="BE456" t="s">
        <v>75</v>
      </c>
      <c r="BF456" t="s">
        <v>75</v>
      </c>
      <c r="BG456" t="s">
        <v>75</v>
      </c>
      <c r="BH456">
        <v>0</v>
      </c>
      <c r="BI456">
        <v>0</v>
      </c>
      <c r="BJ456">
        <v>0</v>
      </c>
      <c r="BK456" t="s">
        <v>75</v>
      </c>
      <c r="BL456" t="s">
        <v>75</v>
      </c>
      <c r="BM456">
        <v>0</v>
      </c>
      <c r="BN456" t="s">
        <v>75</v>
      </c>
      <c r="BO456" t="s">
        <v>75</v>
      </c>
      <c r="BP456" t="s">
        <v>75</v>
      </c>
      <c r="BQ456" t="s">
        <v>75</v>
      </c>
      <c r="BR456">
        <v>0</v>
      </c>
      <c r="BS456" t="s">
        <v>75</v>
      </c>
      <c r="BT456">
        <v>0</v>
      </c>
      <c r="BU456">
        <v>0</v>
      </c>
      <c r="BV456">
        <v>678</v>
      </c>
      <c r="BX456" t="str">
        <f t="shared" si="21"/>
        <v>Povodí Labe, státní podnik, Víta Nejedlého 951/8, 50003 Hradec Králové</v>
      </c>
      <c r="CD456" t="str">
        <f t="shared" si="22"/>
        <v>670529_1590_Povodí Labe, státní podnik, Víta Nejedlého 951/8, 50003 Hradec Králové</v>
      </c>
      <c r="CL456" t="str">
        <f t="shared" si="23"/>
        <v>678, 670529_1590</v>
      </c>
    </row>
    <row r="457" spans="1:90" x14ac:dyDescent="0.25">
      <c r="A457">
        <v>580</v>
      </c>
      <c r="B457" t="s">
        <v>74</v>
      </c>
      <c r="C457">
        <v>2264</v>
      </c>
      <c r="D457">
        <v>1</v>
      </c>
      <c r="E457">
        <v>210</v>
      </c>
      <c r="F457">
        <v>0</v>
      </c>
      <c r="G457">
        <v>167</v>
      </c>
      <c r="H457">
        <v>0</v>
      </c>
      <c r="I457" t="s">
        <v>75</v>
      </c>
      <c r="J457" t="s">
        <v>75</v>
      </c>
      <c r="K457">
        <v>670529</v>
      </c>
      <c r="L457">
        <v>0</v>
      </c>
      <c r="M457">
        <v>0</v>
      </c>
      <c r="N457">
        <v>1527</v>
      </c>
      <c r="O457" t="s">
        <v>75</v>
      </c>
      <c r="P457" t="s">
        <v>75</v>
      </c>
      <c r="Q457">
        <v>0</v>
      </c>
      <c r="R457">
        <v>1595</v>
      </c>
      <c r="S457">
        <v>0</v>
      </c>
      <c r="T457">
        <v>0</v>
      </c>
      <c r="U457">
        <v>0</v>
      </c>
      <c r="V457" t="s">
        <v>75</v>
      </c>
      <c r="W457" t="s">
        <v>1224</v>
      </c>
      <c r="X457">
        <v>0</v>
      </c>
      <c r="Y457" t="s">
        <v>75</v>
      </c>
      <c r="Z457" t="s">
        <v>75</v>
      </c>
      <c r="AA457" t="s">
        <v>75</v>
      </c>
      <c r="AB457" t="s">
        <v>75</v>
      </c>
      <c r="AC457">
        <v>2</v>
      </c>
      <c r="AD457">
        <v>1595</v>
      </c>
      <c r="AE457">
        <v>-697960.321</v>
      </c>
      <c r="AF457">
        <v>-1044179.022</v>
      </c>
      <c r="AG457" t="s">
        <v>78</v>
      </c>
      <c r="AH457">
        <v>192.62510399999999</v>
      </c>
      <c r="AI457">
        <v>366.22541999999999</v>
      </c>
      <c r="AJ457" t="s">
        <v>146</v>
      </c>
      <c r="AK457" t="s">
        <v>1046</v>
      </c>
      <c r="AL457" t="s">
        <v>1047</v>
      </c>
      <c r="AM457" t="s">
        <v>1048</v>
      </c>
      <c r="AN457" t="s">
        <v>75</v>
      </c>
      <c r="AO457" t="s">
        <v>75</v>
      </c>
      <c r="AP457" t="s">
        <v>75</v>
      </c>
      <c r="AQ457">
        <v>0</v>
      </c>
      <c r="AR457">
        <v>0</v>
      </c>
      <c r="AS457" t="s">
        <v>75</v>
      </c>
      <c r="AT457" t="s">
        <v>75</v>
      </c>
      <c r="AU457" t="s">
        <v>75</v>
      </c>
      <c r="AV457">
        <v>0</v>
      </c>
      <c r="AW457" t="s">
        <v>75</v>
      </c>
      <c r="AX457">
        <v>0</v>
      </c>
      <c r="AY457">
        <v>0</v>
      </c>
      <c r="AZ457">
        <v>0</v>
      </c>
      <c r="BA457" t="s">
        <v>75</v>
      </c>
      <c r="BB457" t="s">
        <v>75</v>
      </c>
      <c r="BC457" t="s">
        <v>75</v>
      </c>
      <c r="BD457">
        <v>0</v>
      </c>
      <c r="BE457" t="s">
        <v>75</v>
      </c>
      <c r="BF457" t="s">
        <v>75</v>
      </c>
      <c r="BG457" t="s">
        <v>75</v>
      </c>
      <c r="BH457">
        <v>0</v>
      </c>
      <c r="BI457">
        <v>0</v>
      </c>
      <c r="BJ457">
        <v>0</v>
      </c>
      <c r="BK457" t="s">
        <v>75</v>
      </c>
      <c r="BL457" t="s">
        <v>75</v>
      </c>
      <c r="BM457">
        <v>0</v>
      </c>
      <c r="BN457" t="s">
        <v>75</v>
      </c>
      <c r="BO457" t="s">
        <v>75</v>
      </c>
      <c r="BP457" t="s">
        <v>75</v>
      </c>
      <c r="BQ457" t="s">
        <v>75</v>
      </c>
      <c r="BR457">
        <v>0</v>
      </c>
      <c r="BS457" t="s">
        <v>75</v>
      </c>
      <c r="BT457">
        <v>0</v>
      </c>
      <c r="BU457">
        <v>0</v>
      </c>
      <c r="BV457">
        <v>366</v>
      </c>
      <c r="BX457" t="str">
        <f t="shared" si="21"/>
        <v>Povodí Labe, státní podnik, Víta Nejedlého 951/8, 50003 Hradec Králové</v>
      </c>
      <c r="CD457" t="str">
        <f t="shared" si="22"/>
        <v>670529_1595_Povodí Labe, státní podnik, Víta Nejedlého 951/8, 50003 Hradec Králové</v>
      </c>
      <c r="CL457" t="str">
        <f t="shared" si="23"/>
        <v>366, 670529_1595</v>
      </c>
    </row>
    <row r="458" spans="1:90" x14ac:dyDescent="0.25">
      <c r="A458">
        <v>583</v>
      </c>
      <c r="B458" t="s">
        <v>74</v>
      </c>
      <c r="C458">
        <v>2267</v>
      </c>
      <c r="D458">
        <v>1</v>
      </c>
      <c r="E458">
        <v>213</v>
      </c>
      <c r="F458">
        <v>0</v>
      </c>
      <c r="G458">
        <v>108</v>
      </c>
      <c r="H458">
        <v>0</v>
      </c>
      <c r="I458" t="s">
        <v>75</v>
      </c>
      <c r="J458" t="s">
        <v>75</v>
      </c>
      <c r="K458">
        <v>670529</v>
      </c>
      <c r="L458">
        <v>0</v>
      </c>
      <c r="M458">
        <v>0</v>
      </c>
      <c r="N458">
        <v>1522</v>
      </c>
      <c r="O458" t="s">
        <v>75</v>
      </c>
      <c r="P458" t="s">
        <v>75</v>
      </c>
      <c r="Q458">
        <v>0</v>
      </c>
      <c r="R458" t="s">
        <v>1225</v>
      </c>
      <c r="S458">
        <v>0</v>
      </c>
      <c r="T458">
        <v>0</v>
      </c>
      <c r="U458">
        <v>0</v>
      </c>
      <c r="V458" t="s">
        <v>75</v>
      </c>
      <c r="W458" t="s">
        <v>1226</v>
      </c>
      <c r="X458">
        <v>0</v>
      </c>
      <c r="Y458" t="s">
        <v>75</v>
      </c>
      <c r="Z458" t="s">
        <v>75</v>
      </c>
      <c r="AA458" t="s">
        <v>75</v>
      </c>
      <c r="AB458" t="s">
        <v>75</v>
      </c>
      <c r="AC458">
        <v>2</v>
      </c>
      <c r="AD458" t="s">
        <v>1225</v>
      </c>
      <c r="AE458">
        <v>-698288.94539999997</v>
      </c>
      <c r="AF458">
        <v>-1044487.249</v>
      </c>
      <c r="AG458" t="s">
        <v>78</v>
      </c>
      <c r="AH458">
        <v>1256.0386100000001</v>
      </c>
      <c r="AI458">
        <v>4806.6609760000001</v>
      </c>
      <c r="AJ458" t="s">
        <v>146</v>
      </c>
      <c r="AK458" t="s">
        <v>1046</v>
      </c>
      <c r="AL458" t="s">
        <v>1047</v>
      </c>
      <c r="AM458" t="s">
        <v>1048</v>
      </c>
      <c r="AN458" t="s">
        <v>75</v>
      </c>
      <c r="AO458" t="s">
        <v>75</v>
      </c>
      <c r="AP458" t="s">
        <v>75</v>
      </c>
      <c r="AQ458">
        <v>0</v>
      </c>
      <c r="AR458">
        <v>0</v>
      </c>
      <c r="AS458" t="s">
        <v>75</v>
      </c>
      <c r="AT458" t="s">
        <v>75</v>
      </c>
      <c r="AU458" t="s">
        <v>75</v>
      </c>
      <c r="AV458">
        <v>0</v>
      </c>
      <c r="AW458" t="s">
        <v>75</v>
      </c>
      <c r="AX458">
        <v>0</v>
      </c>
      <c r="AY458">
        <v>0</v>
      </c>
      <c r="AZ458">
        <v>0</v>
      </c>
      <c r="BA458" t="s">
        <v>75</v>
      </c>
      <c r="BB458" t="s">
        <v>75</v>
      </c>
      <c r="BC458" t="s">
        <v>75</v>
      </c>
      <c r="BD458">
        <v>0</v>
      </c>
      <c r="BE458" t="s">
        <v>75</v>
      </c>
      <c r="BF458" t="s">
        <v>75</v>
      </c>
      <c r="BG458" t="s">
        <v>75</v>
      </c>
      <c r="BH458">
        <v>0</v>
      </c>
      <c r="BI458">
        <v>0</v>
      </c>
      <c r="BJ458">
        <v>0</v>
      </c>
      <c r="BK458" t="s">
        <v>75</v>
      </c>
      <c r="BL458" t="s">
        <v>75</v>
      </c>
      <c r="BM458">
        <v>0</v>
      </c>
      <c r="BN458" t="s">
        <v>75</v>
      </c>
      <c r="BO458" t="s">
        <v>75</v>
      </c>
      <c r="BP458" t="s">
        <v>75</v>
      </c>
      <c r="BQ458" t="s">
        <v>75</v>
      </c>
      <c r="BR458">
        <v>0</v>
      </c>
      <c r="BS458" t="s">
        <v>75</v>
      </c>
      <c r="BT458">
        <v>0</v>
      </c>
      <c r="BU458">
        <v>0</v>
      </c>
      <c r="BV458">
        <v>4807</v>
      </c>
      <c r="BX458" t="str">
        <f t="shared" si="21"/>
        <v>Povodí Labe, státní podnik, Víta Nejedlého 951/8, 50003 Hradec Králové</v>
      </c>
      <c r="CD458" t="str">
        <f t="shared" si="22"/>
        <v>670529_1593/1_Povodí Labe, státní podnik, Víta Nejedlého 951/8, 50003 Hradec Králové</v>
      </c>
      <c r="CL458" t="str">
        <f t="shared" si="23"/>
        <v>4807, 670529_1593/1</v>
      </c>
    </row>
    <row r="459" spans="1:90" x14ac:dyDescent="0.25">
      <c r="A459">
        <v>584</v>
      </c>
      <c r="B459" t="s">
        <v>74</v>
      </c>
      <c r="C459">
        <v>2268</v>
      </c>
      <c r="D459">
        <v>1</v>
      </c>
      <c r="E459">
        <v>214</v>
      </c>
      <c r="F459">
        <v>0</v>
      </c>
      <c r="G459">
        <v>126</v>
      </c>
      <c r="H459">
        <v>0</v>
      </c>
      <c r="I459" t="s">
        <v>75</v>
      </c>
      <c r="J459" t="s">
        <v>75</v>
      </c>
      <c r="K459">
        <v>670529</v>
      </c>
      <c r="L459">
        <v>0</v>
      </c>
      <c r="M459">
        <v>0</v>
      </c>
      <c r="N459">
        <v>1519</v>
      </c>
      <c r="O459" t="s">
        <v>75</v>
      </c>
      <c r="P459" t="s">
        <v>75</v>
      </c>
      <c r="Q459">
        <v>0</v>
      </c>
      <c r="R459">
        <v>1591</v>
      </c>
      <c r="S459">
        <v>0</v>
      </c>
      <c r="T459">
        <v>0</v>
      </c>
      <c r="U459">
        <v>0</v>
      </c>
      <c r="V459" t="s">
        <v>75</v>
      </c>
      <c r="W459" t="s">
        <v>1227</v>
      </c>
      <c r="X459">
        <v>0</v>
      </c>
      <c r="Y459" t="s">
        <v>75</v>
      </c>
      <c r="Z459" t="s">
        <v>75</v>
      </c>
      <c r="AA459" t="s">
        <v>75</v>
      </c>
      <c r="AB459" t="s">
        <v>75</v>
      </c>
      <c r="AC459">
        <v>2</v>
      </c>
      <c r="AD459">
        <v>1591</v>
      </c>
      <c r="AE459">
        <v>-698232.25</v>
      </c>
      <c r="AF459">
        <v>-1044442.65</v>
      </c>
      <c r="AG459" t="s">
        <v>78</v>
      </c>
      <c r="AH459">
        <v>520.620497</v>
      </c>
      <c r="AI459">
        <v>1896.798438</v>
      </c>
      <c r="AJ459" t="s">
        <v>146</v>
      </c>
      <c r="AK459" t="s">
        <v>1046</v>
      </c>
      <c r="AL459" t="s">
        <v>1047</v>
      </c>
      <c r="AM459" t="s">
        <v>1048</v>
      </c>
      <c r="AN459" t="s">
        <v>75</v>
      </c>
      <c r="AO459" t="s">
        <v>75</v>
      </c>
      <c r="AP459" t="s">
        <v>75</v>
      </c>
      <c r="AQ459">
        <v>0</v>
      </c>
      <c r="AR459">
        <v>0</v>
      </c>
      <c r="AS459" t="s">
        <v>75</v>
      </c>
      <c r="AT459" t="s">
        <v>75</v>
      </c>
      <c r="AU459" t="s">
        <v>75</v>
      </c>
      <c r="AV459">
        <v>0</v>
      </c>
      <c r="AW459" t="s">
        <v>75</v>
      </c>
      <c r="AX459">
        <v>0</v>
      </c>
      <c r="AY459">
        <v>0</v>
      </c>
      <c r="AZ459">
        <v>0</v>
      </c>
      <c r="BA459" t="s">
        <v>75</v>
      </c>
      <c r="BB459" t="s">
        <v>75</v>
      </c>
      <c r="BC459" t="s">
        <v>75</v>
      </c>
      <c r="BD459">
        <v>0</v>
      </c>
      <c r="BE459" t="s">
        <v>75</v>
      </c>
      <c r="BF459" t="s">
        <v>75</v>
      </c>
      <c r="BG459" t="s">
        <v>75</v>
      </c>
      <c r="BH459">
        <v>0</v>
      </c>
      <c r="BI459">
        <v>0</v>
      </c>
      <c r="BJ459">
        <v>0</v>
      </c>
      <c r="BK459" t="s">
        <v>75</v>
      </c>
      <c r="BL459" t="s">
        <v>75</v>
      </c>
      <c r="BM459">
        <v>0</v>
      </c>
      <c r="BN459" t="s">
        <v>75</v>
      </c>
      <c r="BO459" t="s">
        <v>75</v>
      </c>
      <c r="BP459" t="s">
        <v>75</v>
      </c>
      <c r="BQ459" t="s">
        <v>75</v>
      </c>
      <c r="BR459">
        <v>0</v>
      </c>
      <c r="BS459" t="s">
        <v>75</v>
      </c>
      <c r="BT459">
        <v>0</v>
      </c>
      <c r="BU459">
        <v>0</v>
      </c>
      <c r="BV459">
        <v>1897</v>
      </c>
      <c r="BX459" t="str">
        <f t="shared" si="21"/>
        <v>Povodí Labe, státní podnik, Víta Nejedlého 951/8, 50003 Hradec Králové</v>
      </c>
      <c r="CD459" t="str">
        <f t="shared" si="22"/>
        <v>670529_1591_Povodí Labe, státní podnik, Víta Nejedlého 951/8, 50003 Hradec Králové</v>
      </c>
      <c r="CL459" t="str">
        <f t="shared" si="23"/>
        <v>1897, 670529_1591</v>
      </c>
    </row>
    <row r="460" spans="1:90" x14ac:dyDescent="0.25">
      <c r="A460">
        <v>588</v>
      </c>
      <c r="B460" t="s">
        <v>74</v>
      </c>
      <c r="C460">
        <v>2272</v>
      </c>
      <c r="D460">
        <v>1</v>
      </c>
      <c r="E460">
        <v>218</v>
      </c>
      <c r="F460">
        <v>0</v>
      </c>
      <c r="G460">
        <v>122</v>
      </c>
      <c r="H460">
        <v>0</v>
      </c>
      <c r="I460" t="s">
        <v>75</v>
      </c>
      <c r="J460" t="s">
        <v>75</v>
      </c>
      <c r="K460">
        <v>670529</v>
      </c>
      <c r="L460">
        <v>0</v>
      </c>
      <c r="M460">
        <v>0</v>
      </c>
      <c r="N460">
        <v>1528</v>
      </c>
      <c r="O460" t="s">
        <v>75</v>
      </c>
      <c r="P460" t="s">
        <v>75</v>
      </c>
      <c r="Q460">
        <v>0</v>
      </c>
      <c r="R460">
        <v>1596</v>
      </c>
      <c r="S460">
        <v>0</v>
      </c>
      <c r="T460">
        <v>0</v>
      </c>
      <c r="U460">
        <v>0</v>
      </c>
      <c r="V460" t="s">
        <v>75</v>
      </c>
      <c r="W460" t="s">
        <v>1228</v>
      </c>
      <c r="X460">
        <v>0</v>
      </c>
      <c r="Y460" t="s">
        <v>75</v>
      </c>
      <c r="Z460" t="s">
        <v>75</v>
      </c>
      <c r="AA460" t="s">
        <v>75</v>
      </c>
      <c r="AB460" t="s">
        <v>75</v>
      </c>
      <c r="AC460">
        <v>2</v>
      </c>
      <c r="AD460">
        <v>1596</v>
      </c>
      <c r="AE460">
        <v>-698237.34140000003</v>
      </c>
      <c r="AF460">
        <v>-1044455.2007</v>
      </c>
      <c r="AG460" t="s">
        <v>78</v>
      </c>
      <c r="AH460">
        <v>271.999641</v>
      </c>
      <c r="AI460">
        <v>838.23574799999994</v>
      </c>
      <c r="AJ460" t="s">
        <v>146</v>
      </c>
      <c r="AK460" t="s">
        <v>1046</v>
      </c>
      <c r="AL460" t="s">
        <v>1047</v>
      </c>
      <c r="AM460" t="s">
        <v>1048</v>
      </c>
      <c r="AN460" t="s">
        <v>75</v>
      </c>
      <c r="AO460" t="s">
        <v>75</v>
      </c>
      <c r="AP460" t="s">
        <v>75</v>
      </c>
      <c r="AQ460">
        <v>0</v>
      </c>
      <c r="AR460">
        <v>0</v>
      </c>
      <c r="AS460" t="s">
        <v>75</v>
      </c>
      <c r="AT460" t="s">
        <v>75</v>
      </c>
      <c r="AU460" t="s">
        <v>75</v>
      </c>
      <c r="AV460">
        <v>0</v>
      </c>
      <c r="AW460" t="s">
        <v>75</v>
      </c>
      <c r="AX460">
        <v>0</v>
      </c>
      <c r="AY460">
        <v>0</v>
      </c>
      <c r="AZ460">
        <v>0</v>
      </c>
      <c r="BA460" t="s">
        <v>75</v>
      </c>
      <c r="BB460" t="s">
        <v>75</v>
      </c>
      <c r="BC460" t="s">
        <v>75</v>
      </c>
      <c r="BD460">
        <v>0</v>
      </c>
      <c r="BE460" t="s">
        <v>75</v>
      </c>
      <c r="BF460" t="s">
        <v>75</v>
      </c>
      <c r="BG460" t="s">
        <v>75</v>
      </c>
      <c r="BH460">
        <v>0</v>
      </c>
      <c r="BI460">
        <v>0</v>
      </c>
      <c r="BJ460">
        <v>0</v>
      </c>
      <c r="BK460" t="s">
        <v>75</v>
      </c>
      <c r="BL460" t="s">
        <v>75</v>
      </c>
      <c r="BM460">
        <v>0</v>
      </c>
      <c r="BN460" t="s">
        <v>75</v>
      </c>
      <c r="BO460" t="s">
        <v>75</v>
      </c>
      <c r="BP460" t="s">
        <v>75</v>
      </c>
      <c r="BQ460" t="s">
        <v>75</v>
      </c>
      <c r="BR460">
        <v>0</v>
      </c>
      <c r="BS460" t="s">
        <v>75</v>
      </c>
      <c r="BT460">
        <v>0</v>
      </c>
      <c r="BU460">
        <v>0</v>
      </c>
      <c r="BV460">
        <v>838</v>
      </c>
      <c r="BX460" t="str">
        <f t="shared" si="21"/>
        <v>Povodí Labe, státní podnik, Víta Nejedlého 951/8, 50003 Hradec Králové</v>
      </c>
      <c r="CD460" t="str">
        <f t="shared" si="22"/>
        <v>670529_1596_Povodí Labe, státní podnik, Víta Nejedlého 951/8, 50003 Hradec Králové</v>
      </c>
      <c r="CL460" t="str">
        <f t="shared" si="23"/>
        <v>838, 670529_1596</v>
      </c>
    </row>
    <row r="461" spans="1:90" x14ac:dyDescent="0.25">
      <c r="A461">
        <v>593</v>
      </c>
      <c r="B461" t="s">
        <v>74</v>
      </c>
      <c r="C461">
        <v>2277</v>
      </c>
      <c r="D461">
        <v>1</v>
      </c>
      <c r="E461">
        <v>223</v>
      </c>
      <c r="F461">
        <v>0</v>
      </c>
      <c r="G461">
        <v>86</v>
      </c>
      <c r="H461">
        <v>0</v>
      </c>
      <c r="I461" t="s">
        <v>75</v>
      </c>
      <c r="J461" t="s">
        <v>75</v>
      </c>
      <c r="K461">
        <v>670529</v>
      </c>
      <c r="L461">
        <v>0</v>
      </c>
      <c r="M461">
        <v>0</v>
      </c>
      <c r="N461">
        <v>1524</v>
      </c>
      <c r="O461" t="s">
        <v>75</v>
      </c>
      <c r="P461" t="s">
        <v>75</v>
      </c>
      <c r="Q461">
        <v>0</v>
      </c>
      <c r="R461" t="s">
        <v>1229</v>
      </c>
      <c r="S461">
        <v>0</v>
      </c>
      <c r="T461">
        <v>0</v>
      </c>
      <c r="U461">
        <v>0</v>
      </c>
      <c r="V461" t="s">
        <v>75</v>
      </c>
      <c r="W461" t="s">
        <v>1230</v>
      </c>
      <c r="X461">
        <v>0</v>
      </c>
      <c r="Y461" t="s">
        <v>75</v>
      </c>
      <c r="Z461" t="s">
        <v>75</v>
      </c>
      <c r="AA461" t="s">
        <v>75</v>
      </c>
      <c r="AB461" t="s">
        <v>75</v>
      </c>
      <c r="AC461">
        <v>2</v>
      </c>
      <c r="AD461" t="s">
        <v>1229</v>
      </c>
      <c r="AE461">
        <v>-698345.03949999996</v>
      </c>
      <c r="AF461">
        <v>-1044918.3368</v>
      </c>
      <c r="AG461" t="s">
        <v>78</v>
      </c>
      <c r="AH461">
        <v>60.613179000000002</v>
      </c>
      <c r="AI461">
        <v>173.76755299999999</v>
      </c>
      <c r="AJ461" t="s">
        <v>146</v>
      </c>
      <c r="AK461" t="s">
        <v>1046</v>
      </c>
      <c r="AL461" t="s">
        <v>1047</v>
      </c>
      <c r="AM461" t="s">
        <v>1048</v>
      </c>
      <c r="AN461" t="s">
        <v>75</v>
      </c>
      <c r="AO461" t="s">
        <v>75</v>
      </c>
      <c r="AP461" t="s">
        <v>75</v>
      </c>
      <c r="AQ461">
        <v>0</v>
      </c>
      <c r="AR461">
        <v>0</v>
      </c>
      <c r="AS461" t="s">
        <v>75</v>
      </c>
      <c r="AT461" t="s">
        <v>75</v>
      </c>
      <c r="AU461" t="s">
        <v>75</v>
      </c>
      <c r="AV461">
        <v>0</v>
      </c>
      <c r="AW461" t="s">
        <v>75</v>
      </c>
      <c r="AX461">
        <v>0</v>
      </c>
      <c r="AY461">
        <v>0</v>
      </c>
      <c r="AZ461">
        <v>0</v>
      </c>
      <c r="BA461" t="s">
        <v>75</v>
      </c>
      <c r="BB461" t="s">
        <v>75</v>
      </c>
      <c r="BC461" t="s">
        <v>75</v>
      </c>
      <c r="BD461">
        <v>0</v>
      </c>
      <c r="BE461" t="s">
        <v>75</v>
      </c>
      <c r="BF461" t="s">
        <v>75</v>
      </c>
      <c r="BG461" t="s">
        <v>75</v>
      </c>
      <c r="BH461">
        <v>0</v>
      </c>
      <c r="BI461">
        <v>0</v>
      </c>
      <c r="BJ461">
        <v>0</v>
      </c>
      <c r="BK461" t="s">
        <v>75</v>
      </c>
      <c r="BL461" t="s">
        <v>75</v>
      </c>
      <c r="BM461">
        <v>0</v>
      </c>
      <c r="BN461" t="s">
        <v>75</v>
      </c>
      <c r="BO461" t="s">
        <v>75</v>
      </c>
      <c r="BP461" t="s">
        <v>75</v>
      </c>
      <c r="BQ461" t="s">
        <v>75</v>
      </c>
      <c r="BR461">
        <v>0</v>
      </c>
      <c r="BS461" t="s">
        <v>75</v>
      </c>
      <c r="BT461">
        <v>0</v>
      </c>
      <c r="BU461">
        <v>0</v>
      </c>
      <c r="BV461">
        <v>174</v>
      </c>
      <c r="BX461" t="str">
        <f t="shared" si="21"/>
        <v>Povodí Labe, státní podnik, Víta Nejedlého 951/8, 50003 Hradec Králové</v>
      </c>
      <c r="CD461" t="str">
        <f t="shared" si="22"/>
        <v>670529_1593/3_Povodí Labe, státní podnik, Víta Nejedlého 951/8, 50003 Hradec Králové</v>
      </c>
      <c r="CL461" t="str">
        <f t="shared" si="23"/>
        <v>174, 670529_1593/3</v>
      </c>
    </row>
    <row r="462" spans="1:90" x14ac:dyDescent="0.25">
      <c r="A462">
        <v>594</v>
      </c>
      <c r="B462" t="s">
        <v>74</v>
      </c>
      <c r="C462">
        <v>2278</v>
      </c>
      <c r="D462">
        <v>1</v>
      </c>
      <c r="E462">
        <v>224</v>
      </c>
      <c r="F462">
        <v>0</v>
      </c>
      <c r="G462">
        <v>83</v>
      </c>
      <c r="H462">
        <v>0</v>
      </c>
      <c r="I462" t="s">
        <v>75</v>
      </c>
      <c r="J462" t="s">
        <v>75</v>
      </c>
      <c r="K462">
        <v>670529</v>
      </c>
      <c r="L462">
        <v>0</v>
      </c>
      <c r="M462">
        <v>0</v>
      </c>
      <c r="N462">
        <v>1525</v>
      </c>
      <c r="O462" t="s">
        <v>75</v>
      </c>
      <c r="P462" t="s">
        <v>75</v>
      </c>
      <c r="Q462">
        <v>0</v>
      </c>
      <c r="R462" t="s">
        <v>1231</v>
      </c>
      <c r="S462">
        <v>0</v>
      </c>
      <c r="T462">
        <v>0</v>
      </c>
      <c r="U462">
        <v>0</v>
      </c>
      <c r="V462" t="s">
        <v>75</v>
      </c>
      <c r="W462" t="s">
        <v>1232</v>
      </c>
      <c r="X462">
        <v>0</v>
      </c>
      <c r="Y462" t="s">
        <v>75</v>
      </c>
      <c r="Z462" t="s">
        <v>75</v>
      </c>
      <c r="AA462" t="s">
        <v>75</v>
      </c>
      <c r="AB462" t="s">
        <v>75</v>
      </c>
      <c r="AC462">
        <v>2</v>
      </c>
      <c r="AD462" t="s">
        <v>1231</v>
      </c>
      <c r="AE462">
        <v>-698346.46</v>
      </c>
      <c r="AF462">
        <v>-1044932</v>
      </c>
      <c r="AG462" t="s">
        <v>78</v>
      </c>
      <c r="AH462">
        <v>95.925461999999996</v>
      </c>
      <c r="AI462">
        <v>518.76197200000001</v>
      </c>
      <c r="AJ462" t="s">
        <v>146</v>
      </c>
      <c r="AK462" t="s">
        <v>1046</v>
      </c>
      <c r="AL462" t="s">
        <v>1047</v>
      </c>
      <c r="AM462" t="s">
        <v>1048</v>
      </c>
      <c r="AN462" t="s">
        <v>75</v>
      </c>
      <c r="AO462" t="s">
        <v>75</v>
      </c>
      <c r="AP462" t="s">
        <v>75</v>
      </c>
      <c r="AQ462">
        <v>0</v>
      </c>
      <c r="AR462">
        <v>0</v>
      </c>
      <c r="AS462" t="s">
        <v>75</v>
      </c>
      <c r="AT462" t="s">
        <v>75</v>
      </c>
      <c r="AU462" t="s">
        <v>75</v>
      </c>
      <c r="AV462">
        <v>0</v>
      </c>
      <c r="AW462" t="s">
        <v>75</v>
      </c>
      <c r="AX462">
        <v>0</v>
      </c>
      <c r="AY462">
        <v>0</v>
      </c>
      <c r="AZ462">
        <v>0</v>
      </c>
      <c r="BA462" t="s">
        <v>75</v>
      </c>
      <c r="BB462" t="s">
        <v>75</v>
      </c>
      <c r="BC462" t="s">
        <v>75</v>
      </c>
      <c r="BD462">
        <v>0</v>
      </c>
      <c r="BE462" t="s">
        <v>75</v>
      </c>
      <c r="BF462" t="s">
        <v>75</v>
      </c>
      <c r="BG462" t="s">
        <v>75</v>
      </c>
      <c r="BH462">
        <v>0</v>
      </c>
      <c r="BI462">
        <v>0</v>
      </c>
      <c r="BJ462">
        <v>0</v>
      </c>
      <c r="BK462" t="s">
        <v>75</v>
      </c>
      <c r="BL462" t="s">
        <v>75</v>
      </c>
      <c r="BM462">
        <v>0</v>
      </c>
      <c r="BN462" t="s">
        <v>75</v>
      </c>
      <c r="BO462" t="s">
        <v>75</v>
      </c>
      <c r="BP462" t="s">
        <v>75</v>
      </c>
      <c r="BQ462" t="s">
        <v>75</v>
      </c>
      <c r="BR462">
        <v>0</v>
      </c>
      <c r="BS462" t="s">
        <v>75</v>
      </c>
      <c r="BT462">
        <v>0</v>
      </c>
      <c r="BU462">
        <v>0</v>
      </c>
      <c r="BV462">
        <v>519</v>
      </c>
      <c r="BX462" t="str">
        <f t="shared" si="21"/>
        <v>Povodí Labe, státní podnik, Víta Nejedlého 951/8, 50003 Hradec Králové</v>
      </c>
      <c r="CD462" t="str">
        <f t="shared" si="22"/>
        <v>670529_1593/4_Povodí Labe, státní podnik, Víta Nejedlého 951/8, 50003 Hradec Králové</v>
      </c>
      <c r="CL462" t="str">
        <f t="shared" si="23"/>
        <v>519, 670529_1593/4</v>
      </c>
    </row>
    <row r="463" spans="1:90" x14ac:dyDescent="0.25">
      <c r="A463">
        <v>595</v>
      </c>
      <c r="B463" t="s">
        <v>74</v>
      </c>
      <c r="C463">
        <v>2279</v>
      </c>
      <c r="D463">
        <v>1</v>
      </c>
      <c r="E463">
        <v>225</v>
      </c>
      <c r="F463">
        <v>0</v>
      </c>
      <c r="G463">
        <v>89</v>
      </c>
      <c r="H463">
        <v>0</v>
      </c>
      <c r="I463" t="s">
        <v>75</v>
      </c>
      <c r="J463" t="s">
        <v>75</v>
      </c>
      <c r="K463">
        <v>670529</v>
      </c>
      <c r="L463">
        <v>0</v>
      </c>
      <c r="M463">
        <v>0</v>
      </c>
      <c r="N463">
        <v>1530</v>
      </c>
      <c r="O463" t="s">
        <v>75</v>
      </c>
      <c r="P463" t="s">
        <v>75</v>
      </c>
      <c r="Q463">
        <v>0</v>
      </c>
      <c r="R463">
        <v>1598</v>
      </c>
      <c r="S463">
        <v>0</v>
      </c>
      <c r="T463">
        <v>0</v>
      </c>
      <c r="U463">
        <v>0</v>
      </c>
      <c r="V463" t="s">
        <v>75</v>
      </c>
      <c r="W463" t="s">
        <v>1233</v>
      </c>
      <c r="X463">
        <v>0</v>
      </c>
      <c r="Y463" t="s">
        <v>75</v>
      </c>
      <c r="Z463" t="s">
        <v>75</v>
      </c>
      <c r="AA463" t="s">
        <v>75</v>
      </c>
      <c r="AB463" t="s">
        <v>75</v>
      </c>
      <c r="AC463">
        <v>2</v>
      </c>
      <c r="AD463">
        <v>1598</v>
      </c>
      <c r="AE463">
        <v>-698334.85</v>
      </c>
      <c r="AF463">
        <v>-1044912.25</v>
      </c>
      <c r="AG463" t="s">
        <v>78</v>
      </c>
      <c r="AH463">
        <v>32.513883</v>
      </c>
      <c r="AI463">
        <v>51.958947999999999</v>
      </c>
      <c r="AJ463" t="s">
        <v>146</v>
      </c>
      <c r="AK463" t="s">
        <v>1046</v>
      </c>
      <c r="AL463" t="s">
        <v>1047</v>
      </c>
      <c r="AM463" t="s">
        <v>1048</v>
      </c>
      <c r="AN463" t="s">
        <v>75</v>
      </c>
      <c r="AO463" t="s">
        <v>75</v>
      </c>
      <c r="AP463" t="s">
        <v>75</v>
      </c>
      <c r="AQ463">
        <v>0</v>
      </c>
      <c r="AR463">
        <v>0</v>
      </c>
      <c r="AS463" t="s">
        <v>75</v>
      </c>
      <c r="AT463" t="s">
        <v>75</v>
      </c>
      <c r="AU463" t="s">
        <v>75</v>
      </c>
      <c r="AV463">
        <v>0</v>
      </c>
      <c r="AW463" t="s">
        <v>75</v>
      </c>
      <c r="AX463">
        <v>0</v>
      </c>
      <c r="AY463">
        <v>0</v>
      </c>
      <c r="AZ463">
        <v>0</v>
      </c>
      <c r="BA463" t="s">
        <v>75</v>
      </c>
      <c r="BB463" t="s">
        <v>75</v>
      </c>
      <c r="BC463" t="s">
        <v>75</v>
      </c>
      <c r="BD463">
        <v>0</v>
      </c>
      <c r="BE463" t="s">
        <v>75</v>
      </c>
      <c r="BF463" t="s">
        <v>75</v>
      </c>
      <c r="BG463" t="s">
        <v>75</v>
      </c>
      <c r="BH463">
        <v>0</v>
      </c>
      <c r="BI463">
        <v>0</v>
      </c>
      <c r="BJ463">
        <v>0</v>
      </c>
      <c r="BK463" t="s">
        <v>75</v>
      </c>
      <c r="BL463" t="s">
        <v>75</v>
      </c>
      <c r="BM463">
        <v>0</v>
      </c>
      <c r="BN463" t="s">
        <v>75</v>
      </c>
      <c r="BO463" t="s">
        <v>75</v>
      </c>
      <c r="BP463" t="s">
        <v>75</v>
      </c>
      <c r="BQ463" t="s">
        <v>75</v>
      </c>
      <c r="BR463">
        <v>0</v>
      </c>
      <c r="BS463" t="s">
        <v>75</v>
      </c>
      <c r="BT463">
        <v>0</v>
      </c>
      <c r="BU463">
        <v>0</v>
      </c>
      <c r="BV463">
        <v>52</v>
      </c>
      <c r="BX463" t="str">
        <f t="shared" si="21"/>
        <v>Povodí Labe, státní podnik, Víta Nejedlého 951/8, 50003 Hradec Králové</v>
      </c>
      <c r="CD463" t="str">
        <f t="shared" si="22"/>
        <v>670529_1598_Povodí Labe, státní podnik, Víta Nejedlého 951/8, 50003 Hradec Králové</v>
      </c>
      <c r="CL463" t="str">
        <f t="shared" si="23"/>
        <v>52, 670529_1598</v>
      </c>
    </row>
    <row r="464" spans="1:90" x14ac:dyDescent="0.25">
      <c r="A464">
        <v>597</v>
      </c>
      <c r="B464" t="s">
        <v>74</v>
      </c>
      <c r="C464">
        <v>2281</v>
      </c>
      <c r="D464">
        <v>1</v>
      </c>
      <c r="E464">
        <v>227</v>
      </c>
      <c r="F464">
        <v>0</v>
      </c>
      <c r="G464">
        <v>75</v>
      </c>
      <c r="H464">
        <v>0</v>
      </c>
      <c r="I464" t="s">
        <v>75</v>
      </c>
      <c r="J464" t="s">
        <v>75</v>
      </c>
      <c r="K464">
        <v>670529</v>
      </c>
      <c r="L464">
        <v>0</v>
      </c>
      <c r="M464">
        <v>0</v>
      </c>
      <c r="N464">
        <v>1523</v>
      </c>
      <c r="O464" t="s">
        <v>75</v>
      </c>
      <c r="P464" t="s">
        <v>75</v>
      </c>
      <c r="Q464">
        <v>0</v>
      </c>
      <c r="R464" t="s">
        <v>1234</v>
      </c>
      <c r="S464">
        <v>0</v>
      </c>
      <c r="T464">
        <v>0</v>
      </c>
      <c r="U464">
        <v>0</v>
      </c>
      <c r="V464" t="s">
        <v>75</v>
      </c>
      <c r="W464" t="s">
        <v>1235</v>
      </c>
      <c r="X464">
        <v>0</v>
      </c>
      <c r="Y464" t="s">
        <v>75</v>
      </c>
      <c r="Z464" t="s">
        <v>75</v>
      </c>
      <c r="AA464" t="s">
        <v>75</v>
      </c>
      <c r="AB464" t="s">
        <v>75</v>
      </c>
      <c r="AC464">
        <v>2</v>
      </c>
      <c r="AD464" t="s">
        <v>1234</v>
      </c>
      <c r="AE464">
        <v>-698349.06079999998</v>
      </c>
      <c r="AF464">
        <v>-1044973.4957</v>
      </c>
      <c r="AG464" t="s">
        <v>78</v>
      </c>
      <c r="AH464">
        <v>220.09877399999999</v>
      </c>
      <c r="AI464">
        <v>651.40934800000002</v>
      </c>
      <c r="AJ464" t="s">
        <v>146</v>
      </c>
      <c r="AK464" t="s">
        <v>1046</v>
      </c>
      <c r="AL464" t="s">
        <v>1047</v>
      </c>
      <c r="AM464" t="s">
        <v>1048</v>
      </c>
      <c r="AN464" t="s">
        <v>75</v>
      </c>
      <c r="AO464" t="s">
        <v>75</v>
      </c>
      <c r="AP464" t="s">
        <v>75</v>
      </c>
      <c r="AQ464">
        <v>0</v>
      </c>
      <c r="AR464">
        <v>0</v>
      </c>
      <c r="AS464" t="s">
        <v>75</v>
      </c>
      <c r="AT464" t="s">
        <v>75</v>
      </c>
      <c r="AU464" t="s">
        <v>75</v>
      </c>
      <c r="AV464">
        <v>0</v>
      </c>
      <c r="AW464" t="s">
        <v>75</v>
      </c>
      <c r="AX464">
        <v>0</v>
      </c>
      <c r="AY464">
        <v>0</v>
      </c>
      <c r="AZ464">
        <v>0</v>
      </c>
      <c r="BA464" t="s">
        <v>75</v>
      </c>
      <c r="BB464" t="s">
        <v>75</v>
      </c>
      <c r="BC464" t="s">
        <v>75</v>
      </c>
      <c r="BD464">
        <v>0</v>
      </c>
      <c r="BE464" t="s">
        <v>75</v>
      </c>
      <c r="BF464" t="s">
        <v>75</v>
      </c>
      <c r="BG464" t="s">
        <v>75</v>
      </c>
      <c r="BH464">
        <v>0</v>
      </c>
      <c r="BI464">
        <v>0</v>
      </c>
      <c r="BJ464">
        <v>0</v>
      </c>
      <c r="BK464" t="s">
        <v>75</v>
      </c>
      <c r="BL464" t="s">
        <v>75</v>
      </c>
      <c r="BM464">
        <v>0</v>
      </c>
      <c r="BN464" t="s">
        <v>75</v>
      </c>
      <c r="BO464" t="s">
        <v>75</v>
      </c>
      <c r="BP464" t="s">
        <v>75</v>
      </c>
      <c r="BQ464" t="s">
        <v>75</v>
      </c>
      <c r="BR464">
        <v>0</v>
      </c>
      <c r="BS464" t="s">
        <v>75</v>
      </c>
      <c r="BT464">
        <v>0</v>
      </c>
      <c r="BU464">
        <v>0</v>
      </c>
      <c r="BV464">
        <v>651</v>
      </c>
      <c r="BX464" t="str">
        <f t="shared" si="21"/>
        <v>Povodí Labe, státní podnik, Víta Nejedlého 951/8, 50003 Hradec Králové</v>
      </c>
      <c r="CD464" t="str">
        <f t="shared" si="22"/>
        <v>670529_1593/2_Povodí Labe, státní podnik, Víta Nejedlého 951/8, 50003 Hradec Králové</v>
      </c>
      <c r="CL464" t="str">
        <f t="shared" si="23"/>
        <v>651, 670529_1593/2</v>
      </c>
    </row>
    <row r="465" spans="1:90" x14ac:dyDescent="0.25">
      <c r="A465">
        <v>599</v>
      </c>
      <c r="B465" t="s">
        <v>74</v>
      </c>
      <c r="C465">
        <v>2283</v>
      </c>
      <c r="D465">
        <v>1</v>
      </c>
      <c r="E465">
        <v>229</v>
      </c>
      <c r="F465">
        <v>0</v>
      </c>
      <c r="G465">
        <v>71</v>
      </c>
      <c r="H465">
        <v>0</v>
      </c>
      <c r="I465" t="s">
        <v>75</v>
      </c>
      <c r="J465" t="s">
        <v>75</v>
      </c>
      <c r="K465">
        <v>670529</v>
      </c>
      <c r="L465">
        <v>0</v>
      </c>
      <c r="M465">
        <v>0</v>
      </c>
      <c r="N465">
        <v>1521</v>
      </c>
      <c r="O465" t="s">
        <v>75</v>
      </c>
      <c r="P465" t="s">
        <v>75</v>
      </c>
      <c r="Q465">
        <v>0</v>
      </c>
      <c r="R465" t="s">
        <v>1236</v>
      </c>
      <c r="S465">
        <v>0</v>
      </c>
      <c r="T465">
        <v>0</v>
      </c>
      <c r="U465">
        <v>0</v>
      </c>
      <c r="V465" t="s">
        <v>75</v>
      </c>
      <c r="W465" t="s">
        <v>1237</v>
      </c>
      <c r="X465">
        <v>0</v>
      </c>
      <c r="Y465" t="s">
        <v>75</v>
      </c>
      <c r="Z465" t="s">
        <v>75</v>
      </c>
      <c r="AA465" t="s">
        <v>75</v>
      </c>
      <c r="AB465" t="s">
        <v>75</v>
      </c>
      <c r="AC465">
        <v>2</v>
      </c>
      <c r="AD465" t="s">
        <v>1236</v>
      </c>
      <c r="AE465">
        <v>-698341.21699999995</v>
      </c>
      <c r="AF465">
        <v>-1044983.7137</v>
      </c>
      <c r="AG465" t="s">
        <v>78</v>
      </c>
      <c r="AH465">
        <v>141.09836799999999</v>
      </c>
      <c r="AI465">
        <v>198.41313299999999</v>
      </c>
      <c r="AJ465" t="s">
        <v>146</v>
      </c>
      <c r="AK465" t="s">
        <v>1046</v>
      </c>
      <c r="AL465" t="s">
        <v>1047</v>
      </c>
      <c r="AM465" t="s">
        <v>1048</v>
      </c>
      <c r="AN465" t="s">
        <v>75</v>
      </c>
      <c r="AO465" t="s">
        <v>75</v>
      </c>
      <c r="AP465" t="s">
        <v>75</v>
      </c>
      <c r="AQ465">
        <v>0</v>
      </c>
      <c r="AR465">
        <v>0</v>
      </c>
      <c r="AS465" t="s">
        <v>75</v>
      </c>
      <c r="AT465" t="s">
        <v>75</v>
      </c>
      <c r="AU465" t="s">
        <v>75</v>
      </c>
      <c r="AV465">
        <v>0</v>
      </c>
      <c r="AW465" t="s">
        <v>75</v>
      </c>
      <c r="AX465">
        <v>0</v>
      </c>
      <c r="AY465">
        <v>0</v>
      </c>
      <c r="AZ465">
        <v>0</v>
      </c>
      <c r="BA465" t="s">
        <v>75</v>
      </c>
      <c r="BB465" t="s">
        <v>75</v>
      </c>
      <c r="BC465" t="s">
        <v>75</v>
      </c>
      <c r="BD465">
        <v>0</v>
      </c>
      <c r="BE465" t="s">
        <v>75</v>
      </c>
      <c r="BF465" t="s">
        <v>75</v>
      </c>
      <c r="BG465" t="s">
        <v>75</v>
      </c>
      <c r="BH465">
        <v>0</v>
      </c>
      <c r="BI465">
        <v>0</v>
      </c>
      <c r="BJ465">
        <v>0</v>
      </c>
      <c r="BK465" t="s">
        <v>75</v>
      </c>
      <c r="BL465" t="s">
        <v>75</v>
      </c>
      <c r="BM465">
        <v>0</v>
      </c>
      <c r="BN465" t="s">
        <v>75</v>
      </c>
      <c r="BO465" t="s">
        <v>75</v>
      </c>
      <c r="BP465" t="s">
        <v>75</v>
      </c>
      <c r="BQ465" t="s">
        <v>75</v>
      </c>
      <c r="BR465">
        <v>0</v>
      </c>
      <c r="BS465" t="s">
        <v>75</v>
      </c>
      <c r="BT465">
        <v>0</v>
      </c>
      <c r="BU465">
        <v>0</v>
      </c>
      <c r="BV465">
        <v>198</v>
      </c>
      <c r="BX465" t="str">
        <f t="shared" si="21"/>
        <v>Povodí Labe, státní podnik, Víta Nejedlého 951/8, 50003 Hradec Králové</v>
      </c>
      <c r="CD465" t="str">
        <f t="shared" si="22"/>
        <v>670529_1592/2_Povodí Labe, státní podnik, Víta Nejedlého 951/8, 50003 Hradec Králové</v>
      </c>
      <c r="CL465" t="str">
        <f t="shared" si="23"/>
        <v>198, 670529_1592/2</v>
      </c>
    </row>
    <row r="466" spans="1:90" x14ac:dyDescent="0.25">
      <c r="A466">
        <v>600</v>
      </c>
      <c r="B466" t="s">
        <v>74</v>
      </c>
      <c r="C466">
        <v>2284</v>
      </c>
      <c r="D466">
        <v>1</v>
      </c>
      <c r="E466">
        <v>230</v>
      </c>
      <c r="F466">
        <v>0</v>
      </c>
      <c r="G466">
        <v>73</v>
      </c>
      <c r="H466">
        <v>0</v>
      </c>
      <c r="I466" t="s">
        <v>75</v>
      </c>
      <c r="J466" t="s">
        <v>75</v>
      </c>
      <c r="K466">
        <v>670529</v>
      </c>
      <c r="L466">
        <v>0</v>
      </c>
      <c r="M466">
        <v>0</v>
      </c>
      <c r="N466">
        <v>1531</v>
      </c>
      <c r="O466" t="s">
        <v>75</v>
      </c>
      <c r="P466" t="s">
        <v>75</v>
      </c>
      <c r="Q466">
        <v>0</v>
      </c>
      <c r="R466">
        <v>1599</v>
      </c>
      <c r="S466">
        <v>0</v>
      </c>
      <c r="T466">
        <v>0</v>
      </c>
      <c r="U466">
        <v>0</v>
      </c>
      <c r="V466" t="s">
        <v>75</v>
      </c>
      <c r="W466" t="s">
        <v>1238</v>
      </c>
      <c r="X466">
        <v>0</v>
      </c>
      <c r="Y466" t="s">
        <v>75</v>
      </c>
      <c r="Z466" t="s">
        <v>75</v>
      </c>
      <c r="AA466" t="s">
        <v>75</v>
      </c>
      <c r="AB466" t="s">
        <v>75</v>
      </c>
      <c r="AC466">
        <v>2</v>
      </c>
      <c r="AD466">
        <v>1599</v>
      </c>
      <c r="AE466">
        <v>-698333.46880000003</v>
      </c>
      <c r="AF466">
        <v>-1044977.22</v>
      </c>
      <c r="AG466" t="s">
        <v>78</v>
      </c>
      <c r="AH466">
        <v>141.63624100000001</v>
      </c>
      <c r="AI466">
        <v>206.34476699999999</v>
      </c>
      <c r="AJ466" t="s">
        <v>146</v>
      </c>
      <c r="AK466" t="s">
        <v>1046</v>
      </c>
      <c r="AL466" t="s">
        <v>1047</v>
      </c>
      <c r="AM466" t="s">
        <v>1048</v>
      </c>
      <c r="AN466" t="s">
        <v>75</v>
      </c>
      <c r="AO466" t="s">
        <v>75</v>
      </c>
      <c r="AP466" t="s">
        <v>75</v>
      </c>
      <c r="AQ466">
        <v>0</v>
      </c>
      <c r="AR466">
        <v>0</v>
      </c>
      <c r="AS466" t="s">
        <v>75</v>
      </c>
      <c r="AT466" t="s">
        <v>75</v>
      </c>
      <c r="AU466" t="s">
        <v>75</v>
      </c>
      <c r="AV466">
        <v>0</v>
      </c>
      <c r="AW466" t="s">
        <v>75</v>
      </c>
      <c r="AX466">
        <v>0</v>
      </c>
      <c r="AY466">
        <v>0</v>
      </c>
      <c r="AZ466">
        <v>0</v>
      </c>
      <c r="BA466" t="s">
        <v>75</v>
      </c>
      <c r="BB466" t="s">
        <v>75</v>
      </c>
      <c r="BC466" t="s">
        <v>75</v>
      </c>
      <c r="BD466">
        <v>0</v>
      </c>
      <c r="BE466" t="s">
        <v>75</v>
      </c>
      <c r="BF466" t="s">
        <v>75</v>
      </c>
      <c r="BG466" t="s">
        <v>75</v>
      </c>
      <c r="BH466">
        <v>0</v>
      </c>
      <c r="BI466">
        <v>0</v>
      </c>
      <c r="BJ466">
        <v>0</v>
      </c>
      <c r="BK466" t="s">
        <v>75</v>
      </c>
      <c r="BL466" t="s">
        <v>75</v>
      </c>
      <c r="BM466">
        <v>0</v>
      </c>
      <c r="BN466" t="s">
        <v>75</v>
      </c>
      <c r="BO466" t="s">
        <v>75</v>
      </c>
      <c r="BP466" t="s">
        <v>75</v>
      </c>
      <c r="BQ466" t="s">
        <v>75</v>
      </c>
      <c r="BR466">
        <v>0</v>
      </c>
      <c r="BS466" t="s">
        <v>75</v>
      </c>
      <c r="BT466">
        <v>0</v>
      </c>
      <c r="BU466">
        <v>0</v>
      </c>
      <c r="BV466">
        <v>206</v>
      </c>
      <c r="BX466" t="str">
        <f t="shared" si="21"/>
        <v>Povodí Labe, státní podnik, Víta Nejedlého 951/8, 50003 Hradec Králové</v>
      </c>
      <c r="CD466" t="str">
        <f t="shared" si="22"/>
        <v>670529_1599_Povodí Labe, státní podnik, Víta Nejedlého 951/8, 50003 Hradec Králové</v>
      </c>
      <c r="CL466" t="str">
        <f t="shared" si="23"/>
        <v>206, 670529_1599</v>
      </c>
    </row>
    <row r="467" spans="1:90" x14ac:dyDescent="0.25">
      <c r="A467">
        <v>602</v>
      </c>
      <c r="B467" t="s">
        <v>74</v>
      </c>
      <c r="C467">
        <v>2286</v>
      </c>
      <c r="D467">
        <v>1</v>
      </c>
      <c r="E467">
        <v>232</v>
      </c>
      <c r="F467">
        <v>0</v>
      </c>
      <c r="G467">
        <v>28</v>
      </c>
      <c r="H467">
        <v>0</v>
      </c>
      <c r="I467" t="s">
        <v>75</v>
      </c>
      <c r="J467" t="s">
        <v>75</v>
      </c>
      <c r="K467">
        <v>670529</v>
      </c>
      <c r="L467">
        <v>0</v>
      </c>
      <c r="M467">
        <v>0</v>
      </c>
      <c r="N467">
        <v>1889</v>
      </c>
      <c r="O467" t="s">
        <v>75</v>
      </c>
      <c r="P467" t="s">
        <v>75</v>
      </c>
      <c r="Q467">
        <v>0</v>
      </c>
      <c r="R467" t="s">
        <v>1239</v>
      </c>
      <c r="S467">
        <v>0</v>
      </c>
      <c r="T467">
        <v>0</v>
      </c>
      <c r="U467">
        <v>0</v>
      </c>
      <c r="V467" t="s">
        <v>75</v>
      </c>
      <c r="W467" t="s">
        <v>1240</v>
      </c>
      <c r="X467">
        <v>0</v>
      </c>
      <c r="Y467" t="s">
        <v>75</v>
      </c>
      <c r="Z467" t="s">
        <v>75</v>
      </c>
      <c r="AA467" t="s">
        <v>75</v>
      </c>
      <c r="AB467" t="s">
        <v>75</v>
      </c>
      <c r="AC467">
        <v>2</v>
      </c>
      <c r="AD467" t="s">
        <v>1239</v>
      </c>
      <c r="AE467">
        <v>-698240.52</v>
      </c>
      <c r="AF467">
        <v>-1045537.37</v>
      </c>
      <c r="AG467" t="s">
        <v>78</v>
      </c>
      <c r="AH467">
        <v>948.57186400000001</v>
      </c>
      <c r="AI467">
        <v>3439.8332700000001</v>
      </c>
      <c r="AJ467" t="s">
        <v>146</v>
      </c>
      <c r="AK467" t="s">
        <v>1046</v>
      </c>
      <c r="AL467" t="s">
        <v>1047</v>
      </c>
      <c r="AM467" t="s">
        <v>1048</v>
      </c>
      <c r="AN467" t="s">
        <v>75</v>
      </c>
      <c r="AO467" t="s">
        <v>75</v>
      </c>
      <c r="AP467" t="s">
        <v>75</v>
      </c>
      <c r="AQ467">
        <v>0</v>
      </c>
      <c r="AR467">
        <v>0</v>
      </c>
      <c r="AS467" t="s">
        <v>75</v>
      </c>
      <c r="AT467" t="s">
        <v>75</v>
      </c>
      <c r="AU467" t="s">
        <v>75</v>
      </c>
      <c r="AV467">
        <v>0</v>
      </c>
      <c r="AW467" t="s">
        <v>75</v>
      </c>
      <c r="AX467">
        <v>0</v>
      </c>
      <c r="AY467">
        <v>0</v>
      </c>
      <c r="AZ467">
        <v>0</v>
      </c>
      <c r="BA467" t="s">
        <v>75</v>
      </c>
      <c r="BB467" t="s">
        <v>75</v>
      </c>
      <c r="BC467" t="s">
        <v>75</v>
      </c>
      <c r="BD467">
        <v>0</v>
      </c>
      <c r="BE467" t="s">
        <v>75</v>
      </c>
      <c r="BF467" t="s">
        <v>75</v>
      </c>
      <c r="BG467" t="s">
        <v>75</v>
      </c>
      <c r="BH467">
        <v>0</v>
      </c>
      <c r="BI467">
        <v>0</v>
      </c>
      <c r="BJ467">
        <v>0</v>
      </c>
      <c r="BK467" t="s">
        <v>75</v>
      </c>
      <c r="BL467" t="s">
        <v>75</v>
      </c>
      <c r="BM467">
        <v>0</v>
      </c>
      <c r="BN467" t="s">
        <v>75</v>
      </c>
      <c r="BO467" t="s">
        <v>75</v>
      </c>
      <c r="BP467" t="s">
        <v>75</v>
      </c>
      <c r="BQ467" t="s">
        <v>75</v>
      </c>
      <c r="BR467">
        <v>0</v>
      </c>
      <c r="BS467" t="s">
        <v>75</v>
      </c>
      <c r="BT467">
        <v>0</v>
      </c>
      <c r="BU467">
        <v>0</v>
      </c>
      <c r="BV467">
        <v>3440</v>
      </c>
      <c r="BX467" t="str">
        <f t="shared" si="21"/>
        <v>Povodí Labe, státní podnik, Víta Nejedlého 951/8, 50003 Hradec Králové</v>
      </c>
      <c r="CD467" t="str">
        <f t="shared" si="22"/>
        <v>670529_1600/1_Povodí Labe, státní podnik, Víta Nejedlého 951/8, 50003 Hradec Králové</v>
      </c>
      <c r="CL467" t="str">
        <f t="shared" si="23"/>
        <v>3440, 670529_1600/1</v>
      </c>
    </row>
    <row r="468" spans="1:90" x14ac:dyDescent="0.25">
      <c r="A468">
        <v>603</v>
      </c>
      <c r="B468" t="s">
        <v>74</v>
      </c>
      <c r="C468">
        <v>2287</v>
      </c>
      <c r="D468">
        <v>1</v>
      </c>
      <c r="E468">
        <v>233</v>
      </c>
      <c r="F468">
        <v>0</v>
      </c>
      <c r="G468">
        <v>47</v>
      </c>
      <c r="H468">
        <v>0</v>
      </c>
      <c r="I468" t="s">
        <v>75</v>
      </c>
      <c r="J468" t="s">
        <v>75</v>
      </c>
      <c r="K468">
        <v>670529</v>
      </c>
      <c r="L468">
        <v>0</v>
      </c>
      <c r="M468">
        <v>0</v>
      </c>
      <c r="N468">
        <v>1532</v>
      </c>
      <c r="O468" t="s">
        <v>75</v>
      </c>
      <c r="P468" t="s">
        <v>75</v>
      </c>
      <c r="Q468">
        <v>0</v>
      </c>
      <c r="R468">
        <v>1601</v>
      </c>
      <c r="S468">
        <v>0</v>
      </c>
      <c r="T468">
        <v>0</v>
      </c>
      <c r="U468">
        <v>0</v>
      </c>
      <c r="V468" t="s">
        <v>75</v>
      </c>
      <c r="W468" t="s">
        <v>1241</v>
      </c>
      <c r="X468">
        <v>0</v>
      </c>
      <c r="Y468" t="s">
        <v>75</v>
      </c>
      <c r="Z468" t="s">
        <v>75</v>
      </c>
      <c r="AA468" t="s">
        <v>75</v>
      </c>
      <c r="AB468" t="s">
        <v>75</v>
      </c>
      <c r="AC468">
        <v>2</v>
      </c>
      <c r="AD468">
        <v>1601</v>
      </c>
      <c r="AE468">
        <v>-698290.93389999995</v>
      </c>
      <c r="AF468">
        <v>-1045365.535</v>
      </c>
      <c r="AG468" t="s">
        <v>78</v>
      </c>
      <c r="AH468">
        <v>587.52449899999999</v>
      </c>
      <c r="AI468">
        <v>3147.5209719999998</v>
      </c>
      <c r="AJ468" t="s">
        <v>146</v>
      </c>
      <c r="AK468" t="s">
        <v>1046</v>
      </c>
      <c r="AL468" t="s">
        <v>1047</v>
      </c>
      <c r="AM468" t="s">
        <v>1048</v>
      </c>
      <c r="AN468" t="s">
        <v>75</v>
      </c>
      <c r="AO468" t="s">
        <v>75</v>
      </c>
      <c r="AP468" t="s">
        <v>75</v>
      </c>
      <c r="AQ468">
        <v>0</v>
      </c>
      <c r="AR468">
        <v>0</v>
      </c>
      <c r="AS468" t="s">
        <v>75</v>
      </c>
      <c r="AT468" t="s">
        <v>75</v>
      </c>
      <c r="AU468" t="s">
        <v>75</v>
      </c>
      <c r="AV468">
        <v>0</v>
      </c>
      <c r="AW468" t="s">
        <v>75</v>
      </c>
      <c r="AX468">
        <v>0</v>
      </c>
      <c r="AY468">
        <v>0</v>
      </c>
      <c r="AZ468">
        <v>0</v>
      </c>
      <c r="BA468" t="s">
        <v>75</v>
      </c>
      <c r="BB468" t="s">
        <v>75</v>
      </c>
      <c r="BC468" t="s">
        <v>75</v>
      </c>
      <c r="BD468">
        <v>0</v>
      </c>
      <c r="BE468" t="s">
        <v>75</v>
      </c>
      <c r="BF468" t="s">
        <v>75</v>
      </c>
      <c r="BG468" t="s">
        <v>75</v>
      </c>
      <c r="BH468">
        <v>0</v>
      </c>
      <c r="BI468">
        <v>0</v>
      </c>
      <c r="BJ468">
        <v>0</v>
      </c>
      <c r="BK468" t="s">
        <v>75</v>
      </c>
      <c r="BL468" t="s">
        <v>75</v>
      </c>
      <c r="BM468">
        <v>0</v>
      </c>
      <c r="BN468" t="s">
        <v>75</v>
      </c>
      <c r="BO468" t="s">
        <v>75</v>
      </c>
      <c r="BP468" t="s">
        <v>75</v>
      </c>
      <c r="BQ468" t="s">
        <v>75</v>
      </c>
      <c r="BR468">
        <v>0</v>
      </c>
      <c r="BS468" t="s">
        <v>75</v>
      </c>
      <c r="BT468">
        <v>0</v>
      </c>
      <c r="BU468">
        <v>0</v>
      </c>
      <c r="BV468">
        <v>3148</v>
      </c>
      <c r="BX468" t="str">
        <f t="shared" si="21"/>
        <v>Povodí Labe, státní podnik, Víta Nejedlého 951/8, 50003 Hradec Králové</v>
      </c>
      <c r="CD468" t="str">
        <f t="shared" si="22"/>
        <v>670529_1601_Povodí Labe, státní podnik, Víta Nejedlého 951/8, 50003 Hradec Králové</v>
      </c>
      <c r="CL468" t="str">
        <f t="shared" si="23"/>
        <v>3148, 670529_1601</v>
      </c>
    </row>
    <row r="469" spans="1:90" x14ac:dyDescent="0.25">
      <c r="A469">
        <v>610</v>
      </c>
      <c r="B469" t="s">
        <v>74</v>
      </c>
      <c r="C469">
        <v>2294</v>
      </c>
      <c r="D469">
        <v>1</v>
      </c>
      <c r="E469">
        <v>240</v>
      </c>
      <c r="F469">
        <v>0</v>
      </c>
      <c r="G469">
        <v>31</v>
      </c>
      <c r="H469">
        <v>0</v>
      </c>
      <c r="I469" t="s">
        <v>75</v>
      </c>
      <c r="J469" t="s">
        <v>75</v>
      </c>
      <c r="K469">
        <v>670529</v>
      </c>
      <c r="L469">
        <v>0</v>
      </c>
      <c r="M469">
        <v>0</v>
      </c>
      <c r="N469">
        <v>1533</v>
      </c>
      <c r="O469" t="s">
        <v>75</v>
      </c>
      <c r="P469" t="s">
        <v>75</v>
      </c>
      <c r="Q469">
        <v>0</v>
      </c>
      <c r="R469">
        <v>1602</v>
      </c>
      <c r="S469">
        <v>0</v>
      </c>
      <c r="T469">
        <v>0</v>
      </c>
      <c r="U469">
        <v>0</v>
      </c>
      <c r="V469" t="s">
        <v>75</v>
      </c>
      <c r="W469" t="s">
        <v>1242</v>
      </c>
      <c r="X469">
        <v>0</v>
      </c>
      <c r="Y469" t="s">
        <v>75</v>
      </c>
      <c r="Z469" t="s">
        <v>75</v>
      </c>
      <c r="AA469" t="s">
        <v>75</v>
      </c>
      <c r="AB469" t="s">
        <v>75</v>
      </c>
      <c r="AC469">
        <v>2</v>
      </c>
      <c r="AD469">
        <v>1602</v>
      </c>
      <c r="AE469">
        <v>-698241.76060000004</v>
      </c>
      <c r="AF469">
        <v>-1045515.6938</v>
      </c>
      <c r="AG469" t="s">
        <v>78</v>
      </c>
      <c r="AH469">
        <v>356.09176200000002</v>
      </c>
      <c r="AI469">
        <v>1448.508591</v>
      </c>
      <c r="AJ469" t="s">
        <v>146</v>
      </c>
      <c r="AK469" t="s">
        <v>1046</v>
      </c>
      <c r="AL469" t="s">
        <v>1047</v>
      </c>
      <c r="AM469" t="s">
        <v>1048</v>
      </c>
      <c r="AN469" t="s">
        <v>75</v>
      </c>
      <c r="AO469" t="s">
        <v>75</v>
      </c>
      <c r="AP469" t="s">
        <v>75</v>
      </c>
      <c r="AQ469">
        <v>0</v>
      </c>
      <c r="AR469">
        <v>0</v>
      </c>
      <c r="AS469" t="s">
        <v>75</v>
      </c>
      <c r="AT469" t="s">
        <v>75</v>
      </c>
      <c r="AU469" t="s">
        <v>75</v>
      </c>
      <c r="AV469">
        <v>0</v>
      </c>
      <c r="AW469" t="s">
        <v>75</v>
      </c>
      <c r="AX469">
        <v>0</v>
      </c>
      <c r="AY469">
        <v>0</v>
      </c>
      <c r="AZ469">
        <v>0</v>
      </c>
      <c r="BA469" t="s">
        <v>75</v>
      </c>
      <c r="BB469" t="s">
        <v>75</v>
      </c>
      <c r="BC469" t="s">
        <v>75</v>
      </c>
      <c r="BD469">
        <v>0</v>
      </c>
      <c r="BE469" t="s">
        <v>75</v>
      </c>
      <c r="BF469" t="s">
        <v>75</v>
      </c>
      <c r="BG469" t="s">
        <v>75</v>
      </c>
      <c r="BH469">
        <v>0</v>
      </c>
      <c r="BI469">
        <v>0</v>
      </c>
      <c r="BJ469">
        <v>0</v>
      </c>
      <c r="BK469" t="s">
        <v>75</v>
      </c>
      <c r="BL469" t="s">
        <v>75</v>
      </c>
      <c r="BM469">
        <v>0</v>
      </c>
      <c r="BN469" t="s">
        <v>75</v>
      </c>
      <c r="BO469" t="s">
        <v>75</v>
      </c>
      <c r="BP469" t="s">
        <v>75</v>
      </c>
      <c r="BQ469" t="s">
        <v>75</v>
      </c>
      <c r="BR469">
        <v>0</v>
      </c>
      <c r="BS469" t="s">
        <v>75</v>
      </c>
      <c r="BT469">
        <v>0</v>
      </c>
      <c r="BU469">
        <v>0</v>
      </c>
      <c r="BV469">
        <v>1449</v>
      </c>
      <c r="BX469" t="str">
        <f t="shared" si="21"/>
        <v>Povodí Labe, státní podnik, Víta Nejedlého 951/8, 50003 Hradec Králové</v>
      </c>
      <c r="CD469" t="str">
        <f t="shared" si="22"/>
        <v>670529_1602_Povodí Labe, státní podnik, Víta Nejedlého 951/8, 50003 Hradec Králové</v>
      </c>
      <c r="CL469" t="str">
        <f t="shared" si="23"/>
        <v>1449, 670529_1602</v>
      </c>
    </row>
    <row r="470" spans="1:90" x14ac:dyDescent="0.25">
      <c r="A470">
        <v>611</v>
      </c>
      <c r="B470" t="s">
        <v>74</v>
      </c>
      <c r="C470">
        <v>2295</v>
      </c>
      <c r="D470">
        <v>1</v>
      </c>
      <c r="E470">
        <v>241</v>
      </c>
      <c r="F470">
        <v>0</v>
      </c>
      <c r="G470">
        <v>2</v>
      </c>
      <c r="H470">
        <v>0</v>
      </c>
      <c r="I470" t="s">
        <v>75</v>
      </c>
      <c r="J470" t="s">
        <v>75</v>
      </c>
      <c r="K470">
        <v>670529</v>
      </c>
      <c r="L470">
        <v>0</v>
      </c>
      <c r="M470">
        <v>0</v>
      </c>
      <c r="N470">
        <v>1890</v>
      </c>
      <c r="O470" t="s">
        <v>75</v>
      </c>
      <c r="P470" t="s">
        <v>75</v>
      </c>
      <c r="Q470">
        <v>0</v>
      </c>
      <c r="R470" t="s">
        <v>1243</v>
      </c>
      <c r="S470">
        <v>0</v>
      </c>
      <c r="T470">
        <v>0</v>
      </c>
      <c r="U470">
        <v>0</v>
      </c>
      <c r="V470" t="s">
        <v>75</v>
      </c>
      <c r="W470" t="s">
        <v>1244</v>
      </c>
      <c r="X470">
        <v>0</v>
      </c>
      <c r="Y470" t="s">
        <v>75</v>
      </c>
      <c r="Z470" t="s">
        <v>75</v>
      </c>
      <c r="AA470" t="s">
        <v>75</v>
      </c>
      <c r="AB470" t="s">
        <v>75</v>
      </c>
      <c r="AC470">
        <v>2</v>
      </c>
      <c r="AD470" t="s">
        <v>1243</v>
      </c>
      <c r="AE470">
        <v>-698113.05409999995</v>
      </c>
      <c r="AF470">
        <v>-1045860.5097000001</v>
      </c>
      <c r="AG470" t="s">
        <v>78</v>
      </c>
      <c r="AH470">
        <v>517.68369499999994</v>
      </c>
      <c r="AI470">
        <v>2762.2625269999999</v>
      </c>
      <c r="AJ470" t="s">
        <v>146</v>
      </c>
      <c r="AK470" t="s">
        <v>1046</v>
      </c>
      <c r="AL470" t="s">
        <v>1047</v>
      </c>
      <c r="AM470" t="s">
        <v>1048</v>
      </c>
      <c r="AN470" t="s">
        <v>75</v>
      </c>
      <c r="AO470" t="s">
        <v>75</v>
      </c>
      <c r="AP470" t="s">
        <v>75</v>
      </c>
      <c r="AQ470">
        <v>0</v>
      </c>
      <c r="AR470">
        <v>0</v>
      </c>
      <c r="AS470" t="s">
        <v>75</v>
      </c>
      <c r="AT470" t="s">
        <v>75</v>
      </c>
      <c r="AU470" t="s">
        <v>75</v>
      </c>
      <c r="AV470">
        <v>0</v>
      </c>
      <c r="AW470" t="s">
        <v>75</v>
      </c>
      <c r="AX470">
        <v>0</v>
      </c>
      <c r="AY470">
        <v>0</v>
      </c>
      <c r="AZ470">
        <v>0</v>
      </c>
      <c r="BA470" t="s">
        <v>75</v>
      </c>
      <c r="BB470" t="s">
        <v>75</v>
      </c>
      <c r="BC470" t="s">
        <v>75</v>
      </c>
      <c r="BD470">
        <v>0</v>
      </c>
      <c r="BE470" t="s">
        <v>75</v>
      </c>
      <c r="BF470" t="s">
        <v>75</v>
      </c>
      <c r="BG470" t="s">
        <v>75</v>
      </c>
      <c r="BH470">
        <v>0</v>
      </c>
      <c r="BI470">
        <v>0</v>
      </c>
      <c r="BJ470">
        <v>0</v>
      </c>
      <c r="BK470" t="s">
        <v>75</v>
      </c>
      <c r="BL470" t="s">
        <v>75</v>
      </c>
      <c r="BM470">
        <v>0</v>
      </c>
      <c r="BN470" t="s">
        <v>75</v>
      </c>
      <c r="BO470" t="s">
        <v>75</v>
      </c>
      <c r="BP470" t="s">
        <v>75</v>
      </c>
      <c r="BQ470" t="s">
        <v>75</v>
      </c>
      <c r="BR470">
        <v>0</v>
      </c>
      <c r="BS470" t="s">
        <v>75</v>
      </c>
      <c r="BT470">
        <v>0</v>
      </c>
      <c r="BU470">
        <v>0</v>
      </c>
      <c r="BV470">
        <v>2762</v>
      </c>
      <c r="BX470" t="str">
        <f t="shared" si="21"/>
        <v>Povodí Labe, státní podnik, Víta Nejedlého 951/8, 50003 Hradec Králové</v>
      </c>
      <c r="CD470" t="str">
        <f t="shared" si="22"/>
        <v>670529_1600/2_Povodí Labe, státní podnik, Víta Nejedlého 951/8, 50003 Hradec Králové</v>
      </c>
      <c r="CL470" t="str">
        <f t="shared" si="23"/>
        <v>2762, 670529_1600/2</v>
      </c>
    </row>
    <row r="471" spans="1:90" x14ac:dyDescent="0.25">
      <c r="A471">
        <v>612</v>
      </c>
      <c r="B471" t="s">
        <v>74</v>
      </c>
      <c r="C471">
        <v>2296</v>
      </c>
      <c r="D471">
        <v>1</v>
      </c>
      <c r="E471">
        <v>242</v>
      </c>
      <c r="F471">
        <v>0</v>
      </c>
      <c r="G471">
        <v>1</v>
      </c>
      <c r="H471">
        <v>0</v>
      </c>
      <c r="I471" t="s">
        <v>75</v>
      </c>
      <c r="J471" t="s">
        <v>75</v>
      </c>
      <c r="K471">
        <v>670529</v>
      </c>
      <c r="L471">
        <v>0</v>
      </c>
      <c r="M471">
        <v>0</v>
      </c>
      <c r="N471">
        <v>1534</v>
      </c>
      <c r="O471" t="s">
        <v>75</v>
      </c>
      <c r="P471" t="s">
        <v>75</v>
      </c>
      <c r="Q471">
        <v>0</v>
      </c>
      <c r="R471">
        <v>1603</v>
      </c>
      <c r="S471">
        <v>0</v>
      </c>
      <c r="T471">
        <v>0</v>
      </c>
      <c r="U471">
        <v>0</v>
      </c>
      <c r="V471" t="s">
        <v>75</v>
      </c>
      <c r="W471" t="s">
        <v>1245</v>
      </c>
      <c r="X471">
        <v>0</v>
      </c>
      <c r="Y471" t="s">
        <v>75</v>
      </c>
      <c r="Z471" t="s">
        <v>75</v>
      </c>
      <c r="AA471" t="s">
        <v>75</v>
      </c>
      <c r="AB471" t="s">
        <v>75</v>
      </c>
      <c r="AC471">
        <v>2</v>
      </c>
      <c r="AD471">
        <v>1603</v>
      </c>
      <c r="AE471">
        <v>-698108.99309999996</v>
      </c>
      <c r="AF471">
        <v>-1045861.2581</v>
      </c>
      <c r="AG471" t="s">
        <v>78</v>
      </c>
      <c r="AH471">
        <v>217.10006200000001</v>
      </c>
      <c r="AI471">
        <v>536.74980600000004</v>
      </c>
      <c r="AJ471" t="s">
        <v>146</v>
      </c>
      <c r="AK471" t="s">
        <v>1046</v>
      </c>
      <c r="AL471" t="s">
        <v>1047</v>
      </c>
      <c r="AM471" t="s">
        <v>1048</v>
      </c>
      <c r="AN471" t="s">
        <v>75</v>
      </c>
      <c r="AO471" t="s">
        <v>75</v>
      </c>
      <c r="AP471" t="s">
        <v>75</v>
      </c>
      <c r="AQ471">
        <v>0</v>
      </c>
      <c r="AR471">
        <v>0</v>
      </c>
      <c r="AS471" t="s">
        <v>75</v>
      </c>
      <c r="AT471" t="s">
        <v>75</v>
      </c>
      <c r="AU471" t="s">
        <v>75</v>
      </c>
      <c r="AV471">
        <v>0</v>
      </c>
      <c r="AW471" t="s">
        <v>75</v>
      </c>
      <c r="AX471">
        <v>0</v>
      </c>
      <c r="AY471">
        <v>0</v>
      </c>
      <c r="AZ471">
        <v>0</v>
      </c>
      <c r="BA471" t="s">
        <v>75</v>
      </c>
      <c r="BB471" t="s">
        <v>75</v>
      </c>
      <c r="BC471" t="s">
        <v>75</v>
      </c>
      <c r="BD471">
        <v>0</v>
      </c>
      <c r="BE471" t="s">
        <v>75</v>
      </c>
      <c r="BF471" t="s">
        <v>75</v>
      </c>
      <c r="BG471" t="s">
        <v>75</v>
      </c>
      <c r="BH471">
        <v>0</v>
      </c>
      <c r="BI471">
        <v>0</v>
      </c>
      <c r="BJ471">
        <v>0</v>
      </c>
      <c r="BK471" t="s">
        <v>75</v>
      </c>
      <c r="BL471" t="s">
        <v>75</v>
      </c>
      <c r="BM471">
        <v>0</v>
      </c>
      <c r="BN471" t="s">
        <v>75</v>
      </c>
      <c r="BO471" t="s">
        <v>75</v>
      </c>
      <c r="BP471" t="s">
        <v>75</v>
      </c>
      <c r="BQ471" t="s">
        <v>75</v>
      </c>
      <c r="BR471">
        <v>0</v>
      </c>
      <c r="BS471" t="s">
        <v>75</v>
      </c>
      <c r="BT471">
        <v>0</v>
      </c>
      <c r="BU471">
        <v>0</v>
      </c>
      <c r="BV471">
        <v>537</v>
      </c>
      <c r="BX471" t="str">
        <f t="shared" si="21"/>
        <v>Povodí Labe, státní podnik, Víta Nejedlého 951/8, 50003 Hradec Králové</v>
      </c>
      <c r="CD471" t="str">
        <f t="shared" si="22"/>
        <v>670529_1603_Povodí Labe, státní podnik, Víta Nejedlého 951/8, 50003 Hradec Králové</v>
      </c>
      <c r="CL471" t="str">
        <f t="shared" si="23"/>
        <v>537, 670529_1603</v>
      </c>
    </row>
    <row r="472" spans="1:90" x14ac:dyDescent="0.25">
      <c r="A472">
        <v>477</v>
      </c>
      <c r="B472" t="s">
        <v>74</v>
      </c>
      <c r="C472">
        <v>2161</v>
      </c>
      <c r="D472">
        <v>1</v>
      </c>
      <c r="E472">
        <v>107</v>
      </c>
      <c r="F472">
        <v>0</v>
      </c>
      <c r="G472">
        <v>151</v>
      </c>
      <c r="H472">
        <v>0</v>
      </c>
      <c r="I472" t="s">
        <v>75</v>
      </c>
      <c r="J472" t="s">
        <v>75</v>
      </c>
      <c r="K472">
        <v>670529</v>
      </c>
      <c r="L472">
        <v>0</v>
      </c>
      <c r="M472">
        <v>0</v>
      </c>
      <c r="N472">
        <v>684</v>
      </c>
      <c r="O472" t="s">
        <v>75</v>
      </c>
      <c r="P472" t="s">
        <v>75</v>
      </c>
      <c r="Q472">
        <v>0</v>
      </c>
      <c r="R472" t="s">
        <v>1246</v>
      </c>
      <c r="S472">
        <v>0</v>
      </c>
      <c r="T472">
        <v>0</v>
      </c>
      <c r="U472">
        <v>0</v>
      </c>
      <c r="V472" t="s">
        <v>75</v>
      </c>
      <c r="W472" t="s">
        <v>1247</v>
      </c>
      <c r="X472">
        <v>0</v>
      </c>
      <c r="Y472" t="s">
        <v>75</v>
      </c>
      <c r="Z472" t="s">
        <v>75</v>
      </c>
      <c r="AA472" t="s">
        <v>75</v>
      </c>
      <c r="AB472" t="s">
        <v>75</v>
      </c>
      <c r="AC472">
        <v>9</v>
      </c>
      <c r="AD472" t="s">
        <v>1246</v>
      </c>
      <c r="AE472">
        <v>-698234.96019999997</v>
      </c>
      <c r="AF472">
        <v>-1044274.5652</v>
      </c>
      <c r="AG472" t="s">
        <v>78</v>
      </c>
      <c r="AH472">
        <v>437.77569199999999</v>
      </c>
      <c r="AI472">
        <v>3421.6529030000002</v>
      </c>
      <c r="AJ472" t="s">
        <v>156</v>
      </c>
      <c r="AK472" t="s">
        <v>1248</v>
      </c>
      <c r="AL472" t="s">
        <v>1249</v>
      </c>
      <c r="AM472" t="s">
        <v>421</v>
      </c>
      <c r="AN472" t="s">
        <v>75</v>
      </c>
      <c r="AO472" t="s">
        <v>75</v>
      </c>
      <c r="AP472" t="s">
        <v>75</v>
      </c>
      <c r="AQ472">
        <v>0</v>
      </c>
      <c r="AR472">
        <v>0</v>
      </c>
      <c r="AS472" t="s">
        <v>75</v>
      </c>
      <c r="AT472" t="s">
        <v>75</v>
      </c>
      <c r="AU472" t="s">
        <v>75</v>
      </c>
      <c r="AV472">
        <v>0</v>
      </c>
      <c r="AW472" t="s">
        <v>75</v>
      </c>
      <c r="AX472">
        <v>0</v>
      </c>
      <c r="AY472">
        <v>0</v>
      </c>
      <c r="AZ472">
        <v>0</v>
      </c>
      <c r="BA472" t="s">
        <v>75</v>
      </c>
      <c r="BB472" t="s">
        <v>75</v>
      </c>
      <c r="BC472" t="s">
        <v>75</v>
      </c>
      <c r="BD472">
        <v>0</v>
      </c>
      <c r="BE472" t="s">
        <v>75</v>
      </c>
      <c r="BF472" t="s">
        <v>75</v>
      </c>
      <c r="BG472" t="s">
        <v>75</v>
      </c>
      <c r="BH472">
        <v>0</v>
      </c>
      <c r="BI472">
        <v>0</v>
      </c>
      <c r="BJ472">
        <v>0</v>
      </c>
      <c r="BK472" t="s">
        <v>75</v>
      </c>
      <c r="BL472" t="s">
        <v>75</v>
      </c>
      <c r="BM472">
        <v>0</v>
      </c>
      <c r="BN472" t="s">
        <v>75</v>
      </c>
      <c r="BO472" t="s">
        <v>75</v>
      </c>
      <c r="BP472" t="s">
        <v>75</v>
      </c>
      <c r="BQ472" t="s">
        <v>75</v>
      </c>
      <c r="BR472">
        <v>0</v>
      </c>
      <c r="BS472" t="s">
        <v>75</v>
      </c>
      <c r="BT472">
        <v>0</v>
      </c>
      <c r="BU472">
        <v>0</v>
      </c>
      <c r="BV472">
        <v>3422</v>
      </c>
      <c r="BX472" t="str">
        <f t="shared" si="21"/>
        <v>Prachenský Ivan Ing., Dlouhá 706/20, 11000 Praha</v>
      </c>
      <c r="CD472" t="str">
        <f t="shared" si="22"/>
        <v>670529_120/42_Prachenský Ivan Ing., Dlouhá 706/20, 11000 Praha</v>
      </c>
      <c r="CL472" t="str">
        <f t="shared" si="23"/>
        <v>3422, 670529_120/42</v>
      </c>
    </row>
    <row r="473" spans="1:90" x14ac:dyDescent="0.25">
      <c r="A473">
        <v>615</v>
      </c>
      <c r="B473" t="s">
        <v>74</v>
      </c>
      <c r="C473">
        <v>0</v>
      </c>
      <c r="D473">
        <v>0</v>
      </c>
      <c r="E473">
        <v>0</v>
      </c>
      <c r="F473">
        <v>0</v>
      </c>
      <c r="G473">
        <v>0</v>
      </c>
      <c r="H473" t="s">
        <v>75</v>
      </c>
      <c r="I473" t="s">
        <v>75</v>
      </c>
      <c r="J473" t="s">
        <v>75</v>
      </c>
      <c r="K473">
        <v>0</v>
      </c>
      <c r="L473">
        <v>0</v>
      </c>
      <c r="M473">
        <v>80</v>
      </c>
      <c r="N473" t="s">
        <v>75</v>
      </c>
      <c r="O473" t="s">
        <v>75</v>
      </c>
      <c r="P473" t="s">
        <v>75</v>
      </c>
      <c r="Q473">
        <v>0</v>
      </c>
      <c r="R473" t="s">
        <v>75</v>
      </c>
      <c r="S473">
        <v>0</v>
      </c>
      <c r="T473">
        <v>0</v>
      </c>
      <c r="U473">
        <v>0</v>
      </c>
      <c r="V473" t="s">
        <v>75</v>
      </c>
      <c r="W473" t="s">
        <v>1250</v>
      </c>
      <c r="X473">
        <v>0</v>
      </c>
      <c r="Y473" t="s">
        <v>75</v>
      </c>
      <c r="Z473" t="s">
        <v>75</v>
      </c>
      <c r="AA473" t="s">
        <v>75</v>
      </c>
      <c r="AB473" t="s">
        <v>75</v>
      </c>
      <c r="AC473" t="s">
        <v>75</v>
      </c>
      <c r="AD473" t="s">
        <v>1251</v>
      </c>
      <c r="AE473">
        <v>0</v>
      </c>
      <c r="AF473">
        <v>0</v>
      </c>
      <c r="AG473" t="s">
        <v>75</v>
      </c>
      <c r="AH473">
        <v>0</v>
      </c>
      <c r="AI473">
        <v>0</v>
      </c>
      <c r="AJ473" t="s">
        <v>75</v>
      </c>
      <c r="AK473" t="s">
        <v>1252</v>
      </c>
      <c r="AL473" t="s">
        <v>1253</v>
      </c>
      <c r="AM473" t="s">
        <v>641</v>
      </c>
      <c r="AN473" t="s">
        <v>75</v>
      </c>
      <c r="AO473" t="s">
        <v>75</v>
      </c>
      <c r="AP473" t="s">
        <v>75</v>
      </c>
      <c r="AQ473">
        <v>0</v>
      </c>
      <c r="AR473">
        <v>0</v>
      </c>
      <c r="AS473" t="s">
        <v>75</v>
      </c>
      <c r="AT473" t="s">
        <v>75</v>
      </c>
      <c r="AU473" t="s">
        <v>75</v>
      </c>
      <c r="AV473">
        <v>0</v>
      </c>
      <c r="AW473" t="s">
        <v>1251</v>
      </c>
      <c r="AX473">
        <v>0</v>
      </c>
      <c r="AY473">
        <v>0</v>
      </c>
      <c r="AZ473">
        <v>0</v>
      </c>
      <c r="BA473" t="s">
        <v>75</v>
      </c>
      <c r="BB473" t="s">
        <v>291</v>
      </c>
      <c r="BC473" t="s">
        <v>1254</v>
      </c>
      <c r="BD473">
        <v>4775</v>
      </c>
      <c r="BE473" t="s">
        <v>300</v>
      </c>
      <c r="BF473" t="s">
        <v>300</v>
      </c>
      <c r="BG473" t="s">
        <v>301</v>
      </c>
      <c r="BH473">
        <v>3238</v>
      </c>
      <c r="BI473">
        <v>2002001</v>
      </c>
      <c r="BJ473">
        <v>1</v>
      </c>
      <c r="BK473" t="s">
        <v>295</v>
      </c>
      <c r="BL473" t="s">
        <v>1255</v>
      </c>
      <c r="BM473">
        <v>21</v>
      </c>
      <c r="BN473" t="s">
        <v>303</v>
      </c>
      <c r="BO473" t="s">
        <v>303</v>
      </c>
      <c r="BP473" t="s">
        <v>1251</v>
      </c>
      <c r="BQ473" t="s">
        <v>301</v>
      </c>
      <c r="BR473">
        <v>19.239450000000001</v>
      </c>
      <c r="BS473" t="s">
        <v>1251</v>
      </c>
      <c r="BT473">
        <v>2001001</v>
      </c>
      <c r="BU473">
        <v>3238</v>
      </c>
      <c r="BV473">
        <v>952</v>
      </c>
      <c r="BX473" t="str">
        <f t="shared" si="21"/>
        <v>Ředitelství silnic a dálnic ČR, Na Pankráci 546/56, 14000 Praha</v>
      </c>
      <c r="CD473" t="str">
        <f t="shared" si="22"/>
        <v>670529_120/17/2_Ředitelství silnic a dálnic ČR, Na Pankráci 546/56, 14000 Praha</v>
      </c>
      <c r="CL473" t="str">
        <f t="shared" si="23"/>
        <v>952, 670529_120/17/2</v>
      </c>
    </row>
    <row r="474" spans="1:90" x14ac:dyDescent="0.25">
      <c r="A474">
        <v>620</v>
      </c>
      <c r="B474" t="s">
        <v>74</v>
      </c>
      <c r="C474">
        <v>0</v>
      </c>
      <c r="D474">
        <v>0</v>
      </c>
      <c r="E474">
        <v>0</v>
      </c>
      <c r="F474">
        <v>0</v>
      </c>
      <c r="G474">
        <v>0</v>
      </c>
      <c r="H474" t="s">
        <v>75</v>
      </c>
      <c r="I474" t="s">
        <v>75</v>
      </c>
      <c r="J474" t="s">
        <v>75</v>
      </c>
      <c r="K474">
        <v>0</v>
      </c>
      <c r="L474">
        <v>0</v>
      </c>
      <c r="M474">
        <v>22</v>
      </c>
      <c r="N474" t="s">
        <v>75</v>
      </c>
      <c r="O474" t="s">
        <v>75</v>
      </c>
      <c r="P474" t="s">
        <v>75</v>
      </c>
      <c r="Q474">
        <v>0</v>
      </c>
      <c r="R474" t="s">
        <v>75</v>
      </c>
      <c r="S474">
        <v>0</v>
      </c>
      <c r="T474">
        <v>0</v>
      </c>
      <c r="U474">
        <v>0</v>
      </c>
      <c r="V474" t="s">
        <v>75</v>
      </c>
      <c r="W474" t="s">
        <v>1256</v>
      </c>
      <c r="X474">
        <v>0</v>
      </c>
      <c r="Y474" t="s">
        <v>75</v>
      </c>
      <c r="Z474" t="s">
        <v>75</v>
      </c>
      <c r="AA474" t="s">
        <v>75</v>
      </c>
      <c r="AB474" t="s">
        <v>75</v>
      </c>
      <c r="AC474" t="s">
        <v>75</v>
      </c>
      <c r="AD474" t="s">
        <v>1257</v>
      </c>
      <c r="AE474">
        <v>0</v>
      </c>
      <c r="AF474">
        <v>0</v>
      </c>
      <c r="AG474" t="s">
        <v>75</v>
      </c>
      <c r="AH474">
        <v>0</v>
      </c>
      <c r="AI474">
        <v>0</v>
      </c>
      <c r="AJ474" t="s">
        <v>75</v>
      </c>
      <c r="AK474" t="s">
        <v>1252</v>
      </c>
      <c r="AL474" t="s">
        <v>1253</v>
      </c>
      <c r="AM474" t="s">
        <v>641</v>
      </c>
      <c r="AN474" t="s">
        <v>75</v>
      </c>
      <c r="AO474" t="s">
        <v>75</v>
      </c>
      <c r="AP474" t="s">
        <v>75</v>
      </c>
      <c r="AQ474">
        <v>0</v>
      </c>
      <c r="AR474">
        <v>0</v>
      </c>
      <c r="AS474" t="s">
        <v>75</v>
      </c>
      <c r="AT474" t="s">
        <v>75</v>
      </c>
      <c r="AU474" t="s">
        <v>75</v>
      </c>
      <c r="AV474">
        <v>0</v>
      </c>
      <c r="AW474" t="s">
        <v>1257</v>
      </c>
      <c r="AX474">
        <v>0</v>
      </c>
      <c r="AY474">
        <v>0</v>
      </c>
      <c r="AZ474">
        <v>0</v>
      </c>
      <c r="BA474" t="s">
        <v>75</v>
      </c>
      <c r="BB474" t="s">
        <v>291</v>
      </c>
      <c r="BC474" t="s">
        <v>1258</v>
      </c>
      <c r="BD474">
        <v>1804</v>
      </c>
      <c r="BE474" t="s">
        <v>293</v>
      </c>
      <c r="BF474" t="s">
        <v>293</v>
      </c>
      <c r="BG474" t="s">
        <v>294</v>
      </c>
      <c r="BH474">
        <v>5221</v>
      </c>
      <c r="BI474">
        <v>2002001</v>
      </c>
      <c r="BJ474">
        <v>1</v>
      </c>
      <c r="BK474" t="s">
        <v>295</v>
      </c>
      <c r="BL474">
        <v>5180</v>
      </c>
      <c r="BM474">
        <v>21</v>
      </c>
      <c r="BN474" t="s">
        <v>297</v>
      </c>
      <c r="BO474" t="s">
        <v>297</v>
      </c>
      <c r="BP474" t="s">
        <v>1257</v>
      </c>
      <c r="BQ474" t="s">
        <v>294</v>
      </c>
      <c r="BR474">
        <v>13.033899</v>
      </c>
      <c r="BS474" t="s">
        <v>1257</v>
      </c>
      <c r="BT474">
        <v>2001001</v>
      </c>
      <c r="BU474">
        <v>5221</v>
      </c>
      <c r="BV474">
        <v>4502</v>
      </c>
      <c r="BX474" t="str">
        <f t="shared" si="21"/>
        <v>Ředitelství silnic a dálnic ČR, Na Pankráci 546/56, 14000 Praha</v>
      </c>
      <c r="CD474" t="str">
        <f t="shared" si="22"/>
        <v>720976_1250/9_Ředitelství silnic a dálnic ČR, Na Pankráci 546/56, 14000 Praha</v>
      </c>
      <c r="CL474" t="str">
        <f t="shared" si="23"/>
        <v>4502, 720976_1250/9</v>
      </c>
    </row>
    <row r="475" spans="1:90" x14ac:dyDescent="0.25">
      <c r="A475">
        <v>621</v>
      </c>
      <c r="B475" t="s">
        <v>74</v>
      </c>
      <c r="C475">
        <v>0</v>
      </c>
      <c r="D475">
        <v>0</v>
      </c>
      <c r="E475">
        <v>0</v>
      </c>
      <c r="F475">
        <v>0</v>
      </c>
      <c r="G475">
        <v>0</v>
      </c>
      <c r="H475" t="s">
        <v>75</v>
      </c>
      <c r="I475" t="s">
        <v>75</v>
      </c>
      <c r="J475" t="s">
        <v>75</v>
      </c>
      <c r="K475">
        <v>0</v>
      </c>
      <c r="L475">
        <v>0</v>
      </c>
      <c r="M475">
        <v>24</v>
      </c>
      <c r="N475" t="s">
        <v>75</v>
      </c>
      <c r="O475" t="s">
        <v>75</v>
      </c>
      <c r="P475" t="s">
        <v>75</v>
      </c>
      <c r="Q475">
        <v>0</v>
      </c>
      <c r="R475" t="s">
        <v>75</v>
      </c>
      <c r="S475">
        <v>0</v>
      </c>
      <c r="T475">
        <v>0</v>
      </c>
      <c r="U475">
        <v>0</v>
      </c>
      <c r="V475" t="s">
        <v>75</v>
      </c>
      <c r="W475" t="s">
        <v>1259</v>
      </c>
      <c r="X475">
        <v>0</v>
      </c>
      <c r="Y475" t="s">
        <v>75</v>
      </c>
      <c r="Z475" t="s">
        <v>75</v>
      </c>
      <c r="AA475" t="s">
        <v>75</v>
      </c>
      <c r="AB475" t="s">
        <v>75</v>
      </c>
      <c r="AC475" t="s">
        <v>75</v>
      </c>
      <c r="AD475" t="s">
        <v>1260</v>
      </c>
      <c r="AE475">
        <v>0</v>
      </c>
      <c r="AF475">
        <v>0</v>
      </c>
      <c r="AG475" t="s">
        <v>75</v>
      </c>
      <c r="AH475">
        <v>0</v>
      </c>
      <c r="AI475">
        <v>0</v>
      </c>
      <c r="AJ475" t="s">
        <v>75</v>
      </c>
      <c r="AK475" t="s">
        <v>1252</v>
      </c>
      <c r="AL475" t="s">
        <v>1253</v>
      </c>
      <c r="AM475" t="s">
        <v>641</v>
      </c>
      <c r="AN475" t="s">
        <v>75</v>
      </c>
      <c r="AO475" t="s">
        <v>75</v>
      </c>
      <c r="AP475" t="s">
        <v>75</v>
      </c>
      <c r="AQ475">
        <v>0</v>
      </c>
      <c r="AR475">
        <v>0</v>
      </c>
      <c r="AS475" t="s">
        <v>75</v>
      </c>
      <c r="AT475" t="s">
        <v>75</v>
      </c>
      <c r="AU475" t="s">
        <v>75</v>
      </c>
      <c r="AV475">
        <v>0</v>
      </c>
      <c r="AW475" t="s">
        <v>1260</v>
      </c>
      <c r="AX475">
        <v>0</v>
      </c>
      <c r="AY475">
        <v>0</v>
      </c>
      <c r="AZ475">
        <v>0</v>
      </c>
      <c r="BA475" t="s">
        <v>75</v>
      </c>
      <c r="BB475" t="s">
        <v>291</v>
      </c>
      <c r="BC475" t="s">
        <v>1261</v>
      </c>
      <c r="BD475">
        <v>1806</v>
      </c>
      <c r="BE475" t="s">
        <v>293</v>
      </c>
      <c r="BF475" t="s">
        <v>293</v>
      </c>
      <c r="BG475" t="s">
        <v>294</v>
      </c>
      <c r="BH475">
        <v>5220</v>
      </c>
      <c r="BI475">
        <v>2002001</v>
      </c>
      <c r="BJ475">
        <v>1</v>
      </c>
      <c r="BK475" t="s">
        <v>295</v>
      </c>
      <c r="BL475" t="s">
        <v>1262</v>
      </c>
      <c r="BM475">
        <v>21</v>
      </c>
      <c r="BN475" t="s">
        <v>297</v>
      </c>
      <c r="BO475" t="s">
        <v>297</v>
      </c>
      <c r="BP475" t="s">
        <v>1260</v>
      </c>
      <c r="BQ475" t="s">
        <v>294</v>
      </c>
      <c r="BR475">
        <v>13.1008</v>
      </c>
      <c r="BS475" t="s">
        <v>1260</v>
      </c>
      <c r="BT475">
        <v>2001001</v>
      </c>
      <c r="BU475">
        <v>5220</v>
      </c>
      <c r="BV475">
        <v>10388</v>
      </c>
      <c r="BX475" t="str">
        <f t="shared" si="21"/>
        <v>Ředitelství silnic a dálnic ČR, Na Pankráci 546/56, 14000 Praha</v>
      </c>
      <c r="CD475" t="str">
        <f t="shared" si="22"/>
        <v>720976_1250/8_Ředitelství silnic a dálnic ČR, Na Pankráci 546/56, 14000 Praha</v>
      </c>
      <c r="CL475" t="str">
        <f t="shared" si="23"/>
        <v>10388, 720976_1250/8</v>
      </c>
    </row>
    <row r="476" spans="1:90" x14ac:dyDescent="0.25">
      <c r="A476">
        <v>622</v>
      </c>
      <c r="B476" t="s">
        <v>74</v>
      </c>
      <c r="C476">
        <v>0</v>
      </c>
      <c r="D476">
        <v>0</v>
      </c>
      <c r="E476">
        <v>0</v>
      </c>
      <c r="F476">
        <v>0</v>
      </c>
      <c r="G476">
        <v>0</v>
      </c>
      <c r="H476" t="s">
        <v>75</v>
      </c>
      <c r="I476" t="s">
        <v>75</v>
      </c>
      <c r="J476" t="s">
        <v>75</v>
      </c>
      <c r="K476">
        <v>0</v>
      </c>
      <c r="L476">
        <v>0</v>
      </c>
      <c r="M476">
        <v>40</v>
      </c>
      <c r="N476" t="s">
        <v>75</v>
      </c>
      <c r="O476" t="s">
        <v>75</v>
      </c>
      <c r="P476" t="s">
        <v>75</v>
      </c>
      <c r="Q476">
        <v>0</v>
      </c>
      <c r="R476" t="s">
        <v>75</v>
      </c>
      <c r="S476">
        <v>0</v>
      </c>
      <c r="T476">
        <v>0</v>
      </c>
      <c r="U476">
        <v>0</v>
      </c>
      <c r="V476" t="s">
        <v>75</v>
      </c>
      <c r="W476" t="s">
        <v>1263</v>
      </c>
      <c r="X476">
        <v>0</v>
      </c>
      <c r="Y476" t="s">
        <v>75</v>
      </c>
      <c r="Z476" t="s">
        <v>75</v>
      </c>
      <c r="AA476" t="s">
        <v>75</v>
      </c>
      <c r="AB476" t="s">
        <v>75</v>
      </c>
      <c r="AC476" t="s">
        <v>75</v>
      </c>
      <c r="AD476" t="s">
        <v>1264</v>
      </c>
      <c r="AE476">
        <v>0</v>
      </c>
      <c r="AF476">
        <v>0</v>
      </c>
      <c r="AG476" t="s">
        <v>75</v>
      </c>
      <c r="AH476">
        <v>0</v>
      </c>
      <c r="AI476">
        <v>0</v>
      </c>
      <c r="AJ476" t="s">
        <v>75</v>
      </c>
      <c r="AK476" t="s">
        <v>1252</v>
      </c>
      <c r="AL476" t="s">
        <v>1253</v>
      </c>
      <c r="AM476" t="s">
        <v>641</v>
      </c>
      <c r="AN476" t="s">
        <v>75</v>
      </c>
      <c r="AO476" t="s">
        <v>75</v>
      </c>
      <c r="AP476" t="s">
        <v>75</v>
      </c>
      <c r="AQ476">
        <v>0</v>
      </c>
      <c r="AR476">
        <v>0</v>
      </c>
      <c r="AS476" t="s">
        <v>75</v>
      </c>
      <c r="AT476" t="s">
        <v>75</v>
      </c>
      <c r="AU476" t="s">
        <v>75</v>
      </c>
      <c r="AV476">
        <v>0</v>
      </c>
      <c r="AW476" t="s">
        <v>1264</v>
      </c>
      <c r="AX476">
        <v>0</v>
      </c>
      <c r="AY476">
        <v>0</v>
      </c>
      <c r="AZ476">
        <v>0</v>
      </c>
      <c r="BA476" t="s">
        <v>75</v>
      </c>
      <c r="BB476" t="s">
        <v>291</v>
      </c>
      <c r="BC476" t="s">
        <v>1265</v>
      </c>
      <c r="BD476">
        <v>1822</v>
      </c>
      <c r="BE476" t="s">
        <v>293</v>
      </c>
      <c r="BF476" t="s">
        <v>293</v>
      </c>
      <c r="BG476" t="s">
        <v>294</v>
      </c>
      <c r="BH476">
        <v>11167</v>
      </c>
      <c r="BI476">
        <v>2002001</v>
      </c>
      <c r="BJ476">
        <v>1</v>
      </c>
      <c r="BK476" t="s">
        <v>295</v>
      </c>
      <c r="BL476" t="s">
        <v>1266</v>
      </c>
      <c r="BM476">
        <v>21</v>
      </c>
      <c r="BN476" t="s">
        <v>297</v>
      </c>
      <c r="BO476" t="s">
        <v>297</v>
      </c>
      <c r="BP476" t="s">
        <v>1264</v>
      </c>
      <c r="BQ476" t="s">
        <v>294</v>
      </c>
      <c r="BR476">
        <v>16.547906000000001</v>
      </c>
      <c r="BS476" t="s">
        <v>1264</v>
      </c>
      <c r="BT476">
        <v>2001001</v>
      </c>
      <c r="BU476">
        <v>11167</v>
      </c>
      <c r="BV476">
        <v>3635</v>
      </c>
      <c r="BX476" t="str">
        <f t="shared" si="21"/>
        <v>Ředitelství silnic a dálnic ČR, Na Pankráci 546/56, 14000 Praha</v>
      </c>
      <c r="CD476" t="str">
        <f t="shared" si="22"/>
        <v>720976_1250/106_Ředitelství silnic a dálnic ČR, Na Pankráci 546/56, 14000 Praha</v>
      </c>
      <c r="CL476" t="str">
        <f t="shared" si="23"/>
        <v>3635, 720976_1250/106</v>
      </c>
    </row>
    <row r="477" spans="1:90" x14ac:dyDescent="0.25">
      <c r="A477">
        <v>538</v>
      </c>
      <c r="B477" t="s">
        <v>74</v>
      </c>
      <c r="C477">
        <v>2222</v>
      </c>
      <c r="D477">
        <v>1</v>
      </c>
      <c r="E477">
        <v>168</v>
      </c>
      <c r="F477">
        <v>0</v>
      </c>
      <c r="G477">
        <v>253</v>
      </c>
      <c r="H477">
        <v>0</v>
      </c>
      <c r="I477" t="s">
        <v>75</v>
      </c>
      <c r="J477" t="s">
        <v>75</v>
      </c>
      <c r="K477">
        <v>670529</v>
      </c>
      <c r="L477">
        <v>0</v>
      </c>
      <c r="M477">
        <v>0</v>
      </c>
      <c r="N477">
        <v>47</v>
      </c>
      <c r="O477" t="s">
        <v>75</v>
      </c>
      <c r="P477" t="s">
        <v>75</v>
      </c>
      <c r="Q477">
        <v>0</v>
      </c>
      <c r="R477">
        <v>460</v>
      </c>
      <c r="S477">
        <v>0</v>
      </c>
      <c r="T477">
        <v>0</v>
      </c>
      <c r="U477">
        <v>0</v>
      </c>
      <c r="V477" t="s">
        <v>75</v>
      </c>
      <c r="W477" t="s">
        <v>179</v>
      </c>
      <c r="X477">
        <v>0</v>
      </c>
      <c r="Y477" t="s">
        <v>75</v>
      </c>
      <c r="Z477" t="s">
        <v>75</v>
      </c>
      <c r="AA477" t="s">
        <v>75</v>
      </c>
      <c r="AB477" t="s">
        <v>75</v>
      </c>
      <c r="AC477">
        <v>2</v>
      </c>
      <c r="AD477">
        <v>460</v>
      </c>
      <c r="AE477">
        <v>-699169.30249000003</v>
      </c>
      <c r="AF477">
        <v>-1042545.77311</v>
      </c>
      <c r="AG477" t="s">
        <v>78</v>
      </c>
      <c r="AH477">
        <v>89.549239</v>
      </c>
      <c r="AI477">
        <v>183.80875399999999</v>
      </c>
      <c r="AJ477" t="s">
        <v>156</v>
      </c>
      <c r="AK477" t="s">
        <v>180</v>
      </c>
      <c r="AL477" t="s">
        <v>181</v>
      </c>
      <c r="AM477" t="s">
        <v>182</v>
      </c>
      <c r="AN477" t="s">
        <v>75</v>
      </c>
      <c r="AO477" t="s">
        <v>75</v>
      </c>
      <c r="AP477" t="s">
        <v>75</v>
      </c>
      <c r="AQ477">
        <v>0</v>
      </c>
      <c r="AR477">
        <v>0</v>
      </c>
      <c r="AS477" t="s">
        <v>75</v>
      </c>
      <c r="AT477" t="s">
        <v>75</v>
      </c>
      <c r="AU477" t="s">
        <v>75</v>
      </c>
      <c r="AV477">
        <v>0</v>
      </c>
      <c r="AW477" t="s">
        <v>75</v>
      </c>
      <c r="AX477">
        <v>0</v>
      </c>
      <c r="AY477">
        <v>0</v>
      </c>
      <c r="AZ477">
        <v>0</v>
      </c>
      <c r="BA477" t="s">
        <v>75</v>
      </c>
      <c r="BB477" t="s">
        <v>75</v>
      </c>
      <c r="BC477" t="s">
        <v>75</v>
      </c>
      <c r="BD477">
        <v>0</v>
      </c>
      <c r="BE477" t="s">
        <v>75</v>
      </c>
      <c r="BF477" t="s">
        <v>75</v>
      </c>
      <c r="BG477" t="s">
        <v>75</v>
      </c>
      <c r="BH477">
        <v>0</v>
      </c>
      <c r="BI477">
        <v>0</v>
      </c>
      <c r="BJ477">
        <v>0</v>
      </c>
      <c r="BK477" t="s">
        <v>75</v>
      </c>
      <c r="BL477" t="s">
        <v>75</v>
      </c>
      <c r="BM477">
        <v>0</v>
      </c>
      <c r="BN477" t="s">
        <v>75</v>
      </c>
      <c r="BO477" t="s">
        <v>75</v>
      </c>
      <c r="BP477" t="s">
        <v>75</v>
      </c>
      <c r="BQ477" t="s">
        <v>75</v>
      </c>
      <c r="BR477">
        <v>0</v>
      </c>
      <c r="BS477" t="s">
        <v>75</v>
      </c>
      <c r="BT477">
        <v>0</v>
      </c>
      <c r="BU477">
        <v>0</v>
      </c>
      <c r="BV477">
        <v>184</v>
      </c>
      <c r="BX477" t="str">
        <f t="shared" si="21"/>
        <v>Římskokatolická farnost Kostelní Lhota, Palackého 72/23, 29001 Poděbrady</v>
      </c>
      <c r="CD477" t="str">
        <f t="shared" si="22"/>
        <v>670529_460/_Římskokatolická farnost Kostelní Lhota, Palackého 72/23, 29001 Poděbrady</v>
      </c>
      <c r="CL477" t="str">
        <f t="shared" si="23"/>
        <v>184, 670529_460/</v>
      </c>
    </row>
    <row r="478" spans="1:90" x14ac:dyDescent="0.25">
      <c r="A478">
        <v>226</v>
      </c>
      <c r="B478" t="s">
        <v>74</v>
      </c>
      <c r="C478">
        <v>642</v>
      </c>
      <c r="D478">
        <v>1</v>
      </c>
      <c r="E478">
        <v>579</v>
      </c>
      <c r="F478">
        <v>170</v>
      </c>
      <c r="G478">
        <v>580</v>
      </c>
      <c r="H478">
        <v>1738</v>
      </c>
      <c r="I478">
        <v>23548991010</v>
      </c>
      <c r="J478">
        <v>9100301</v>
      </c>
      <c r="K478">
        <v>720976</v>
      </c>
      <c r="L478">
        <v>303.13606399999998</v>
      </c>
      <c r="M478">
        <v>1579</v>
      </c>
      <c r="N478">
        <v>1738</v>
      </c>
      <c r="O478">
        <v>23548991010</v>
      </c>
      <c r="P478">
        <v>100018</v>
      </c>
      <c r="Q478">
        <v>720976</v>
      </c>
      <c r="R478" t="s">
        <v>1267</v>
      </c>
      <c r="S478">
        <v>2220</v>
      </c>
      <c r="T478">
        <v>2</v>
      </c>
      <c r="U478">
        <v>0</v>
      </c>
      <c r="V478" t="s">
        <v>75</v>
      </c>
      <c r="W478" t="s">
        <v>1268</v>
      </c>
      <c r="X478">
        <v>0</v>
      </c>
      <c r="Y478" t="s">
        <v>78</v>
      </c>
      <c r="Z478" t="s">
        <v>75</v>
      </c>
      <c r="AA478" t="s">
        <v>223</v>
      </c>
      <c r="AB478" t="s">
        <v>75</v>
      </c>
      <c r="AC478" t="s">
        <v>75</v>
      </c>
      <c r="AD478" t="s">
        <v>75</v>
      </c>
      <c r="AE478">
        <v>0</v>
      </c>
      <c r="AF478">
        <v>0</v>
      </c>
      <c r="AG478" t="s">
        <v>75</v>
      </c>
      <c r="AH478">
        <v>303.13606399999998</v>
      </c>
      <c r="AI478">
        <v>2311.6880500000002</v>
      </c>
      <c r="AJ478" t="s">
        <v>79</v>
      </c>
      <c r="AK478" t="s">
        <v>1269</v>
      </c>
      <c r="AL478" t="s">
        <v>1270</v>
      </c>
      <c r="AM478" t="s">
        <v>587</v>
      </c>
      <c r="AN478" t="s">
        <v>75</v>
      </c>
      <c r="AO478" t="s">
        <v>75</v>
      </c>
      <c r="AP478" t="s">
        <v>75</v>
      </c>
      <c r="AQ478">
        <v>0</v>
      </c>
      <c r="AR478">
        <v>0</v>
      </c>
      <c r="AS478" t="s">
        <v>75</v>
      </c>
      <c r="AT478" t="s">
        <v>75</v>
      </c>
      <c r="AU478" t="s">
        <v>75</v>
      </c>
      <c r="AV478">
        <v>0</v>
      </c>
      <c r="AW478" t="s">
        <v>75</v>
      </c>
      <c r="AX478">
        <v>0</v>
      </c>
      <c r="AY478">
        <v>0</v>
      </c>
      <c r="AZ478">
        <v>0</v>
      </c>
      <c r="BA478" t="s">
        <v>75</v>
      </c>
      <c r="BB478" t="s">
        <v>75</v>
      </c>
      <c r="BC478" t="s">
        <v>75</v>
      </c>
      <c r="BD478">
        <v>0</v>
      </c>
      <c r="BE478" t="s">
        <v>75</v>
      </c>
      <c r="BF478" t="s">
        <v>75</v>
      </c>
      <c r="BG478" t="s">
        <v>75</v>
      </c>
      <c r="BH478">
        <v>0</v>
      </c>
      <c r="BI478">
        <v>0</v>
      </c>
      <c r="BJ478">
        <v>0</v>
      </c>
      <c r="BK478" t="s">
        <v>75</v>
      </c>
      <c r="BL478" t="s">
        <v>75</v>
      </c>
      <c r="BM478">
        <v>0</v>
      </c>
      <c r="BN478" t="s">
        <v>75</v>
      </c>
      <c r="BO478" t="s">
        <v>75</v>
      </c>
      <c r="BP478" t="s">
        <v>75</v>
      </c>
      <c r="BQ478" t="s">
        <v>75</v>
      </c>
      <c r="BR478">
        <v>0</v>
      </c>
      <c r="BS478" t="s">
        <v>75</v>
      </c>
      <c r="BT478">
        <v>0</v>
      </c>
      <c r="BU478">
        <v>0</v>
      </c>
      <c r="BV478">
        <v>2312</v>
      </c>
      <c r="BX478" t="str">
        <f t="shared" si="21"/>
        <v>Roudná Světlana, Polabská 21, 29001 Písková Lhota</v>
      </c>
      <c r="CD478" t="str">
        <f t="shared" si="22"/>
        <v>720976_1250/93_Roudná Světlana, Polabská 21, 29001 Písková Lhota</v>
      </c>
      <c r="CL478" t="str">
        <f t="shared" si="23"/>
        <v>2312, 720976_1250/93</v>
      </c>
    </row>
    <row r="479" spans="1:90" x14ac:dyDescent="0.25">
      <c r="A479">
        <v>295</v>
      </c>
      <c r="B479" t="s">
        <v>74</v>
      </c>
      <c r="C479">
        <v>1654</v>
      </c>
      <c r="D479">
        <v>1</v>
      </c>
      <c r="E479">
        <v>1456</v>
      </c>
      <c r="F479">
        <v>170</v>
      </c>
      <c r="G479">
        <v>1468</v>
      </c>
      <c r="H479">
        <v>1544</v>
      </c>
      <c r="I479">
        <v>58320038010</v>
      </c>
      <c r="J479">
        <v>9100301</v>
      </c>
      <c r="K479">
        <v>786101</v>
      </c>
      <c r="L479">
        <v>590.28456600000004</v>
      </c>
      <c r="M479">
        <v>1553</v>
      </c>
      <c r="N479">
        <v>1544</v>
      </c>
      <c r="O479">
        <v>58320038010</v>
      </c>
      <c r="P479">
        <v>100018</v>
      </c>
      <c r="Q479">
        <v>786101</v>
      </c>
      <c r="R479" t="s">
        <v>1271</v>
      </c>
      <c r="S479">
        <v>5014</v>
      </c>
      <c r="T479">
        <v>2</v>
      </c>
      <c r="U479">
        <v>0</v>
      </c>
      <c r="V479" t="s">
        <v>75</v>
      </c>
      <c r="W479" t="s">
        <v>1272</v>
      </c>
      <c r="X479">
        <v>0</v>
      </c>
      <c r="Y479" t="s">
        <v>78</v>
      </c>
      <c r="Z479" t="s">
        <v>75</v>
      </c>
      <c r="AA479" t="s">
        <v>223</v>
      </c>
      <c r="AB479" t="s">
        <v>75</v>
      </c>
      <c r="AC479" t="s">
        <v>75</v>
      </c>
      <c r="AD479" t="s">
        <v>75</v>
      </c>
      <c r="AE479">
        <v>0</v>
      </c>
      <c r="AF479">
        <v>0</v>
      </c>
      <c r="AG479" t="s">
        <v>75</v>
      </c>
      <c r="AH479">
        <v>590.28456600000004</v>
      </c>
      <c r="AI479">
        <v>5057.3565500000004</v>
      </c>
      <c r="AJ479" t="s">
        <v>79</v>
      </c>
      <c r="AK479" t="s">
        <v>1273</v>
      </c>
      <c r="AL479" t="s">
        <v>1274</v>
      </c>
      <c r="AM479" t="s">
        <v>636</v>
      </c>
      <c r="AN479" t="s">
        <v>75</v>
      </c>
      <c r="AO479" t="s">
        <v>75</v>
      </c>
      <c r="AP479" t="s">
        <v>75</v>
      </c>
      <c r="AQ479">
        <v>0</v>
      </c>
      <c r="AR479">
        <v>0</v>
      </c>
      <c r="AS479" t="s">
        <v>75</v>
      </c>
      <c r="AT479" t="s">
        <v>75</v>
      </c>
      <c r="AU479" t="s">
        <v>75</v>
      </c>
      <c r="AV479">
        <v>0</v>
      </c>
      <c r="AW479" t="s">
        <v>75</v>
      </c>
      <c r="AX479">
        <v>0</v>
      </c>
      <c r="AY479">
        <v>0</v>
      </c>
      <c r="AZ479">
        <v>0</v>
      </c>
      <c r="BA479" t="s">
        <v>75</v>
      </c>
      <c r="BB479" t="s">
        <v>75</v>
      </c>
      <c r="BC479" t="s">
        <v>75</v>
      </c>
      <c r="BD479">
        <v>0</v>
      </c>
      <c r="BE479" t="s">
        <v>75</v>
      </c>
      <c r="BF479" t="s">
        <v>75</v>
      </c>
      <c r="BG479" t="s">
        <v>75</v>
      </c>
      <c r="BH479">
        <v>0</v>
      </c>
      <c r="BI479">
        <v>0</v>
      </c>
      <c r="BJ479">
        <v>0</v>
      </c>
      <c r="BK479" t="s">
        <v>75</v>
      </c>
      <c r="BL479" t="s">
        <v>75</v>
      </c>
      <c r="BM479">
        <v>0</v>
      </c>
      <c r="BN479" t="s">
        <v>75</v>
      </c>
      <c r="BO479" t="s">
        <v>75</v>
      </c>
      <c r="BP479" t="s">
        <v>75</v>
      </c>
      <c r="BQ479" t="s">
        <v>75</v>
      </c>
      <c r="BR479">
        <v>0</v>
      </c>
      <c r="BS479" t="s">
        <v>75</v>
      </c>
      <c r="BT479">
        <v>0</v>
      </c>
      <c r="BU479">
        <v>0</v>
      </c>
      <c r="BV479">
        <v>5057</v>
      </c>
      <c r="BX479" t="str">
        <f t="shared" si="21"/>
        <v>Šafránek Pavel, Poděbradská 147, 28911 Vrbová Lhota</v>
      </c>
      <c r="CD479" t="str">
        <f t="shared" si="22"/>
        <v>786101_311/27_Šafránek Pavel, Poděbradská 147, 28911 Vrbová Lhota</v>
      </c>
      <c r="CL479" t="str">
        <f t="shared" si="23"/>
        <v>5057, 786101_311/27</v>
      </c>
    </row>
    <row r="480" spans="1:90" x14ac:dyDescent="0.25">
      <c r="A480">
        <v>342</v>
      </c>
      <c r="B480" t="s">
        <v>74</v>
      </c>
      <c r="C480">
        <v>1921</v>
      </c>
      <c r="D480">
        <v>1</v>
      </c>
      <c r="E480">
        <v>1708</v>
      </c>
      <c r="F480">
        <v>171</v>
      </c>
      <c r="G480">
        <v>1720</v>
      </c>
      <c r="H480">
        <v>10</v>
      </c>
      <c r="I480">
        <v>33085044010</v>
      </c>
      <c r="J480">
        <v>9100301</v>
      </c>
      <c r="K480">
        <v>793833</v>
      </c>
      <c r="L480">
        <v>44.766404000000001</v>
      </c>
      <c r="M480">
        <v>1751</v>
      </c>
      <c r="N480">
        <v>10</v>
      </c>
      <c r="O480">
        <v>33085044010</v>
      </c>
      <c r="P480">
        <v>100018</v>
      </c>
      <c r="Q480">
        <v>793833</v>
      </c>
      <c r="R480" t="s">
        <v>1275</v>
      </c>
      <c r="S480">
        <v>91</v>
      </c>
      <c r="T480">
        <v>2</v>
      </c>
      <c r="U480">
        <v>0</v>
      </c>
      <c r="V480" t="s">
        <v>75</v>
      </c>
      <c r="W480" t="s">
        <v>1276</v>
      </c>
      <c r="X480">
        <v>0</v>
      </c>
      <c r="Y480" t="s">
        <v>78</v>
      </c>
      <c r="Z480" t="s">
        <v>75</v>
      </c>
      <c r="AA480" t="s">
        <v>223</v>
      </c>
      <c r="AB480" t="s">
        <v>75</v>
      </c>
      <c r="AC480" t="s">
        <v>75</v>
      </c>
      <c r="AD480" t="s">
        <v>75</v>
      </c>
      <c r="AE480">
        <v>0</v>
      </c>
      <c r="AF480">
        <v>0</v>
      </c>
      <c r="AG480" t="s">
        <v>75</v>
      </c>
      <c r="AH480">
        <v>44.766404000000001</v>
      </c>
      <c r="AI480">
        <v>89.378100000000003</v>
      </c>
      <c r="AJ480" t="s">
        <v>79</v>
      </c>
      <c r="AK480" t="s">
        <v>1277</v>
      </c>
      <c r="AL480">
        <v>0</v>
      </c>
      <c r="AM480" t="s">
        <v>1278</v>
      </c>
      <c r="AN480" t="s">
        <v>75</v>
      </c>
      <c r="AO480" t="s">
        <v>75</v>
      </c>
      <c r="AP480" t="s">
        <v>75</v>
      </c>
      <c r="AQ480">
        <v>0</v>
      </c>
      <c r="AR480">
        <v>0</v>
      </c>
      <c r="AS480" t="s">
        <v>75</v>
      </c>
      <c r="AT480" t="s">
        <v>75</v>
      </c>
      <c r="AU480" t="s">
        <v>75</v>
      </c>
      <c r="AV480">
        <v>0</v>
      </c>
      <c r="AW480" t="s">
        <v>75</v>
      </c>
      <c r="AX480">
        <v>0</v>
      </c>
      <c r="AY480">
        <v>0</v>
      </c>
      <c r="AZ480">
        <v>0</v>
      </c>
      <c r="BA480" t="s">
        <v>75</v>
      </c>
      <c r="BB480" t="s">
        <v>75</v>
      </c>
      <c r="BC480" t="s">
        <v>75</v>
      </c>
      <c r="BD480">
        <v>0</v>
      </c>
      <c r="BE480" t="s">
        <v>75</v>
      </c>
      <c r="BF480" t="s">
        <v>75</v>
      </c>
      <c r="BG480" t="s">
        <v>75</v>
      </c>
      <c r="BH480">
        <v>0</v>
      </c>
      <c r="BI480">
        <v>0</v>
      </c>
      <c r="BJ480">
        <v>0</v>
      </c>
      <c r="BK480" t="s">
        <v>75</v>
      </c>
      <c r="BL480" t="s">
        <v>75</v>
      </c>
      <c r="BM480">
        <v>0</v>
      </c>
      <c r="BN480" t="s">
        <v>75</v>
      </c>
      <c r="BO480" t="s">
        <v>75</v>
      </c>
      <c r="BP480" t="s">
        <v>75</v>
      </c>
      <c r="BQ480" t="s">
        <v>75</v>
      </c>
      <c r="BR480">
        <v>0</v>
      </c>
      <c r="BS480" t="s">
        <v>75</v>
      </c>
      <c r="BT480">
        <v>0</v>
      </c>
      <c r="BU480">
        <v>0</v>
      </c>
      <c r="BV480">
        <v>89</v>
      </c>
      <c r="BX480" t="str">
        <f t="shared" si="21"/>
        <v>Šafránková Marie, 0, adresa neznámá</v>
      </c>
      <c r="CD480" t="str">
        <f t="shared" si="22"/>
        <v>793833_162/2_Šafránková Marie, 0, adresa neznámá</v>
      </c>
      <c r="CL480" t="str">
        <f t="shared" si="23"/>
        <v>89, 793833_162/2</v>
      </c>
    </row>
    <row r="481" spans="1:90" x14ac:dyDescent="0.25">
      <c r="A481">
        <v>363</v>
      </c>
      <c r="B481" t="s">
        <v>74</v>
      </c>
      <c r="C481">
        <v>1987</v>
      </c>
      <c r="D481">
        <v>1</v>
      </c>
      <c r="E481">
        <v>1773</v>
      </c>
      <c r="F481">
        <v>171</v>
      </c>
      <c r="G481">
        <v>1785</v>
      </c>
      <c r="H481">
        <v>782</v>
      </c>
      <c r="I481">
        <v>37117026010</v>
      </c>
      <c r="J481">
        <v>9100301</v>
      </c>
      <c r="K481">
        <v>793833</v>
      </c>
      <c r="L481">
        <v>40.463456999999998</v>
      </c>
      <c r="M481">
        <v>1752</v>
      </c>
      <c r="N481">
        <v>782</v>
      </c>
      <c r="O481">
        <v>37117026010</v>
      </c>
      <c r="P481">
        <v>100028</v>
      </c>
      <c r="Q481">
        <v>793833</v>
      </c>
      <c r="R481" t="s">
        <v>1279</v>
      </c>
      <c r="S481">
        <v>48</v>
      </c>
      <c r="T481">
        <v>13</v>
      </c>
      <c r="U481">
        <v>0</v>
      </c>
      <c r="V481">
        <v>17116340010</v>
      </c>
      <c r="W481" t="s">
        <v>1280</v>
      </c>
      <c r="X481">
        <v>0</v>
      </c>
      <c r="Y481" t="s">
        <v>78</v>
      </c>
      <c r="Z481" t="s">
        <v>75</v>
      </c>
      <c r="AA481" t="s">
        <v>223</v>
      </c>
      <c r="AB481" t="s">
        <v>75</v>
      </c>
      <c r="AC481" t="s">
        <v>75</v>
      </c>
      <c r="AD481" t="s">
        <v>75</v>
      </c>
      <c r="AE481">
        <v>0</v>
      </c>
      <c r="AF481">
        <v>0</v>
      </c>
      <c r="AG481" t="s">
        <v>75</v>
      </c>
      <c r="AH481">
        <v>40.463456999999998</v>
      </c>
      <c r="AI481">
        <v>47.3001</v>
      </c>
      <c r="AJ481" t="s">
        <v>79</v>
      </c>
      <c r="AK481" t="s">
        <v>1277</v>
      </c>
      <c r="AL481">
        <v>0</v>
      </c>
      <c r="AM481" t="s">
        <v>1278</v>
      </c>
      <c r="AN481" t="s">
        <v>75</v>
      </c>
      <c r="AO481" t="s">
        <v>75</v>
      </c>
      <c r="AP481" t="s">
        <v>75</v>
      </c>
      <c r="AQ481">
        <v>0</v>
      </c>
      <c r="AR481">
        <v>0</v>
      </c>
      <c r="AS481" t="s">
        <v>75</v>
      </c>
      <c r="AT481" t="s">
        <v>75</v>
      </c>
      <c r="AU481" t="s">
        <v>75</v>
      </c>
      <c r="AV481">
        <v>0</v>
      </c>
      <c r="AW481" t="s">
        <v>75</v>
      </c>
      <c r="AX481">
        <v>0</v>
      </c>
      <c r="AY481">
        <v>0</v>
      </c>
      <c r="AZ481">
        <v>0</v>
      </c>
      <c r="BA481" t="s">
        <v>75</v>
      </c>
      <c r="BB481" t="s">
        <v>75</v>
      </c>
      <c r="BC481" t="s">
        <v>75</v>
      </c>
      <c r="BD481">
        <v>0</v>
      </c>
      <c r="BE481" t="s">
        <v>75</v>
      </c>
      <c r="BF481" t="s">
        <v>75</v>
      </c>
      <c r="BG481" t="s">
        <v>75</v>
      </c>
      <c r="BH481">
        <v>0</v>
      </c>
      <c r="BI481">
        <v>0</v>
      </c>
      <c r="BJ481">
        <v>0</v>
      </c>
      <c r="BK481" t="s">
        <v>75</v>
      </c>
      <c r="BL481" t="s">
        <v>75</v>
      </c>
      <c r="BM481">
        <v>0</v>
      </c>
      <c r="BN481" t="s">
        <v>75</v>
      </c>
      <c r="BO481" t="s">
        <v>75</v>
      </c>
      <c r="BP481" t="s">
        <v>75</v>
      </c>
      <c r="BQ481" t="s">
        <v>75</v>
      </c>
      <c r="BR481">
        <v>0</v>
      </c>
      <c r="BS481" t="s">
        <v>75</v>
      </c>
      <c r="BT481">
        <v>0</v>
      </c>
      <c r="BU481">
        <v>0</v>
      </c>
      <c r="BV481">
        <v>47</v>
      </c>
      <c r="BX481" t="str">
        <f t="shared" si="21"/>
        <v>Šafránková Marie, 0, adresa neznámá</v>
      </c>
      <c r="CD481" t="str">
        <f t="shared" si="22"/>
        <v>793833_192/13_Šafránková Marie, 0, adresa neznámá</v>
      </c>
      <c r="CL481" t="str">
        <f t="shared" si="23"/>
        <v>47, 793833_192/13</v>
      </c>
    </row>
    <row r="482" spans="1:90" x14ac:dyDescent="0.25">
      <c r="A482">
        <v>396</v>
      </c>
      <c r="B482" t="s">
        <v>74</v>
      </c>
      <c r="C482">
        <v>2080</v>
      </c>
      <c r="D482">
        <v>1</v>
      </c>
      <c r="E482">
        <v>26</v>
      </c>
      <c r="F482">
        <v>0</v>
      </c>
      <c r="G482">
        <v>33</v>
      </c>
      <c r="H482">
        <v>0</v>
      </c>
      <c r="I482" t="s">
        <v>75</v>
      </c>
      <c r="J482" t="s">
        <v>75</v>
      </c>
      <c r="K482">
        <v>670529</v>
      </c>
      <c r="L482">
        <v>0</v>
      </c>
      <c r="M482">
        <v>0</v>
      </c>
      <c r="N482">
        <v>694</v>
      </c>
      <c r="O482" t="s">
        <v>75</v>
      </c>
      <c r="P482" t="s">
        <v>75</v>
      </c>
      <c r="Q482">
        <v>0</v>
      </c>
      <c r="R482" t="s">
        <v>1281</v>
      </c>
      <c r="S482">
        <v>0</v>
      </c>
      <c r="T482">
        <v>0</v>
      </c>
      <c r="U482">
        <v>0</v>
      </c>
      <c r="V482" t="s">
        <v>75</v>
      </c>
      <c r="W482" t="s">
        <v>1282</v>
      </c>
      <c r="X482">
        <v>0</v>
      </c>
      <c r="Y482" t="s">
        <v>75</v>
      </c>
      <c r="Z482" t="s">
        <v>75</v>
      </c>
      <c r="AA482" t="s">
        <v>75</v>
      </c>
      <c r="AB482" t="s">
        <v>75</v>
      </c>
      <c r="AC482">
        <v>9</v>
      </c>
      <c r="AD482" t="s">
        <v>1281</v>
      </c>
      <c r="AE482">
        <v>-698380.60290000006</v>
      </c>
      <c r="AF482">
        <v>-1045499.0686999999</v>
      </c>
      <c r="AG482" t="s">
        <v>78</v>
      </c>
      <c r="AH482">
        <v>391.13076999999998</v>
      </c>
      <c r="AI482">
        <v>3005.0129149999998</v>
      </c>
      <c r="AJ482" t="s">
        <v>79</v>
      </c>
      <c r="AK482" t="s">
        <v>1283</v>
      </c>
      <c r="AL482" t="s">
        <v>1284</v>
      </c>
      <c r="AM482" t="s">
        <v>327</v>
      </c>
      <c r="AN482" t="s">
        <v>75</v>
      </c>
      <c r="AO482" t="s">
        <v>75</v>
      </c>
      <c r="AP482" t="s">
        <v>75</v>
      </c>
      <c r="AQ482">
        <v>0</v>
      </c>
      <c r="AR482">
        <v>0</v>
      </c>
      <c r="AS482" t="s">
        <v>75</v>
      </c>
      <c r="AT482" t="s">
        <v>75</v>
      </c>
      <c r="AU482" t="s">
        <v>75</v>
      </c>
      <c r="AV482">
        <v>0</v>
      </c>
      <c r="AW482" t="s">
        <v>75</v>
      </c>
      <c r="AX482">
        <v>0</v>
      </c>
      <c r="AY482">
        <v>0</v>
      </c>
      <c r="AZ482">
        <v>0</v>
      </c>
      <c r="BA482" t="s">
        <v>75</v>
      </c>
      <c r="BB482" t="s">
        <v>75</v>
      </c>
      <c r="BC482" t="s">
        <v>75</v>
      </c>
      <c r="BD482">
        <v>0</v>
      </c>
      <c r="BE482" t="s">
        <v>75</v>
      </c>
      <c r="BF482" t="s">
        <v>75</v>
      </c>
      <c r="BG482" t="s">
        <v>75</v>
      </c>
      <c r="BH482">
        <v>0</v>
      </c>
      <c r="BI482">
        <v>0</v>
      </c>
      <c r="BJ482">
        <v>0</v>
      </c>
      <c r="BK482" t="s">
        <v>75</v>
      </c>
      <c r="BL482" t="s">
        <v>75</v>
      </c>
      <c r="BM482">
        <v>0</v>
      </c>
      <c r="BN482" t="s">
        <v>75</v>
      </c>
      <c r="BO482" t="s">
        <v>75</v>
      </c>
      <c r="BP482" t="s">
        <v>75</v>
      </c>
      <c r="BQ482" t="s">
        <v>75</v>
      </c>
      <c r="BR482">
        <v>0</v>
      </c>
      <c r="BS482" t="s">
        <v>75</v>
      </c>
      <c r="BT482">
        <v>0</v>
      </c>
      <c r="BU482">
        <v>0</v>
      </c>
      <c r="BV482">
        <v>3005</v>
      </c>
      <c r="BX482" t="str">
        <f t="shared" si="21"/>
        <v>Sedláček Pavel, Letohradská 441, 28911 Pečky</v>
      </c>
      <c r="CD482" t="str">
        <f t="shared" si="22"/>
        <v>670529_151/67_Sedláček Pavel, Letohradská 441, 28911 Pečky</v>
      </c>
      <c r="CL482" t="str">
        <f t="shared" si="23"/>
        <v>3005, 670529_151/67</v>
      </c>
    </row>
    <row r="483" spans="1:90" x14ac:dyDescent="0.25">
      <c r="A483">
        <v>461</v>
      </c>
      <c r="B483" t="s">
        <v>74</v>
      </c>
      <c r="C483">
        <v>2145</v>
      </c>
      <c r="D483">
        <v>1</v>
      </c>
      <c r="E483">
        <v>91</v>
      </c>
      <c r="F483">
        <v>0</v>
      </c>
      <c r="G483">
        <v>186</v>
      </c>
      <c r="H483">
        <v>0</v>
      </c>
      <c r="I483" t="s">
        <v>75</v>
      </c>
      <c r="J483" t="s">
        <v>75</v>
      </c>
      <c r="K483">
        <v>670529</v>
      </c>
      <c r="L483">
        <v>0</v>
      </c>
      <c r="M483">
        <v>0</v>
      </c>
      <c r="N483">
        <v>371</v>
      </c>
      <c r="O483" t="s">
        <v>75</v>
      </c>
      <c r="P483" t="s">
        <v>75</v>
      </c>
      <c r="Q483">
        <v>0</v>
      </c>
      <c r="R483" t="s">
        <v>115</v>
      </c>
      <c r="S483">
        <v>0</v>
      </c>
      <c r="T483">
        <v>0</v>
      </c>
      <c r="U483">
        <v>0</v>
      </c>
      <c r="V483" t="s">
        <v>75</v>
      </c>
      <c r="W483" t="s">
        <v>116</v>
      </c>
      <c r="X483">
        <v>0</v>
      </c>
      <c r="Y483" t="s">
        <v>75</v>
      </c>
      <c r="Z483" t="s">
        <v>75</v>
      </c>
      <c r="AA483" t="s">
        <v>75</v>
      </c>
      <c r="AB483" t="s">
        <v>75</v>
      </c>
      <c r="AC483">
        <v>9</v>
      </c>
      <c r="AD483" t="s">
        <v>115</v>
      </c>
      <c r="AE483">
        <v>-698080.03890000004</v>
      </c>
      <c r="AF483">
        <v>-1043931.7757</v>
      </c>
      <c r="AG483" t="s">
        <v>78</v>
      </c>
      <c r="AH483">
        <v>334.94067100000001</v>
      </c>
      <c r="AI483">
        <v>5782.142726</v>
      </c>
      <c r="AJ483" t="s">
        <v>79</v>
      </c>
      <c r="AK483" t="s">
        <v>117</v>
      </c>
      <c r="AL483" t="s">
        <v>118</v>
      </c>
      <c r="AM483" t="s">
        <v>119</v>
      </c>
      <c r="AN483" t="s">
        <v>75</v>
      </c>
      <c r="AO483" t="s">
        <v>75</v>
      </c>
      <c r="AP483" t="s">
        <v>75</v>
      </c>
      <c r="AQ483">
        <v>0</v>
      </c>
      <c r="AR483">
        <v>0</v>
      </c>
      <c r="AS483" t="s">
        <v>75</v>
      </c>
      <c r="AT483" t="s">
        <v>75</v>
      </c>
      <c r="AU483" t="s">
        <v>75</v>
      </c>
      <c r="AV483">
        <v>0</v>
      </c>
      <c r="AW483" t="s">
        <v>75</v>
      </c>
      <c r="AX483">
        <v>0</v>
      </c>
      <c r="AY483">
        <v>0</v>
      </c>
      <c r="AZ483">
        <v>0</v>
      </c>
      <c r="BA483" t="s">
        <v>75</v>
      </c>
      <c r="BB483" t="s">
        <v>75</v>
      </c>
      <c r="BC483" t="s">
        <v>75</v>
      </c>
      <c r="BD483">
        <v>0</v>
      </c>
      <c r="BE483" t="s">
        <v>75</v>
      </c>
      <c r="BF483" t="s">
        <v>75</v>
      </c>
      <c r="BG483" t="s">
        <v>75</v>
      </c>
      <c r="BH483">
        <v>0</v>
      </c>
      <c r="BI483">
        <v>0</v>
      </c>
      <c r="BJ483">
        <v>0</v>
      </c>
      <c r="BK483" t="s">
        <v>75</v>
      </c>
      <c r="BL483" t="s">
        <v>75</v>
      </c>
      <c r="BM483">
        <v>0</v>
      </c>
      <c r="BN483" t="s">
        <v>75</v>
      </c>
      <c r="BO483" t="s">
        <v>75</v>
      </c>
      <c r="BP483" t="s">
        <v>75</v>
      </c>
      <c r="BQ483" t="s">
        <v>75</v>
      </c>
      <c r="BR483">
        <v>0</v>
      </c>
      <c r="BS483" t="s">
        <v>75</v>
      </c>
      <c r="BT483">
        <v>0</v>
      </c>
      <c r="BU483">
        <v>0</v>
      </c>
      <c r="BV483">
        <v>5782</v>
      </c>
      <c r="BX483" t="str">
        <f t="shared" si="21"/>
        <v>Sitná Lenka, č.p. 169, 28925 Straky</v>
      </c>
      <c r="CD483" t="str">
        <f t="shared" si="22"/>
        <v>670529_1014/1_Sitná Lenka, č.p. 169, 28925 Straky</v>
      </c>
      <c r="CL483" t="str">
        <f t="shared" si="23"/>
        <v>5782, 670529_1014/1</v>
      </c>
    </row>
    <row r="484" spans="1:90" x14ac:dyDescent="0.25">
      <c r="A484">
        <v>491</v>
      </c>
      <c r="B484" t="s">
        <v>74</v>
      </c>
      <c r="C484">
        <v>2175</v>
      </c>
      <c r="D484">
        <v>1</v>
      </c>
      <c r="E484">
        <v>121</v>
      </c>
      <c r="F484">
        <v>0</v>
      </c>
      <c r="G484">
        <v>195</v>
      </c>
      <c r="H484">
        <v>0</v>
      </c>
      <c r="I484" t="s">
        <v>75</v>
      </c>
      <c r="J484" t="s">
        <v>75</v>
      </c>
      <c r="K484">
        <v>670529</v>
      </c>
      <c r="L484">
        <v>0</v>
      </c>
      <c r="M484">
        <v>0</v>
      </c>
      <c r="N484">
        <v>1245</v>
      </c>
      <c r="O484" t="s">
        <v>75</v>
      </c>
      <c r="P484" t="s">
        <v>75</v>
      </c>
      <c r="Q484">
        <v>0</v>
      </c>
      <c r="R484" t="s">
        <v>115</v>
      </c>
      <c r="S484">
        <v>0</v>
      </c>
      <c r="T484">
        <v>0</v>
      </c>
      <c r="U484">
        <v>0</v>
      </c>
      <c r="V484" t="s">
        <v>75</v>
      </c>
      <c r="W484" t="s">
        <v>116</v>
      </c>
      <c r="X484">
        <v>0</v>
      </c>
      <c r="Y484" t="s">
        <v>75</v>
      </c>
      <c r="Z484" t="s">
        <v>75</v>
      </c>
      <c r="AA484" t="s">
        <v>75</v>
      </c>
      <c r="AB484" t="s">
        <v>75</v>
      </c>
      <c r="AC484">
        <v>2</v>
      </c>
      <c r="AD484" t="s">
        <v>115</v>
      </c>
      <c r="AE484">
        <v>-698245.45</v>
      </c>
      <c r="AF484">
        <v>-1043639.12</v>
      </c>
      <c r="AG484" t="s">
        <v>78</v>
      </c>
      <c r="AH484">
        <v>274.50192800000002</v>
      </c>
      <c r="AI484">
        <v>1979.8332869999999</v>
      </c>
      <c r="AJ484" t="s">
        <v>79</v>
      </c>
      <c r="AK484" t="s">
        <v>117</v>
      </c>
      <c r="AL484" t="s">
        <v>118</v>
      </c>
      <c r="AM484" t="s">
        <v>119</v>
      </c>
      <c r="AN484" t="s">
        <v>75</v>
      </c>
      <c r="AO484" t="s">
        <v>75</v>
      </c>
      <c r="AP484" t="s">
        <v>75</v>
      </c>
      <c r="AQ484">
        <v>0</v>
      </c>
      <c r="AR484">
        <v>0</v>
      </c>
      <c r="AS484" t="s">
        <v>75</v>
      </c>
      <c r="AT484" t="s">
        <v>75</v>
      </c>
      <c r="AU484" t="s">
        <v>75</v>
      </c>
      <c r="AV484">
        <v>0</v>
      </c>
      <c r="AW484" t="s">
        <v>75</v>
      </c>
      <c r="AX484">
        <v>0</v>
      </c>
      <c r="AY484">
        <v>0</v>
      </c>
      <c r="AZ484">
        <v>0</v>
      </c>
      <c r="BA484" t="s">
        <v>75</v>
      </c>
      <c r="BB484" t="s">
        <v>75</v>
      </c>
      <c r="BC484" t="s">
        <v>75</v>
      </c>
      <c r="BD484">
        <v>0</v>
      </c>
      <c r="BE484" t="s">
        <v>75</v>
      </c>
      <c r="BF484" t="s">
        <v>75</v>
      </c>
      <c r="BG484" t="s">
        <v>75</v>
      </c>
      <c r="BH484">
        <v>0</v>
      </c>
      <c r="BI484">
        <v>0</v>
      </c>
      <c r="BJ484">
        <v>0</v>
      </c>
      <c r="BK484" t="s">
        <v>75</v>
      </c>
      <c r="BL484" t="s">
        <v>75</v>
      </c>
      <c r="BM484">
        <v>0</v>
      </c>
      <c r="BN484" t="s">
        <v>75</v>
      </c>
      <c r="BO484" t="s">
        <v>75</v>
      </c>
      <c r="BP484" t="s">
        <v>75</v>
      </c>
      <c r="BQ484" t="s">
        <v>75</v>
      </c>
      <c r="BR484">
        <v>0</v>
      </c>
      <c r="BS484" t="s">
        <v>75</v>
      </c>
      <c r="BT484">
        <v>0</v>
      </c>
      <c r="BU484">
        <v>0</v>
      </c>
      <c r="BV484">
        <v>1980</v>
      </c>
      <c r="BX484" t="str">
        <f t="shared" si="21"/>
        <v>Sitná Lenka, č.p. 169, 28925 Straky</v>
      </c>
      <c r="CD484" t="str">
        <f t="shared" si="22"/>
        <v>670529_1014/1_Sitná Lenka, č.p. 169, 28925 Straky</v>
      </c>
      <c r="CL484" t="str">
        <f t="shared" si="23"/>
        <v>1980, 670529_1014/1</v>
      </c>
    </row>
    <row r="485" spans="1:90" x14ac:dyDescent="0.25">
      <c r="A485">
        <v>462</v>
      </c>
      <c r="B485" t="s">
        <v>74</v>
      </c>
      <c r="C485">
        <v>2146</v>
      </c>
      <c r="D485">
        <v>1</v>
      </c>
      <c r="E485">
        <v>92</v>
      </c>
      <c r="F485">
        <v>0</v>
      </c>
      <c r="G485">
        <v>198</v>
      </c>
      <c r="H485">
        <v>0</v>
      </c>
      <c r="I485" t="s">
        <v>75</v>
      </c>
      <c r="J485" t="s">
        <v>75</v>
      </c>
      <c r="K485">
        <v>670529</v>
      </c>
      <c r="L485">
        <v>0</v>
      </c>
      <c r="M485">
        <v>0</v>
      </c>
      <c r="N485">
        <v>376</v>
      </c>
      <c r="O485" t="s">
        <v>75</v>
      </c>
      <c r="P485" t="s">
        <v>75</v>
      </c>
      <c r="Q485">
        <v>0</v>
      </c>
      <c r="R485" t="s">
        <v>1285</v>
      </c>
      <c r="S485">
        <v>0</v>
      </c>
      <c r="T485">
        <v>0</v>
      </c>
      <c r="U485">
        <v>0</v>
      </c>
      <c r="V485" t="s">
        <v>75</v>
      </c>
      <c r="W485" t="s">
        <v>1286</v>
      </c>
      <c r="X485">
        <v>0</v>
      </c>
      <c r="Y485" t="s">
        <v>75</v>
      </c>
      <c r="Z485" t="s">
        <v>75</v>
      </c>
      <c r="AA485" t="s">
        <v>75</v>
      </c>
      <c r="AB485" t="s">
        <v>75</v>
      </c>
      <c r="AC485">
        <v>9</v>
      </c>
      <c r="AD485" t="s">
        <v>1285</v>
      </c>
      <c r="AE485">
        <v>-698202.30390000006</v>
      </c>
      <c r="AF485">
        <v>-1043607.7733999999</v>
      </c>
      <c r="AG485" t="s">
        <v>78</v>
      </c>
      <c r="AH485">
        <v>262.895309</v>
      </c>
      <c r="AI485">
        <v>4269.4751290000004</v>
      </c>
      <c r="AJ485" t="s">
        <v>79</v>
      </c>
      <c r="AK485" t="s">
        <v>117</v>
      </c>
      <c r="AL485" t="s">
        <v>118</v>
      </c>
      <c r="AM485" t="s">
        <v>119</v>
      </c>
      <c r="AN485" t="s">
        <v>75</v>
      </c>
      <c r="AO485" t="s">
        <v>75</v>
      </c>
      <c r="AP485" t="s">
        <v>75</v>
      </c>
      <c r="AQ485">
        <v>0</v>
      </c>
      <c r="AR485">
        <v>0</v>
      </c>
      <c r="AS485" t="s">
        <v>75</v>
      </c>
      <c r="AT485" t="s">
        <v>75</v>
      </c>
      <c r="AU485" t="s">
        <v>75</v>
      </c>
      <c r="AV485">
        <v>0</v>
      </c>
      <c r="AW485" t="s">
        <v>75</v>
      </c>
      <c r="AX485">
        <v>0</v>
      </c>
      <c r="AY485">
        <v>0</v>
      </c>
      <c r="AZ485">
        <v>0</v>
      </c>
      <c r="BA485" t="s">
        <v>75</v>
      </c>
      <c r="BB485" t="s">
        <v>75</v>
      </c>
      <c r="BC485" t="s">
        <v>75</v>
      </c>
      <c r="BD485">
        <v>0</v>
      </c>
      <c r="BE485" t="s">
        <v>75</v>
      </c>
      <c r="BF485" t="s">
        <v>75</v>
      </c>
      <c r="BG485" t="s">
        <v>75</v>
      </c>
      <c r="BH485">
        <v>0</v>
      </c>
      <c r="BI485">
        <v>0</v>
      </c>
      <c r="BJ485">
        <v>0</v>
      </c>
      <c r="BK485" t="s">
        <v>75</v>
      </c>
      <c r="BL485" t="s">
        <v>75</v>
      </c>
      <c r="BM485">
        <v>0</v>
      </c>
      <c r="BN485" t="s">
        <v>75</v>
      </c>
      <c r="BO485" t="s">
        <v>75</v>
      </c>
      <c r="BP485" t="s">
        <v>75</v>
      </c>
      <c r="BQ485" t="s">
        <v>75</v>
      </c>
      <c r="BR485">
        <v>0</v>
      </c>
      <c r="BS485" t="s">
        <v>75</v>
      </c>
      <c r="BT485">
        <v>0</v>
      </c>
      <c r="BU485">
        <v>0</v>
      </c>
      <c r="BV485">
        <v>4269</v>
      </c>
      <c r="BX485" t="str">
        <f t="shared" si="21"/>
        <v>Sitná Lenka, č.p. 169, 28925 Straky</v>
      </c>
      <c r="CD485" t="str">
        <f t="shared" si="22"/>
        <v>670529_1026/5_Sitná Lenka, č.p. 169, 28925 Straky</v>
      </c>
      <c r="CL485" t="str">
        <f t="shared" si="23"/>
        <v>4269, 670529_1026/5</v>
      </c>
    </row>
    <row r="486" spans="1:90" x14ac:dyDescent="0.25">
      <c r="A486">
        <v>486</v>
      </c>
      <c r="B486" t="s">
        <v>74</v>
      </c>
      <c r="C486">
        <v>2170</v>
      </c>
      <c r="D486">
        <v>1</v>
      </c>
      <c r="E486">
        <v>116</v>
      </c>
      <c r="F486">
        <v>0</v>
      </c>
      <c r="G486">
        <v>191</v>
      </c>
      <c r="H486">
        <v>0</v>
      </c>
      <c r="I486" t="s">
        <v>75</v>
      </c>
      <c r="J486" t="s">
        <v>75</v>
      </c>
      <c r="K486">
        <v>670529</v>
      </c>
      <c r="L486">
        <v>0</v>
      </c>
      <c r="M486">
        <v>0</v>
      </c>
      <c r="N486">
        <v>370</v>
      </c>
      <c r="O486" t="s">
        <v>75</v>
      </c>
      <c r="P486" t="s">
        <v>75</v>
      </c>
      <c r="Q486">
        <v>0</v>
      </c>
      <c r="R486">
        <v>1020</v>
      </c>
      <c r="S486">
        <v>0</v>
      </c>
      <c r="T486">
        <v>0</v>
      </c>
      <c r="U486">
        <v>0</v>
      </c>
      <c r="V486" t="s">
        <v>75</v>
      </c>
      <c r="W486" t="s">
        <v>1287</v>
      </c>
      <c r="X486">
        <v>0</v>
      </c>
      <c r="Y486" t="s">
        <v>75</v>
      </c>
      <c r="Z486" t="s">
        <v>75</v>
      </c>
      <c r="AA486" t="s">
        <v>75</v>
      </c>
      <c r="AB486" t="s">
        <v>75</v>
      </c>
      <c r="AC486">
        <v>9</v>
      </c>
      <c r="AD486">
        <v>1020</v>
      </c>
      <c r="AE486">
        <v>-698159.51119999995</v>
      </c>
      <c r="AF486">
        <v>-1043741.9253</v>
      </c>
      <c r="AG486" t="s">
        <v>78</v>
      </c>
      <c r="AH486">
        <v>809.51744599999995</v>
      </c>
      <c r="AI486">
        <v>14820.809422</v>
      </c>
      <c r="AJ486" t="s">
        <v>79</v>
      </c>
      <c r="AK486" t="s">
        <v>117</v>
      </c>
      <c r="AL486" t="s">
        <v>118</v>
      </c>
      <c r="AM486" t="s">
        <v>119</v>
      </c>
      <c r="AN486" t="s">
        <v>75</v>
      </c>
      <c r="AO486" t="s">
        <v>75</v>
      </c>
      <c r="AP486" t="s">
        <v>75</v>
      </c>
      <c r="AQ486">
        <v>0</v>
      </c>
      <c r="AR486">
        <v>0</v>
      </c>
      <c r="AS486" t="s">
        <v>75</v>
      </c>
      <c r="AT486" t="s">
        <v>75</v>
      </c>
      <c r="AU486" t="s">
        <v>75</v>
      </c>
      <c r="AV486">
        <v>0</v>
      </c>
      <c r="AW486" t="s">
        <v>75</v>
      </c>
      <c r="AX486">
        <v>0</v>
      </c>
      <c r="AY486">
        <v>0</v>
      </c>
      <c r="AZ486">
        <v>0</v>
      </c>
      <c r="BA486" t="s">
        <v>75</v>
      </c>
      <c r="BB486" t="s">
        <v>75</v>
      </c>
      <c r="BC486" t="s">
        <v>75</v>
      </c>
      <c r="BD486">
        <v>0</v>
      </c>
      <c r="BE486" t="s">
        <v>75</v>
      </c>
      <c r="BF486" t="s">
        <v>75</v>
      </c>
      <c r="BG486" t="s">
        <v>75</v>
      </c>
      <c r="BH486">
        <v>0</v>
      </c>
      <c r="BI486">
        <v>0</v>
      </c>
      <c r="BJ486">
        <v>0</v>
      </c>
      <c r="BK486" t="s">
        <v>75</v>
      </c>
      <c r="BL486" t="s">
        <v>75</v>
      </c>
      <c r="BM486">
        <v>0</v>
      </c>
      <c r="BN486" t="s">
        <v>75</v>
      </c>
      <c r="BO486" t="s">
        <v>75</v>
      </c>
      <c r="BP486" t="s">
        <v>75</v>
      </c>
      <c r="BQ486" t="s">
        <v>75</v>
      </c>
      <c r="BR486">
        <v>0</v>
      </c>
      <c r="BS486" t="s">
        <v>75</v>
      </c>
      <c r="BT486">
        <v>0</v>
      </c>
      <c r="BU486">
        <v>0</v>
      </c>
      <c r="BV486">
        <v>14821</v>
      </c>
      <c r="BX486" t="str">
        <f t="shared" si="21"/>
        <v>Sitná Lenka, č.p. 169, 28925 Straky</v>
      </c>
      <c r="CD486" t="str">
        <f t="shared" si="22"/>
        <v>670529_1020_Sitná Lenka, č.p. 169, 28925 Straky</v>
      </c>
      <c r="CL486" t="str">
        <f t="shared" si="23"/>
        <v>14821, 670529_1020</v>
      </c>
    </row>
    <row r="487" spans="1:90" x14ac:dyDescent="0.25">
      <c r="A487">
        <v>489</v>
      </c>
      <c r="B487" t="s">
        <v>74</v>
      </c>
      <c r="C487">
        <v>2173</v>
      </c>
      <c r="D487">
        <v>1</v>
      </c>
      <c r="E487">
        <v>119</v>
      </c>
      <c r="F487">
        <v>0</v>
      </c>
      <c r="G487">
        <v>190</v>
      </c>
      <c r="H487">
        <v>0</v>
      </c>
      <c r="I487" t="s">
        <v>75</v>
      </c>
      <c r="J487" t="s">
        <v>75</v>
      </c>
      <c r="K487">
        <v>670529</v>
      </c>
      <c r="L487">
        <v>0</v>
      </c>
      <c r="M487">
        <v>0</v>
      </c>
      <c r="N487">
        <v>374</v>
      </c>
      <c r="O487" t="s">
        <v>75</v>
      </c>
      <c r="P487" t="s">
        <v>75</v>
      </c>
      <c r="Q487">
        <v>0</v>
      </c>
      <c r="R487">
        <v>1023</v>
      </c>
      <c r="S487">
        <v>0</v>
      </c>
      <c r="T487">
        <v>0</v>
      </c>
      <c r="U487">
        <v>0</v>
      </c>
      <c r="V487" t="s">
        <v>75</v>
      </c>
      <c r="W487" t="s">
        <v>1288</v>
      </c>
      <c r="X487">
        <v>0</v>
      </c>
      <c r="Y487" t="s">
        <v>75</v>
      </c>
      <c r="Z487" t="s">
        <v>75</v>
      </c>
      <c r="AA487" t="s">
        <v>75</v>
      </c>
      <c r="AB487" t="s">
        <v>75</v>
      </c>
      <c r="AC487">
        <v>9</v>
      </c>
      <c r="AD487">
        <v>1023</v>
      </c>
      <c r="AE487">
        <v>-698196.65240000002</v>
      </c>
      <c r="AF487">
        <v>-1043744.3397</v>
      </c>
      <c r="AG487" t="s">
        <v>78</v>
      </c>
      <c r="AH487">
        <v>444.74546500000002</v>
      </c>
      <c r="AI487">
        <v>857.97220100000004</v>
      </c>
      <c r="AJ487" t="s">
        <v>79</v>
      </c>
      <c r="AK487" t="s">
        <v>117</v>
      </c>
      <c r="AL487" t="s">
        <v>118</v>
      </c>
      <c r="AM487" t="s">
        <v>119</v>
      </c>
      <c r="AN487" t="s">
        <v>75</v>
      </c>
      <c r="AO487" t="s">
        <v>75</v>
      </c>
      <c r="AP487" t="s">
        <v>75</v>
      </c>
      <c r="AQ487">
        <v>0</v>
      </c>
      <c r="AR487">
        <v>0</v>
      </c>
      <c r="AS487" t="s">
        <v>75</v>
      </c>
      <c r="AT487" t="s">
        <v>75</v>
      </c>
      <c r="AU487" t="s">
        <v>75</v>
      </c>
      <c r="AV487">
        <v>0</v>
      </c>
      <c r="AW487" t="s">
        <v>75</v>
      </c>
      <c r="AX487">
        <v>0</v>
      </c>
      <c r="AY487">
        <v>0</v>
      </c>
      <c r="AZ487">
        <v>0</v>
      </c>
      <c r="BA487" t="s">
        <v>75</v>
      </c>
      <c r="BB487" t="s">
        <v>75</v>
      </c>
      <c r="BC487" t="s">
        <v>75</v>
      </c>
      <c r="BD487">
        <v>0</v>
      </c>
      <c r="BE487" t="s">
        <v>75</v>
      </c>
      <c r="BF487" t="s">
        <v>75</v>
      </c>
      <c r="BG487" t="s">
        <v>75</v>
      </c>
      <c r="BH487">
        <v>0</v>
      </c>
      <c r="BI487">
        <v>0</v>
      </c>
      <c r="BJ487">
        <v>0</v>
      </c>
      <c r="BK487" t="s">
        <v>75</v>
      </c>
      <c r="BL487" t="s">
        <v>75</v>
      </c>
      <c r="BM487">
        <v>0</v>
      </c>
      <c r="BN487" t="s">
        <v>75</v>
      </c>
      <c r="BO487" t="s">
        <v>75</v>
      </c>
      <c r="BP487" t="s">
        <v>75</v>
      </c>
      <c r="BQ487" t="s">
        <v>75</v>
      </c>
      <c r="BR487">
        <v>0</v>
      </c>
      <c r="BS487" t="s">
        <v>75</v>
      </c>
      <c r="BT487">
        <v>0</v>
      </c>
      <c r="BU487">
        <v>0</v>
      </c>
      <c r="BV487">
        <v>858</v>
      </c>
      <c r="BX487" t="str">
        <f t="shared" si="21"/>
        <v>Sitná Lenka, č.p. 169, 28925 Straky</v>
      </c>
      <c r="CD487" t="str">
        <f t="shared" si="22"/>
        <v>670529_1023_Sitná Lenka, č.p. 169, 28925 Straky</v>
      </c>
      <c r="CL487" t="str">
        <f t="shared" si="23"/>
        <v>858, 670529_1023</v>
      </c>
    </row>
    <row r="488" spans="1:90" x14ac:dyDescent="0.25">
      <c r="A488">
        <v>216</v>
      </c>
      <c r="B488" t="s">
        <v>74</v>
      </c>
      <c r="C488">
        <v>632</v>
      </c>
      <c r="D488">
        <v>1</v>
      </c>
      <c r="E488">
        <v>569</v>
      </c>
      <c r="F488">
        <v>171</v>
      </c>
      <c r="G488">
        <v>570</v>
      </c>
      <c r="H488">
        <v>1647</v>
      </c>
      <c r="I488">
        <v>23547197010</v>
      </c>
      <c r="J488">
        <v>9100301</v>
      </c>
      <c r="K488">
        <v>720976</v>
      </c>
      <c r="L488">
        <v>538.14834800000006</v>
      </c>
      <c r="M488">
        <v>1606</v>
      </c>
      <c r="N488">
        <v>1647</v>
      </c>
      <c r="O488">
        <v>23547197010</v>
      </c>
      <c r="P488">
        <v>100018</v>
      </c>
      <c r="Q488">
        <v>720976</v>
      </c>
      <c r="R488">
        <v>1262</v>
      </c>
      <c r="S488">
        <v>11888</v>
      </c>
      <c r="T488">
        <v>2</v>
      </c>
      <c r="U488">
        <v>0</v>
      </c>
      <c r="V488" t="s">
        <v>75</v>
      </c>
      <c r="W488" t="s">
        <v>1289</v>
      </c>
      <c r="X488">
        <v>0</v>
      </c>
      <c r="Y488" t="s">
        <v>78</v>
      </c>
      <c r="Z488" t="s">
        <v>75</v>
      </c>
      <c r="AA488" t="s">
        <v>223</v>
      </c>
      <c r="AB488" t="s">
        <v>75</v>
      </c>
      <c r="AC488" t="s">
        <v>75</v>
      </c>
      <c r="AD488" t="s">
        <v>75</v>
      </c>
      <c r="AE488">
        <v>0</v>
      </c>
      <c r="AF488">
        <v>0</v>
      </c>
      <c r="AG488" t="s">
        <v>75</v>
      </c>
      <c r="AH488">
        <v>538.14834800000006</v>
      </c>
      <c r="AI488">
        <v>11892.07735</v>
      </c>
      <c r="AJ488" t="s">
        <v>362</v>
      </c>
      <c r="AK488" t="s">
        <v>1290</v>
      </c>
      <c r="AL488" t="s">
        <v>429</v>
      </c>
      <c r="AM488" t="s">
        <v>153</v>
      </c>
      <c r="AN488" t="s">
        <v>75</v>
      </c>
      <c r="AO488" t="s">
        <v>75</v>
      </c>
      <c r="AP488" t="s">
        <v>75</v>
      </c>
      <c r="AQ488">
        <v>0</v>
      </c>
      <c r="AR488">
        <v>0</v>
      </c>
      <c r="AS488" t="s">
        <v>75</v>
      </c>
      <c r="AT488" t="s">
        <v>75</v>
      </c>
      <c r="AU488" t="s">
        <v>75</v>
      </c>
      <c r="AV488">
        <v>0</v>
      </c>
      <c r="AW488" t="s">
        <v>75</v>
      </c>
      <c r="AX488">
        <v>0</v>
      </c>
      <c r="AY488">
        <v>0</v>
      </c>
      <c r="AZ488">
        <v>0</v>
      </c>
      <c r="BA488" t="s">
        <v>75</v>
      </c>
      <c r="BB488" t="s">
        <v>75</v>
      </c>
      <c r="BC488" t="s">
        <v>75</v>
      </c>
      <c r="BD488">
        <v>0</v>
      </c>
      <c r="BE488" t="s">
        <v>75</v>
      </c>
      <c r="BF488" t="s">
        <v>75</v>
      </c>
      <c r="BG488" t="s">
        <v>75</v>
      </c>
      <c r="BH488">
        <v>0</v>
      </c>
      <c r="BI488">
        <v>0</v>
      </c>
      <c r="BJ488">
        <v>0</v>
      </c>
      <c r="BK488" t="s">
        <v>75</v>
      </c>
      <c r="BL488" t="s">
        <v>75</v>
      </c>
      <c r="BM488">
        <v>0</v>
      </c>
      <c r="BN488" t="s">
        <v>75</v>
      </c>
      <c r="BO488" t="s">
        <v>75</v>
      </c>
      <c r="BP488" t="s">
        <v>75</v>
      </c>
      <c r="BQ488" t="s">
        <v>75</v>
      </c>
      <c r="BR488">
        <v>0</v>
      </c>
      <c r="BS488" t="s">
        <v>75</v>
      </c>
      <c r="BT488">
        <v>0</v>
      </c>
      <c r="BU488">
        <v>0</v>
      </c>
      <c r="BV488">
        <v>11892</v>
      </c>
      <c r="BX488" t="str">
        <f t="shared" si="21"/>
        <v>SJM Dědek Martin a Dědková Hana, č.p. 241, 28913 Hořátev</v>
      </c>
      <c r="CD488" t="str">
        <f t="shared" si="22"/>
        <v>720976_1262_SJM Dědek Martin a Dědková Hana, č.p. 241, 28913 Hořátev</v>
      </c>
      <c r="CL488" t="str">
        <f t="shared" si="23"/>
        <v>11892, 720976_1262</v>
      </c>
    </row>
    <row r="489" spans="1:90" x14ac:dyDescent="0.25">
      <c r="A489">
        <v>586</v>
      </c>
      <c r="B489" t="s">
        <v>74</v>
      </c>
      <c r="C489">
        <v>2270</v>
      </c>
      <c r="D489">
        <v>1</v>
      </c>
      <c r="E489">
        <v>216</v>
      </c>
      <c r="F489">
        <v>0</v>
      </c>
      <c r="G489">
        <v>115</v>
      </c>
      <c r="H489">
        <v>0</v>
      </c>
      <c r="I489" t="s">
        <v>75</v>
      </c>
      <c r="J489" t="s">
        <v>75</v>
      </c>
      <c r="K489">
        <v>670529</v>
      </c>
      <c r="L489">
        <v>0</v>
      </c>
      <c r="M489">
        <v>0</v>
      </c>
      <c r="N489">
        <v>1463</v>
      </c>
      <c r="O489" t="s">
        <v>75</v>
      </c>
      <c r="P489" t="s">
        <v>75</v>
      </c>
      <c r="Q489">
        <v>0</v>
      </c>
      <c r="R489" t="s">
        <v>1291</v>
      </c>
      <c r="S489">
        <v>0</v>
      </c>
      <c r="T489">
        <v>0</v>
      </c>
      <c r="U489">
        <v>0</v>
      </c>
      <c r="V489" t="s">
        <v>75</v>
      </c>
      <c r="W489" t="s">
        <v>1292</v>
      </c>
      <c r="X489">
        <v>0</v>
      </c>
      <c r="Y489" t="s">
        <v>75</v>
      </c>
      <c r="Z489" t="s">
        <v>75</v>
      </c>
      <c r="AA489" t="s">
        <v>75</v>
      </c>
      <c r="AB489" t="s">
        <v>75</v>
      </c>
      <c r="AC489">
        <v>2</v>
      </c>
      <c r="AD489" t="s">
        <v>1291</v>
      </c>
      <c r="AE489">
        <v>-698231.09149999998</v>
      </c>
      <c r="AF489">
        <v>-1044474.5176</v>
      </c>
      <c r="AG489" t="s">
        <v>78</v>
      </c>
      <c r="AH489">
        <v>197.59240600000001</v>
      </c>
      <c r="AI489">
        <v>422.79444000000001</v>
      </c>
      <c r="AJ489" t="s">
        <v>362</v>
      </c>
      <c r="AK489" t="s">
        <v>1290</v>
      </c>
      <c r="AL489" t="s">
        <v>429</v>
      </c>
      <c r="AM489" t="s">
        <v>153</v>
      </c>
      <c r="AN489" t="s">
        <v>75</v>
      </c>
      <c r="AO489" t="s">
        <v>75</v>
      </c>
      <c r="AP489" t="s">
        <v>75</v>
      </c>
      <c r="AQ489">
        <v>0</v>
      </c>
      <c r="AR489">
        <v>0</v>
      </c>
      <c r="AS489" t="s">
        <v>75</v>
      </c>
      <c r="AT489" t="s">
        <v>75</v>
      </c>
      <c r="AU489" t="s">
        <v>75</v>
      </c>
      <c r="AV489">
        <v>0</v>
      </c>
      <c r="AW489" t="s">
        <v>75</v>
      </c>
      <c r="AX489">
        <v>0</v>
      </c>
      <c r="AY489">
        <v>0</v>
      </c>
      <c r="AZ489">
        <v>0</v>
      </c>
      <c r="BA489" t="s">
        <v>75</v>
      </c>
      <c r="BB489" t="s">
        <v>75</v>
      </c>
      <c r="BC489" t="s">
        <v>75</v>
      </c>
      <c r="BD489">
        <v>0</v>
      </c>
      <c r="BE489" t="s">
        <v>75</v>
      </c>
      <c r="BF489" t="s">
        <v>75</v>
      </c>
      <c r="BG489" t="s">
        <v>75</v>
      </c>
      <c r="BH489">
        <v>0</v>
      </c>
      <c r="BI489">
        <v>0</v>
      </c>
      <c r="BJ489">
        <v>0</v>
      </c>
      <c r="BK489" t="s">
        <v>75</v>
      </c>
      <c r="BL489" t="s">
        <v>75</v>
      </c>
      <c r="BM489">
        <v>0</v>
      </c>
      <c r="BN489" t="s">
        <v>75</v>
      </c>
      <c r="BO489" t="s">
        <v>75</v>
      </c>
      <c r="BP489" t="s">
        <v>75</v>
      </c>
      <c r="BQ489" t="s">
        <v>75</v>
      </c>
      <c r="BR489">
        <v>0</v>
      </c>
      <c r="BS489" t="s">
        <v>75</v>
      </c>
      <c r="BT489">
        <v>0</v>
      </c>
      <c r="BU489">
        <v>0</v>
      </c>
      <c r="BV489">
        <v>423</v>
      </c>
      <c r="BX489" t="str">
        <f t="shared" si="21"/>
        <v>SJM Dědek Martin a Dědková Hana, č.p. 241, 28913 Hořátev</v>
      </c>
      <c r="CD489" t="str">
        <f t="shared" si="22"/>
        <v>670529_1528/36_SJM Dědek Martin a Dědková Hana, č.p. 241, 28913 Hořátev</v>
      </c>
      <c r="CL489" t="str">
        <f t="shared" si="23"/>
        <v>423, 670529_1528/36</v>
      </c>
    </row>
    <row r="490" spans="1:90" x14ac:dyDescent="0.25">
      <c r="A490">
        <v>587</v>
      </c>
      <c r="B490" t="s">
        <v>74</v>
      </c>
      <c r="C490">
        <v>2271</v>
      </c>
      <c r="D490">
        <v>1</v>
      </c>
      <c r="E490">
        <v>217</v>
      </c>
      <c r="F490">
        <v>0</v>
      </c>
      <c r="G490">
        <v>114</v>
      </c>
      <c r="H490">
        <v>0</v>
      </c>
      <c r="I490" t="s">
        <v>75</v>
      </c>
      <c r="J490" t="s">
        <v>75</v>
      </c>
      <c r="K490">
        <v>670529</v>
      </c>
      <c r="L490">
        <v>0</v>
      </c>
      <c r="M490">
        <v>0</v>
      </c>
      <c r="N490">
        <v>233</v>
      </c>
      <c r="O490" t="s">
        <v>75</v>
      </c>
      <c r="P490" t="s">
        <v>75</v>
      </c>
      <c r="Q490">
        <v>0</v>
      </c>
      <c r="R490" t="s">
        <v>1291</v>
      </c>
      <c r="S490">
        <v>0</v>
      </c>
      <c r="T490">
        <v>0</v>
      </c>
      <c r="U490">
        <v>0</v>
      </c>
      <c r="V490" t="s">
        <v>75</v>
      </c>
      <c r="W490" t="s">
        <v>1292</v>
      </c>
      <c r="X490">
        <v>0</v>
      </c>
      <c r="Y490" t="s">
        <v>75</v>
      </c>
      <c r="Z490" t="s">
        <v>75</v>
      </c>
      <c r="AA490" t="s">
        <v>75</v>
      </c>
      <c r="AB490" t="s">
        <v>75</v>
      </c>
      <c r="AC490">
        <v>9</v>
      </c>
      <c r="AD490" t="s">
        <v>1291</v>
      </c>
      <c r="AE490">
        <v>-698238.23549999995</v>
      </c>
      <c r="AF490">
        <v>-1044474.8564</v>
      </c>
      <c r="AG490" t="s">
        <v>78</v>
      </c>
      <c r="AH490">
        <v>104.20789000000001</v>
      </c>
      <c r="AI490">
        <v>170.85423800000001</v>
      </c>
      <c r="AJ490" t="s">
        <v>362</v>
      </c>
      <c r="AK490" t="s">
        <v>1290</v>
      </c>
      <c r="AL490" t="s">
        <v>429</v>
      </c>
      <c r="AM490" t="s">
        <v>153</v>
      </c>
      <c r="AN490" t="s">
        <v>75</v>
      </c>
      <c r="AO490" t="s">
        <v>75</v>
      </c>
      <c r="AP490" t="s">
        <v>75</v>
      </c>
      <c r="AQ490">
        <v>0</v>
      </c>
      <c r="AR490">
        <v>0</v>
      </c>
      <c r="AS490" t="s">
        <v>75</v>
      </c>
      <c r="AT490" t="s">
        <v>75</v>
      </c>
      <c r="AU490" t="s">
        <v>75</v>
      </c>
      <c r="AV490">
        <v>0</v>
      </c>
      <c r="AW490" t="s">
        <v>75</v>
      </c>
      <c r="AX490">
        <v>0</v>
      </c>
      <c r="AY490">
        <v>0</v>
      </c>
      <c r="AZ490">
        <v>0</v>
      </c>
      <c r="BA490" t="s">
        <v>75</v>
      </c>
      <c r="BB490" t="s">
        <v>75</v>
      </c>
      <c r="BC490" t="s">
        <v>75</v>
      </c>
      <c r="BD490">
        <v>0</v>
      </c>
      <c r="BE490" t="s">
        <v>75</v>
      </c>
      <c r="BF490" t="s">
        <v>75</v>
      </c>
      <c r="BG490" t="s">
        <v>75</v>
      </c>
      <c r="BH490">
        <v>0</v>
      </c>
      <c r="BI490">
        <v>0</v>
      </c>
      <c r="BJ490">
        <v>0</v>
      </c>
      <c r="BK490" t="s">
        <v>75</v>
      </c>
      <c r="BL490" t="s">
        <v>75</v>
      </c>
      <c r="BM490">
        <v>0</v>
      </c>
      <c r="BN490" t="s">
        <v>75</v>
      </c>
      <c r="BO490" t="s">
        <v>75</v>
      </c>
      <c r="BP490" t="s">
        <v>75</v>
      </c>
      <c r="BQ490" t="s">
        <v>75</v>
      </c>
      <c r="BR490">
        <v>0</v>
      </c>
      <c r="BS490" t="s">
        <v>75</v>
      </c>
      <c r="BT490">
        <v>0</v>
      </c>
      <c r="BU490">
        <v>0</v>
      </c>
      <c r="BV490">
        <v>171</v>
      </c>
      <c r="BX490" t="str">
        <f t="shared" si="21"/>
        <v>SJM Dědek Martin a Dědková Hana, č.p. 241, 28913 Hořátev</v>
      </c>
      <c r="CD490" t="str">
        <f t="shared" si="22"/>
        <v>670529_1528/36_SJM Dědek Martin a Dědková Hana, č.p. 241, 28913 Hořátev</v>
      </c>
      <c r="CL490" t="str">
        <f t="shared" si="23"/>
        <v>171, 670529_1528/36</v>
      </c>
    </row>
    <row r="491" spans="1:90" x14ac:dyDescent="0.25">
      <c r="A491">
        <v>349</v>
      </c>
      <c r="B491" t="s">
        <v>74</v>
      </c>
      <c r="C491">
        <v>1955</v>
      </c>
      <c r="D491">
        <v>1</v>
      </c>
      <c r="E491">
        <v>1742</v>
      </c>
      <c r="F491">
        <v>171</v>
      </c>
      <c r="G491">
        <v>1754</v>
      </c>
      <c r="H491">
        <v>307</v>
      </c>
      <c r="I491">
        <v>33085040010</v>
      </c>
      <c r="J491">
        <v>9100301</v>
      </c>
      <c r="K491">
        <v>793833</v>
      </c>
      <c r="L491">
        <v>598.74365</v>
      </c>
      <c r="M491">
        <v>1774</v>
      </c>
      <c r="N491">
        <v>307</v>
      </c>
      <c r="O491">
        <v>33085040010</v>
      </c>
      <c r="P491">
        <v>100018</v>
      </c>
      <c r="Q491">
        <v>793833</v>
      </c>
      <c r="R491" t="s">
        <v>1293</v>
      </c>
      <c r="S491">
        <v>13518</v>
      </c>
      <c r="T491">
        <v>2</v>
      </c>
      <c r="U491">
        <v>0</v>
      </c>
      <c r="V491" t="s">
        <v>75</v>
      </c>
      <c r="W491" t="s">
        <v>1294</v>
      </c>
      <c r="X491">
        <v>0</v>
      </c>
      <c r="Y491" t="s">
        <v>78</v>
      </c>
      <c r="Z491" t="s">
        <v>75</v>
      </c>
      <c r="AA491" t="s">
        <v>223</v>
      </c>
      <c r="AB491" t="s">
        <v>75</v>
      </c>
      <c r="AC491" t="s">
        <v>75</v>
      </c>
      <c r="AD491" t="s">
        <v>75</v>
      </c>
      <c r="AE491">
        <v>0</v>
      </c>
      <c r="AF491">
        <v>0</v>
      </c>
      <c r="AG491" t="s">
        <v>75</v>
      </c>
      <c r="AH491">
        <v>598.74365</v>
      </c>
      <c r="AI491">
        <v>13619.25505</v>
      </c>
      <c r="AJ491" t="s">
        <v>79</v>
      </c>
      <c r="AK491" t="s">
        <v>1295</v>
      </c>
      <c r="AL491" t="s">
        <v>1296</v>
      </c>
      <c r="AM491" t="s">
        <v>149</v>
      </c>
      <c r="AN491" t="s">
        <v>75</v>
      </c>
      <c r="AO491" t="s">
        <v>75</v>
      </c>
      <c r="AP491" t="s">
        <v>75</v>
      </c>
      <c r="AQ491">
        <v>0</v>
      </c>
      <c r="AR491">
        <v>0</v>
      </c>
      <c r="AS491" t="s">
        <v>75</v>
      </c>
      <c r="AT491" t="s">
        <v>75</v>
      </c>
      <c r="AU491" t="s">
        <v>75</v>
      </c>
      <c r="AV491">
        <v>0</v>
      </c>
      <c r="AW491" t="s">
        <v>75</v>
      </c>
      <c r="AX491">
        <v>0</v>
      </c>
      <c r="AY491">
        <v>0</v>
      </c>
      <c r="AZ491">
        <v>0</v>
      </c>
      <c r="BA491" t="s">
        <v>75</v>
      </c>
      <c r="BB491" t="s">
        <v>75</v>
      </c>
      <c r="BC491" t="s">
        <v>75</v>
      </c>
      <c r="BD491">
        <v>0</v>
      </c>
      <c r="BE491" t="s">
        <v>75</v>
      </c>
      <c r="BF491" t="s">
        <v>75</v>
      </c>
      <c r="BG491" t="s">
        <v>75</v>
      </c>
      <c r="BH491">
        <v>0</v>
      </c>
      <c r="BI491">
        <v>0</v>
      </c>
      <c r="BJ491">
        <v>0</v>
      </c>
      <c r="BK491" t="s">
        <v>75</v>
      </c>
      <c r="BL491" t="s">
        <v>75</v>
      </c>
      <c r="BM491">
        <v>0</v>
      </c>
      <c r="BN491" t="s">
        <v>75</v>
      </c>
      <c r="BO491" t="s">
        <v>75</v>
      </c>
      <c r="BP491" t="s">
        <v>75</v>
      </c>
      <c r="BQ491" t="s">
        <v>75</v>
      </c>
      <c r="BR491">
        <v>0</v>
      </c>
      <c r="BS491" t="s">
        <v>75</v>
      </c>
      <c r="BT491">
        <v>0</v>
      </c>
      <c r="BU491">
        <v>0</v>
      </c>
      <c r="BV491">
        <v>13619</v>
      </c>
      <c r="BX491" t="str">
        <f t="shared" si="21"/>
        <v>SJM Gross Petr a Grossová Jana, Nymburská 7, 28913 Zvěřínek</v>
      </c>
      <c r="CD491" t="str">
        <f t="shared" si="22"/>
        <v>793833_151/2_SJM Gross Petr a Grossová Jana, Nymburská 7, 28913 Zvěřínek</v>
      </c>
      <c r="CL491" t="str">
        <f t="shared" si="23"/>
        <v>13619, 793833_151/2</v>
      </c>
    </row>
    <row r="492" spans="1:90" x14ac:dyDescent="0.25">
      <c r="A492">
        <v>329</v>
      </c>
      <c r="B492" t="s">
        <v>74</v>
      </c>
      <c r="C492">
        <v>1688</v>
      </c>
      <c r="D492">
        <v>1</v>
      </c>
      <c r="E492">
        <v>1490</v>
      </c>
      <c r="F492">
        <v>170</v>
      </c>
      <c r="G492">
        <v>1502</v>
      </c>
      <c r="H492">
        <v>1862</v>
      </c>
      <c r="I492">
        <v>58319961010</v>
      </c>
      <c r="J492">
        <v>9100301</v>
      </c>
      <c r="K492">
        <v>786101</v>
      </c>
      <c r="L492">
        <v>253.93110899999999</v>
      </c>
      <c r="M492">
        <v>1535</v>
      </c>
      <c r="N492">
        <v>1862</v>
      </c>
      <c r="O492">
        <v>58319961010</v>
      </c>
      <c r="P492">
        <v>100018</v>
      </c>
      <c r="Q492">
        <v>786101</v>
      </c>
      <c r="R492">
        <v>242</v>
      </c>
      <c r="S492">
        <v>3431</v>
      </c>
      <c r="T492">
        <v>2</v>
      </c>
      <c r="U492">
        <v>0</v>
      </c>
      <c r="V492" t="s">
        <v>75</v>
      </c>
      <c r="W492" t="s">
        <v>1297</v>
      </c>
      <c r="X492">
        <v>0</v>
      </c>
      <c r="Y492" t="s">
        <v>78</v>
      </c>
      <c r="Z492" t="s">
        <v>75</v>
      </c>
      <c r="AA492" t="s">
        <v>223</v>
      </c>
      <c r="AB492" t="s">
        <v>75</v>
      </c>
      <c r="AC492" t="s">
        <v>75</v>
      </c>
      <c r="AD492" t="s">
        <v>75</v>
      </c>
      <c r="AE492">
        <v>0</v>
      </c>
      <c r="AF492">
        <v>0</v>
      </c>
      <c r="AG492" t="s">
        <v>75</v>
      </c>
      <c r="AH492">
        <v>253.93110899999999</v>
      </c>
      <c r="AI492">
        <v>3469.5398500000001</v>
      </c>
      <c r="AJ492" t="s">
        <v>79</v>
      </c>
      <c r="AK492" t="s">
        <v>1298</v>
      </c>
      <c r="AL492" t="s">
        <v>1299</v>
      </c>
      <c r="AM492" t="s">
        <v>182</v>
      </c>
      <c r="AN492" t="s">
        <v>75</v>
      </c>
      <c r="AO492" t="s">
        <v>75</v>
      </c>
      <c r="AP492" t="s">
        <v>75</v>
      </c>
      <c r="AQ492">
        <v>0</v>
      </c>
      <c r="AR492">
        <v>0</v>
      </c>
      <c r="AS492" t="s">
        <v>75</v>
      </c>
      <c r="AT492" t="s">
        <v>75</v>
      </c>
      <c r="AU492" t="s">
        <v>75</v>
      </c>
      <c r="AV492">
        <v>0</v>
      </c>
      <c r="AW492" t="s">
        <v>75</v>
      </c>
      <c r="AX492">
        <v>0</v>
      </c>
      <c r="AY492">
        <v>0</v>
      </c>
      <c r="AZ492">
        <v>0</v>
      </c>
      <c r="BA492" t="s">
        <v>75</v>
      </c>
      <c r="BB492" t="s">
        <v>75</v>
      </c>
      <c r="BC492" t="s">
        <v>75</v>
      </c>
      <c r="BD492">
        <v>0</v>
      </c>
      <c r="BE492" t="s">
        <v>75</v>
      </c>
      <c r="BF492" t="s">
        <v>75</v>
      </c>
      <c r="BG492" t="s">
        <v>75</v>
      </c>
      <c r="BH492">
        <v>0</v>
      </c>
      <c r="BI492">
        <v>0</v>
      </c>
      <c r="BJ492">
        <v>0</v>
      </c>
      <c r="BK492" t="s">
        <v>75</v>
      </c>
      <c r="BL492" t="s">
        <v>75</v>
      </c>
      <c r="BM492">
        <v>0</v>
      </c>
      <c r="BN492" t="s">
        <v>75</v>
      </c>
      <c r="BO492" t="s">
        <v>75</v>
      </c>
      <c r="BP492" t="s">
        <v>75</v>
      </c>
      <c r="BQ492" t="s">
        <v>75</v>
      </c>
      <c r="BR492">
        <v>0</v>
      </c>
      <c r="BS492" t="s">
        <v>75</v>
      </c>
      <c r="BT492">
        <v>0</v>
      </c>
      <c r="BU492">
        <v>0</v>
      </c>
      <c r="BV492">
        <v>3470</v>
      </c>
      <c r="BX492" t="str">
        <f t="shared" si="21"/>
        <v>SJM Mengr Miroslav Ing. a Mengrová Jana Ing., Jasmínová 192, 29001 Poděbrady</v>
      </c>
      <c r="CD492" t="str">
        <f t="shared" si="22"/>
        <v>786101_242_SJM Mengr Miroslav Ing. a Mengrová Jana Ing., Jasmínová 192, 29001 Poděbrady</v>
      </c>
      <c r="CL492" t="str">
        <f t="shared" si="23"/>
        <v>3470, 786101_242</v>
      </c>
    </row>
    <row r="493" spans="1:90" x14ac:dyDescent="0.25">
      <c r="A493">
        <v>647</v>
      </c>
      <c r="B493" t="s">
        <v>74</v>
      </c>
      <c r="C493">
        <v>0</v>
      </c>
      <c r="D493">
        <v>0</v>
      </c>
      <c r="E493">
        <v>0</v>
      </c>
      <c r="F493">
        <v>0</v>
      </c>
      <c r="G493">
        <v>0</v>
      </c>
      <c r="H493" t="s">
        <v>75</v>
      </c>
      <c r="I493" t="s">
        <v>75</v>
      </c>
      <c r="J493" t="s">
        <v>75</v>
      </c>
      <c r="K493">
        <v>0</v>
      </c>
      <c r="L493">
        <v>0</v>
      </c>
      <c r="M493">
        <v>2649</v>
      </c>
      <c r="N493" t="s">
        <v>75</v>
      </c>
      <c r="O493" t="s">
        <v>75</v>
      </c>
      <c r="P493" t="s">
        <v>75</v>
      </c>
      <c r="Q493">
        <v>0</v>
      </c>
      <c r="R493" t="s">
        <v>75</v>
      </c>
      <c r="S493">
        <v>0</v>
      </c>
      <c r="T493">
        <v>0</v>
      </c>
      <c r="U493">
        <v>0</v>
      </c>
      <c r="V493" t="s">
        <v>75</v>
      </c>
      <c r="W493" t="s">
        <v>468</v>
      </c>
      <c r="X493">
        <v>0</v>
      </c>
      <c r="Y493" t="s">
        <v>75</v>
      </c>
      <c r="Z493" t="s">
        <v>75</v>
      </c>
      <c r="AA493" t="s">
        <v>75</v>
      </c>
      <c r="AB493" t="s">
        <v>75</v>
      </c>
      <c r="AC493" t="s">
        <v>75</v>
      </c>
      <c r="AD493" t="s">
        <v>469</v>
      </c>
      <c r="AE493">
        <v>0</v>
      </c>
      <c r="AF493">
        <v>0</v>
      </c>
      <c r="AG493" t="s">
        <v>75</v>
      </c>
      <c r="AH493">
        <v>0</v>
      </c>
      <c r="AI493">
        <v>0</v>
      </c>
      <c r="AJ493" t="s">
        <v>75</v>
      </c>
      <c r="AK493" t="s">
        <v>1300</v>
      </c>
      <c r="AL493" t="s">
        <v>470</v>
      </c>
      <c r="AM493" t="s">
        <v>176</v>
      </c>
      <c r="AN493" t="s">
        <v>75</v>
      </c>
      <c r="AO493" t="s">
        <v>75</v>
      </c>
      <c r="AP493" t="s">
        <v>75</v>
      </c>
      <c r="AQ493">
        <v>0</v>
      </c>
      <c r="AR493">
        <v>0</v>
      </c>
      <c r="AS493" t="s">
        <v>75</v>
      </c>
      <c r="AT493" t="s">
        <v>75</v>
      </c>
      <c r="AU493" t="s">
        <v>75</v>
      </c>
      <c r="AV493">
        <v>0</v>
      </c>
      <c r="AW493" t="s">
        <v>469</v>
      </c>
      <c r="AX493">
        <v>0</v>
      </c>
      <c r="AY493">
        <v>0</v>
      </c>
      <c r="AZ493">
        <v>0</v>
      </c>
      <c r="BA493" t="s">
        <v>75</v>
      </c>
      <c r="BB493" t="s">
        <v>291</v>
      </c>
      <c r="BC493">
        <v>8088</v>
      </c>
      <c r="BD493">
        <v>7344</v>
      </c>
      <c r="BE493" t="s">
        <v>300</v>
      </c>
      <c r="BF493" t="s">
        <v>300</v>
      </c>
      <c r="BG493" t="s">
        <v>301</v>
      </c>
      <c r="BH493">
        <v>3393</v>
      </c>
      <c r="BI493">
        <v>2002001</v>
      </c>
      <c r="BJ493">
        <v>1</v>
      </c>
      <c r="BK493" t="s">
        <v>295</v>
      </c>
      <c r="BL493" t="s">
        <v>471</v>
      </c>
      <c r="BM493">
        <v>21</v>
      </c>
      <c r="BN493" t="s">
        <v>303</v>
      </c>
      <c r="BO493" t="s">
        <v>303</v>
      </c>
      <c r="BP493" t="s">
        <v>469</v>
      </c>
      <c r="BQ493" t="s">
        <v>301</v>
      </c>
      <c r="BR493">
        <v>14.613306</v>
      </c>
      <c r="BS493" t="s">
        <v>469</v>
      </c>
      <c r="BT493">
        <v>2001001</v>
      </c>
      <c r="BU493">
        <v>3393</v>
      </c>
      <c r="BV493">
        <v>3938</v>
      </c>
      <c r="BX493" t="str">
        <f t="shared" si="21"/>
        <v>SJM Němeček Václav a Němečková Taťána, č. p. 7, 28912 Kostelní Lhota</v>
      </c>
      <c r="CD493" t="str">
        <f t="shared" si="22"/>
        <v>670529_151/33_SJM Němeček Václav a Němečková Taťána, č. p. 7, 28912 Kostelní Lhota</v>
      </c>
      <c r="CL493" t="str">
        <f t="shared" si="23"/>
        <v>3938, 670529_151/33</v>
      </c>
    </row>
    <row r="494" spans="1:90" x14ac:dyDescent="0.25">
      <c r="A494">
        <v>347</v>
      </c>
      <c r="B494" t="s">
        <v>74</v>
      </c>
      <c r="C494">
        <v>1951</v>
      </c>
      <c r="D494">
        <v>1</v>
      </c>
      <c r="E494">
        <v>1738</v>
      </c>
      <c r="F494">
        <v>171</v>
      </c>
      <c r="G494">
        <v>1750</v>
      </c>
      <c r="H494">
        <v>235</v>
      </c>
      <c r="I494">
        <v>33085062010</v>
      </c>
      <c r="J494">
        <v>9100301</v>
      </c>
      <c r="K494">
        <v>793833</v>
      </c>
      <c r="L494">
        <v>304.27608099999998</v>
      </c>
      <c r="M494">
        <v>1768</v>
      </c>
      <c r="N494">
        <v>235</v>
      </c>
      <c r="O494">
        <v>33085062010</v>
      </c>
      <c r="P494">
        <v>100018</v>
      </c>
      <c r="Q494">
        <v>793833</v>
      </c>
      <c r="R494">
        <v>205</v>
      </c>
      <c r="S494">
        <v>5225</v>
      </c>
      <c r="T494">
        <v>2</v>
      </c>
      <c r="U494">
        <v>0</v>
      </c>
      <c r="V494" t="s">
        <v>75</v>
      </c>
      <c r="W494" t="s">
        <v>1301</v>
      </c>
      <c r="X494">
        <v>0</v>
      </c>
      <c r="Y494" t="s">
        <v>78</v>
      </c>
      <c r="Z494" t="s">
        <v>75</v>
      </c>
      <c r="AA494" t="s">
        <v>223</v>
      </c>
      <c r="AB494" t="s">
        <v>75</v>
      </c>
      <c r="AC494" t="s">
        <v>75</v>
      </c>
      <c r="AD494" t="s">
        <v>75</v>
      </c>
      <c r="AE494">
        <v>0</v>
      </c>
      <c r="AF494">
        <v>0</v>
      </c>
      <c r="AG494" t="s">
        <v>75</v>
      </c>
      <c r="AH494">
        <v>304.27608099999998</v>
      </c>
      <c r="AI494">
        <v>5246.60095</v>
      </c>
      <c r="AJ494" t="s">
        <v>146</v>
      </c>
      <c r="AK494" t="s">
        <v>1302</v>
      </c>
      <c r="AL494" t="s">
        <v>148</v>
      </c>
      <c r="AM494" t="s">
        <v>149</v>
      </c>
      <c r="AN494" t="s">
        <v>75</v>
      </c>
      <c r="AO494" t="s">
        <v>75</v>
      </c>
      <c r="AP494" t="s">
        <v>75</v>
      </c>
      <c r="AQ494">
        <v>0</v>
      </c>
      <c r="AR494">
        <v>0</v>
      </c>
      <c r="AS494" t="s">
        <v>75</v>
      </c>
      <c r="AT494" t="s">
        <v>75</v>
      </c>
      <c r="AU494" t="s">
        <v>75</v>
      </c>
      <c r="AV494">
        <v>0</v>
      </c>
      <c r="AW494" t="s">
        <v>75</v>
      </c>
      <c r="AX494">
        <v>0</v>
      </c>
      <c r="AY494">
        <v>0</v>
      </c>
      <c r="AZ494">
        <v>0</v>
      </c>
      <c r="BA494" t="s">
        <v>75</v>
      </c>
      <c r="BB494" t="s">
        <v>75</v>
      </c>
      <c r="BC494" t="s">
        <v>75</v>
      </c>
      <c r="BD494">
        <v>0</v>
      </c>
      <c r="BE494" t="s">
        <v>75</v>
      </c>
      <c r="BF494" t="s">
        <v>75</v>
      </c>
      <c r="BG494" t="s">
        <v>75</v>
      </c>
      <c r="BH494">
        <v>0</v>
      </c>
      <c r="BI494">
        <v>0</v>
      </c>
      <c r="BJ494">
        <v>0</v>
      </c>
      <c r="BK494" t="s">
        <v>75</v>
      </c>
      <c r="BL494" t="s">
        <v>75</v>
      </c>
      <c r="BM494">
        <v>0</v>
      </c>
      <c r="BN494" t="s">
        <v>75</v>
      </c>
      <c r="BO494" t="s">
        <v>75</v>
      </c>
      <c r="BP494" t="s">
        <v>75</v>
      </c>
      <c r="BQ494" t="s">
        <v>75</v>
      </c>
      <c r="BR494">
        <v>0</v>
      </c>
      <c r="BS494" t="s">
        <v>75</v>
      </c>
      <c r="BT494">
        <v>0</v>
      </c>
      <c r="BU494">
        <v>0</v>
      </c>
      <c r="BV494">
        <v>5247</v>
      </c>
      <c r="BX494" t="str">
        <f t="shared" si="21"/>
        <v>SJM Novák Jan a Nováková Zdeňka, Hořátevská 6, 28913 Zvěřínek</v>
      </c>
      <c r="CD494" t="str">
        <f t="shared" si="22"/>
        <v>793833_205_SJM Novák Jan a Nováková Zdeňka, Hořátevská 6, 28913 Zvěřínek</v>
      </c>
      <c r="CL494" t="str">
        <f t="shared" si="23"/>
        <v>5247, 793833_205</v>
      </c>
    </row>
    <row r="495" spans="1:90" x14ac:dyDescent="0.25">
      <c r="A495">
        <v>517</v>
      </c>
      <c r="B495" t="s">
        <v>74</v>
      </c>
      <c r="C495">
        <v>2201</v>
      </c>
      <c r="D495">
        <v>1</v>
      </c>
      <c r="E495">
        <v>147</v>
      </c>
      <c r="F495">
        <v>0</v>
      </c>
      <c r="G495">
        <v>273</v>
      </c>
      <c r="H495">
        <v>0</v>
      </c>
      <c r="I495" t="s">
        <v>75</v>
      </c>
      <c r="J495" t="s">
        <v>75</v>
      </c>
      <c r="K495">
        <v>670529</v>
      </c>
      <c r="L495">
        <v>0</v>
      </c>
      <c r="M495">
        <v>0</v>
      </c>
      <c r="N495">
        <v>426</v>
      </c>
      <c r="O495" t="s">
        <v>75</v>
      </c>
      <c r="P495" t="s">
        <v>75</v>
      </c>
      <c r="Q495">
        <v>0</v>
      </c>
      <c r="R495">
        <v>1281</v>
      </c>
      <c r="S495">
        <v>0</v>
      </c>
      <c r="T495">
        <v>0</v>
      </c>
      <c r="U495">
        <v>0</v>
      </c>
      <c r="V495" t="s">
        <v>75</v>
      </c>
      <c r="W495" t="s">
        <v>145</v>
      </c>
      <c r="X495">
        <v>0</v>
      </c>
      <c r="Y495" t="s">
        <v>75</v>
      </c>
      <c r="Z495" t="s">
        <v>75</v>
      </c>
      <c r="AA495" t="s">
        <v>75</v>
      </c>
      <c r="AB495" t="s">
        <v>75</v>
      </c>
      <c r="AC495">
        <v>9</v>
      </c>
      <c r="AD495">
        <v>1281</v>
      </c>
      <c r="AE495">
        <v>-699321.36829999997</v>
      </c>
      <c r="AF495">
        <v>-1042531.8414</v>
      </c>
      <c r="AG495" t="s">
        <v>78</v>
      </c>
      <c r="AH495">
        <v>355.61865799999998</v>
      </c>
      <c r="AI495">
        <v>7222.888567</v>
      </c>
      <c r="AJ495" t="s">
        <v>146</v>
      </c>
      <c r="AK495" t="s">
        <v>147</v>
      </c>
      <c r="AL495" t="s">
        <v>148</v>
      </c>
      <c r="AM495" t="s">
        <v>149</v>
      </c>
      <c r="AN495" t="s">
        <v>75</v>
      </c>
      <c r="AO495" t="s">
        <v>75</v>
      </c>
      <c r="AP495" t="s">
        <v>75</v>
      </c>
      <c r="AQ495">
        <v>0</v>
      </c>
      <c r="AR495">
        <v>0</v>
      </c>
      <c r="AS495" t="s">
        <v>75</v>
      </c>
      <c r="AT495" t="s">
        <v>75</v>
      </c>
      <c r="AU495" t="s">
        <v>75</v>
      </c>
      <c r="AV495">
        <v>0</v>
      </c>
      <c r="AW495" t="s">
        <v>75</v>
      </c>
      <c r="AX495">
        <v>0</v>
      </c>
      <c r="AY495">
        <v>0</v>
      </c>
      <c r="AZ495">
        <v>0</v>
      </c>
      <c r="BA495" t="s">
        <v>75</v>
      </c>
      <c r="BB495" t="s">
        <v>75</v>
      </c>
      <c r="BC495" t="s">
        <v>75</v>
      </c>
      <c r="BD495">
        <v>0</v>
      </c>
      <c r="BE495" t="s">
        <v>75</v>
      </c>
      <c r="BF495" t="s">
        <v>75</v>
      </c>
      <c r="BG495" t="s">
        <v>75</v>
      </c>
      <c r="BH495">
        <v>0</v>
      </c>
      <c r="BI495">
        <v>0</v>
      </c>
      <c r="BJ495">
        <v>0</v>
      </c>
      <c r="BK495" t="s">
        <v>75</v>
      </c>
      <c r="BL495" t="s">
        <v>75</v>
      </c>
      <c r="BM495">
        <v>0</v>
      </c>
      <c r="BN495" t="s">
        <v>75</v>
      </c>
      <c r="BO495" t="s">
        <v>75</v>
      </c>
      <c r="BP495" t="s">
        <v>75</v>
      </c>
      <c r="BQ495" t="s">
        <v>75</v>
      </c>
      <c r="BR495">
        <v>0</v>
      </c>
      <c r="BS495" t="s">
        <v>75</v>
      </c>
      <c r="BT495">
        <v>0</v>
      </c>
      <c r="BU495">
        <v>0</v>
      </c>
      <c r="BV495">
        <v>7223</v>
      </c>
      <c r="BX495" t="str">
        <f t="shared" si="21"/>
        <v>SJM Novák Zdeněk a Nováková Jaroslava, Hořátevská 6, 28913 Zvěřínek</v>
      </c>
      <c r="CD495" t="str">
        <f t="shared" si="22"/>
        <v>670529_1281/_SJM Novák Zdeněk a Nováková Jaroslava, Hořátevská 6, 28913 Zvěřínek</v>
      </c>
      <c r="CL495" t="str">
        <f t="shared" si="23"/>
        <v>7223, 670529_1281/</v>
      </c>
    </row>
    <row r="496" spans="1:90" x14ac:dyDescent="0.25">
      <c r="A496">
        <v>32</v>
      </c>
      <c r="B496" t="s">
        <v>74</v>
      </c>
      <c r="C496">
        <v>221</v>
      </c>
      <c r="D496">
        <v>1</v>
      </c>
      <c r="E496">
        <v>220</v>
      </c>
      <c r="F496">
        <v>171</v>
      </c>
      <c r="G496">
        <v>221</v>
      </c>
      <c r="H496">
        <v>296</v>
      </c>
      <c r="I496">
        <v>33001882010</v>
      </c>
      <c r="J496">
        <v>9100301</v>
      </c>
      <c r="K496">
        <v>645028</v>
      </c>
      <c r="L496">
        <v>50.103116999999997</v>
      </c>
      <c r="M496">
        <v>1697</v>
      </c>
      <c r="N496">
        <v>296</v>
      </c>
      <c r="O496">
        <v>33001882010</v>
      </c>
      <c r="P496">
        <v>100028</v>
      </c>
      <c r="Q496">
        <v>645028</v>
      </c>
      <c r="R496" t="s">
        <v>1303</v>
      </c>
      <c r="S496">
        <v>91</v>
      </c>
      <c r="T496">
        <v>13</v>
      </c>
      <c r="U496">
        <v>0</v>
      </c>
      <c r="V496">
        <v>16161993010</v>
      </c>
      <c r="W496" t="s">
        <v>1304</v>
      </c>
      <c r="X496">
        <v>0</v>
      </c>
      <c r="Y496" t="s">
        <v>78</v>
      </c>
      <c r="Z496" t="s">
        <v>75</v>
      </c>
      <c r="AA496" t="s">
        <v>223</v>
      </c>
      <c r="AB496" t="s">
        <v>75</v>
      </c>
      <c r="AC496" t="s">
        <v>75</v>
      </c>
      <c r="AD496" t="s">
        <v>75</v>
      </c>
      <c r="AE496">
        <v>0</v>
      </c>
      <c r="AF496">
        <v>0</v>
      </c>
      <c r="AG496" t="s">
        <v>75</v>
      </c>
      <c r="AH496">
        <v>50.103116999999997</v>
      </c>
      <c r="AI496">
        <v>88.501949999999994</v>
      </c>
      <c r="AJ496" t="s">
        <v>387</v>
      </c>
      <c r="AK496" t="s">
        <v>1305</v>
      </c>
      <c r="AL496" t="s">
        <v>1306</v>
      </c>
      <c r="AM496" t="s">
        <v>1307</v>
      </c>
      <c r="AN496" t="s">
        <v>75</v>
      </c>
      <c r="AO496" t="s">
        <v>75</v>
      </c>
      <c r="AP496" t="s">
        <v>75</v>
      </c>
      <c r="AQ496">
        <v>0</v>
      </c>
      <c r="AR496">
        <v>0</v>
      </c>
      <c r="AS496" t="s">
        <v>75</v>
      </c>
      <c r="AT496" t="s">
        <v>75</v>
      </c>
      <c r="AU496" t="s">
        <v>75</v>
      </c>
      <c r="AV496">
        <v>0</v>
      </c>
      <c r="AW496" t="s">
        <v>75</v>
      </c>
      <c r="AX496">
        <v>0</v>
      </c>
      <c r="AY496">
        <v>0</v>
      </c>
      <c r="AZ496">
        <v>0</v>
      </c>
      <c r="BA496" t="s">
        <v>75</v>
      </c>
      <c r="BB496" t="s">
        <v>75</v>
      </c>
      <c r="BC496" t="s">
        <v>75</v>
      </c>
      <c r="BD496">
        <v>0</v>
      </c>
      <c r="BE496" t="s">
        <v>75</v>
      </c>
      <c r="BF496" t="s">
        <v>75</v>
      </c>
      <c r="BG496" t="s">
        <v>75</v>
      </c>
      <c r="BH496">
        <v>0</v>
      </c>
      <c r="BI496">
        <v>0</v>
      </c>
      <c r="BJ496">
        <v>0</v>
      </c>
      <c r="BK496" t="s">
        <v>75</v>
      </c>
      <c r="BL496" t="s">
        <v>75</v>
      </c>
      <c r="BM496">
        <v>0</v>
      </c>
      <c r="BN496" t="s">
        <v>75</v>
      </c>
      <c r="BO496" t="s">
        <v>75</v>
      </c>
      <c r="BP496" t="s">
        <v>75</v>
      </c>
      <c r="BQ496" t="s">
        <v>75</v>
      </c>
      <c r="BR496">
        <v>0</v>
      </c>
      <c r="BS496" t="s">
        <v>75</v>
      </c>
      <c r="BT496">
        <v>0</v>
      </c>
      <c r="BU496">
        <v>0</v>
      </c>
      <c r="BV496">
        <v>89</v>
      </c>
      <c r="BX496" t="str">
        <f t="shared" si="21"/>
        <v>SJM Tomášek Bohumil a Tomášková Vladimíra, Za Humny 539, 25092 Šestajovice</v>
      </c>
      <c r="CD496" t="str">
        <f t="shared" si="22"/>
        <v>645028_440_SJM Tomášek Bohumil a Tomášková Vladimíra, Za Humny 539, 25092 Šestajovice</v>
      </c>
      <c r="CL496" t="str">
        <f t="shared" si="23"/>
        <v>89, 645028_440</v>
      </c>
    </row>
    <row r="497" spans="1:90" x14ac:dyDescent="0.25">
      <c r="A497">
        <v>64</v>
      </c>
      <c r="B497" t="s">
        <v>74</v>
      </c>
      <c r="C497">
        <v>253</v>
      </c>
      <c r="D497">
        <v>1</v>
      </c>
      <c r="E497">
        <v>250</v>
      </c>
      <c r="F497">
        <v>171</v>
      </c>
      <c r="G497">
        <v>251</v>
      </c>
      <c r="H497">
        <v>856</v>
      </c>
      <c r="I497">
        <v>2757499208</v>
      </c>
      <c r="J497">
        <v>9100301</v>
      </c>
      <c r="K497">
        <v>645028</v>
      </c>
      <c r="L497">
        <v>130.007913</v>
      </c>
      <c r="M497">
        <v>1708</v>
      </c>
      <c r="N497">
        <v>856</v>
      </c>
      <c r="O497">
        <v>2757499208</v>
      </c>
      <c r="P497">
        <v>100018</v>
      </c>
      <c r="Q497">
        <v>645028</v>
      </c>
      <c r="R497" t="s">
        <v>1308</v>
      </c>
      <c r="S497">
        <v>940</v>
      </c>
      <c r="T497">
        <v>2</v>
      </c>
      <c r="U497">
        <v>0</v>
      </c>
      <c r="V497" t="s">
        <v>75</v>
      </c>
      <c r="W497" t="s">
        <v>1309</v>
      </c>
      <c r="X497">
        <v>0</v>
      </c>
      <c r="Y497" t="s">
        <v>78</v>
      </c>
      <c r="Z497" t="s">
        <v>75</v>
      </c>
      <c r="AA497" t="s">
        <v>223</v>
      </c>
      <c r="AB497" t="s">
        <v>75</v>
      </c>
      <c r="AC497" t="s">
        <v>75</v>
      </c>
      <c r="AD497" t="s">
        <v>75</v>
      </c>
      <c r="AE497">
        <v>0</v>
      </c>
      <c r="AF497">
        <v>0</v>
      </c>
      <c r="AG497" t="s">
        <v>75</v>
      </c>
      <c r="AH497">
        <v>130.007913</v>
      </c>
      <c r="AI497">
        <v>923.82500000000005</v>
      </c>
      <c r="AJ497" t="s">
        <v>387</v>
      </c>
      <c r="AK497" t="s">
        <v>1305</v>
      </c>
      <c r="AL497" t="s">
        <v>1306</v>
      </c>
      <c r="AM497" t="s">
        <v>1307</v>
      </c>
      <c r="AN497" t="s">
        <v>75</v>
      </c>
      <c r="AO497" t="s">
        <v>75</v>
      </c>
      <c r="AP497" t="s">
        <v>75</v>
      </c>
      <c r="AQ497">
        <v>0</v>
      </c>
      <c r="AR497">
        <v>0</v>
      </c>
      <c r="AS497" t="s">
        <v>75</v>
      </c>
      <c r="AT497" t="s">
        <v>75</v>
      </c>
      <c r="AU497" t="s">
        <v>75</v>
      </c>
      <c r="AV497">
        <v>0</v>
      </c>
      <c r="AW497" t="s">
        <v>75</v>
      </c>
      <c r="AX497">
        <v>0</v>
      </c>
      <c r="AY497">
        <v>0</v>
      </c>
      <c r="AZ497">
        <v>0</v>
      </c>
      <c r="BA497" t="s">
        <v>75</v>
      </c>
      <c r="BB497" t="s">
        <v>75</v>
      </c>
      <c r="BC497" t="s">
        <v>75</v>
      </c>
      <c r="BD497">
        <v>0</v>
      </c>
      <c r="BE497" t="s">
        <v>75</v>
      </c>
      <c r="BF497" t="s">
        <v>75</v>
      </c>
      <c r="BG497" t="s">
        <v>75</v>
      </c>
      <c r="BH497">
        <v>0</v>
      </c>
      <c r="BI497">
        <v>0</v>
      </c>
      <c r="BJ497">
        <v>0</v>
      </c>
      <c r="BK497" t="s">
        <v>75</v>
      </c>
      <c r="BL497" t="s">
        <v>75</v>
      </c>
      <c r="BM497">
        <v>0</v>
      </c>
      <c r="BN497" t="s">
        <v>75</v>
      </c>
      <c r="BO497" t="s">
        <v>75</v>
      </c>
      <c r="BP497" t="s">
        <v>75</v>
      </c>
      <c r="BQ497" t="s">
        <v>75</v>
      </c>
      <c r="BR497">
        <v>0</v>
      </c>
      <c r="BS497" t="s">
        <v>75</v>
      </c>
      <c r="BT497">
        <v>0</v>
      </c>
      <c r="BU497">
        <v>0</v>
      </c>
      <c r="BV497">
        <v>924</v>
      </c>
      <c r="BX497" t="str">
        <f t="shared" si="21"/>
        <v>SJM Tomášek Bohumil a Tomášková Vladimíra, Za Humny 539, 25092 Šestajovice</v>
      </c>
      <c r="CD497" t="str">
        <f t="shared" si="22"/>
        <v>645028_1010/43_SJM Tomášek Bohumil a Tomášková Vladimíra, Za Humny 539, 25092 Šestajovice</v>
      </c>
      <c r="CL497" t="str">
        <f t="shared" si="23"/>
        <v>924, 645028_1010/43</v>
      </c>
    </row>
    <row r="498" spans="1:90" x14ac:dyDescent="0.25">
      <c r="A498">
        <v>146</v>
      </c>
      <c r="B498" t="s">
        <v>74</v>
      </c>
      <c r="C498">
        <v>562</v>
      </c>
      <c r="D498">
        <v>1</v>
      </c>
      <c r="E498">
        <v>500</v>
      </c>
      <c r="F498">
        <v>170</v>
      </c>
      <c r="G498">
        <v>501</v>
      </c>
      <c r="H498">
        <v>2400</v>
      </c>
      <c r="I498">
        <v>1933813204</v>
      </c>
      <c r="J498">
        <v>9100301</v>
      </c>
      <c r="K498">
        <v>718823</v>
      </c>
      <c r="L498">
        <v>704.47958200000005</v>
      </c>
      <c r="M498">
        <v>1509</v>
      </c>
      <c r="N498">
        <v>2400</v>
      </c>
      <c r="O498">
        <v>1933813204</v>
      </c>
      <c r="P498">
        <v>100018</v>
      </c>
      <c r="Q498">
        <v>718823</v>
      </c>
      <c r="R498" t="s">
        <v>1310</v>
      </c>
      <c r="S498">
        <v>4989</v>
      </c>
      <c r="T498">
        <v>2</v>
      </c>
      <c r="U498">
        <v>0</v>
      </c>
      <c r="V498" t="s">
        <v>75</v>
      </c>
      <c r="W498" t="s">
        <v>1311</v>
      </c>
      <c r="X498">
        <v>0</v>
      </c>
      <c r="Y498" t="s">
        <v>78</v>
      </c>
      <c r="Z498" t="s">
        <v>75</v>
      </c>
      <c r="AA498" t="s">
        <v>223</v>
      </c>
      <c r="AB498" t="s">
        <v>75</v>
      </c>
      <c r="AC498" t="s">
        <v>75</v>
      </c>
      <c r="AD498" t="s">
        <v>75</v>
      </c>
      <c r="AE498">
        <v>0</v>
      </c>
      <c r="AF498">
        <v>0</v>
      </c>
      <c r="AG498" t="s">
        <v>75</v>
      </c>
      <c r="AH498">
        <v>704.47958200000005</v>
      </c>
      <c r="AI498">
        <v>4988.8940499999999</v>
      </c>
      <c r="AJ498" t="s">
        <v>387</v>
      </c>
      <c r="AK498" t="s">
        <v>1312</v>
      </c>
      <c r="AL498" t="s">
        <v>1313</v>
      </c>
      <c r="AM498" t="s">
        <v>327</v>
      </c>
      <c r="AN498" t="s">
        <v>75</v>
      </c>
      <c r="AO498" t="s">
        <v>75</v>
      </c>
      <c r="AP498" t="s">
        <v>75</v>
      </c>
      <c r="AQ498">
        <v>0</v>
      </c>
      <c r="AR498">
        <v>0</v>
      </c>
      <c r="AS498" t="s">
        <v>75</v>
      </c>
      <c r="AT498" t="s">
        <v>75</v>
      </c>
      <c r="AU498" t="s">
        <v>75</v>
      </c>
      <c r="AV498">
        <v>0</v>
      </c>
      <c r="AW498" t="s">
        <v>75</v>
      </c>
      <c r="AX498">
        <v>0</v>
      </c>
      <c r="AY498">
        <v>0</v>
      </c>
      <c r="AZ498">
        <v>0</v>
      </c>
      <c r="BA498" t="s">
        <v>75</v>
      </c>
      <c r="BB498" t="s">
        <v>75</v>
      </c>
      <c r="BC498" t="s">
        <v>75</v>
      </c>
      <c r="BD498">
        <v>0</v>
      </c>
      <c r="BE498" t="s">
        <v>75</v>
      </c>
      <c r="BF498" t="s">
        <v>75</v>
      </c>
      <c r="BG498" t="s">
        <v>75</v>
      </c>
      <c r="BH498">
        <v>0</v>
      </c>
      <c r="BI498">
        <v>0</v>
      </c>
      <c r="BJ498">
        <v>0</v>
      </c>
      <c r="BK498" t="s">
        <v>75</v>
      </c>
      <c r="BL498" t="s">
        <v>75</v>
      </c>
      <c r="BM498">
        <v>0</v>
      </c>
      <c r="BN498" t="s">
        <v>75</v>
      </c>
      <c r="BO498" t="s">
        <v>75</v>
      </c>
      <c r="BP498" t="s">
        <v>75</v>
      </c>
      <c r="BQ498" t="s">
        <v>75</v>
      </c>
      <c r="BR498">
        <v>0</v>
      </c>
      <c r="BS498" t="s">
        <v>75</v>
      </c>
      <c r="BT498">
        <v>0</v>
      </c>
      <c r="BU498">
        <v>0</v>
      </c>
      <c r="BV498">
        <v>4989</v>
      </c>
      <c r="BX498" t="str">
        <f t="shared" si="21"/>
        <v>SJM Vaníček Jiří a Vaníčková Zdenka, Jeronýmova 383, 28911 Pečky</v>
      </c>
      <c r="CD498" t="str">
        <f t="shared" si="22"/>
        <v>718823_2238/106_SJM Vaníček Jiří a Vaníčková Zdenka, Jeronýmova 383, 28911 Pečky</v>
      </c>
      <c r="CL498" t="str">
        <f t="shared" si="23"/>
        <v>4989, 718823_2238/106</v>
      </c>
    </row>
    <row r="499" spans="1:90" x14ac:dyDescent="0.25">
      <c r="A499">
        <v>152</v>
      </c>
      <c r="B499" t="s">
        <v>74</v>
      </c>
      <c r="C499">
        <v>568</v>
      </c>
      <c r="D499">
        <v>1</v>
      </c>
      <c r="E499">
        <v>506</v>
      </c>
      <c r="F499">
        <v>170</v>
      </c>
      <c r="G499">
        <v>507</v>
      </c>
      <c r="H499">
        <v>2655</v>
      </c>
      <c r="I499">
        <v>1933830204</v>
      </c>
      <c r="J499">
        <v>9100301</v>
      </c>
      <c r="K499">
        <v>718823</v>
      </c>
      <c r="L499">
        <v>692.88753399999996</v>
      </c>
      <c r="M499">
        <v>1510</v>
      </c>
      <c r="N499">
        <v>2655</v>
      </c>
      <c r="O499">
        <v>1933830204</v>
      </c>
      <c r="P499">
        <v>100018</v>
      </c>
      <c r="Q499">
        <v>718823</v>
      </c>
      <c r="R499" t="s">
        <v>1314</v>
      </c>
      <c r="S499">
        <v>3152</v>
      </c>
      <c r="T499">
        <v>2</v>
      </c>
      <c r="U499">
        <v>0</v>
      </c>
      <c r="V499" t="s">
        <v>75</v>
      </c>
      <c r="W499" t="s">
        <v>1315</v>
      </c>
      <c r="X499">
        <v>0</v>
      </c>
      <c r="Y499" t="s">
        <v>78</v>
      </c>
      <c r="Z499" t="s">
        <v>75</v>
      </c>
      <c r="AA499" t="s">
        <v>223</v>
      </c>
      <c r="AB499" t="s">
        <v>75</v>
      </c>
      <c r="AC499" t="s">
        <v>75</v>
      </c>
      <c r="AD499" t="s">
        <v>75</v>
      </c>
      <c r="AE499">
        <v>0</v>
      </c>
      <c r="AF499">
        <v>0</v>
      </c>
      <c r="AG499" t="s">
        <v>75</v>
      </c>
      <c r="AH499">
        <v>692.88753399999996</v>
      </c>
      <c r="AI499">
        <v>3151.5731999999998</v>
      </c>
      <c r="AJ499" t="s">
        <v>387</v>
      </c>
      <c r="AK499" t="s">
        <v>1312</v>
      </c>
      <c r="AL499" t="s">
        <v>1313</v>
      </c>
      <c r="AM499" t="s">
        <v>327</v>
      </c>
      <c r="AN499" t="s">
        <v>75</v>
      </c>
      <c r="AO499" t="s">
        <v>75</v>
      </c>
      <c r="AP499" t="s">
        <v>75</v>
      </c>
      <c r="AQ499">
        <v>0</v>
      </c>
      <c r="AR499">
        <v>0</v>
      </c>
      <c r="AS499" t="s">
        <v>75</v>
      </c>
      <c r="AT499" t="s">
        <v>75</v>
      </c>
      <c r="AU499" t="s">
        <v>75</v>
      </c>
      <c r="AV499">
        <v>0</v>
      </c>
      <c r="AW499" t="s">
        <v>75</v>
      </c>
      <c r="AX499">
        <v>0</v>
      </c>
      <c r="AY499">
        <v>0</v>
      </c>
      <c r="AZ499">
        <v>0</v>
      </c>
      <c r="BA499" t="s">
        <v>75</v>
      </c>
      <c r="BB499" t="s">
        <v>75</v>
      </c>
      <c r="BC499" t="s">
        <v>75</v>
      </c>
      <c r="BD499">
        <v>0</v>
      </c>
      <c r="BE499" t="s">
        <v>75</v>
      </c>
      <c r="BF499" t="s">
        <v>75</v>
      </c>
      <c r="BG499" t="s">
        <v>75</v>
      </c>
      <c r="BH499">
        <v>0</v>
      </c>
      <c r="BI499">
        <v>0</v>
      </c>
      <c r="BJ499">
        <v>0</v>
      </c>
      <c r="BK499" t="s">
        <v>75</v>
      </c>
      <c r="BL499" t="s">
        <v>75</v>
      </c>
      <c r="BM499">
        <v>0</v>
      </c>
      <c r="BN499" t="s">
        <v>75</v>
      </c>
      <c r="BO499" t="s">
        <v>75</v>
      </c>
      <c r="BP499" t="s">
        <v>75</v>
      </c>
      <c r="BQ499" t="s">
        <v>75</v>
      </c>
      <c r="BR499">
        <v>0</v>
      </c>
      <c r="BS499" t="s">
        <v>75</v>
      </c>
      <c r="BT499">
        <v>0</v>
      </c>
      <c r="BU499">
        <v>0</v>
      </c>
      <c r="BV499">
        <v>3152</v>
      </c>
      <c r="BX499" t="str">
        <f t="shared" si="21"/>
        <v>SJM Vaníček Jiří a Vaníčková Zdenka, Jeronýmova 383, 28911 Pečky</v>
      </c>
      <c r="CD499" t="str">
        <f t="shared" si="22"/>
        <v>718823_2238/123_SJM Vaníček Jiří a Vaníčková Zdenka, Jeronýmova 383, 28911 Pečky</v>
      </c>
      <c r="CL499" t="str">
        <f t="shared" si="23"/>
        <v>3152, 718823_2238/123</v>
      </c>
    </row>
    <row r="500" spans="1:90" x14ac:dyDescent="0.25">
      <c r="A500">
        <v>85</v>
      </c>
      <c r="B500" t="s">
        <v>74</v>
      </c>
      <c r="C500">
        <v>274</v>
      </c>
      <c r="D500">
        <v>1</v>
      </c>
      <c r="E500">
        <v>268</v>
      </c>
      <c r="F500">
        <v>171</v>
      </c>
      <c r="G500">
        <v>269</v>
      </c>
      <c r="H500">
        <v>1799</v>
      </c>
      <c r="I500">
        <v>2757425208</v>
      </c>
      <c r="J500">
        <v>9100301</v>
      </c>
      <c r="K500">
        <v>645028</v>
      </c>
      <c r="L500">
        <v>351.47292599999997</v>
      </c>
      <c r="M500">
        <v>1654</v>
      </c>
      <c r="N500">
        <v>1799</v>
      </c>
      <c r="O500">
        <v>2757425208</v>
      </c>
      <c r="P500">
        <v>100018</v>
      </c>
      <c r="Q500">
        <v>645028</v>
      </c>
      <c r="R500" t="s">
        <v>1316</v>
      </c>
      <c r="S500">
        <v>3634</v>
      </c>
      <c r="T500">
        <v>2</v>
      </c>
      <c r="U500">
        <v>0</v>
      </c>
      <c r="V500" t="s">
        <v>75</v>
      </c>
      <c r="W500" t="s">
        <v>1317</v>
      </c>
      <c r="X500">
        <v>0</v>
      </c>
      <c r="Y500" t="s">
        <v>78</v>
      </c>
      <c r="Z500" t="s">
        <v>75</v>
      </c>
      <c r="AA500" t="s">
        <v>223</v>
      </c>
      <c r="AB500" t="s">
        <v>75</v>
      </c>
      <c r="AC500" t="s">
        <v>75</v>
      </c>
      <c r="AD500" t="s">
        <v>75</v>
      </c>
      <c r="AE500">
        <v>0</v>
      </c>
      <c r="AF500">
        <v>0</v>
      </c>
      <c r="AG500" t="s">
        <v>75</v>
      </c>
      <c r="AH500">
        <v>351.47292599999997</v>
      </c>
      <c r="AI500">
        <v>3622.5054500000001</v>
      </c>
      <c r="AJ500" t="s">
        <v>79</v>
      </c>
      <c r="AK500" t="s">
        <v>1318</v>
      </c>
      <c r="AL500" t="s">
        <v>1319</v>
      </c>
      <c r="AM500" t="s">
        <v>176</v>
      </c>
      <c r="AN500" t="s">
        <v>75</v>
      </c>
      <c r="AO500" t="s">
        <v>75</v>
      </c>
      <c r="AP500" t="s">
        <v>75</v>
      </c>
      <c r="AQ500">
        <v>0</v>
      </c>
      <c r="AR500">
        <v>0</v>
      </c>
      <c r="AS500" t="s">
        <v>75</v>
      </c>
      <c r="AT500" t="s">
        <v>75</v>
      </c>
      <c r="AU500" t="s">
        <v>75</v>
      </c>
      <c r="AV500">
        <v>0</v>
      </c>
      <c r="AW500" t="s">
        <v>75</v>
      </c>
      <c r="AX500">
        <v>0</v>
      </c>
      <c r="AY500">
        <v>0</v>
      </c>
      <c r="AZ500">
        <v>0</v>
      </c>
      <c r="BA500" t="s">
        <v>75</v>
      </c>
      <c r="BB500" t="s">
        <v>75</v>
      </c>
      <c r="BC500" t="s">
        <v>75</v>
      </c>
      <c r="BD500">
        <v>0</v>
      </c>
      <c r="BE500" t="s">
        <v>75</v>
      </c>
      <c r="BF500" t="s">
        <v>75</v>
      </c>
      <c r="BG500" t="s">
        <v>75</v>
      </c>
      <c r="BH500">
        <v>0</v>
      </c>
      <c r="BI500">
        <v>0</v>
      </c>
      <c r="BJ500">
        <v>0</v>
      </c>
      <c r="BK500" t="s">
        <v>75</v>
      </c>
      <c r="BL500" t="s">
        <v>75</v>
      </c>
      <c r="BM500">
        <v>0</v>
      </c>
      <c r="BN500" t="s">
        <v>75</v>
      </c>
      <c r="BO500" t="s">
        <v>75</v>
      </c>
      <c r="BP500" t="s">
        <v>75</v>
      </c>
      <c r="BQ500" t="s">
        <v>75</v>
      </c>
      <c r="BR500">
        <v>0</v>
      </c>
      <c r="BS500" t="s">
        <v>75</v>
      </c>
      <c r="BT500">
        <v>0</v>
      </c>
      <c r="BU500">
        <v>0</v>
      </c>
      <c r="BV500">
        <v>3623</v>
      </c>
      <c r="BX500" t="str">
        <f t="shared" si="21"/>
        <v>Škrdla Pavel, č.p. 244, 28912 Kostelní Lhota</v>
      </c>
      <c r="CD500" t="str">
        <f t="shared" si="22"/>
        <v>645028_939/54_Škrdla Pavel, č.p. 244, 28912 Kostelní Lhota</v>
      </c>
      <c r="CL500" t="str">
        <f t="shared" si="23"/>
        <v>3623, 645028_939/54</v>
      </c>
    </row>
    <row r="501" spans="1:90" x14ac:dyDescent="0.25">
      <c r="A501">
        <v>89</v>
      </c>
      <c r="B501" t="s">
        <v>74</v>
      </c>
      <c r="C501">
        <v>278</v>
      </c>
      <c r="D501">
        <v>1</v>
      </c>
      <c r="E501">
        <v>272</v>
      </c>
      <c r="F501">
        <v>171</v>
      </c>
      <c r="G501">
        <v>273</v>
      </c>
      <c r="H501">
        <v>1805</v>
      </c>
      <c r="I501">
        <v>2757431208</v>
      </c>
      <c r="J501">
        <v>9100301</v>
      </c>
      <c r="K501">
        <v>645028</v>
      </c>
      <c r="L501">
        <v>625.41545499999995</v>
      </c>
      <c r="M501">
        <v>1658</v>
      </c>
      <c r="N501">
        <v>1805</v>
      </c>
      <c r="O501">
        <v>2757431208</v>
      </c>
      <c r="P501">
        <v>100018</v>
      </c>
      <c r="Q501">
        <v>645028</v>
      </c>
      <c r="R501" t="s">
        <v>1320</v>
      </c>
      <c r="S501">
        <v>4482</v>
      </c>
      <c r="T501">
        <v>2</v>
      </c>
      <c r="U501">
        <v>0</v>
      </c>
      <c r="V501" t="s">
        <v>75</v>
      </c>
      <c r="W501" t="s">
        <v>1321</v>
      </c>
      <c r="X501">
        <v>0</v>
      </c>
      <c r="Y501" t="s">
        <v>78</v>
      </c>
      <c r="Z501" t="s">
        <v>75</v>
      </c>
      <c r="AA501" t="s">
        <v>223</v>
      </c>
      <c r="AB501" t="s">
        <v>75</v>
      </c>
      <c r="AC501" t="s">
        <v>75</v>
      </c>
      <c r="AD501" t="s">
        <v>75</v>
      </c>
      <c r="AE501">
        <v>0</v>
      </c>
      <c r="AF501">
        <v>0</v>
      </c>
      <c r="AG501" t="s">
        <v>75</v>
      </c>
      <c r="AH501">
        <v>625.41545499999995</v>
      </c>
      <c r="AI501">
        <v>4335.8126000000002</v>
      </c>
      <c r="AJ501" t="s">
        <v>79</v>
      </c>
      <c r="AK501" t="s">
        <v>1322</v>
      </c>
      <c r="AL501" t="s">
        <v>1323</v>
      </c>
      <c r="AM501" t="s">
        <v>1324</v>
      </c>
      <c r="AN501" t="s">
        <v>75</v>
      </c>
      <c r="AO501" t="s">
        <v>75</v>
      </c>
      <c r="AP501" t="s">
        <v>75</v>
      </c>
      <c r="AQ501">
        <v>0</v>
      </c>
      <c r="AR501">
        <v>0</v>
      </c>
      <c r="AS501" t="s">
        <v>75</v>
      </c>
      <c r="AT501" t="s">
        <v>75</v>
      </c>
      <c r="AU501" t="s">
        <v>75</v>
      </c>
      <c r="AV501">
        <v>0</v>
      </c>
      <c r="AW501" t="s">
        <v>75</v>
      </c>
      <c r="AX501">
        <v>0</v>
      </c>
      <c r="AY501">
        <v>0</v>
      </c>
      <c r="AZ501">
        <v>0</v>
      </c>
      <c r="BA501" t="s">
        <v>75</v>
      </c>
      <c r="BB501" t="s">
        <v>75</v>
      </c>
      <c r="BC501" t="s">
        <v>75</v>
      </c>
      <c r="BD501">
        <v>0</v>
      </c>
      <c r="BE501" t="s">
        <v>75</v>
      </c>
      <c r="BF501" t="s">
        <v>75</v>
      </c>
      <c r="BG501" t="s">
        <v>75</v>
      </c>
      <c r="BH501">
        <v>0</v>
      </c>
      <c r="BI501">
        <v>0</v>
      </c>
      <c r="BJ501">
        <v>0</v>
      </c>
      <c r="BK501" t="s">
        <v>75</v>
      </c>
      <c r="BL501" t="s">
        <v>75</v>
      </c>
      <c r="BM501">
        <v>0</v>
      </c>
      <c r="BN501" t="s">
        <v>75</v>
      </c>
      <c r="BO501" t="s">
        <v>75</v>
      </c>
      <c r="BP501" t="s">
        <v>75</v>
      </c>
      <c r="BQ501" t="s">
        <v>75</v>
      </c>
      <c r="BR501">
        <v>0</v>
      </c>
      <c r="BS501" t="s">
        <v>75</v>
      </c>
      <c r="BT501">
        <v>0</v>
      </c>
      <c r="BU501">
        <v>0</v>
      </c>
      <c r="BV501">
        <v>4336</v>
      </c>
      <c r="BX501" t="str">
        <f t="shared" si="21"/>
        <v>Slavík Tomáš, č.p. 160, 28905 Hradčany</v>
      </c>
      <c r="CD501" t="str">
        <f t="shared" si="22"/>
        <v>645028_939/60_Slavík Tomáš, č.p. 160, 28905 Hradčany</v>
      </c>
      <c r="CL501" t="str">
        <f t="shared" si="23"/>
        <v>4336, 645028_939/60</v>
      </c>
    </row>
    <row r="502" spans="1:90" x14ac:dyDescent="0.25">
      <c r="A502">
        <v>281</v>
      </c>
      <c r="B502" t="s">
        <v>74</v>
      </c>
      <c r="C502">
        <v>1635</v>
      </c>
      <c r="D502">
        <v>1</v>
      </c>
      <c r="E502">
        <v>1437</v>
      </c>
      <c r="F502">
        <v>170</v>
      </c>
      <c r="G502">
        <v>1449</v>
      </c>
      <c r="H502">
        <v>491</v>
      </c>
      <c r="I502">
        <v>57324146010</v>
      </c>
      <c r="J502">
        <v>9100301</v>
      </c>
      <c r="K502">
        <v>786101</v>
      </c>
      <c r="L502">
        <v>138.93490800000001</v>
      </c>
      <c r="M502">
        <v>1518</v>
      </c>
      <c r="N502">
        <v>491</v>
      </c>
      <c r="O502">
        <v>57324146010</v>
      </c>
      <c r="P502">
        <v>100018</v>
      </c>
      <c r="Q502">
        <v>786101</v>
      </c>
      <c r="R502" t="s">
        <v>1325</v>
      </c>
      <c r="S502">
        <v>82</v>
      </c>
      <c r="T502">
        <v>14</v>
      </c>
      <c r="U502">
        <v>27</v>
      </c>
      <c r="V502" t="s">
        <v>75</v>
      </c>
      <c r="W502" t="s">
        <v>1326</v>
      </c>
      <c r="X502">
        <v>0</v>
      </c>
      <c r="Y502" t="s">
        <v>78</v>
      </c>
      <c r="Z502" t="s">
        <v>75</v>
      </c>
      <c r="AA502" t="s">
        <v>223</v>
      </c>
      <c r="AB502" t="s">
        <v>75</v>
      </c>
      <c r="AC502" t="s">
        <v>75</v>
      </c>
      <c r="AD502" t="s">
        <v>75</v>
      </c>
      <c r="AE502">
        <v>0</v>
      </c>
      <c r="AF502">
        <v>0</v>
      </c>
      <c r="AG502" t="s">
        <v>75</v>
      </c>
      <c r="AH502">
        <v>138.93490800000001</v>
      </c>
      <c r="AI502">
        <v>121.86194999999999</v>
      </c>
      <c r="AJ502" t="s">
        <v>79</v>
      </c>
      <c r="AK502" t="s">
        <v>1327</v>
      </c>
      <c r="AL502">
        <v>0</v>
      </c>
      <c r="AM502" t="s">
        <v>1328</v>
      </c>
      <c r="AN502" t="s">
        <v>75</v>
      </c>
      <c r="AO502" t="s">
        <v>75</v>
      </c>
      <c r="AP502" t="s">
        <v>75</v>
      </c>
      <c r="AQ502">
        <v>0</v>
      </c>
      <c r="AR502">
        <v>0</v>
      </c>
      <c r="AS502" t="s">
        <v>75</v>
      </c>
      <c r="AT502" t="s">
        <v>75</v>
      </c>
      <c r="AU502" t="s">
        <v>75</v>
      </c>
      <c r="AV502">
        <v>0</v>
      </c>
      <c r="AW502" t="s">
        <v>75</v>
      </c>
      <c r="AX502">
        <v>0</v>
      </c>
      <c r="AY502">
        <v>0</v>
      </c>
      <c r="AZ502">
        <v>0</v>
      </c>
      <c r="BA502" t="s">
        <v>75</v>
      </c>
      <c r="BB502" t="s">
        <v>75</v>
      </c>
      <c r="BC502" t="s">
        <v>75</v>
      </c>
      <c r="BD502">
        <v>0</v>
      </c>
      <c r="BE502" t="s">
        <v>75</v>
      </c>
      <c r="BF502" t="s">
        <v>75</v>
      </c>
      <c r="BG502" t="s">
        <v>75</v>
      </c>
      <c r="BH502">
        <v>0</v>
      </c>
      <c r="BI502">
        <v>0</v>
      </c>
      <c r="BJ502">
        <v>0</v>
      </c>
      <c r="BK502" t="s">
        <v>75</v>
      </c>
      <c r="BL502" t="s">
        <v>75</v>
      </c>
      <c r="BM502">
        <v>0</v>
      </c>
      <c r="BN502" t="s">
        <v>75</v>
      </c>
      <c r="BO502" t="s">
        <v>75</v>
      </c>
      <c r="BP502" t="s">
        <v>75</v>
      </c>
      <c r="BQ502" t="s">
        <v>75</v>
      </c>
      <c r="BR502">
        <v>0</v>
      </c>
      <c r="BS502" t="s">
        <v>75</v>
      </c>
      <c r="BT502">
        <v>0</v>
      </c>
      <c r="BU502">
        <v>0</v>
      </c>
      <c r="BV502">
        <v>122</v>
      </c>
      <c r="BX502" t="str">
        <f t="shared" si="21"/>
        <v>Souček Josef, 0, 28102 Cerhenice</v>
      </c>
      <c r="CD502" t="str">
        <f t="shared" si="22"/>
        <v>786101_745/5_Souček Josef, 0, 28102 Cerhenice</v>
      </c>
      <c r="CL502" t="str">
        <f t="shared" si="23"/>
        <v>122, 786101_745/5</v>
      </c>
    </row>
    <row r="503" spans="1:90" x14ac:dyDescent="0.25">
      <c r="A503">
        <v>274</v>
      </c>
      <c r="B503" t="s">
        <v>74</v>
      </c>
      <c r="C503">
        <v>1628</v>
      </c>
      <c r="D503">
        <v>1</v>
      </c>
      <c r="E503">
        <v>1430</v>
      </c>
      <c r="F503">
        <v>170</v>
      </c>
      <c r="G503">
        <v>1442</v>
      </c>
      <c r="H503">
        <v>338</v>
      </c>
      <c r="I503">
        <v>58320809010</v>
      </c>
      <c r="J503">
        <v>9100301</v>
      </c>
      <c r="K503">
        <v>786101</v>
      </c>
      <c r="L503">
        <v>53.346598</v>
      </c>
      <c r="M503">
        <v>1439</v>
      </c>
      <c r="N503">
        <v>338</v>
      </c>
      <c r="O503">
        <v>58320809010</v>
      </c>
      <c r="P503">
        <v>100018</v>
      </c>
      <c r="Q503">
        <v>786101</v>
      </c>
      <c r="R503" t="s">
        <v>1329</v>
      </c>
      <c r="S503">
        <v>63</v>
      </c>
      <c r="T503">
        <v>14</v>
      </c>
      <c r="U503">
        <v>17</v>
      </c>
      <c r="V503" t="s">
        <v>75</v>
      </c>
      <c r="W503" t="s">
        <v>1330</v>
      </c>
      <c r="X503">
        <v>0</v>
      </c>
      <c r="Y503" t="s">
        <v>78</v>
      </c>
      <c r="Z503" t="s">
        <v>75</v>
      </c>
      <c r="AA503" t="s">
        <v>223</v>
      </c>
      <c r="AB503" t="s">
        <v>75</v>
      </c>
      <c r="AC503" t="s">
        <v>75</v>
      </c>
      <c r="AD503" t="s">
        <v>75</v>
      </c>
      <c r="AE503">
        <v>0</v>
      </c>
      <c r="AF503">
        <v>0</v>
      </c>
      <c r="AG503" t="s">
        <v>75</v>
      </c>
      <c r="AH503">
        <v>53.346598</v>
      </c>
      <c r="AI503">
        <v>63.068950000000001</v>
      </c>
      <c r="AJ503" t="s">
        <v>79</v>
      </c>
      <c r="AK503" t="s">
        <v>1331</v>
      </c>
      <c r="AL503" t="s">
        <v>1332</v>
      </c>
      <c r="AM503" t="s">
        <v>327</v>
      </c>
      <c r="AN503" t="s">
        <v>75</v>
      </c>
      <c r="AO503" t="s">
        <v>75</v>
      </c>
      <c r="AP503" t="s">
        <v>75</v>
      </c>
      <c r="AQ503">
        <v>0</v>
      </c>
      <c r="AR503">
        <v>0</v>
      </c>
      <c r="AS503" t="s">
        <v>75</v>
      </c>
      <c r="AT503" t="s">
        <v>75</v>
      </c>
      <c r="AU503" t="s">
        <v>75</v>
      </c>
      <c r="AV503">
        <v>0</v>
      </c>
      <c r="AW503" t="s">
        <v>75</v>
      </c>
      <c r="AX503">
        <v>0</v>
      </c>
      <c r="AY503">
        <v>0</v>
      </c>
      <c r="AZ503">
        <v>0</v>
      </c>
      <c r="BA503" t="s">
        <v>75</v>
      </c>
      <c r="BB503" t="s">
        <v>75</v>
      </c>
      <c r="BC503" t="s">
        <v>75</v>
      </c>
      <c r="BD503">
        <v>0</v>
      </c>
      <c r="BE503" t="s">
        <v>75</v>
      </c>
      <c r="BF503" t="s">
        <v>75</v>
      </c>
      <c r="BG503" t="s">
        <v>75</v>
      </c>
      <c r="BH503">
        <v>0</v>
      </c>
      <c r="BI503">
        <v>0</v>
      </c>
      <c r="BJ503">
        <v>0</v>
      </c>
      <c r="BK503" t="s">
        <v>75</v>
      </c>
      <c r="BL503" t="s">
        <v>75</v>
      </c>
      <c r="BM503">
        <v>0</v>
      </c>
      <c r="BN503" t="s">
        <v>75</v>
      </c>
      <c r="BO503" t="s">
        <v>75</v>
      </c>
      <c r="BP503" t="s">
        <v>75</v>
      </c>
      <c r="BQ503" t="s">
        <v>75</v>
      </c>
      <c r="BR503">
        <v>0</v>
      </c>
      <c r="BS503" t="s">
        <v>75</v>
      </c>
      <c r="BT503">
        <v>0</v>
      </c>
      <c r="BU503">
        <v>0</v>
      </c>
      <c r="BV503">
        <v>63</v>
      </c>
      <c r="BX503" t="str">
        <f t="shared" si="21"/>
        <v>Špičáková Miloslava, Jungmannova 1056, 28911 Pečky</v>
      </c>
      <c r="CD503" t="str">
        <f t="shared" si="22"/>
        <v>786101_720/21_Špičáková Miloslava, Jungmannova 1056, 28911 Pečky</v>
      </c>
      <c r="CL503" t="str">
        <f t="shared" si="23"/>
        <v>63, 786101_720/21</v>
      </c>
    </row>
    <row r="504" spans="1:90" x14ac:dyDescent="0.25">
      <c r="A504">
        <v>310</v>
      </c>
      <c r="B504" t="s">
        <v>74</v>
      </c>
      <c r="C504">
        <v>1669</v>
      </c>
      <c r="D504">
        <v>1</v>
      </c>
      <c r="E504">
        <v>1471</v>
      </c>
      <c r="F504">
        <v>170</v>
      </c>
      <c r="G504">
        <v>1483</v>
      </c>
      <c r="H504">
        <v>1728</v>
      </c>
      <c r="I504">
        <v>58319922010</v>
      </c>
      <c r="J504">
        <v>9100301</v>
      </c>
      <c r="K504">
        <v>786101</v>
      </c>
      <c r="L504">
        <v>525.58297700000003</v>
      </c>
      <c r="M504">
        <v>1434</v>
      </c>
      <c r="N504">
        <v>1728</v>
      </c>
      <c r="O504">
        <v>58319922010</v>
      </c>
      <c r="P504">
        <v>100018</v>
      </c>
      <c r="Q504">
        <v>786101</v>
      </c>
      <c r="R504" t="s">
        <v>1333</v>
      </c>
      <c r="S504">
        <v>5332</v>
      </c>
      <c r="T504">
        <v>2</v>
      </c>
      <c r="U504">
        <v>0</v>
      </c>
      <c r="V504" t="s">
        <v>75</v>
      </c>
      <c r="W504" t="s">
        <v>1334</v>
      </c>
      <c r="X504">
        <v>0</v>
      </c>
      <c r="Y504" t="s">
        <v>78</v>
      </c>
      <c r="Z504" t="s">
        <v>75</v>
      </c>
      <c r="AA504" t="s">
        <v>223</v>
      </c>
      <c r="AB504" t="s">
        <v>75</v>
      </c>
      <c r="AC504" t="s">
        <v>75</v>
      </c>
      <c r="AD504" t="s">
        <v>75</v>
      </c>
      <c r="AE504">
        <v>0</v>
      </c>
      <c r="AF504">
        <v>0</v>
      </c>
      <c r="AG504" t="s">
        <v>75</v>
      </c>
      <c r="AH504">
        <v>525.58297700000003</v>
      </c>
      <c r="AI504">
        <v>5328.1578499999996</v>
      </c>
      <c r="AJ504" t="s">
        <v>79</v>
      </c>
      <c r="AK504" t="s">
        <v>1331</v>
      </c>
      <c r="AL504" t="s">
        <v>1332</v>
      </c>
      <c r="AM504" t="s">
        <v>327</v>
      </c>
      <c r="AN504" t="s">
        <v>75</v>
      </c>
      <c r="AO504" t="s">
        <v>75</v>
      </c>
      <c r="AP504" t="s">
        <v>75</v>
      </c>
      <c r="AQ504">
        <v>0</v>
      </c>
      <c r="AR504">
        <v>0</v>
      </c>
      <c r="AS504" t="s">
        <v>75</v>
      </c>
      <c r="AT504" t="s">
        <v>75</v>
      </c>
      <c r="AU504" t="s">
        <v>75</v>
      </c>
      <c r="AV504">
        <v>0</v>
      </c>
      <c r="AW504" t="s">
        <v>75</v>
      </c>
      <c r="AX504">
        <v>0</v>
      </c>
      <c r="AY504">
        <v>0</v>
      </c>
      <c r="AZ504">
        <v>0</v>
      </c>
      <c r="BA504" t="s">
        <v>75</v>
      </c>
      <c r="BB504" t="s">
        <v>75</v>
      </c>
      <c r="BC504" t="s">
        <v>75</v>
      </c>
      <c r="BD504">
        <v>0</v>
      </c>
      <c r="BE504" t="s">
        <v>75</v>
      </c>
      <c r="BF504" t="s">
        <v>75</v>
      </c>
      <c r="BG504" t="s">
        <v>75</v>
      </c>
      <c r="BH504">
        <v>0</v>
      </c>
      <c r="BI504">
        <v>0</v>
      </c>
      <c r="BJ504">
        <v>0</v>
      </c>
      <c r="BK504" t="s">
        <v>75</v>
      </c>
      <c r="BL504" t="s">
        <v>75</v>
      </c>
      <c r="BM504">
        <v>0</v>
      </c>
      <c r="BN504" t="s">
        <v>75</v>
      </c>
      <c r="BO504" t="s">
        <v>75</v>
      </c>
      <c r="BP504" t="s">
        <v>75</v>
      </c>
      <c r="BQ504" t="s">
        <v>75</v>
      </c>
      <c r="BR504">
        <v>0</v>
      </c>
      <c r="BS504" t="s">
        <v>75</v>
      </c>
      <c r="BT504">
        <v>0</v>
      </c>
      <c r="BU504">
        <v>0</v>
      </c>
      <c r="BV504">
        <v>5328</v>
      </c>
      <c r="BX504" t="str">
        <f t="shared" si="21"/>
        <v>Špičáková Miloslava, Jungmannova 1056, 28911 Pečky</v>
      </c>
      <c r="CD504" t="str">
        <f t="shared" si="22"/>
        <v>786101_185/29_Špičáková Miloslava, Jungmannova 1056, 28911 Pečky</v>
      </c>
      <c r="CL504" t="str">
        <f t="shared" si="23"/>
        <v>5328, 786101_185/29</v>
      </c>
    </row>
    <row r="505" spans="1:90" x14ac:dyDescent="0.25">
      <c r="A505">
        <v>346</v>
      </c>
      <c r="B505" t="s">
        <v>74</v>
      </c>
      <c r="C505">
        <v>1950</v>
      </c>
      <c r="D505">
        <v>1</v>
      </c>
      <c r="E505">
        <v>1737</v>
      </c>
      <c r="F505">
        <v>171</v>
      </c>
      <c r="G505">
        <v>1749</v>
      </c>
      <c r="H505">
        <v>234</v>
      </c>
      <c r="I505">
        <v>33085061010</v>
      </c>
      <c r="J505">
        <v>9100301</v>
      </c>
      <c r="K505">
        <v>793833</v>
      </c>
      <c r="L505">
        <v>845.38807799999995</v>
      </c>
      <c r="M505">
        <v>1773</v>
      </c>
      <c r="N505">
        <v>234</v>
      </c>
      <c r="O505">
        <v>33085061010</v>
      </c>
      <c r="P505">
        <v>100018</v>
      </c>
      <c r="Q505">
        <v>793833</v>
      </c>
      <c r="R505" t="s">
        <v>1335</v>
      </c>
      <c r="S505">
        <v>2706</v>
      </c>
      <c r="T505">
        <v>2</v>
      </c>
      <c r="U505">
        <v>0</v>
      </c>
      <c r="V505" t="s">
        <v>75</v>
      </c>
      <c r="W505" t="s">
        <v>1336</v>
      </c>
      <c r="X505">
        <v>0</v>
      </c>
      <c r="Y505" t="s">
        <v>78</v>
      </c>
      <c r="Z505" t="s">
        <v>75</v>
      </c>
      <c r="AA505" t="s">
        <v>223</v>
      </c>
      <c r="AB505" t="s">
        <v>75</v>
      </c>
      <c r="AC505" t="s">
        <v>75</v>
      </c>
      <c r="AD505" t="s">
        <v>75</v>
      </c>
      <c r="AE505">
        <v>0</v>
      </c>
      <c r="AF505">
        <v>0</v>
      </c>
      <c r="AG505" t="s">
        <v>75</v>
      </c>
      <c r="AH505">
        <v>845.38807799999995</v>
      </c>
      <c r="AI505">
        <v>2706.413</v>
      </c>
      <c r="AJ505" t="s">
        <v>79</v>
      </c>
      <c r="AK505" t="s">
        <v>1337</v>
      </c>
      <c r="AL505" t="s">
        <v>1338</v>
      </c>
      <c r="AM505" t="s">
        <v>421</v>
      </c>
      <c r="AN505" t="s">
        <v>75</v>
      </c>
      <c r="AO505" t="s">
        <v>75</v>
      </c>
      <c r="AP505" t="s">
        <v>75</v>
      </c>
      <c r="AQ505">
        <v>0</v>
      </c>
      <c r="AR505">
        <v>0</v>
      </c>
      <c r="AS505" t="s">
        <v>75</v>
      </c>
      <c r="AT505" t="s">
        <v>75</v>
      </c>
      <c r="AU505" t="s">
        <v>75</v>
      </c>
      <c r="AV505">
        <v>0</v>
      </c>
      <c r="AW505" t="s">
        <v>75</v>
      </c>
      <c r="AX505">
        <v>0</v>
      </c>
      <c r="AY505">
        <v>0</v>
      </c>
      <c r="AZ505">
        <v>0</v>
      </c>
      <c r="BA505" t="s">
        <v>75</v>
      </c>
      <c r="BB505" t="s">
        <v>75</v>
      </c>
      <c r="BC505" t="s">
        <v>75</v>
      </c>
      <c r="BD505">
        <v>0</v>
      </c>
      <c r="BE505" t="s">
        <v>75</v>
      </c>
      <c r="BF505" t="s">
        <v>75</v>
      </c>
      <c r="BG505" t="s">
        <v>75</v>
      </c>
      <c r="BH505">
        <v>0</v>
      </c>
      <c r="BI505">
        <v>0</v>
      </c>
      <c r="BJ505">
        <v>0</v>
      </c>
      <c r="BK505" t="s">
        <v>75</v>
      </c>
      <c r="BL505" t="s">
        <v>75</v>
      </c>
      <c r="BM505">
        <v>0</v>
      </c>
      <c r="BN505" t="s">
        <v>75</v>
      </c>
      <c r="BO505" t="s">
        <v>75</v>
      </c>
      <c r="BP505" t="s">
        <v>75</v>
      </c>
      <c r="BQ505" t="s">
        <v>75</v>
      </c>
      <c r="BR505">
        <v>0</v>
      </c>
      <c r="BS505" t="s">
        <v>75</v>
      </c>
      <c r="BT505">
        <v>0</v>
      </c>
      <c r="BU505">
        <v>0</v>
      </c>
      <c r="BV505">
        <v>2706</v>
      </c>
      <c r="BX505" t="str">
        <f t="shared" si="21"/>
        <v>Správa železniční dopravní cesty, státní or, Dlážděná 1003/7, 11000 Praha</v>
      </c>
      <c r="CD505" t="str">
        <f t="shared" si="22"/>
        <v>793833_203/5_Správa železniční dopravní cesty, státní or, Dlážděná 1003/7, 11000 Praha</v>
      </c>
      <c r="CL505" t="str">
        <f t="shared" si="23"/>
        <v>2706, 793833_203/5</v>
      </c>
    </row>
    <row r="506" spans="1:90" x14ac:dyDescent="0.25">
      <c r="A506">
        <v>351</v>
      </c>
      <c r="B506" t="s">
        <v>74</v>
      </c>
      <c r="C506">
        <v>1963</v>
      </c>
      <c r="D506">
        <v>1</v>
      </c>
      <c r="E506">
        <v>1749</v>
      </c>
      <c r="F506">
        <v>171</v>
      </c>
      <c r="G506">
        <v>1761</v>
      </c>
      <c r="H506">
        <v>434</v>
      </c>
      <c r="I506">
        <v>2036977208</v>
      </c>
      <c r="J506">
        <v>9100301</v>
      </c>
      <c r="K506">
        <v>793833</v>
      </c>
      <c r="L506">
        <v>1633.264948</v>
      </c>
      <c r="M506">
        <v>1777</v>
      </c>
      <c r="N506">
        <v>434</v>
      </c>
      <c r="O506">
        <v>2036977208</v>
      </c>
      <c r="P506">
        <v>100018</v>
      </c>
      <c r="Q506">
        <v>793833</v>
      </c>
      <c r="R506" t="s">
        <v>1339</v>
      </c>
      <c r="S506">
        <v>10272</v>
      </c>
      <c r="T506">
        <v>14</v>
      </c>
      <c r="U506">
        <v>14</v>
      </c>
      <c r="V506" t="s">
        <v>75</v>
      </c>
      <c r="W506" t="s">
        <v>1340</v>
      </c>
      <c r="X506">
        <v>0</v>
      </c>
      <c r="Y506" t="s">
        <v>78</v>
      </c>
      <c r="Z506" t="s">
        <v>75</v>
      </c>
      <c r="AA506" t="s">
        <v>223</v>
      </c>
      <c r="AB506" t="s">
        <v>75</v>
      </c>
      <c r="AC506" t="s">
        <v>75</v>
      </c>
      <c r="AD506" t="s">
        <v>75</v>
      </c>
      <c r="AE506">
        <v>0</v>
      </c>
      <c r="AF506">
        <v>0</v>
      </c>
      <c r="AG506" t="s">
        <v>75</v>
      </c>
      <c r="AH506">
        <v>1633.264948</v>
      </c>
      <c r="AI506">
        <v>10207.19515</v>
      </c>
      <c r="AJ506" t="s">
        <v>79</v>
      </c>
      <c r="AK506" t="s">
        <v>1337</v>
      </c>
      <c r="AL506" t="s">
        <v>1338</v>
      </c>
      <c r="AM506" t="s">
        <v>421</v>
      </c>
      <c r="AN506" t="s">
        <v>75</v>
      </c>
      <c r="AO506" t="s">
        <v>75</v>
      </c>
      <c r="AP506" t="s">
        <v>75</v>
      </c>
      <c r="AQ506">
        <v>0</v>
      </c>
      <c r="AR506">
        <v>0</v>
      </c>
      <c r="AS506" t="s">
        <v>75</v>
      </c>
      <c r="AT506" t="s">
        <v>75</v>
      </c>
      <c r="AU506" t="s">
        <v>75</v>
      </c>
      <c r="AV506">
        <v>0</v>
      </c>
      <c r="AW506" t="s">
        <v>75</v>
      </c>
      <c r="AX506">
        <v>0</v>
      </c>
      <c r="AY506">
        <v>0</v>
      </c>
      <c r="AZ506">
        <v>0</v>
      </c>
      <c r="BA506" t="s">
        <v>75</v>
      </c>
      <c r="BB506" t="s">
        <v>75</v>
      </c>
      <c r="BC506" t="s">
        <v>75</v>
      </c>
      <c r="BD506">
        <v>0</v>
      </c>
      <c r="BE506" t="s">
        <v>75</v>
      </c>
      <c r="BF506" t="s">
        <v>75</v>
      </c>
      <c r="BG506" t="s">
        <v>75</v>
      </c>
      <c r="BH506">
        <v>0</v>
      </c>
      <c r="BI506">
        <v>0</v>
      </c>
      <c r="BJ506">
        <v>0</v>
      </c>
      <c r="BK506" t="s">
        <v>75</v>
      </c>
      <c r="BL506" t="s">
        <v>75</v>
      </c>
      <c r="BM506">
        <v>0</v>
      </c>
      <c r="BN506" t="s">
        <v>75</v>
      </c>
      <c r="BO506" t="s">
        <v>75</v>
      </c>
      <c r="BP506" t="s">
        <v>75</v>
      </c>
      <c r="BQ506" t="s">
        <v>75</v>
      </c>
      <c r="BR506">
        <v>0</v>
      </c>
      <c r="BS506" t="s">
        <v>75</v>
      </c>
      <c r="BT506">
        <v>0</v>
      </c>
      <c r="BU506">
        <v>0</v>
      </c>
      <c r="BV506">
        <v>10207</v>
      </c>
      <c r="BX506" t="str">
        <f t="shared" si="21"/>
        <v>Správa železniční dopravní cesty, státní or, Dlážděná 1003/7, 11000 Praha</v>
      </c>
      <c r="CD506" t="str">
        <f t="shared" si="22"/>
        <v>793833_382/1_Správa železniční dopravní cesty, státní or, Dlážděná 1003/7, 11000 Praha</v>
      </c>
      <c r="CL506" t="str">
        <f t="shared" si="23"/>
        <v>10207, 793833_382/1</v>
      </c>
    </row>
    <row r="507" spans="1:90" x14ac:dyDescent="0.25">
      <c r="A507">
        <v>358</v>
      </c>
      <c r="B507" t="s">
        <v>74</v>
      </c>
      <c r="C507">
        <v>1982</v>
      </c>
      <c r="D507">
        <v>1</v>
      </c>
      <c r="E507">
        <v>1768</v>
      </c>
      <c r="F507">
        <v>171</v>
      </c>
      <c r="G507">
        <v>1780</v>
      </c>
      <c r="H507">
        <v>777</v>
      </c>
      <c r="I507">
        <v>37117020010</v>
      </c>
      <c r="J507">
        <v>9100301</v>
      </c>
      <c r="K507">
        <v>793833</v>
      </c>
      <c r="L507">
        <v>56.662232000000003</v>
      </c>
      <c r="M507">
        <v>1779</v>
      </c>
      <c r="N507">
        <v>777</v>
      </c>
      <c r="O507">
        <v>37117020010</v>
      </c>
      <c r="P507">
        <v>100028</v>
      </c>
      <c r="Q507">
        <v>793833</v>
      </c>
      <c r="R507" t="s">
        <v>1341</v>
      </c>
      <c r="S507">
        <v>34</v>
      </c>
      <c r="T507">
        <v>13</v>
      </c>
      <c r="U507">
        <v>0</v>
      </c>
      <c r="V507">
        <v>17116326010</v>
      </c>
      <c r="W507" t="s">
        <v>1342</v>
      </c>
      <c r="X507">
        <v>0</v>
      </c>
      <c r="Y507" t="s">
        <v>78</v>
      </c>
      <c r="Z507" t="s">
        <v>75</v>
      </c>
      <c r="AA507" t="s">
        <v>223</v>
      </c>
      <c r="AB507" t="s">
        <v>75</v>
      </c>
      <c r="AC507" t="s">
        <v>75</v>
      </c>
      <c r="AD507" t="s">
        <v>75</v>
      </c>
      <c r="AE507">
        <v>0</v>
      </c>
      <c r="AF507">
        <v>0</v>
      </c>
      <c r="AG507" t="s">
        <v>75</v>
      </c>
      <c r="AH507">
        <v>56.662232000000003</v>
      </c>
      <c r="AI507">
        <v>34.494149999999998</v>
      </c>
      <c r="AJ507" t="s">
        <v>79</v>
      </c>
      <c r="AK507" t="s">
        <v>1337</v>
      </c>
      <c r="AL507" t="s">
        <v>1338</v>
      </c>
      <c r="AM507" t="s">
        <v>421</v>
      </c>
      <c r="AN507" t="s">
        <v>75</v>
      </c>
      <c r="AO507" t="s">
        <v>75</v>
      </c>
      <c r="AP507" t="s">
        <v>75</v>
      </c>
      <c r="AQ507">
        <v>0</v>
      </c>
      <c r="AR507">
        <v>0</v>
      </c>
      <c r="AS507" t="s">
        <v>75</v>
      </c>
      <c r="AT507" t="s">
        <v>75</v>
      </c>
      <c r="AU507" t="s">
        <v>75</v>
      </c>
      <c r="AV507">
        <v>0</v>
      </c>
      <c r="AW507" t="s">
        <v>75</v>
      </c>
      <c r="AX507">
        <v>0</v>
      </c>
      <c r="AY507">
        <v>0</v>
      </c>
      <c r="AZ507">
        <v>0</v>
      </c>
      <c r="BA507" t="s">
        <v>75</v>
      </c>
      <c r="BB507" t="s">
        <v>75</v>
      </c>
      <c r="BC507" t="s">
        <v>75</v>
      </c>
      <c r="BD507">
        <v>0</v>
      </c>
      <c r="BE507" t="s">
        <v>75</v>
      </c>
      <c r="BF507" t="s">
        <v>75</v>
      </c>
      <c r="BG507" t="s">
        <v>75</v>
      </c>
      <c r="BH507">
        <v>0</v>
      </c>
      <c r="BI507">
        <v>0</v>
      </c>
      <c r="BJ507">
        <v>0</v>
      </c>
      <c r="BK507" t="s">
        <v>75</v>
      </c>
      <c r="BL507" t="s">
        <v>75</v>
      </c>
      <c r="BM507">
        <v>0</v>
      </c>
      <c r="BN507" t="s">
        <v>75</v>
      </c>
      <c r="BO507" t="s">
        <v>75</v>
      </c>
      <c r="BP507" t="s">
        <v>75</v>
      </c>
      <c r="BQ507" t="s">
        <v>75</v>
      </c>
      <c r="BR507">
        <v>0</v>
      </c>
      <c r="BS507" t="s">
        <v>75</v>
      </c>
      <c r="BT507">
        <v>0</v>
      </c>
      <c r="BU507">
        <v>0</v>
      </c>
      <c r="BV507">
        <v>34</v>
      </c>
      <c r="BX507" t="str">
        <f t="shared" si="21"/>
        <v>Správa železniční dopravní cesty, státní or, Dlážděná 1003/7, 11000 Praha</v>
      </c>
      <c r="CD507" t="str">
        <f t="shared" si="22"/>
        <v>793833_192/9_Správa železniční dopravní cesty, státní or, Dlážděná 1003/7, 11000 Praha</v>
      </c>
      <c r="CL507" t="str">
        <f t="shared" si="23"/>
        <v>34, 793833_192/9</v>
      </c>
    </row>
    <row r="508" spans="1:90" x14ac:dyDescent="0.25">
      <c r="A508">
        <v>382</v>
      </c>
      <c r="B508" t="s">
        <v>74</v>
      </c>
      <c r="C508">
        <v>2066</v>
      </c>
      <c r="D508">
        <v>1</v>
      </c>
      <c r="E508">
        <v>12</v>
      </c>
      <c r="F508">
        <v>0</v>
      </c>
      <c r="G508">
        <v>15</v>
      </c>
      <c r="H508">
        <v>0</v>
      </c>
      <c r="I508" t="s">
        <v>75</v>
      </c>
      <c r="J508" t="s">
        <v>75</v>
      </c>
      <c r="K508">
        <v>670529</v>
      </c>
      <c r="L508">
        <v>0</v>
      </c>
      <c r="M508">
        <v>0</v>
      </c>
      <c r="N508">
        <v>791</v>
      </c>
      <c r="O508" t="s">
        <v>75</v>
      </c>
      <c r="P508" t="s">
        <v>75</v>
      </c>
      <c r="Q508">
        <v>0</v>
      </c>
      <c r="R508" t="s">
        <v>1343</v>
      </c>
      <c r="S508">
        <v>0</v>
      </c>
      <c r="T508">
        <v>0</v>
      </c>
      <c r="U508">
        <v>0</v>
      </c>
      <c r="V508" t="s">
        <v>75</v>
      </c>
      <c r="W508" t="s">
        <v>1344</v>
      </c>
      <c r="X508">
        <v>0</v>
      </c>
      <c r="Y508" t="s">
        <v>75</v>
      </c>
      <c r="Z508" t="s">
        <v>75</v>
      </c>
      <c r="AA508" t="s">
        <v>75</v>
      </c>
      <c r="AB508" t="s">
        <v>75</v>
      </c>
      <c r="AC508">
        <v>9</v>
      </c>
      <c r="AD508" t="s">
        <v>1343</v>
      </c>
      <c r="AE508">
        <v>-698422.36300000001</v>
      </c>
      <c r="AF508">
        <v>-1045656.4457</v>
      </c>
      <c r="AG508" t="s">
        <v>78</v>
      </c>
      <c r="AH508">
        <v>674.388777</v>
      </c>
      <c r="AI508">
        <v>5924.0650900000001</v>
      </c>
      <c r="AJ508" t="s">
        <v>362</v>
      </c>
      <c r="AK508" t="s">
        <v>1345</v>
      </c>
      <c r="AL508" t="s">
        <v>1346</v>
      </c>
      <c r="AM508" t="s">
        <v>1347</v>
      </c>
      <c r="AN508" t="s">
        <v>75</v>
      </c>
      <c r="AO508" t="s">
        <v>75</v>
      </c>
      <c r="AP508" t="s">
        <v>75</v>
      </c>
      <c r="AQ508">
        <v>0</v>
      </c>
      <c r="AR508">
        <v>0</v>
      </c>
      <c r="AS508" t="s">
        <v>75</v>
      </c>
      <c r="AT508" t="s">
        <v>75</v>
      </c>
      <c r="AU508" t="s">
        <v>75</v>
      </c>
      <c r="AV508">
        <v>0</v>
      </c>
      <c r="AW508" t="s">
        <v>75</v>
      </c>
      <c r="AX508">
        <v>0</v>
      </c>
      <c r="AY508">
        <v>0</v>
      </c>
      <c r="AZ508">
        <v>0</v>
      </c>
      <c r="BA508" t="s">
        <v>75</v>
      </c>
      <c r="BB508" t="s">
        <v>75</v>
      </c>
      <c r="BC508" t="s">
        <v>75</v>
      </c>
      <c r="BD508">
        <v>0</v>
      </c>
      <c r="BE508" t="s">
        <v>75</v>
      </c>
      <c r="BF508" t="s">
        <v>75</v>
      </c>
      <c r="BG508" t="s">
        <v>75</v>
      </c>
      <c r="BH508">
        <v>0</v>
      </c>
      <c r="BI508">
        <v>0</v>
      </c>
      <c r="BJ508">
        <v>0</v>
      </c>
      <c r="BK508" t="s">
        <v>75</v>
      </c>
      <c r="BL508" t="s">
        <v>75</v>
      </c>
      <c r="BM508">
        <v>0</v>
      </c>
      <c r="BN508" t="s">
        <v>75</v>
      </c>
      <c r="BO508" t="s">
        <v>75</v>
      </c>
      <c r="BP508" t="s">
        <v>75</v>
      </c>
      <c r="BQ508" t="s">
        <v>75</v>
      </c>
      <c r="BR508">
        <v>0</v>
      </c>
      <c r="BS508" t="s">
        <v>75</v>
      </c>
      <c r="BT508">
        <v>0</v>
      </c>
      <c r="BU508">
        <v>0</v>
      </c>
      <c r="BV508">
        <v>5924</v>
      </c>
      <c r="BX508" t="str">
        <f t="shared" si="21"/>
        <v>Staněk Josef, Hořanská 137, 28911 Tatce</v>
      </c>
      <c r="CD508" t="str">
        <f t="shared" si="22"/>
        <v>670529_151/83_Staněk Josef, Hořanská 137, 28911 Tatce</v>
      </c>
      <c r="CL508" t="str">
        <f t="shared" si="23"/>
        <v>5924, 670529_151/83</v>
      </c>
    </row>
    <row r="509" spans="1:90" x14ac:dyDescent="0.25">
      <c r="A509">
        <v>389</v>
      </c>
      <c r="B509" t="s">
        <v>74</v>
      </c>
      <c r="C509">
        <v>2073</v>
      </c>
      <c r="D509">
        <v>1</v>
      </c>
      <c r="E509">
        <v>19</v>
      </c>
      <c r="F509">
        <v>0</v>
      </c>
      <c r="G509">
        <v>23</v>
      </c>
      <c r="H509">
        <v>0</v>
      </c>
      <c r="I509" t="s">
        <v>75</v>
      </c>
      <c r="J509" t="s">
        <v>75</v>
      </c>
      <c r="K509">
        <v>670529</v>
      </c>
      <c r="L509">
        <v>0</v>
      </c>
      <c r="M509">
        <v>0</v>
      </c>
      <c r="N509">
        <v>798</v>
      </c>
      <c r="O509" t="s">
        <v>75</v>
      </c>
      <c r="P509" t="s">
        <v>75</v>
      </c>
      <c r="Q509">
        <v>0</v>
      </c>
      <c r="R509" t="s">
        <v>1348</v>
      </c>
      <c r="S509">
        <v>0</v>
      </c>
      <c r="T509">
        <v>0</v>
      </c>
      <c r="U509">
        <v>0</v>
      </c>
      <c r="V509" t="s">
        <v>75</v>
      </c>
      <c r="W509" t="s">
        <v>1349</v>
      </c>
      <c r="X509">
        <v>0</v>
      </c>
      <c r="Y509" t="s">
        <v>75</v>
      </c>
      <c r="Z509" t="s">
        <v>75</v>
      </c>
      <c r="AA509" t="s">
        <v>75</v>
      </c>
      <c r="AB509" t="s">
        <v>75</v>
      </c>
      <c r="AC509">
        <v>9</v>
      </c>
      <c r="AD509" t="s">
        <v>1348</v>
      </c>
      <c r="AE509">
        <v>-698373.9399</v>
      </c>
      <c r="AF509">
        <v>-1045593.5403</v>
      </c>
      <c r="AG509" t="s">
        <v>78</v>
      </c>
      <c r="AH509">
        <v>527.77282400000001</v>
      </c>
      <c r="AI509">
        <v>3140.80411</v>
      </c>
      <c r="AJ509" t="s">
        <v>79</v>
      </c>
      <c r="AK509" t="s">
        <v>1350</v>
      </c>
      <c r="AL509" t="s">
        <v>1351</v>
      </c>
      <c r="AM509" t="s">
        <v>176</v>
      </c>
      <c r="AN509" t="s">
        <v>75</v>
      </c>
      <c r="AO509" t="s">
        <v>75</v>
      </c>
      <c r="AP509" t="s">
        <v>75</v>
      </c>
      <c r="AQ509">
        <v>0</v>
      </c>
      <c r="AR509">
        <v>0</v>
      </c>
      <c r="AS509" t="s">
        <v>75</v>
      </c>
      <c r="AT509" t="s">
        <v>75</v>
      </c>
      <c r="AU509" t="s">
        <v>75</v>
      </c>
      <c r="AV509">
        <v>0</v>
      </c>
      <c r="AW509" t="s">
        <v>75</v>
      </c>
      <c r="AX509">
        <v>0</v>
      </c>
      <c r="AY509">
        <v>0</v>
      </c>
      <c r="AZ509">
        <v>0</v>
      </c>
      <c r="BA509" t="s">
        <v>75</v>
      </c>
      <c r="BB509" t="s">
        <v>75</v>
      </c>
      <c r="BC509" t="s">
        <v>75</v>
      </c>
      <c r="BD509">
        <v>0</v>
      </c>
      <c r="BE509" t="s">
        <v>75</v>
      </c>
      <c r="BF509" t="s">
        <v>75</v>
      </c>
      <c r="BG509" t="s">
        <v>75</v>
      </c>
      <c r="BH509">
        <v>0</v>
      </c>
      <c r="BI509">
        <v>0</v>
      </c>
      <c r="BJ509">
        <v>0</v>
      </c>
      <c r="BK509" t="s">
        <v>75</v>
      </c>
      <c r="BL509" t="s">
        <v>75</v>
      </c>
      <c r="BM509">
        <v>0</v>
      </c>
      <c r="BN509" t="s">
        <v>75</v>
      </c>
      <c r="BO509" t="s">
        <v>75</v>
      </c>
      <c r="BP509" t="s">
        <v>75</v>
      </c>
      <c r="BQ509" t="s">
        <v>75</v>
      </c>
      <c r="BR509">
        <v>0</v>
      </c>
      <c r="BS509" t="s">
        <v>75</v>
      </c>
      <c r="BT509">
        <v>0</v>
      </c>
      <c r="BU509">
        <v>0</v>
      </c>
      <c r="BV509">
        <v>3141</v>
      </c>
      <c r="BX509" t="str">
        <f t="shared" si="21"/>
        <v>Staněk Otakar, č.p. 23, 28912 Kostelní Lhota</v>
      </c>
      <c r="CD509" t="str">
        <f t="shared" si="22"/>
        <v>670529_151/74_Staněk Otakar, č.p. 23, 28912 Kostelní Lhota</v>
      </c>
      <c r="CL509" t="str">
        <f t="shared" si="23"/>
        <v>3141, 670529_151/74</v>
      </c>
    </row>
    <row r="510" spans="1:90" x14ac:dyDescent="0.25">
      <c r="A510">
        <v>504</v>
      </c>
      <c r="B510" t="s">
        <v>74</v>
      </c>
      <c r="C510">
        <v>2188</v>
      </c>
      <c r="D510">
        <v>1</v>
      </c>
      <c r="E510">
        <v>134</v>
      </c>
      <c r="F510">
        <v>0</v>
      </c>
      <c r="G510">
        <v>221</v>
      </c>
      <c r="H510">
        <v>0</v>
      </c>
      <c r="I510" t="s">
        <v>75</v>
      </c>
      <c r="J510" t="s">
        <v>75</v>
      </c>
      <c r="K510">
        <v>670529</v>
      </c>
      <c r="L510">
        <v>0</v>
      </c>
      <c r="M510">
        <v>0</v>
      </c>
      <c r="N510">
        <v>440</v>
      </c>
      <c r="O510" t="s">
        <v>75</v>
      </c>
      <c r="P510" t="s">
        <v>75</v>
      </c>
      <c r="Q510">
        <v>0</v>
      </c>
      <c r="R510">
        <v>1043</v>
      </c>
      <c r="S510">
        <v>0</v>
      </c>
      <c r="T510">
        <v>0</v>
      </c>
      <c r="U510">
        <v>0</v>
      </c>
      <c r="V510" t="s">
        <v>75</v>
      </c>
      <c r="W510" t="s">
        <v>1352</v>
      </c>
      <c r="X510">
        <v>0</v>
      </c>
      <c r="Y510" t="s">
        <v>75</v>
      </c>
      <c r="Z510" t="s">
        <v>75</v>
      </c>
      <c r="AA510" t="s">
        <v>75</v>
      </c>
      <c r="AB510" t="s">
        <v>75</v>
      </c>
      <c r="AC510">
        <v>9</v>
      </c>
      <c r="AD510">
        <v>1043</v>
      </c>
      <c r="AE510">
        <v>-698741.96799999999</v>
      </c>
      <c r="AF510">
        <v>-1043032.7883</v>
      </c>
      <c r="AG510" t="s">
        <v>78</v>
      </c>
      <c r="AH510">
        <v>189.34072</v>
      </c>
      <c r="AI510">
        <v>1880.6574889999999</v>
      </c>
      <c r="AJ510" t="s">
        <v>660</v>
      </c>
      <c r="AK510" t="s">
        <v>1353</v>
      </c>
      <c r="AL510" t="s">
        <v>1354</v>
      </c>
      <c r="AM510" t="s">
        <v>1355</v>
      </c>
      <c r="AN510" t="s">
        <v>75</v>
      </c>
      <c r="AO510" t="s">
        <v>75</v>
      </c>
      <c r="AP510" t="s">
        <v>75</v>
      </c>
      <c r="AQ510">
        <v>0</v>
      </c>
      <c r="AR510">
        <v>0</v>
      </c>
      <c r="AS510" t="s">
        <v>75</v>
      </c>
      <c r="AT510" t="s">
        <v>75</v>
      </c>
      <c r="AU510" t="s">
        <v>75</v>
      </c>
      <c r="AV510">
        <v>0</v>
      </c>
      <c r="AW510" t="s">
        <v>75</v>
      </c>
      <c r="AX510">
        <v>0</v>
      </c>
      <c r="AY510">
        <v>0</v>
      </c>
      <c r="AZ510">
        <v>0</v>
      </c>
      <c r="BA510" t="s">
        <v>75</v>
      </c>
      <c r="BB510" t="s">
        <v>75</v>
      </c>
      <c r="BC510" t="s">
        <v>75</v>
      </c>
      <c r="BD510">
        <v>0</v>
      </c>
      <c r="BE510" t="s">
        <v>75</v>
      </c>
      <c r="BF510" t="s">
        <v>75</v>
      </c>
      <c r="BG510" t="s">
        <v>75</v>
      </c>
      <c r="BH510">
        <v>0</v>
      </c>
      <c r="BI510">
        <v>0</v>
      </c>
      <c r="BJ510">
        <v>0</v>
      </c>
      <c r="BK510" t="s">
        <v>75</v>
      </c>
      <c r="BL510" t="s">
        <v>75</v>
      </c>
      <c r="BM510">
        <v>0</v>
      </c>
      <c r="BN510" t="s">
        <v>75</v>
      </c>
      <c r="BO510" t="s">
        <v>75</v>
      </c>
      <c r="BP510" t="s">
        <v>75</v>
      </c>
      <c r="BQ510" t="s">
        <v>75</v>
      </c>
      <c r="BR510">
        <v>0</v>
      </c>
      <c r="BS510" t="s">
        <v>75</v>
      </c>
      <c r="BT510">
        <v>0</v>
      </c>
      <c r="BU510">
        <v>0</v>
      </c>
      <c r="BV510">
        <v>1881</v>
      </c>
      <c r="BX510" t="str">
        <f t="shared" si="21"/>
        <v>Šťastná Kamila Ing., Sokolovská 371/1, 18600 Praha</v>
      </c>
      <c r="CD510" t="str">
        <f t="shared" si="22"/>
        <v>670529_1043_Šťastná Kamila Ing., Sokolovská 371/1, 18600 Praha</v>
      </c>
      <c r="CL510" t="str">
        <f t="shared" si="23"/>
        <v>1881, 670529_1043</v>
      </c>
    </row>
    <row r="511" spans="1:90" x14ac:dyDescent="0.25">
      <c r="A511">
        <v>397</v>
      </c>
      <c r="B511" t="s">
        <v>74</v>
      </c>
      <c r="C511">
        <v>2081</v>
      </c>
      <c r="D511">
        <v>1</v>
      </c>
      <c r="E511">
        <v>27</v>
      </c>
      <c r="F511">
        <v>0</v>
      </c>
      <c r="G511">
        <v>34</v>
      </c>
      <c r="H511">
        <v>0</v>
      </c>
      <c r="I511" t="s">
        <v>75</v>
      </c>
      <c r="J511" t="s">
        <v>75</v>
      </c>
      <c r="K511">
        <v>670529</v>
      </c>
      <c r="L511">
        <v>0</v>
      </c>
      <c r="M511">
        <v>0</v>
      </c>
      <c r="N511">
        <v>695</v>
      </c>
      <c r="O511" t="s">
        <v>75</v>
      </c>
      <c r="P511" t="s">
        <v>75</v>
      </c>
      <c r="Q511">
        <v>0</v>
      </c>
      <c r="R511" t="s">
        <v>1356</v>
      </c>
      <c r="S511">
        <v>0</v>
      </c>
      <c r="T511">
        <v>0</v>
      </c>
      <c r="U511">
        <v>0</v>
      </c>
      <c r="V511" t="s">
        <v>75</v>
      </c>
      <c r="W511" t="s">
        <v>1357</v>
      </c>
      <c r="X511">
        <v>0</v>
      </c>
      <c r="Y511" t="s">
        <v>75</v>
      </c>
      <c r="Z511" t="s">
        <v>75</v>
      </c>
      <c r="AA511" t="s">
        <v>75</v>
      </c>
      <c r="AB511" t="s">
        <v>75</v>
      </c>
      <c r="AC511">
        <v>9</v>
      </c>
      <c r="AD511" t="s">
        <v>1356</v>
      </c>
      <c r="AE511">
        <v>-698376.11629999999</v>
      </c>
      <c r="AF511">
        <v>-1045481.1222</v>
      </c>
      <c r="AG511" t="s">
        <v>78</v>
      </c>
      <c r="AH511">
        <v>365.07016299999998</v>
      </c>
      <c r="AI511">
        <v>3056.6510870000002</v>
      </c>
      <c r="AJ511" t="s">
        <v>79</v>
      </c>
      <c r="AK511" t="s">
        <v>1358</v>
      </c>
      <c r="AL511" t="s">
        <v>1359</v>
      </c>
      <c r="AM511" t="s">
        <v>1360</v>
      </c>
      <c r="AN511" t="s">
        <v>75</v>
      </c>
      <c r="AO511" t="s">
        <v>75</v>
      </c>
      <c r="AP511" t="s">
        <v>75</v>
      </c>
      <c r="AQ511">
        <v>0</v>
      </c>
      <c r="AR511">
        <v>0</v>
      </c>
      <c r="AS511" t="s">
        <v>75</v>
      </c>
      <c r="AT511" t="s">
        <v>75</v>
      </c>
      <c r="AU511" t="s">
        <v>75</v>
      </c>
      <c r="AV511">
        <v>0</v>
      </c>
      <c r="AW511" t="s">
        <v>75</v>
      </c>
      <c r="AX511">
        <v>0</v>
      </c>
      <c r="AY511">
        <v>0</v>
      </c>
      <c r="AZ511">
        <v>0</v>
      </c>
      <c r="BA511" t="s">
        <v>75</v>
      </c>
      <c r="BB511" t="s">
        <v>75</v>
      </c>
      <c r="BC511" t="s">
        <v>75</v>
      </c>
      <c r="BD511">
        <v>0</v>
      </c>
      <c r="BE511" t="s">
        <v>75</v>
      </c>
      <c r="BF511" t="s">
        <v>75</v>
      </c>
      <c r="BG511" t="s">
        <v>75</v>
      </c>
      <c r="BH511">
        <v>0</v>
      </c>
      <c r="BI511">
        <v>0</v>
      </c>
      <c r="BJ511">
        <v>0</v>
      </c>
      <c r="BK511" t="s">
        <v>75</v>
      </c>
      <c r="BL511" t="s">
        <v>75</v>
      </c>
      <c r="BM511">
        <v>0</v>
      </c>
      <c r="BN511" t="s">
        <v>75</v>
      </c>
      <c r="BO511" t="s">
        <v>75</v>
      </c>
      <c r="BP511" t="s">
        <v>75</v>
      </c>
      <c r="BQ511" t="s">
        <v>75</v>
      </c>
      <c r="BR511">
        <v>0</v>
      </c>
      <c r="BS511" t="s">
        <v>75</v>
      </c>
      <c r="BT511">
        <v>0</v>
      </c>
      <c r="BU511">
        <v>0</v>
      </c>
      <c r="BV511">
        <v>3057</v>
      </c>
      <c r="BX511" t="str">
        <f t="shared" si="21"/>
        <v>Šťastný Milan Ing., Italská 1256/16, 12000 Praha</v>
      </c>
      <c r="CD511" t="str">
        <f t="shared" si="22"/>
        <v>670529_151/66_Šťastný Milan Ing., Italská 1256/16, 12000 Praha</v>
      </c>
      <c r="CL511" t="str">
        <f t="shared" si="23"/>
        <v>3057, 670529_151/66</v>
      </c>
    </row>
    <row r="512" spans="1:90" x14ac:dyDescent="0.25">
      <c r="A512">
        <v>410</v>
      </c>
      <c r="B512" t="s">
        <v>74</v>
      </c>
      <c r="C512">
        <v>2094</v>
      </c>
      <c r="D512">
        <v>1</v>
      </c>
      <c r="E512">
        <v>40</v>
      </c>
      <c r="F512">
        <v>0</v>
      </c>
      <c r="G512">
        <v>55</v>
      </c>
      <c r="H512">
        <v>0</v>
      </c>
      <c r="I512" t="s">
        <v>75</v>
      </c>
      <c r="J512" t="s">
        <v>75</v>
      </c>
      <c r="K512">
        <v>670529</v>
      </c>
      <c r="L512">
        <v>0</v>
      </c>
      <c r="M512">
        <v>0</v>
      </c>
      <c r="N512">
        <v>814</v>
      </c>
      <c r="O512" t="s">
        <v>75</v>
      </c>
      <c r="P512" t="s">
        <v>75</v>
      </c>
      <c r="Q512">
        <v>0</v>
      </c>
      <c r="R512" t="s">
        <v>1361</v>
      </c>
      <c r="S512">
        <v>0</v>
      </c>
      <c r="T512">
        <v>0</v>
      </c>
      <c r="U512">
        <v>0</v>
      </c>
      <c r="V512" t="s">
        <v>75</v>
      </c>
      <c r="W512" t="s">
        <v>1362</v>
      </c>
      <c r="X512">
        <v>0</v>
      </c>
      <c r="Y512" t="s">
        <v>75</v>
      </c>
      <c r="Z512" t="s">
        <v>75</v>
      </c>
      <c r="AA512" t="s">
        <v>75</v>
      </c>
      <c r="AB512" t="s">
        <v>75</v>
      </c>
      <c r="AC512">
        <v>9</v>
      </c>
      <c r="AD512" t="s">
        <v>1361</v>
      </c>
      <c r="AE512">
        <v>-698371.82539999997</v>
      </c>
      <c r="AF512">
        <v>-1045201.0633</v>
      </c>
      <c r="AG512" t="s">
        <v>78</v>
      </c>
      <c r="AH512">
        <v>81.327335000000005</v>
      </c>
      <c r="AI512">
        <v>133.040807</v>
      </c>
      <c r="AJ512" t="s">
        <v>79</v>
      </c>
      <c r="AK512" t="s">
        <v>1358</v>
      </c>
      <c r="AL512" t="s">
        <v>1359</v>
      </c>
      <c r="AM512" t="s">
        <v>1360</v>
      </c>
      <c r="AN512" t="s">
        <v>75</v>
      </c>
      <c r="AO512" t="s">
        <v>75</v>
      </c>
      <c r="AP512" t="s">
        <v>75</v>
      </c>
      <c r="AQ512">
        <v>0</v>
      </c>
      <c r="AR512">
        <v>0</v>
      </c>
      <c r="AS512" t="s">
        <v>75</v>
      </c>
      <c r="AT512" t="s">
        <v>75</v>
      </c>
      <c r="AU512" t="s">
        <v>75</v>
      </c>
      <c r="AV512">
        <v>0</v>
      </c>
      <c r="AW512" t="s">
        <v>75</v>
      </c>
      <c r="AX512">
        <v>0</v>
      </c>
      <c r="AY512">
        <v>0</v>
      </c>
      <c r="AZ512">
        <v>0</v>
      </c>
      <c r="BA512" t="s">
        <v>75</v>
      </c>
      <c r="BB512" t="s">
        <v>75</v>
      </c>
      <c r="BC512" t="s">
        <v>75</v>
      </c>
      <c r="BD512">
        <v>0</v>
      </c>
      <c r="BE512" t="s">
        <v>75</v>
      </c>
      <c r="BF512" t="s">
        <v>75</v>
      </c>
      <c r="BG512" t="s">
        <v>75</v>
      </c>
      <c r="BH512">
        <v>0</v>
      </c>
      <c r="BI512">
        <v>0</v>
      </c>
      <c r="BJ512">
        <v>0</v>
      </c>
      <c r="BK512" t="s">
        <v>75</v>
      </c>
      <c r="BL512" t="s">
        <v>75</v>
      </c>
      <c r="BM512">
        <v>0</v>
      </c>
      <c r="BN512" t="s">
        <v>75</v>
      </c>
      <c r="BO512" t="s">
        <v>75</v>
      </c>
      <c r="BP512" t="s">
        <v>75</v>
      </c>
      <c r="BQ512" t="s">
        <v>75</v>
      </c>
      <c r="BR512">
        <v>0</v>
      </c>
      <c r="BS512" t="s">
        <v>75</v>
      </c>
      <c r="BT512">
        <v>0</v>
      </c>
      <c r="BU512">
        <v>0</v>
      </c>
      <c r="BV512">
        <v>133</v>
      </c>
      <c r="BX512" t="str">
        <f t="shared" si="21"/>
        <v>Šťastný Milan Ing., Italská 1256/16, 12000 Praha</v>
      </c>
      <c r="CD512" t="str">
        <f t="shared" si="22"/>
        <v>670529_151/44_Šťastný Milan Ing., Italská 1256/16, 12000 Praha</v>
      </c>
      <c r="CL512" t="str">
        <f t="shared" si="23"/>
        <v>133, 670529_151/44</v>
      </c>
    </row>
    <row r="513" spans="1:90" x14ac:dyDescent="0.25">
      <c r="A513">
        <v>414</v>
      </c>
      <c r="B513" t="s">
        <v>74</v>
      </c>
      <c r="C513">
        <v>2098</v>
      </c>
      <c r="D513">
        <v>1</v>
      </c>
      <c r="E513">
        <v>44</v>
      </c>
      <c r="F513">
        <v>0</v>
      </c>
      <c r="G513">
        <v>59</v>
      </c>
      <c r="H513">
        <v>0</v>
      </c>
      <c r="I513" t="s">
        <v>75</v>
      </c>
      <c r="J513" t="s">
        <v>75</v>
      </c>
      <c r="K513">
        <v>670529</v>
      </c>
      <c r="L513">
        <v>0</v>
      </c>
      <c r="M513">
        <v>0</v>
      </c>
      <c r="N513">
        <v>763</v>
      </c>
      <c r="O513" t="s">
        <v>75</v>
      </c>
      <c r="P513" t="s">
        <v>75</v>
      </c>
      <c r="Q513">
        <v>0</v>
      </c>
      <c r="R513" t="s">
        <v>1361</v>
      </c>
      <c r="S513">
        <v>0</v>
      </c>
      <c r="T513">
        <v>0</v>
      </c>
      <c r="U513">
        <v>0</v>
      </c>
      <c r="V513" t="s">
        <v>75</v>
      </c>
      <c r="W513" t="s">
        <v>1362</v>
      </c>
      <c r="X513">
        <v>0</v>
      </c>
      <c r="Y513" t="s">
        <v>75</v>
      </c>
      <c r="Z513" t="s">
        <v>75</v>
      </c>
      <c r="AA513" t="s">
        <v>75</v>
      </c>
      <c r="AB513" t="s">
        <v>75</v>
      </c>
      <c r="AC513">
        <v>9</v>
      </c>
      <c r="AD513" t="s">
        <v>1361</v>
      </c>
      <c r="AE513">
        <v>-698489.66240000003</v>
      </c>
      <c r="AF513">
        <v>-1045169.8195</v>
      </c>
      <c r="AG513" t="s">
        <v>78</v>
      </c>
      <c r="AH513">
        <v>728.59826499999997</v>
      </c>
      <c r="AI513">
        <v>7327.22408</v>
      </c>
      <c r="AJ513" t="s">
        <v>79</v>
      </c>
      <c r="AK513" t="s">
        <v>1358</v>
      </c>
      <c r="AL513" t="s">
        <v>1359</v>
      </c>
      <c r="AM513" t="s">
        <v>1360</v>
      </c>
      <c r="AN513" t="s">
        <v>75</v>
      </c>
      <c r="AO513" t="s">
        <v>75</v>
      </c>
      <c r="AP513" t="s">
        <v>75</v>
      </c>
      <c r="AQ513">
        <v>0</v>
      </c>
      <c r="AR513">
        <v>0</v>
      </c>
      <c r="AS513" t="s">
        <v>75</v>
      </c>
      <c r="AT513" t="s">
        <v>75</v>
      </c>
      <c r="AU513" t="s">
        <v>75</v>
      </c>
      <c r="AV513">
        <v>0</v>
      </c>
      <c r="AW513" t="s">
        <v>75</v>
      </c>
      <c r="AX513">
        <v>0</v>
      </c>
      <c r="AY513">
        <v>0</v>
      </c>
      <c r="AZ513">
        <v>0</v>
      </c>
      <c r="BA513" t="s">
        <v>75</v>
      </c>
      <c r="BB513" t="s">
        <v>75</v>
      </c>
      <c r="BC513" t="s">
        <v>75</v>
      </c>
      <c r="BD513">
        <v>0</v>
      </c>
      <c r="BE513" t="s">
        <v>75</v>
      </c>
      <c r="BF513" t="s">
        <v>75</v>
      </c>
      <c r="BG513" t="s">
        <v>75</v>
      </c>
      <c r="BH513">
        <v>0</v>
      </c>
      <c r="BI513">
        <v>0</v>
      </c>
      <c r="BJ513">
        <v>0</v>
      </c>
      <c r="BK513" t="s">
        <v>75</v>
      </c>
      <c r="BL513" t="s">
        <v>75</v>
      </c>
      <c r="BM513">
        <v>0</v>
      </c>
      <c r="BN513" t="s">
        <v>75</v>
      </c>
      <c r="BO513" t="s">
        <v>75</v>
      </c>
      <c r="BP513" t="s">
        <v>75</v>
      </c>
      <c r="BQ513" t="s">
        <v>75</v>
      </c>
      <c r="BR513">
        <v>0</v>
      </c>
      <c r="BS513" t="s">
        <v>75</v>
      </c>
      <c r="BT513">
        <v>0</v>
      </c>
      <c r="BU513">
        <v>0</v>
      </c>
      <c r="BV513">
        <v>7327</v>
      </c>
      <c r="BX513" t="str">
        <f t="shared" si="21"/>
        <v>Šťastný Milan Ing., Italská 1256/16, 12000 Praha</v>
      </c>
      <c r="CD513" t="str">
        <f t="shared" si="22"/>
        <v>670529_151/44_Šťastný Milan Ing., Italská 1256/16, 12000 Praha</v>
      </c>
      <c r="CL513" t="str">
        <f t="shared" si="23"/>
        <v>7327, 670529_151/44</v>
      </c>
    </row>
    <row r="514" spans="1:90" x14ac:dyDescent="0.25">
      <c r="A514">
        <v>503</v>
      </c>
      <c r="B514" t="s">
        <v>74</v>
      </c>
      <c r="C514">
        <v>2187</v>
      </c>
      <c r="D514">
        <v>1</v>
      </c>
      <c r="E514">
        <v>133</v>
      </c>
      <c r="F514">
        <v>0</v>
      </c>
      <c r="G514">
        <v>274</v>
      </c>
      <c r="H514">
        <v>0</v>
      </c>
      <c r="I514" t="s">
        <v>75</v>
      </c>
      <c r="J514" t="s">
        <v>75</v>
      </c>
      <c r="K514">
        <v>670529</v>
      </c>
      <c r="L514">
        <v>0</v>
      </c>
      <c r="M514">
        <v>0</v>
      </c>
      <c r="N514">
        <v>441</v>
      </c>
      <c r="O514" t="s">
        <v>75</v>
      </c>
      <c r="P514" t="s">
        <v>75</v>
      </c>
      <c r="Q514">
        <v>0</v>
      </c>
      <c r="R514">
        <v>1041</v>
      </c>
      <c r="S514">
        <v>0</v>
      </c>
      <c r="T514">
        <v>0</v>
      </c>
      <c r="U514">
        <v>0</v>
      </c>
      <c r="V514" t="s">
        <v>75</v>
      </c>
      <c r="W514" t="s">
        <v>124</v>
      </c>
      <c r="X514">
        <v>0</v>
      </c>
      <c r="Y514" t="s">
        <v>75</v>
      </c>
      <c r="Z514" t="s">
        <v>75</v>
      </c>
      <c r="AA514" t="s">
        <v>75</v>
      </c>
      <c r="AB514" t="s">
        <v>75</v>
      </c>
      <c r="AC514">
        <v>9</v>
      </c>
      <c r="AD514">
        <v>1041</v>
      </c>
      <c r="AE514">
        <v>-698685.59030000004</v>
      </c>
      <c r="AF514">
        <v>-1043095.2793000001</v>
      </c>
      <c r="AG514" t="s">
        <v>78</v>
      </c>
      <c r="AH514">
        <v>446.00158099999999</v>
      </c>
      <c r="AI514">
        <v>6673.1806610000003</v>
      </c>
      <c r="AJ514" t="s">
        <v>79</v>
      </c>
      <c r="AK514" t="s">
        <v>125</v>
      </c>
      <c r="AL514" t="s">
        <v>126</v>
      </c>
      <c r="AM514" t="s">
        <v>1743</v>
      </c>
      <c r="AN514" t="s">
        <v>75</v>
      </c>
      <c r="AO514" t="s">
        <v>75</v>
      </c>
      <c r="AP514" t="s">
        <v>75</v>
      </c>
      <c r="AQ514">
        <v>0</v>
      </c>
      <c r="AR514">
        <v>0</v>
      </c>
      <c r="AS514" t="s">
        <v>75</v>
      </c>
      <c r="AT514" t="s">
        <v>75</v>
      </c>
      <c r="AU514" t="s">
        <v>75</v>
      </c>
      <c r="AV514">
        <v>0</v>
      </c>
      <c r="AW514" t="s">
        <v>75</v>
      </c>
      <c r="AX514">
        <v>0</v>
      </c>
      <c r="AY514">
        <v>0</v>
      </c>
      <c r="AZ514">
        <v>0</v>
      </c>
      <c r="BA514" t="s">
        <v>75</v>
      </c>
      <c r="BB514" t="s">
        <v>75</v>
      </c>
      <c r="BC514" t="s">
        <v>75</v>
      </c>
      <c r="BD514">
        <v>0</v>
      </c>
      <c r="BE514" t="s">
        <v>75</v>
      </c>
      <c r="BF514" t="s">
        <v>75</v>
      </c>
      <c r="BG514" t="s">
        <v>75</v>
      </c>
      <c r="BH514">
        <v>0</v>
      </c>
      <c r="BI514">
        <v>0</v>
      </c>
      <c r="BJ514">
        <v>0</v>
      </c>
      <c r="BK514" t="s">
        <v>75</v>
      </c>
      <c r="BL514" t="s">
        <v>75</v>
      </c>
      <c r="BM514">
        <v>0</v>
      </c>
      <c r="BN514" t="s">
        <v>75</v>
      </c>
      <c r="BO514" t="s">
        <v>75</v>
      </c>
      <c r="BP514" t="s">
        <v>75</v>
      </c>
      <c r="BQ514" t="s">
        <v>75</v>
      </c>
      <c r="BR514">
        <v>0</v>
      </c>
      <c r="BS514" t="s">
        <v>75</v>
      </c>
      <c r="BT514">
        <v>0</v>
      </c>
      <c r="BU514">
        <v>0</v>
      </c>
      <c r="BV514">
        <v>6673</v>
      </c>
      <c r="BX514" t="str">
        <f t="shared" si="21"/>
        <v>Šťastný Pavel Ing., Na Špitálce 1062/28, 16000 Praha</v>
      </c>
      <c r="CD514" t="str">
        <f t="shared" si="22"/>
        <v>670529_1041/_Šťastný Pavel Ing., Na Špitálce 1062/28, 16000 Praha</v>
      </c>
      <c r="CL514" t="str">
        <f t="shared" si="23"/>
        <v>6673, 670529_1041/</v>
      </c>
    </row>
    <row r="515" spans="1:90" x14ac:dyDescent="0.25">
      <c r="A515">
        <v>57</v>
      </c>
      <c r="B515" t="s">
        <v>74</v>
      </c>
      <c r="C515">
        <v>246</v>
      </c>
      <c r="D515">
        <v>1</v>
      </c>
      <c r="E515">
        <v>244</v>
      </c>
      <c r="F515">
        <v>74</v>
      </c>
      <c r="G515">
        <v>245</v>
      </c>
      <c r="H515">
        <v>848</v>
      </c>
      <c r="I515">
        <v>2757488208</v>
      </c>
      <c r="J515">
        <v>9100301</v>
      </c>
      <c r="K515">
        <v>645028</v>
      </c>
      <c r="L515">
        <v>278.59872799999999</v>
      </c>
      <c r="M515">
        <v>1727</v>
      </c>
      <c r="N515">
        <v>848</v>
      </c>
      <c r="O515">
        <v>2757488208</v>
      </c>
      <c r="P515">
        <v>100018</v>
      </c>
      <c r="Q515">
        <v>645028</v>
      </c>
      <c r="R515" t="s">
        <v>1363</v>
      </c>
      <c r="S515">
        <v>764</v>
      </c>
      <c r="T515">
        <v>2</v>
      </c>
      <c r="U515">
        <v>0</v>
      </c>
      <c r="V515" t="s">
        <v>75</v>
      </c>
      <c r="W515" t="s">
        <v>1364</v>
      </c>
      <c r="X515">
        <v>0</v>
      </c>
      <c r="Y515" t="s">
        <v>596</v>
      </c>
      <c r="Z515" t="s">
        <v>75</v>
      </c>
      <c r="AA515" t="s">
        <v>597</v>
      </c>
      <c r="AB515" t="s">
        <v>75</v>
      </c>
      <c r="AC515" t="s">
        <v>75</v>
      </c>
      <c r="AD515" t="s">
        <v>75</v>
      </c>
      <c r="AE515">
        <v>0</v>
      </c>
      <c r="AF515">
        <v>0</v>
      </c>
      <c r="AG515" t="s">
        <v>75</v>
      </c>
      <c r="AH515">
        <v>278.59872799999999</v>
      </c>
      <c r="AI515">
        <v>785.13774999999998</v>
      </c>
      <c r="AJ515" t="s">
        <v>387</v>
      </c>
      <c r="AK515" t="s">
        <v>1365</v>
      </c>
      <c r="AL515" t="s">
        <v>1366</v>
      </c>
      <c r="AM515" t="s">
        <v>396</v>
      </c>
      <c r="AN515" t="s">
        <v>75</v>
      </c>
      <c r="AO515" t="s">
        <v>75</v>
      </c>
      <c r="AP515" t="s">
        <v>75</v>
      </c>
      <c r="AQ515">
        <v>0</v>
      </c>
      <c r="AR515">
        <v>0</v>
      </c>
      <c r="AS515" t="s">
        <v>75</v>
      </c>
      <c r="AT515" t="s">
        <v>75</v>
      </c>
      <c r="AU515" t="s">
        <v>75</v>
      </c>
      <c r="AV515">
        <v>0</v>
      </c>
      <c r="AW515" t="s">
        <v>75</v>
      </c>
      <c r="AX515">
        <v>0</v>
      </c>
      <c r="AY515">
        <v>0</v>
      </c>
      <c r="AZ515">
        <v>0</v>
      </c>
      <c r="BA515" t="s">
        <v>75</v>
      </c>
      <c r="BB515" t="s">
        <v>75</v>
      </c>
      <c r="BC515" t="s">
        <v>75</v>
      </c>
      <c r="BD515">
        <v>0</v>
      </c>
      <c r="BE515" t="s">
        <v>75</v>
      </c>
      <c r="BF515" t="s">
        <v>75</v>
      </c>
      <c r="BG515" t="s">
        <v>75</v>
      </c>
      <c r="BH515">
        <v>0</v>
      </c>
      <c r="BI515">
        <v>0</v>
      </c>
      <c r="BJ515">
        <v>0</v>
      </c>
      <c r="BK515" t="s">
        <v>75</v>
      </c>
      <c r="BL515" t="s">
        <v>75</v>
      </c>
      <c r="BM515">
        <v>0</v>
      </c>
      <c r="BN515" t="s">
        <v>75</v>
      </c>
      <c r="BO515" t="s">
        <v>75</v>
      </c>
      <c r="BP515" t="s">
        <v>75</v>
      </c>
      <c r="BQ515" t="s">
        <v>75</v>
      </c>
      <c r="BR515">
        <v>0</v>
      </c>
      <c r="BS515" t="s">
        <v>75</v>
      </c>
      <c r="BT515">
        <v>0</v>
      </c>
      <c r="BU515">
        <v>0</v>
      </c>
      <c r="BV515">
        <v>785</v>
      </c>
      <c r="BX515" t="str">
        <f t="shared" ref="BX515:BX578" si="24">AK515&amp;", "&amp;AL515&amp;", "&amp;AM515</f>
        <v>Státní pozemkový úřad, Husinecká 1024/11a, 13000 Praha</v>
      </c>
      <c r="CD515" t="str">
        <f t="shared" ref="CD515:CD578" si="25">W515&amp;"_"&amp;AK515&amp;", "&amp;AL515&amp;", "&amp;AM515</f>
        <v>645028_1010/32_Státní pozemkový úřad, Husinecká 1024/11a, 13000 Praha</v>
      </c>
      <c r="CL515" t="str">
        <f t="shared" ref="CL515:CL578" si="26">BV:BV&amp;", "&amp;W:W</f>
        <v>785, 645028_1010/32</v>
      </c>
    </row>
    <row r="516" spans="1:90" x14ac:dyDescent="0.25">
      <c r="A516">
        <v>58</v>
      </c>
      <c r="B516" t="s">
        <v>74</v>
      </c>
      <c r="C516">
        <v>247</v>
      </c>
      <c r="D516">
        <v>1</v>
      </c>
      <c r="E516">
        <v>244</v>
      </c>
      <c r="F516">
        <v>171</v>
      </c>
      <c r="G516">
        <v>245</v>
      </c>
      <c r="H516">
        <v>848</v>
      </c>
      <c r="I516">
        <v>2757488208</v>
      </c>
      <c r="J516">
        <v>9100301</v>
      </c>
      <c r="K516">
        <v>645028</v>
      </c>
      <c r="L516">
        <v>278.59872799999999</v>
      </c>
      <c r="M516">
        <v>1727</v>
      </c>
      <c r="N516">
        <v>848</v>
      </c>
      <c r="O516">
        <v>2757488208</v>
      </c>
      <c r="P516">
        <v>100018</v>
      </c>
      <c r="Q516">
        <v>645028</v>
      </c>
      <c r="R516" t="s">
        <v>1363</v>
      </c>
      <c r="S516">
        <v>764</v>
      </c>
      <c r="T516">
        <v>2</v>
      </c>
      <c r="U516">
        <v>0</v>
      </c>
      <c r="V516" t="s">
        <v>75</v>
      </c>
      <c r="W516" t="s">
        <v>1364</v>
      </c>
      <c r="X516">
        <v>0</v>
      </c>
      <c r="Y516" t="s">
        <v>78</v>
      </c>
      <c r="Z516" t="s">
        <v>75</v>
      </c>
      <c r="AA516" t="s">
        <v>223</v>
      </c>
      <c r="AB516" t="s">
        <v>75</v>
      </c>
      <c r="AC516" t="s">
        <v>75</v>
      </c>
      <c r="AD516" t="s">
        <v>75</v>
      </c>
      <c r="AE516">
        <v>0</v>
      </c>
      <c r="AF516">
        <v>0</v>
      </c>
      <c r="AG516" t="s">
        <v>75</v>
      </c>
      <c r="AH516">
        <v>278.59872799999999</v>
      </c>
      <c r="AI516">
        <v>785.13774999999998</v>
      </c>
      <c r="AJ516" t="s">
        <v>387</v>
      </c>
      <c r="AK516" t="s">
        <v>1365</v>
      </c>
      <c r="AL516" t="s">
        <v>1366</v>
      </c>
      <c r="AM516" t="s">
        <v>396</v>
      </c>
      <c r="AN516" t="s">
        <v>75</v>
      </c>
      <c r="AO516" t="s">
        <v>75</v>
      </c>
      <c r="AP516" t="s">
        <v>75</v>
      </c>
      <c r="AQ516">
        <v>0</v>
      </c>
      <c r="AR516">
        <v>0</v>
      </c>
      <c r="AS516" t="s">
        <v>75</v>
      </c>
      <c r="AT516" t="s">
        <v>75</v>
      </c>
      <c r="AU516" t="s">
        <v>75</v>
      </c>
      <c r="AV516">
        <v>0</v>
      </c>
      <c r="AW516" t="s">
        <v>75</v>
      </c>
      <c r="AX516">
        <v>0</v>
      </c>
      <c r="AY516">
        <v>0</v>
      </c>
      <c r="AZ516">
        <v>0</v>
      </c>
      <c r="BA516" t="s">
        <v>75</v>
      </c>
      <c r="BB516" t="s">
        <v>75</v>
      </c>
      <c r="BC516" t="s">
        <v>75</v>
      </c>
      <c r="BD516">
        <v>0</v>
      </c>
      <c r="BE516" t="s">
        <v>75</v>
      </c>
      <c r="BF516" t="s">
        <v>75</v>
      </c>
      <c r="BG516" t="s">
        <v>75</v>
      </c>
      <c r="BH516">
        <v>0</v>
      </c>
      <c r="BI516">
        <v>0</v>
      </c>
      <c r="BJ516">
        <v>0</v>
      </c>
      <c r="BK516" t="s">
        <v>75</v>
      </c>
      <c r="BL516" t="s">
        <v>75</v>
      </c>
      <c r="BM516">
        <v>0</v>
      </c>
      <c r="BN516" t="s">
        <v>75</v>
      </c>
      <c r="BO516" t="s">
        <v>75</v>
      </c>
      <c r="BP516" t="s">
        <v>75</v>
      </c>
      <c r="BQ516" t="s">
        <v>75</v>
      </c>
      <c r="BR516">
        <v>0</v>
      </c>
      <c r="BS516" t="s">
        <v>75</v>
      </c>
      <c r="BT516">
        <v>0</v>
      </c>
      <c r="BU516">
        <v>0</v>
      </c>
      <c r="BV516">
        <v>785</v>
      </c>
      <c r="BX516" t="str">
        <f t="shared" si="24"/>
        <v>Státní pozemkový úřad, Husinecká 1024/11a, 13000 Praha</v>
      </c>
      <c r="CD516" t="str">
        <f t="shared" si="25"/>
        <v>645028_1010/32_Státní pozemkový úřad, Husinecká 1024/11a, 13000 Praha</v>
      </c>
      <c r="CL516" t="str">
        <f t="shared" si="26"/>
        <v>785, 645028_1010/32</v>
      </c>
    </row>
    <row r="517" spans="1:90" x14ac:dyDescent="0.25">
      <c r="A517">
        <v>69</v>
      </c>
      <c r="B517" t="s">
        <v>74</v>
      </c>
      <c r="C517">
        <v>258</v>
      </c>
      <c r="D517">
        <v>1</v>
      </c>
      <c r="E517">
        <v>255</v>
      </c>
      <c r="F517">
        <v>74</v>
      </c>
      <c r="G517">
        <v>256</v>
      </c>
      <c r="H517">
        <v>989</v>
      </c>
      <c r="I517">
        <v>2757723208</v>
      </c>
      <c r="J517">
        <v>9100301</v>
      </c>
      <c r="K517">
        <v>645028</v>
      </c>
      <c r="L517">
        <v>275.79552799999999</v>
      </c>
      <c r="M517">
        <v>1724</v>
      </c>
      <c r="N517">
        <v>989</v>
      </c>
      <c r="O517">
        <v>2757723208</v>
      </c>
      <c r="P517">
        <v>100018</v>
      </c>
      <c r="Q517">
        <v>645028</v>
      </c>
      <c r="R517">
        <v>1260</v>
      </c>
      <c r="S517">
        <v>2953</v>
      </c>
      <c r="T517">
        <v>2</v>
      </c>
      <c r="U517">
        <v>0</v>
      </c>
      <c r="V517" t="s">
        <v>75</v>
      </c>
      <c r="W517" t="s">
        <v>1367</v>
      </c>
      <c r="X517">
        <v>0</v>
      </c>
      <c r="Y517" t="s">
        <v>596</v>
      </c>
      <c r="Z517" t="s">
        <v>75</v>
      </c>
      <c r="AA517" t="s">
        <v>597</v>
      </c>
      <c r="AB517" t="s">
        <v>75</v>
      </c>
      <c r="AC517" t="s">
        <v>75</v>
      </c>
      <c r="AD517" t="s">
        <v>75</v>
      </c>
      <c r="AE517">
        <v>0</v>
      </c>
      <c r="AF517">
        <v>0</v>
      </c>
      <c r="AG517" t="s">
        <v>75</v>
      </c>
      <c r="AH517">
        <v>275.79552799999999</v>
      </c>
      <c r="AI517">
        <v>2950.9441000000002</v>
      </c>
      <c r="AJ517" t="s">
        <v>387</v>
      </c>
      <c r="AK517" t="s">
        <v>1365</v>
      </c>
      <c r="AL517" t="s">
        <v>1366</v>
      </c>
      <c r="AM517" t="s">
        <v>396</v>
      </c>
      <c r="AN517" t="s">
        <v>75</v>
      </c>
      <c r="AO517" t="s">
        <v>75</v>
      </c>
      <c r="AP517" t="s">
        <v>75</v>
      </c>
      <c r="AQ517">
        <v>0</v>
      </c>
      <c r="AR517">
        <v>0</v>
      </c>
      <c r="AS517" t="s">
        <v>75</v>
      </c>
      <c r="AT517" t="s">
        <v>75</v>
      </c>
      <c r="AU517" t="s">
        <v>75</v>
      </c>
      <c r="AV517">
        <v>0</v>
      </c>
      <c r="AW517" t="s">
        <v>75</v>
      </c>
      <c r="AX517">
        <v>0</v>
      </c>
      <c r="AY517">
        <v>0</v>
      </c>
      <c r="AZ517">
        <v>0</v>
      </c>
      <c r="BA517" t="s">
        <v>75</v>
      </c>
      <c r="BB517" t="s">
        <v>75</v>
      </c>
      <c r="BC517" t="s">
        <v>75</v>
      </c>
      <c r="BD517">
        <v>0</v>
      </c>
      <c r="BE517" t="s">
        <v>75</v>
      </c>
      <c r="BF517" t="s">
        <v>75</v>
      </c>
      <c r="BG517" t="s">
        <v>75</v>
      </c>
      <c r="BH517">
        <v>0</v>
      </c>
      <c r="BI517">
        <v>0</v>
      </c>
      <c r="BJ517">
        <v>0</v>
      </c>
      <c r="BK517" t="s">
        <v>75</v>
      </c>
      <c r="BL517" t="s">
        <v>75</v>
      </c>
      <c r="BM517">
        <v>0</v>
      </c>
      <c r="BN517" t="s">
        <v>75</v>
      </c>
      <c r="BO517" t="s">
        <v>75</v>
      </c>
      <c r="BP517" t="s">
        <v>75</v>
      </c>
      <c r="BQ517" t="s">
        <v>75</v>
      </c>
      <c r="BR517">
        <v>0</v>
      </c>
      <c r="BS517" t="s">
        <v>75</v>
      </c>
      <c r="BT517">
        <v>0</v>
      </c>
      <c r="BU517">
        <v>0</v>
      </c>
      <c r="BV517">
        <v>2951</v>
      </c>
      <c r="BX517" t="str">
        <f t="shared" si="24"/>
        <v>Státní pozemkový úřad, Husinecká 1024/11a, 13000 Praha</v>
      </c>
      <c r="CD517" t="str">
        <f t="shared" si="25"/>
        <v>645028_1260_Státní pozemkový úřad, Husinecká 1024/11a, 13000 Praha</v>
      </c>
      <c r="CL517" t="str">
        <f t="shared" si="26"/>
        <v>2951, 645028_1260</v>
      </c>
    </row>
    <row r="518" spans="1:90" x14ac:dyDescent="0.25">
      <c r="A518">
        <v>70</v>
      </c>
      <c r="B518" t="s">
        <v>74</v>
      </c>
      <c r="C518">
        <v>259</v>
      </c>
      <c r="D518">
        <v>1</v>
      </c>
      <c r="E518">
        <v>255</v>
      </c>
      <c r="F518">
        <v>171</v>
      </c>
      <c r="G518">
        <v>256</v>
      </c>
      <c r="H518">
        <v>989</v>
      </c>
      <c r="I518">
        <v>2757723208</v>
      </c>
      <c r="J518">
        <v>9100301</v>
      </c>
      <c r="K518">
        <v>645028</v>
      </c>
      <c r="L518">
        <v>275.79552799999999</v>
      </c>
      <c r="M518">
        <v>1724</v>
      </c>
      <c r="N518">
        <v>989</v>
      </c>
      <c r="O518">
        <v>2757723208</v>
      </c>
      <c r="P518">
        <v>100018</v>
      </c>
      <c r="Q518">
        <v>645028</v>
      </c>
      <c r="R518">
        <v>1260</v>
      </c>
      <c r="S518">
        <v>2953</v>
      </c>
      <c r="T518">
        <v>2</v>
      </c>
      <c r="U518">
        <v>0</v>
      </c>
      <c r="V518" t="s">
        <v>75</v>
      </c>
      <c r="W518" t="s">
        <v>1367</v>
      </c>
      <c r="X518">
        <v>0</v>
      </c>
      <c r="Y518" t="s">
        <v>78</v>
      </c>
      <c r="Z518" t="s">
        <v>75</v>
      </c>
      <c r="AA518" t="s">
        <v>223</v>
      </c>
      <c r="AB518" t="s">
        <v>75</v>
      </c>
      <c r="AC518" t="s">
        <v>75</v>
      </c>
      <c r="AD518" t="s">
        <v>75</v>
      </c>
      <c r="AE518">
        <v>0</v>
      </c>
      <c r="AF518">
        <v>0</v>
      </c>
      <c r="AG518" t="s">
        <v>75</v>
      </c>
      <c r="AH518">
        <v>275.79552799999999</v>
      </c>
      <c r="AI518">
        <v>2950.9441000000002</v>
      </c>
      <c r="AJ518" t="s">
        <v>387</v>
      </c>
      <c r="AK518" t="s">
        <v>1365</v>
      </c>
      <c r="AL518" t="s">
        <v>1366</v>
      </c>
      <c r="AM518" t="s">
        <v>396</v>
      </c>
      <c r="AN518" t="s">
        <v>75</v>
      </c>
      <c r="AO518" t="s">
        <v>75</v>
      </c>
      <c r="AP518" t="s">
        <v>75</v>
      </c>
      <c r="AQ518">
        <v>0</v>
      </c>
      <c r="AR518">
        <v>0</v>
      </c>
      <c r="AS518" t="s">
        <v>75</v>
      </c>
      <c r="AT518" t="s">
        <v>75</v>
      </c>
      <c r="AU518" t="s">
        <v>75</v>
      </c>
      <c r="AV518">
        <v>0</v>
      </c>
      <c r="AW518" t="s">
        <v>75</v>
      </c>
      <c r="AX518">
        <v>0</v>
      </c>
      <c r="AY518">
        <v>0</v>
      </c>
      <c r="AZ518">
        <v>0</v>
      </c>
      <c r="BA518" t="s">
        <v>75</v>
      </c>
      <c r="BB518" t="s">
        <v>75</v>
      </c>
      <c r="BC518" t="s">
        <v>75</v>
      </c>
      <c r="BD518">
        <v>0</v>
      </c>
      <c r="BE518" t="s">
        <v>75</v>
      </c>
      <c r="BF518" t="s">
        <v>75</v>
      </c>
      <c r="BG518" t="s">
        <v>75</v>
      </c>
      <c r="BH518">
        <v>0</v>
      </c>
      <c r="BI518">
        <v>0</v>
      </c>
      <c r="BJ518">
        <v>0</v>
      </c>
      <c r="BK518" t="s">
        <v>75</v>
      </c>
      <c r="BL518" t="s">
        <v>75</v>
      </c>
      <c r="BM518">
        <v>0</v>
      </c>
      <c r="BN518" t="s">
        <v>75</v>
      </c>
      <c r="BO518" t="s">
        <v>75</v>
      </c>
      <c r="BP518" t="s">
        <v>75</v>
      </c>
      <c r="BQ518" t="s">
        <v>75</v>
      </c>
      <c r="BR518">
        <v>0</v>
      </c>
      <c r="BS518" t="s">
        <v>75</v>
      </c>
      <c r="BT518">
        <v>0</v>
      </c>
      <c r="BU518">
        <v>0</v>
      </c>
      <c r="BV518">
        <v>2951</v>
      </c>
      <c r="BX518" t="str">
        <f t="shared" si="24"/>
        <v>Státní pozemkový úřad, Husinecká 1024/11a, 13000 Praha</v>
      </c>
      <c r="CD518" t="str">
        <f t="shared" si="25"/>
        <v>645028_1260_Státní pozemkový úřad, Husinecká 1024/11a, 13000 Praha</v>
      </c>
      <c r="CL518" t="str">
        <f t="shared" si="26"/>
        <v>2951, 645028_1260</v>
      </c>
    </row>
    <row r="519" spans="1:90" x14ac:dyDescent="0.25">
      <c r="A519">
        <v>202</v>
      </c>
      <c r="B519" t="s">
        <v>74</v>
      </c>
      <c r="C519">
        <v>618</v>
      </c>
      <c r="D519">
        <v>1</v>
      </c>
      <c r="E519">
        <v>555</v>
      </c>
      <c r="F519">
        <v>171</v>
      </c>
      <c r="G519">
        <v>556</v>
      </c>
      <c r="H519">
        <v>1327</v>
      </c>
      <c r="I519">
        <v>23547191010</v>
      </c>
      <c r="J519">
        <v>9100301</v>
      </c>
      <c r="K519">
        <v>720976</v>
      </c>
      <c r="L519">
        <v>22.576097000000001</v>
      </c>
      <c r="M519">
        <v>1609</v>
      </c>
      <c r="N519">
        <v>1327</v>
      </c>
      <c r="O519">
        <v>23547191010</v>
      </c>
      <c r="P519">
        <v>100018</v>
      </c>
      <c r="Q519">
        <v>720976</v>
      </c>
      <c r="R519" t="s">
        <v>1368</v>
      </c>
      <c r="S519">
        <v>18</v>
      </c>
      <c r="T519">
        <v>2</v>
      </c>
      <c r="U519">
        <v>0</v>
      </c>
      <c r="V519" t="s">
        <v>75</v>
      </c>
      <c r="W519" t="s">
        <v>1369</v>
      </c>
      <c r="X519">
        <v>0</v>
      </c>
      <c r="Y519" t="s">
        <v>78</v>
      </c>
      <c r="Z519" t="s">
        <v>75</v>
      </c>
      <c r="AA519" t="s">
        <v>223</v>
      </c>
      <c r="AB519" t="s">
        <v>75</v>
      </c>
      <c r="AC519" t="s">
        <v>75</v>
      </c>
      <c r="AD519" t="s">
        <v>75</v>
      </c>
      <c r="AE519">
        <v>0</v>
      </c>
      <c r="AF519">
        <v>0</v>
      </c>
      <c r="AG519" t="s">
        <v>75</v>
      </c>
      <c r="AH519">
        <v>22.576097000000001</v>
      </c>
      <c r="AI519">
        <v>26.522099999999998</v>
      </c>
      <c r="AJ519" t="s">
        <v>387</v>
      </c>
      <c r="AK519" t="s">
        <v>1365</v>
      </c>
      <c r="AL519" t="s">
        <v>1366</v>
      </c>
      <c r="AM519" t="s">
        <v>396</v>
      </c>
      <c r="AN519" t="s">
        <v>75</v>
      </c>
      <c r="AO519" t="s">
        <v>75</v>
      </c>
      <c r="AP519" t="s">
        <v>75</v>
      </c>
      <c r="AQ519">
        <v>0</v>
      </c>
      <c r="AR519">
        <v>0</v>
      </c>
      <c r="AS519" t="s">
        <v>75</v>
      </c>
      <c r="AT519" t="s">
        <v>75</v>
      </c>
      <c r="AU519" t="s">
        <v>75</v>
      </c>
      <c r="AV519">
        <v>0</v>
      </c>
      <c r="AW519" t="s">
        <v>75</v>
      </c>
      <c r="AX519">
        <v>0</v>
      </c>
      <c r="AY519">
        <v>0</v>
      </c>
      <c r="AZ519">
        <v>0</v>
      </c>
      <c r="BA519" t="s">
        <v>75</v>
      </c>
      <c r="BB519" t="s">
        <v>75</v>
      </c>
      <c r="BC519" t="s">
        <v>75</v>
      </c>
      <c r="BD519">
        <v>0</v>
      </c>
      <c r="BE519" t="s">
        <v>75</v>
      </c>
      <c r="BF519" t="s">
        <v>75</v>
      </c>
      <c r="BG519" t="s">
        <v>75</v>
      </c>
      <c r="BH519">
        <v>0</v>
      </c>
      <c r="BI519">
        <v>0</v>
      </c>
      <c r="BJ519">
        <v>0</v>
      </c>
      <c r="BK519" t="s">
        <v>75</v>
      </c>
      <c r="BL519" t="s">
        <v>75</v>
      </c>
      <c r="BM519">
        <v>0</v>
      </c>
      <c r="BN519" t="s">
        <v>75</v>
      </c>
      <c r="BO519" t="s">
        <v>75</v>
      </c>
      <c r="BP519" t="s">
        <v>75</v>
      </c>
      <c r="BQ519" t="s">
        <v>75</v>
      </c>
      <c r="BR519">
        <v>0</v>
      </c>
      <c r="BS519" t="s">
        <v>75</v>
      </c>
      <c r="BT519">
        <v>0</v>
      </c>
      <c r="BU519">
        <v>0</v>
      </c>
      <c r="BV519">
        <v>27</v>
      </c>
      <c r="BX519" t="str">
        <f t="shared" si="24"/>
        <v>Státní pozemkový úřad, Husinecká 1024/11a, 13000 Praha</v>
      </c>
      <c r="CD519" t="str">
        <f t="shared" si="25"/>
        <v>720976_1250/169_Státní pozemkový úřad, Husinecká 1024/11a, 13000 Praha</v>
      </c>
      <c r="CL519" t="str">
        <f t="shared" si="26"/>
        <v>27, 720976_1250/169</v>
      </c>
    </row>
    <row r="520" spans="1:90" x14ac:dyDescent="0.25">
      <c r="A520">
        <v>213</v>
      </c>
      <c r="B520" t="s">
        <v>74</v>
      </c>
      <c r="C520">
        <v>629</v>
      </c>
      <c r="D520">
        <v>1</v>
      </c>
      <c r="E520">
        <v>566</v>
      </c>
      <c r="F520">
        <v>171</v>
      </c>
      <c r="G520">
        <v>567</v>
      </c>
      <c r="H520">
        <v>1573</v>
      </c>
      <c r="I520">
        <v>32703232010</v>
      </c>
      <c r="J520">
        <v>9100301</v>
      </c>
      <c r="K520">
        <v>720976</v>
      </c>
      <c r="L520">
        <v>79.884783999999996</v>
      </c>
      <c r="M520">
        <v>1607</v>
      </c>
      <c r="N520">
        <v>1573</v>
      </c>
      <c r="O520">
        <v>32703232010</v>
      </c>
      <c r="P520">
        <v>100028</v>
      </c>
      <c r="Q520">
        <v>720976</v>
      </c>
      <c r="R520" t="s">
        <v>1370</v>
      </c>
      <c r="S520">
        <v>55</v>
      </c>
      <c r="T520">
        <v>13</v>
      </c>
      <c r="U520">
        <v>0</v>
      </c>
      <c r="V520">
        <v>16122909010</v>
      </c>
      <c r="W520" t="s">
        <v>1371</v>
      </c>
      <c r="X520">
        <v>0</v>
      </c>
      <c r="Y520" t="s">
        <v>78</v>
      </c>
      <c r="Z520" t="s">
        <v>75</v>
      </c>
      <c r="AA520" t="s">
        <v>223</v>
      </c>
      <c r="AB520" t="s">
        <v>75</v>
      </c>
      <c r="AC520" t="s">
        <v>75</v>
      </c>
      <c r="AD520" t="s">
        <v>75</v>
      </c>
      <c r="AE520">
        <v>0</v>
      </c>
      <c r="AF520">
        <v>0</v>
      </c>
      <c r="AG520" t="s">
        <v>75</v>
      </c>
      <c r="AH520">
        <v>79.884783999999996</v>
      </c>
      <c r="AI520">
        <v>55.753149999999998</v>
      </c>
      <c r="AJ520" t="s">
        <v>387</v>
      </c>
      <c r="AK520" t="s">
        <v>1365</v>
      </c>
      <c r="AL520" t="s">
        <v>1366</v>
      </c>
      <c r="AM520" t="s">
        <v>396</v>
      </c>
      <c r="AN520" t="s">
        <v>75</v>
      </c>
      <c r="AO520" t="s">
        <v>75</v>
      </c>
      <c r="AP520" t="s">
        <v>75</v>
      </c>
      <c r="AQ520">
        <v>0</v>
      </c>
      <c r="AR520">
        <v>0</v>
      </c>
      <c r="AS520" t="s">
        <v>75</v>
      </c>
      <c r="AT520" t="s">
        <v>75</v>
      </c>
      <c r="AU520" t="s">
        <v>75</v>
      </c>
      <c r="AV520">
        <v>0</v>
      </c>
      <c r="AW520" t="s">
        <v>75</v>
      </c>
      <c r="AX520">
        <v>0</v>
      </c>
      <c r="AY520">
        <v>0</v>
      </c>
      <c r="AZ520">
        <v>0</v>
      </c>
      <c r="BA520" t="s">
        <v>75</v>
      </c>
      <c r="BB520" t="s">
        <v>75</v>
      </c>
      <c r="BC520" t="s">
        <v>75</v>
      </c>
      <c r="BD520">
        <v>0</v>
      </c>
      <c r="BE520" t="s">
        <v>75</v>
      </c>
      <c r="BF520" t="s">
        <v>75</v>
      </c>
      <c r="BG520" t="s">
        <v>75</v>
      </c>
      <c r="BH520">
        <v>0</v>
      </c>
      <c r="BI520">
        <v>0</v>
      </c>
      <c r="BJ520">
        <v>0</v>
      </c>
      <c r="BK520" t="s">
        <v>75</v>
      </c>
      <c r="BL520" t="s">
        <v>75</v>
      </c>
      <c r="BM520">
        <v>0</v>
      </c>
      <c r="BN520" t="s">
        <v>75</v>
      </c>
      <c r="BO520" t="s">
        <v>75</v>
      </c>
      <c r="BP520" t="s">
        <v>75</v>
      </c>
      <c r="BQ520" t="s">
        <v>75</v>
      </c>
      <c r="BR520">
        <v>0</v>
      </c>
      <c r="BS520" t="s">
        <v>75</v>
      </c>
      <c r="BT520">
        <v>0</v>
      </c>
      <c r="BU520">
        <v>0</v>
      </c>
      <c r="BV520">
        <v>56</v>
      </c>
      <c r="BX520" t="str">
        <f t="shared" si="24"/>
        <v>Státní pozemkový úřad, Husinecká 1024/11a, 13000 Praha</v>
      </c>
      <c r="CD520" t="str">
        <f t="shared" si="25"/>
        <v>720976_336_Státní pozemkový úřad, Husinecká 1024/11a, 13000 Praha</v>
      </c>
      <c r="CL520" t="str">
        <f t="shared" si="26"/>
        <v>56, 720976_336</v>
      </c>
    </row>
    <row r="521" spans="1:90" x14ac:dyDescent="0.25">
      <c r="A521">
        <v>217</v>
      </c>
      <c r="B521" t="s">
        <v>74</v>
      </c>
      <c r="C521">
        <v>633</v>
      </c>
      <c r="D521">
        <v>1</v>
      </c>
      <c r="E521">
        <v>570</v>
      </c>
      <c r="F521">
        <v>171</v>
      </c>
      <c r="G521">
        <v>571</v>
      </c>
      <c r="H521">
        <v>1648</v>
      </c>
      <c r="I521">
        <v>23547198010</v>
      </c>
      <c r="J521">
        <v>9100301</v>
      </c>
      <c r="K521">
        <v>720976</v>
      </c>
      <c r="L521">
        <v>71.481064000000003</v>
      </c>
      <c r="M521">
        <v>1605</v>
      </c>
      <c r="N521">
        <v>1648</v>
      </c>
      <c r="O521">
        <v>23547198010</v>
      </c>
      <c r="P521">
        <v>100018</v>
      </c>
      <c r="Q521">
        <v>720976</v>
      </c>
      <c r="R521">
        <v>1263</v>
      </c>
      <c r="S521">
        <v>109</v>
      </c>
      <c r="T521">
        <v>2</v>
      </c>
      <c r="U521">
        <v>0</v>
      </c>
      <c r="V521" t="s">
        <v>75</v>
      </c>
      <c r="W521" t="s">
        <v>1372</v>
      </c>
      <c r="X521">
        <v>0</v>
      </c>
      <c r="Y521" t="s">
        <v>78</v>
      </c>
      <c r="Z521" t="s">
        <v>75</v>
      </c>
      <c r="AA521" t="s">
        <v>223</v>
      </c>
      <c r="AB521" t="s">
        <v>75</v>
      </c>
      <c r="AC521" t="s">
        <v>75</v>
      </c>
      <c r="AD521" t="s">
        <v>75</v>
      </c>
      <c r="AE521">
        <v>0</v>
      </c>
      <c r="AF521">
        <v>0</v>
      </c>
      <c r="AG521" t="s">
        <v>75</v>
      </c>
      <c r="AH521">
        <v>71.481064000000003</v>
      </c>
      <c r="AI521">
        <v>110.3334</v>
      </c>
      <c r="AJ521" t="s">
        <v>387</v>
      </c>
      <c r="AK521" t="s">
        <v>1365</v>
      </c>
      <c r="AL521" t="s">
        <v>1366</v>
      </c>
      <c r="AM521" t="s">
        <v>396</v>
      </c>
      <c r="AN521" t="s">
        <v>75</v>
      </c>
      <c r="AO521" t="s">
        <v>75</v>
      </c>
      <c r="AP521" t="s">
        <v>75</v>
      </c>
      <c r="AQ521">
        <v>0</v>
      </c>
      <c r="AR521">
        <v>0</v>
      </c>
      <c r="AS521" t="s">
        <v>75</v>
      </c>
      <c r="AT521" t="s">
        <v>75</v>
      </c>
      <c r="AU521" t="s">
        <v>75</v>
      </c>
      <c r="AV521">
        <v>0</v>
      </c>
      <c r="AW521" t="s">
        <v>75</v>
      </c>
      <c r="AX521">
        <v>0</v>
      </c>
      <c r="AY521">
        <v>0</v>
      </c>
      <c r="AZ521">
        <v>0</v>
      </c>
      <c r="BA521" t="s">
        <v>75</v>
      </c>
      <c r="BB521" t="s">
        <v>75</v>
      </c>
      <c r="BC521" t="s">
        <v>75</v>
      </c>
      <c r="BD521">
        <v>0</v>
      </c>
      <c r="BE521" t="s">
        <v>75</v>
      </c>
      <c r="BF521" t="s">
        <v>75</v>
      </c>
      <c r="BG521" t="s">
        <v>75</v>
      </c>
      <c r="BH521">
        <v>0</v>
      </c>
      <c r="BI521">
        <v>0</v>
      </c>
      <c r="BJ521">
        <v>0</v>
      </c>
      <c r="BK521" t="s">
        <v>75</v>
      </c>
      <c r="BL521" t="s">
        <v>75</v>
      </c>
      <c r="BM521">
        <v>0</v>
      </c>
      <c r="BN521" t="s">
        <v>75</v>
      </c>
      <c r="BO521" t="s">
        <v>75</v>
      </c>
      <c r="BP521" t="s">
        <v>75</v>
      </c>
      <c r="BQ521" t="s">
        <v>75</v>
      </c>
      <c r="BR521">
        <v>0</v>
      </c>
      <c r="BS521" t="s">
        <v>75</v>
      </c>
      <c r="BT521">
        <v>0</v>
      </c>
      <c r="BU521">
        <v>0</v>
      </c>
      <c r="BV521">
        <v>110</v>
      </c>
      <c r="BX521" t="str">
        <f t="shared" si="24"/>
        <v>Státní pozemkový úřad, Husinecká 1024/11a, 13000 Praha</v>
      </c>
      <c r="CD521" t="str">
        <f t="shared" si="25"/>
        <v>720976_1263_Státní pozemkový úřad, Husinecká 1024/11a, 13000 Praha</v>
      </c>
      <c r="CL521" t="str">
        <f t="shared" si="26"/>
        <v>110, 720976_1263</v>
      </c>
    </row>
    <row r="522" spans="1:90" x14ac:dyDescent="0.25">
      <c r="A522">
        <v>257</v>
      </c>
      <c r="B522" t="s">
        <v>74</v>
      </c>
      <c r="C522">
        <v>1610</v>
      </c>
      <c r="D522">
        <v>1</v>
      </c>
      <c r="E522">
        <v>1412</v>
      </c>
      <c r="F522">
        <v>170</v>
      </c>
      <c r="G522">
        <v>1424</v>
      </c>
      <c r="H522">
        <v>173</v>
      </c>
      <c r="I522">
        <v>58320794010</v>
      </c>
      <c r="J522">
        <v>9100301</v>
      </c>
      <c r="K522">
        <v>786101</v>
      </c>
      <c r="L522">
        <v>75.54768</v>
      </c>
      <c r="M522">
        <v>1500</v>
      </c>
      <c r="N522">
        <v>173</v>
      </c>
      <c r="O522">
        <v>58320794010</v>
      </c>
      <c r="P522">
        <v>100018</v>
      </c>
      <c r="Q522">
        <v>786101</v>
      </c>
      <c r="R522" t="s">
        <v>1373</v>
      </c>
      <c r="S522">
        <v>149</v>
      </c>
      <c r="T522">
        <v>14</v>
      </c>
      <c r="U522">
        <v>17</v>
      </c>
      <c r="V522" t="s">
        <v>75</v>
      </c>
      <c r="W522" t="s">
        <v>1374</v>
      </c>
      <c r="X522">
        <v>0</v>
      </c>
      <c r="Y522" t="s">
        <v>78</v>
      </c>
      <c r="Z522" t="s">
        <v>75</v>
      </c>
      <c r="AA522" t="s">
        <v>223</v>
      </c>
      <c r="AB522" t="s">
        <v>75</v>
      </c>
      <c r="AC522" t="s">
        <v>75</v>
      </c>
      <c r="AD522" t="s">
        <v>75</v>
      </c>
      <c r="AE522">
        <v>0</v>
      </c>
      <c r="AF522">
        <v>0</v>
      </c>
      <c r="AG522" t="s">
        <v>75</v>
      </c>
      <c r="AH522">
        <v>75.54768</v>
      </c>
      <c r="AI522">
        <v>148.42984999999999</v>
      </c>
      <c r="AJ522" t="s">
        <v>387</v>
      </c>
      <c r="AK522" t="s">
        <v>1365</v>
      </c>
      <c r="AL522" t="s">
        <v>1366</v>
      </c>
      <c r="AM522" t="s">
        <v>396</v>
      </c>
      <c r="AN522" t="s">
        <v>75</v>
      </c>
      <c r="AO522" t="s">
        <v>75</v>
      </c>
      <c r="AP522" t="s">
        <v>75</v>
      </c>
      <c r="AQ522">
        <v>0</v>
      </c>
      <c r="AR522">
        <v>0</v>
      </c>
      <c r="AS522" t="s">
        <v>75</v>
      </c>
      <c r="AT522" t="s">
        <v>75</v>
      </c>
      <c r="AU522" t="s">
        <v>75</v>
      </c>
      <c r="AV522">
        <v>0</v>
      </c>
      <c r="AW522" t="s">
        <v>75</v>
      </c>
      <c r="AX522">
        <v>0</v>
      </c>
      <c r="AY522">
        <v>0</v>
      </c>
      <c r="AZ522">
        <v>0</v>
      </c>
      <c r="BA522" t="s">
        <v>75</v>
      </c>
      <c r="BB522" t="s">
        <v>75</v>
      </c>
      <c r="BC522" t="s">
        <v>75</v>
      </c>
      <c r="BD522">
        <v>0</v>
      </c>
      <c r="BE522" t="s">
        <v>75</v>
      </c>
      <c r="BF522" t="s">
        <v>75</v>
      </c>
      <c r="BG522" t="s">
        <v>75</v>
      </c>
      <c r="BH522">
        <v>0</v>
      </c>
      <c r="BI522">
        <v>0</v>
      </c>
      <c r="BJ522">
        <v>0</v>
      </c>
      <c r="BK522" t="s">
        <v>75</v>
      </c>
      <c r="BL522" t="s">
        <v>75</v>
      </c>
      <c r="BM522">
        <v>0</v>
      </c>
      <c r="BN522" t="s">
        <v>75</v>
      </c>
      <c r="BO522" t="s">
        <v>75</v>
      </c>
      <c r="BP522" t="s">
        <v>75</v>
      </c>
      <c r="BQ522" t="s">
        <v>75</v>
      </c>
      <c r="BR522">
        <v>0</v>
      </c>
      <c r="BS522" t="s">
        <v>75</v>
      </c>
      <c r="BT522">
        <v>0</v>
      </c>
      <c r="BU522">
        <v>0</v>
      </c>
      <c r="BV522">
        <v>148</v>
      </c>
      <c r="BX522" t="str">
        <f t="shared" si="24"/>
        <v>Státní pozemkový úřad, Husinecká 1024/11a, 13000 Praha</v>
      </c>
      <c r="CD522" t="str">
        <f t="shared" si="25"/>
        <v>786101_720/6_Státní pozemkový úřad, Husinecká 1024/11a, 13000 Praha</v>
      </c>
      <c r="CL522" t="str">
        <f t="shared" si="26"/>
        <v>148, 786101_720/6</v>
      </c>
    </row>
    <row r="523" spans="1:90" x14ac:dyDescent="0.25">
      <c r="A523">
        <v>287</v>
      </c>
      <c r="B523" t="s">
        <v>74</v>
      </c>
      <c r="C523">
        <v>1645</v>
      </c>
      <c r="D523">
        <v>1</v>
      </c>
      <c r="E523">
        <v>1447</v>
      </c>
      <c r="F523">
        <v>170</v>
      </c>
      <c r="G523">
        <v>1459</v>
      </c>
      <c r="H523">
        <v>809</v>
      </c>
      <c r="I523">
        <v>33015028010</v>
      </c>
      <c r="J523">
        <v>9100301</v>
      </c>
      <c r="K523">
        <v>786101</v>
      </c>
      <c r="L523">
        <v>52.689416999999999</v>
      </c>
      <c r="M523">
        <v>1524</v>
      </c>
      <c r="N523">
        <v>809</v>
      </c>
      <c r="O523">
        <v>33015028010</v>
      </c>
      <c r="P523">
        <v>100018</v>
      </c>
      <c r="Q523">
        <v>786101</v>
      </c>
      <c r="R523" t="s">
        <v>1375</v>
      </c>
      <c r="S523">
        <v>113</v>
      </c>
      <c r="T523">
        <v>14</v>
      </c>
      <c r="U523">
        <v>27</v>
      </c>
      <c r="V523" t="s">
        <v>75</v>
      </c>
      <c r="W523" t="s">
        <v>1376</v>
      </c>
      <c r="X523">
        <v>0</v>
      </c>
      <c r="Y523" t="s">
        <v>78</v>
      </c>
      <c r="Z523" t="s">
        <v>75</v>
      </c>
      <c r="AA523" t="s">
        <v>223</v>
      </c>
      <c r="AB523" t="s">
        <v>75</v>
      </c>
      <c r="AC523" t="s">
        <v>75</v>
      </c>
      <c r="AD523" t="s">
        <v>75</v>
      </c>
      <c r="AE523">
        <v>0</v>
      </c>
      <c r="AF523">
        <v>0</v>
      </c>
      <c r="AG523" t="s">
        <v>75</v>
      </c>
      <c r="AH523">
        <v>52.689416999999999</v>
      </c>
      <c r="AI523">
        <v>109.43429999999999</v>
      </c>
      <c r="AJ523" t="s">
        <v>387</v>
      </c>
      <c r="AK523" t="s">
        <v>1365</v>
      </c>
      <c r="AL523" t="s">
        <v>1366</v>
      </c>
      <c r="AM523" t="s">
        <v>396</v>
      </c>
      <c r="AN523" t="s">
        <v>75</v>
      </c>
      <c r="AO523" t="s">
        <v>75</v>
      </c>
      <c r="AP523" t="s">
        <v>75</v>
      </c>
      <c r="AQ523">
        <v>0</v>
      </c>
      <c r="AR523">
        <v>0</v>
      </c>
      <c r="AS523" t="s">
        <v>75</v>
      </c>
      <c r="AT523" t="s">
        <v>75</v>
      </c>
      <c r="AU523" t="s">
        <v>75</v>
      </c>
      <c r="AV523">
        <v>0</v>
      </c>
      <c r="AW523" t="s">
        <v>75</v>
      </c>
      <c r="AX523">
        <v>0</v>
      </c>
      <c r="AY523">
        <v>0</v>
      </c>
      <c r="AZ523">
        <v>0</v>
      </c>
      <c r="BA523" t="s">
        <v>75</v>
      </c>
      <c r="BB523" t="s">
        <v>75</v>
      </c>
      <c r="BC523" t="s">
        <v>75</v>
      </c>
      <c r="BD523">
        <v>0</v>
      </c>
      <c r="BE523" t="s">
        <v>75</v>
      </c>
      <c r="BF523" t="s">
        <v>75</v>
      </c>
      <c r="BG523" t="s">
        <v>75</v>
      </c>
      <c r="BH523">
        <v>0</v>
      </c>
      <c r="BI523">
        <v>0</v>
      </c>
      <c r="BJ523">
        <v>0</v>
      </c>
      <c r="BK523" t="s">
        <v>75</v>
      </c>
      <c r="BL523" t="s">
        <v>75</v>
      </c>
      <c r="BM523">
        <v>0</v>
      </c>
      <c r="BN523" t="s">
        <v>75</v>
      </c>
      <c r="BO523" t="s">
        <v>75</v>
      </c>
      <c r="BP523" t="s">
        <v>75</v>
      </c>
      <c r="BQ523" t="s">
        <v>75</v>
      </c>
      <c r="BR523">
        <v>0</v>
      </c>
      <c r="BS523" t="s">
        <v>75</v>
      </c>
      <c r="BT523">
        <v>0</v>
      </c>
      <c r="BU523">
        <v>0</v>
      </c>
      <c r="BV523">
        <v>109</v>
      </c>
      <c r="BX523" t="str">
        <f t="shared" si="24"/>
        <v>Státní pozemkový úřad, Husinecká 1024/11a, 13000 Praha</v>
      </c>
      <c r="CD523" t="str">
        <f t="shared" si="25"/>
        <v>786101_745/2_Státní pozemkový úřad, Husinecká 1024/11a, 13000 Praha</v>
      </c>
      <c r="CL523" t="str">
        <f t="shared" si="26"/>
        <v>109, 786101_745/2</v>
      </c>
    </row>
    <row r="524" spans="1:90" x14ac:dyDescent="0.25">
      <c r="A524">
        <v>317</v>
      </c>
      <c r="B524" t="s">
        <v>74</v>
      </c>
      <c r="C524">
        <v>1676</v>
      </c>
      <c r="D524">
        <v>1</v>
      </c>
      <c r="E524">
        <v>1478</v>
      </c>
      <c r="F524">
        <v>170</v>
      </c>
      <c r="G524">
        <v>1490</v>
      </c>
      <c r="H524">
        <v>1779</v>
      </c>
      <c r="I524">
        <v>58319906010</v>
      </c>
      <c r="J524">
        <v>9100301</v>
      </c>
      <c r="K524">
        <v>786101</v>
      </c>
      <c r="L524">
        <v>898.53192000000001</v>
      </c>
      <c r="M524">
        <v>1487</v>
      </c>
      <c r="N524">
        <v>1779</v>
      </c>
      <c r="O524">
        <v>58319906010</v>
      </c>
      <c r="P524">
        <v>100018</v>
      </c>
      <c r="Q524">
        <v>786101</v>
      </c>
      <c r="R524" t="s">
        <v>1377</v>
      </c>
      <c r="S524">
        <v>13435</v>
      </c>
      <c r="T524">
        <v>2</v>
      </c>
      <c r="U524">
        <v>0</v>
      </c>
      <c r="V524" t="s">
        <v>75</v>
      </c>
      <c r="W524" t="s">
        <v>1378</v>
      </c>
      <c r="X524">
        <v>0</v>
      </c>
      <c r="Y524" t="s">
        <v>78</v>
      </c>
      <c r="Z524" t="s">
        <v>75</v>
      </c>
      <c r="AA524" t="s">
        <v>223</v>
      </c>
      <c r="AB524" t="s">
        <v>75</v>
      </c>
      <c r="AC524" t="s">
        <v>75</v>
      </c>
      <c r="AD524" t="s">
        <v>75</v>
      </c>
      <c r="AE524">
        <v>0</v>
      </c>
      <c r="AF524">
        <v>0</v>
      </c>
      <c r="AG524" t="s">
        <v>75</v>
      </c>
      <c r="AH524">
        <v>898.53192000000001</v>
      </c>
      <c r="AI524">
        <v>13380.1608</v>
      </c>
      <c r="AJ524" t="s">
        <v>387</v>
      </c>
      <c r="AK524" t="s">
        <v>1365</v>
      </c>
      <c r="AL524" t="s">
        <v>1366</v>
      </c>
      <c r="AM524" t="s">
        <v>396</v>
      </c>
      <c r="AN524" t="s">
        <v>75</v>
      </c>
      <c r="AO524" t="s">
        <v>75</v>
      </c>
      <c r="AP524" t="s">
        <v>75</v>
      </c>
      <c r="AQ524">
        <v>0</v>
      </c>
      <c r="AR524">
        <v>0</v>
      </c>
      <c r="AS524" t="s">
        <v>75</v>
      </c>
      <c r="AT524" t="s">
        <v>75</v>
      </c>
      <c r="AU524" t="s">
        <v>75</v>
      </c>
      <c r="AV524">
        <v>0</v>
      </c>
      <c r="AW524" t="s">
        <v>75</v>
      </c>
      <c r="AX524">
        <v>0</v>
      </c>
      <c r="AY524">
        <v>0</v>
      </c>
      <c r="AZ524">
        <v>0</v>
      </c>
      <c r="BA524" t="s">
        <v>75</v>
      </c>
      <c r="BB524" t="s">
        <v>75</v>
      </c>
      <c r="BC524" t="s">
        <v>75</v>
      </c>
      <c r="BD524">
        <v>0</v>
      </c>
      <c r="BE524" t="s">
        <v>75</v>
      </c>
      <c r="BF524" t="s">
        <v>75</v>
      </c>
      <c r="BG524" t="s">
        <v>75</v>
      </c>
      <c r="BH524">
        <v>0</v>
      </c>
      <c r="BI524">
        <v>0</v>
      </c>
      <c r="BJ524">
        <v>0</v>
      </c>
      <c r="BK524" t="s">
        <v>75</v>
      </c>
      <c r="BL524" t="s">
        <v>75</v>
      </c>
      <c r="BM524">
        <v>0</v>
      </c>
      <c r="BN524" t="s">
        <v>75</v>
      </c>
      <c r="BO524" t="s">
        <v>75</v>
      </c>
      <c r="BP524" t="s">
        <v>75</v>
      </c>
      <c r="BQ524" t="s">
        <v>75</v>
      </c>
      <c r="BR524">
        <v>0</v>
      </c>
      <c r="BS524" t="s">
        <v>75</v>
      </c>
      <c r="BT524">
        <v>0</v>
      </c>
      <c r="BU524">
        <v>0</v>
      </c>
      <c r="BV524">
        <v>13380</v>
      </c>
      <c r="BX524" t="str">
        <f t="shared" si="24"/>
        <v>Státní pozemkový úřad, Husinecká 1024/11a, 13000 Praha</v>
      </c>
      <c r="CD524" t="str">
        <f t="shared" si="25"/>
        <v>786101_185/13_Státní pozemkový úřad, Husinecká 1024/11a, 13000 Praha</v>
      </c>
      <c r="CL524" t="str">
        <f t="shared" si="26"/>
        <v>13380, 786101_185/13</v>
      </c>
    </row>
    <row r="525" spans="1:90" x14ac:dyDescent="0.25">
      <c r="A525">
        <v>348</v>
      </c>
      <c r="B525" t="s">
        <v>74</v>
      </c>
      <c r="C525">
        <v>1952</v>
      </c>
      <c r="D525">
        <v>1</v>
      </c>
      <c r="E525">
        <v>1739</v>
      </c>
      <c r="F525">
        <v>171</v>
      </c>
      <c r="G525">
        <v>1751</v>
      </c>
      <c r="H525">
        <v>287</v>
      </c>
      <c r="I525">
        <v>33085034010</v>
      </c>
      <c r="J525">
        <v>9100301</v>
      </c>
      <c r="K525">
        <v>793833</v>
      </c>
      <c r="L525">
        <v>200.092938</v>
      </c>
      <c r="M525">
        <v>1780</v>
      </c>
      <c r="N525">
        <v>287</v>
      </c>
      <c r="O525">
        <v>33085034010</v>
      </c>
      <c r="P525">
        <v>100018</v>
      </c>
      <c r="Q525">
        <v>793833</v>
      </c>
      <c r="R525" t="s">
        <v>1379</v>
      </c>
      <c r="S525">
        <v>1635</v>
      </c>
      <c r="T525">
        <v>2</v>
      </c>
      <c r="U525">
        <v>0</v>
      </c>
      <c r="V525" t="s">
        <v>75</v>
      </c>
      <c r="W525" t="s">
        <v>1380</v>
      </c>
      <c r="X525">
        <v>0</v>
      </c>
      <c r="Y525" t="s">
        <v>78</v>
      </c>
      <c r="Z525" t="s">
        <v>75</v>
      </c>
      <c r="AA525" t="s">
        <v>223</v>
      </c>
      <c r="AB525" t="s">
        <v>75</v>
      </c>
      <c r="AC525" t="s">
        <v>75</v>
      </c>
      <c r="AD525" t="s">
        <v>75</v>
      </c>
      <c r="AE525">
        <v>0</v>
      </c>
      <c r="AF525">
        <v>0</v>
      </c>
      <c r="AG525" t="s">
        <v>75</v>
      </c>
      <c r="AH525">
        <v>200.092938</v>
      </c>
      <c r="AI525">
        <v>1634.9656500000001</v>
      </c>
      <c r="AJ525" t="s">
        <v>387</v>
      </c>
      <c r="AK525" t="s">
        <v>1365</v>
      </c>
      <c r="AL525" t="s">
        <v>1366</v>
      </c>
      <c r="AM525" t="s">
        <v>396</v>
      </c>
      <c r="AN525" t="s">
        <v>75</v>
      </c>
      <c r="AO525" t="s">
        <v>75</v>
      </c>
      <c r="AP525" t="s">
        <v>75</v>
      </c>
      <c r="AQ525">
        <v>0</v>
      </c>
      <c r="AR525">
        <v>0</v>
      </c>
      <c r="AS525" t="s">
        <v>75</v>
      </c>
      <c r="AT525" t="s">
        <v>75</v>
      </c>
      <c r="AU525" t="s">
        <v>75</v>
      </c>
      <c r="AV525">
        <v>0</v>
      </c>
      <c r="AW525" t="s">
        <v>75</v>
      </c>
      <c r="AX525">
        <v>0</v>
      </c>
      <c r="AY525">
        <v>0</v>
      </c>
      <c r="AZ525">
        <v>0</v>
      </c>
      <c r="BA525" t="s">
        <v>75</v>
      </c>
      <c r="BB525" t="s">
        <v>75</v>
      </c>
      <c r="BC525" t="s">
        <v>75</v>
      </c>
      <c r="BD525">
        <v>0</v>
      </c>
      <c r="BE525" t="s">
        <v>75</v>
      </c>
      <c r="BF525" t="s">
        <v>75</v>
      </c>
      <c r="BG525" t="s">
        <v>75</v>
      </c>
      <c r="BH525">
        <v>0</v>
      </c>
      <c r="BI525">
        <v>0</v>
      </c>
      <c r="BJ525">
        <v>0</v>
      </c>
      <c r="BK525" t="s">
        <v>75</v>
      </c>
      <c r="BL525" t="s">
        <v>75</v>
      </c>
      <c r="BM525">
        <v>0</v>
      </c>
      <c r="BN525" t="s">
        <v>75</v>
      </c>
      <c r="BO525" t="s">
        <v>75</v>
      </c>
      <c r="BP525" t="s">
        <v>75</v>
      </c>
      <c r="BQ525" t="s">
        <v>75</v>
      </c>
      <c r="BR525">
        <v>0</v>
      </c>
      <c r="BS525" t="s">
        <v>75</v>
      </c>
      <c r="BT525">
        <v>0</v>
      </c>
      <c r="BU525">
        <v>0</v>
      </c>
      <c r="BV525">
        <v>1635</v>
      </c>
      <c r="BX525" t="str">
        <f t="shared" si="24"/>
        <v>Státní pozemkový úřad, Husinecká 1024/11a, 13000 Praha</v>
      </c>
      <c r="CD525" t="str">
        <f t="shared" si="25"/>
        <v>793833_144/3_Státní pozemkový úřad, Husinecká 1024/11a, 13000 Praha</v>
      </c>
      <c r="CL525" t="str">
        <f t="shared" si="26"/>
        <v>1635, 793833_144/3</v>
      </c>
    </row>
    <row r="526" spans="1:90" x14ac:dyDescent="0.25">
      <c r="A526">
        <v>416</v>
      </c>
      <c r="B526" t="s">
        <v>74</v>
      </c>
      <c r="C526">
        <v>2100</v>
      </c>
      <c r="D526">
        <v>1</v>
      </c>
      <c r="E526">
        <v>46</v>
      </c>
      <c r="F526">
        <v>0</v>
      </c>
      <c r="G526">
        <v>58</v>
      </c>
      <c r="H526">
        <v>0</v>
      </c>
      <c r="I526" t="s">
        <v>75</v>
      </c>
      <c r="J526" t="s">
        <v>75</v>
      </c>
      <c r="K526">
        <v>670529</v>
      </c>
      <c r="L526">
        <v>0</v>
      </c>
      <c r="M526">
        <v>0</v>
      </c>
      <c r="N526">
        <v>229</v>
      </c>
      <c r="O526" t="s">
        <v>75</v>
      </c>
      <c r="P526" t="s">
        <v>75</v>
      </c>
      <c r="Q526">
        <v>0</v>
      </c>
      <c r="R526" t="s">
        <v>1381</v>
      </c>
      <c r="S526">
        <v>0</v>
      </c>
      <c r="T526">
        <v>0</v>
      </c>
      <c r="U526">
        <v>0</v>
      </c>
      <c r="V526" t="s">
        <v>75</v>
      </c>
      <c r="W526" t="s">
        <v>1382</v>
      </c>
      <c r="X526">
        <v>0</v>
      </c>
      <c r="Y526" t="s">
        <v>75</v>
      </c>
      <c r="Z526" t="s">
        <v>75</v>
      </c>
      <c r="AA526" t="s">
        <v>75</v>
      </c>
      <c r="AB526" t="s">
        <v>75</v>
      </c>
      <c r="AC526">
        <v>9</v>
      </c>
      <c r="AD526" t="s">
        <v>1381</v>
      </c>
      <c r="AE526">
        <v>-698386.76410000003</v>
      </c>
      <c r="AF526">
        <v>-1045173.8454</v>
      </c>
      <c r="AG526" t="s">
        <v>78</v>
      </c>
      <c r="AH526">
        <v>390.801489</v>
      </c>
      <c r="AI526">
        <v>1531.12643</v>
      </c>
      <c r="AJ526" t="s">
        <v>387</v>
      </c>
      <c r="AK526" t="s">
        <v>1365</v>
      </c>
      <c r="AL526" t="s">
        <v>1366</v>
      </c>
      <c r="AM526" t="s">
        <v>396</v>
      </c>
      <c r="AN526" t="s">
        <v>75</v>
      </c>
      <c r="AO526" t="s">
        <v>75</v>
      </c>
      <c r="AP526" t="s">
        <v>75</v>
      </c>
      <c r="AQ526">
        <v>0</v>
      </c>
      <c r="AR526">
        <v>0</v>
      </c>
      <c r="AS526" t="s">
        <v>75</v>
      </c>
      <c r="AT526" t="s">
        <v>75</v>
      </c>
      <c r="AU526" t="s">
        <v>75</v>
      </c>
      <c r="AV526">
        <v>0</v>
      </c>
      <c r="AW526" t="s">
        <v>75</v>
      </c>
      <c r="AX526">
        <v>0</v>
      </c>
      <c r="AY526">
        <v>0</v>
      </c>
      <c r="AZ526">
        <v>0</v>
      </c>
      <c r="BA526" t="s">
        <v>75</v>
      </c>
      <c r="BB526" t="s">
        <v>75</v>
      </c>
      <c r="BC526" t="s">
        <v>75</v>
      </c>
      <c r="BD526">
        <v>0</v>
      </c>
      <c r="BE526" t="s">
        <v>75</v>
      </c>
      <c r="BF526" t="s">
        <v>75</v>
      </c>
      <c r="BG526" t="s">
        <v>75</v>
      </c>
      <c r="BH526">
        <v>0</v>
      </c>
      <c r="BI526">
        <v>0</v>
      </c>
      <c r="BJ526">
        <v>0</v>
      </c>
      <c r="BK526" t="s">
        <v>75</v>
      </c>
      <c r="BL526" t="s">
        <v>75</v>
      </c>
      <c r="BM526">
        <v>0</v>
      </c>
      <c r="BN526" t="s">
        <v>75</v>
      </c>
      <c r="BO526" t="s">
        <v>75</v>
      </c>
      <c r="BP526" t="s">
        <v>75</v>
      </c>
      <c r="BQ526" t="s">
        <v>75</v>
      </c>
      <c r="BR526">
        <v>0</v>
      </c>
      <c r="BS526" t="s">
        <v>75</v>
      </c>
      <c r="BT526">
        <v>0</v>
      </c>
      <c r="BU526">
        <v>0</v>
      </c>
      <c r="BV526">
        <v>1531</v>
      </c>
      <c r="BX526" t="str">
        <f t="shared" si="24"/>
        <v>Státní pozemkový úřad, Husinecká 1024/11a, 13000 Praha</v>
      </c>
      <c r="CD526" t="str">
        <f t="shared" si="25"/>
        <v>670529_1528/29_Státní pozemkový úřad, Husinecká 1024/11a, 13000 Praha</v>
      </c>
      <c r="CL526" t="str">
        <f t="shared" si="26"/>
        <v>1531, 670529_1528/29</v>
      </c>
    </row>
    <row r="527" spans="1:90" x14ac:dyDescent="0.25">
      <c r="A527">
        <v>562</v>
      </c>
      <c r="B527" t="s">
        <v>74</v>
      </c>
      <c r="C527">
        <v>2246</v>
      </c>
      <c r="D527">
        <v>1</v>
      </c>
      <c r="E527">
        <v>192</v>
      </c>
      <c r="F527">
        <v>0</v>
      </c>
      <c r="G527">
        <v>210</v>
      </c>
      <c r="H527">
        <v>0</v>
      </c>
      <c r="I527" t="s">
        <v>75</v>
      </c>
      <c r="J527" t="s">
        <v>75</v>
      </c>
      <c r="K527">
        <v>670529</v>
      </c>
      <c r="L527">
        <v>0</v>
      </c>
      <c r="M527">
        <v>0</v>
      </c>
      <c r="N527">
        <v>77</v>
      </c>
      <c r="O527" t="s">
        <v>75</v>
      </c>
      <c r="P527" t="s">
        <v>75</v>
      </c>
      <c r="Q527">
        <v>0</v>
      </c>
      <c r="R527">
        <v>448</v>
      </c>
      <c r="S527">
        <v>0</v>
      </c>
      <c r="T527">
        <v>0</v>
      </c>
      <c r="U527">
        <v>0</v>
      </c>
      <c r="V527" t="s">
        <v>75</v>
      </c>
      <c r="W527" t="s">
        <v>1383</v>
      </c>
      <c r="X527">
        <v>0</v>
      </c>
      <c r="Y527" t="s">
        <v>75</v>
      </c>
      <c r="Z527" t="s">
        <v>75</v>
      </c>
      <c r="AA527" t="s">
        <v>75</v>
      </c>
      <c r="AB527" t="s">
        <v>75</v>
      </c>
      <c r="AC527">
        <v>2</v>
      </c>
      <c r="AD527">
        <v>448</v>
      </c>
      <c r="AE527">
        <v>-698085.78960000002</v>
      </c>
      <c r="AF527">
        <v>-1043176.7341</v>
      </c>
      <c r="AG527" t="s">
        <v>78</v>
      </c>
      <c r="AH527">
        <v>262.29069199999998</v>
      </c>
      <c r="AI527">
        <v>759.25261999999998</v>
      </c>
      <c r="AJ527" t="s">
        <v>387</v>
      </c>
      <c r="AK527" t="s">
        <v>1365</v>
      </c>
      <c r="AL527" t="s">
        <v>1366</v>
      </c>
      <c r="AM527" t="s">
        <v>396</v>
      </c>
      <c r="AN527" t="s">
        <v>75</v>
      </c>
      <c r="AO527" t="s">
        <v>75</v>
      </c>
      <c r="AP527" t="s">
        <v>75</v>
      </c>
      <c r="AQ527">
        <v>0</v>
      </c>
      <c r="AR527">
        <v>0</v>
      </c>
      <c r="AS527" t="s">
        <v>75</v>
      </c>
      <c r="AT527" t="s">
        <v>75</v>
      </c>
      <c r="AU527" t="s">
        <v>75</v>
      </c>
      <c r="AV527">
        <v>0</v>
      </c>
      <c r="AW527" t="s">
        <v>75</v>
      </c>
      <c r="AX527">
        <v>0</v>
      </c>
      <c r="AY527">
        <v>0</v>
      </c>
      <c r="AZ527">
        <v>0</v>
      </c>
      <c r="BA527" t="s">
        <v>75</v>
      </c>
      <c r="BB527" t="s">
        <v>75</v>
      </c>
      <c r="BC527" t="s">
        <v>75</v>
      </c>
      <c r="BD527">
        <v>0</v>
      </c>
      <c r="BE527" t="s">
        <v>75</v>
      </c>
      <c r="BF527" t="s">
        <v>75</v>
      </c>
      <c r="BG527" t="s">
        <v>75</v>
      </c>
      <c r="BH527">
        <v>0</v>
      </c>
      <c r="BI527">
        <v>0</v>
      </c>
      <c r="BJ527">
        <v>0</v>
      </c>
      <c r="BK527" t="s">
        <v>75</v>
      </c>
      <c r="BL527" t="s">
        <v>75</v>
      </c>
      <c r="BM527">
        <v>0</v>
      </c>
      <c r="BN527" t="s">
        <v>75</v>
      </c>
      <c r="BO527" t="s">
        <v>75</v>
      </c>
      <c r="BP527" t="s">
        <v>75</v>
      </c>
      <c r="BQ527" t="s">
        <v>75</v>
      </c>
      <c r="BR527">
        <v>0</v>
      </c>
      <c r="BS527" t="s">
        <v>75</v>
      </c>
      <c r="BT527">
        <v>0</v>
      </c>
      <c r="BU527">
        <v>0</v>
      </c>
      <c r="BV527">
        <v>759</v>
      </c>
      <c r="BX527" t="str">
        <f t="shared" si="24"/>
        <v>Státní pozemkový úřad, Husinecká 1024/11a, 13000 Praha</v>
      </c>
      <c r="CD527" t="str">
        <f t="shared" si="25"/>
        <v>670529_448_Státní pozemkový úřad, Husinecká 1024/11a, 13000 Praha</v>
      </c>
      <c r="CL527" t="str">
        <f t="shared" si="26"/>
        <v>759, 670529_448</v>
      </c>
    </row>
    <row r="528" spans="1:90" x14ac:dyDescent="0.25">
      <c r="A528">
        <v>572</v>
      </c>
      <c r="B528" t="s">
        <v>74</v>
      </c>
      <c r="C528">
        <v>2256</v>
      </c>
      <c r="D528">
        <v>1</v>
      </c>
      <c r="E528">
        <v>202</v>
      </c>
      <c r="F528">
        <v>0</v>
      </c>
      <c r="G528">
        <v>187</v>
      </c>
      <c r="H528">
        <v>0</v>
      </c>
      <c r="I528" t="s">
        <v>75</v>
      </c>
      <c r="J528" t="s">
        <v>75</v>
      </c>
      <c r="K528">
        <v>670529</v>
      </c>
      <c r="L528">
        <v>0</v>
      </c>
      <c r="M528">
        <v>0</v>
      </c>
      <c r="N528">
        <v>1461</v>
      </c>
      <c r="O528" t="s">
        <v>75</v>
      </c>
      <c r="P528" t="s">
        <v>75</v>
      </c>
      <c r="Q528">
        <v>0</v>
      </c>
      <c r="R528" t="s">
        <v>1384</v>
      </c>
      <c r="S528">
        <v>0</v>
      </c>
      <c r="T528">
        <v>0</v>
      </c>
      <c r="U528">
        <v>0</v>
      </c>
      <c r="V528" t="s">
        <v>75</v>
      </c>
      <c r="W528" t="s">
        <v>1385</v>
      </c>
      <c r="X528">
        <v>0</v>
      </c>
      <c r="Y528" t="s">
        <v>75</v>
      </c>
      <c r="Z528" t="s">
        <v>75</v>
      </c>
      <c r="AA528" t="s">
        <v>75</v>
      </c>
      <c r="AB528" t="s">
        <v>75</v>
      </c>
      <c r="AC528">
        <v>2</v>
      </c>
      <c r="AD528" t="s">
        <v>1384</v>
      </c>
      <c r="AE528">
        <v>-697948.81310000003</v>
      </c>
      <c r="AF528">
        <v>-1043929.8354</v>
      </c>
      <c r="AG528" t="s">
        <v>78</v>
      </c>
      <c r="AH528">
        <v>64.435344999999998</v>
      </c>
      <c r="AI528">
        <v>144.33469600000001</v>
      </c>
      <c r="AJ528" t="s">
        <v>387</v>
      </c>
      <c r="AK528" t="s">
        <v>1365</v>
      </c>
      <c r="AL528" t="s">
        <v>1366</v>
      </c>
      <c r="AM528" t="s">
        <v>396</v>
      </c>
      <c r="AN528" t="s">
        <v>75</v>
      </c>
      <c r="AO528" t="s">
        <v>75</v>
      </c>
      <c r="AP528" t="s">
        <v>75</v>
      </c>
      <c r="AQ528">
        <v>0</v>
      </c>
      <c r="AR528">
        <v>0</v>
      </c>
      <c r="AS528" t="s">
        <v>75</v>
      </c>
      <c r="AT528" t="s">
        <v>75</v>
      </c>
      <c r="AU528" t="s">
        <v>75</v>
      </c>
      <c r="AV528">
        <v>0</v>
      </c>
      <c r="AW528" t="s">
        <v>75</v>
      </c>
      <c r="AX528">
        <v>0</v>
      </c>
      <c r="AY528">
        <v>0</v>
      </c>
      <c r="AZ528">
        <v>0</v>
      </c>
      <c r="BA528" t="s">
        <v>75</v>
      </c>
      <c r="BB528" t="s">
        <v>75</v>
      </c>
      <c r="BC528" t="s">
        <v>75</v>
      </c>
      <c r="BD528">
        <v>0</v>
      </c>
      <c r="BE528" t="s">
        <v>75</v>
      </c>
      <c r="BF528" t="s">
        <v>75</v>
      </c>
      <c r="BG528" t="s">
        <v>75</v>
      </c>
      <c r="BH528">
        <v>0</v>
      </c>
      <c r="BI528">
        <v>0</v>
      </c>
      <c r="BJ528">
        <v>0</v>
      </c>
      <c r="BK528" t="s">
        <v>75</v>
      </c>
      <c r="BL528" t="s">
        <v>75</v>
      </c>
      <c r="BM528">
        <v>0</v>
      </c>
      <c r="BN528" t="s">
        <v>75</v>
      </c>
      <c r="BO528" t="s">
        <v>75</v>
      </c>
      <c r="BP528" t="s">
        <v>75</v>
      </c>
      <c r="BQ528" t="s">
        <v>75</v>
      </c>
      <c r="BR528">
        <v>0</v>
      </c>
      <c r="BS528" t="s">
        <v>75</v>
      </c>
      <c r="BT528">
        <v>0</v>
      </c>
      <c r="BU528">
        <v>0</v>
      </c>
      <c r="BV528">
        <v>144</v>
      </c>
      <c r="BX528" t="str">
        <f t="shared" si="24"/>
        <v>Státní pozemkový úřad, Husinecká 1024/11a, 13000 Praha</v>
      </c>
      <c r="CD528" t="str">
        <f t="shared" si="25"/>
        <v>670529_1528/22_Státní pozemkový úřad, Husinecká 1024/11a, 13000 Praha</v>
      </c>
      <c r="CL528" t="str">
        <f t="shared" si="26"/>
        <v>144, 670529_1528/22</v>
      </c>
    </row>
    <row r="529" spans="1:90" x14ac:dyDescent="0.25">
      <c r="A529">
        <v>208</v>
      </c>
      <c r="B529" t="s">
        <v>74</v>
      </c>
      <c r="C529">
        <v>624</v>
      </c>
      <c r="D529">
        <v>1</v>
      </c>
      <c r="E529">
        <v>561</v>
      </c>
      <c r="F529">
        <v>171</v>
      </c>
      <c r="G529">
        <v>562</v>
      </c>
      <c r="H529">
        <v>1519</v>
      </c>
      <c r="I529">
        <v>23547222010</v>
      </c>
      <c r="J529">
        <v>9100301</v>
      </c>
      <c r="K529">
        <v>720976</v>
      </c>
      <c r="L529">
        <v>100.45347099999999</v>
      </c>
      <c r="M529">
        <v>1647</v>
      </c>
      <c r="N529">
        <v>1519</v>
      </c>
      <c r="O529">
        <v>23547222010</v>
      </c>
      <c r="P529">
        <v>100018</v>
      </c>
      <c r="Q529">
        <v>720976</v>
      </c>
      <c r="R529">
        <v>1319</v>
      </c>
      <c r="S529">
        <v>424</v>
      </c>
      <c r="T529">
        <v>2</v>
      </c>
      <c r="U529">
        <v>0</v>
      </c>
      <c r="V529" t="s">
        <v>75</v>
      </c>
      <c r="W529" t="s">
        <v>1386</v>
      </c>
      <c r="X529">
        <v>0</v>
      </c>
      <c r="Y529" t="s">
        <v>78</v>
      </c>
      <c r="Z529" t="s">
        <v>75</v>
      </c>
      <c r="AA529" t="s">
        <v>223</v>
      </c>
      <c r="AB529" t="s">
        <v>75</v>
      </c>
      <c r="AC529" t="s">
        <v>75</v>
      </c>
      <c r="AD529" t="s">
        <v>75</v>
      </c>
      <c r="AE529">
        <v>0</v>
      </c>
      <c r="AF529">
        <v>0</v>
      </c>
      <c r="AG529" t="s">
        <v>75</v>
      </c>
      <c r="AH529">
        <v>100.45347099999999</v>
      </c>
      <c r="AI529">
        <v>438.4042</v>
      </c>
      <c r="AJ529" t="s">
        <v>79</v>
      </c>
      <c r="AK529" t="s">
        <v>1387</v>
      </c>
      <c r="AL529" t="s">
        <v>1388</v>
      </c>
      <c r="AM529" t="s">
        <v>587</v>
      </c>
      <c r="AN529" t="s">
        <v>75</v>
      </c>
      <c r="AO529" t="s">
        <v>75</v>
      </c>
      <c r="AP529" t="s">
        <v>75</v>
      </c>
      <c r="AQ529">
        <v>0</v>
      </c>
      <c r="AR529">
        <v>0</v>
      </c>
      <c r="AS529" t="s">
        <v>75</v>
      </c>
      <c r="AT529" t="s">
        <v>75</v>
      </c>
      <c r="AU529" t="s">
        <v>75</v>
      </c>
      <c r="AV529">
        <v>0</v>
      </c>
      <c r="AW529" t="s">
        <v>75</v>
      </c>
      <c r="AX529">
        <v>0</v>
      </c>
      <c r="AY529">
        <v>0</v>
      </c>
      <c r="AZ529">
        <v>0</v>
      </c>
      <c r="BA529" t="s">
        <v>75</v>
      </c>
      <c r="BB529" t="s">
        <v>75</v>
      </c>
      <c r="BC529" t="s">
        <v>75</v>
      </c>
      <c r="BD529">
        <v>0</v>
      </c>
      <c r="BE529" t="s">
        <v>75</v>
      </c>
      <c r="BF529" t="s">
        <v>75</v>
      </c>
      <c r="BG529" t="s">
        <v>75</v>
      </c>
      <c r="BH529">
        <v>0</v>
      </c>
      <c r="BI529">
        <v>0</v>
      </c>
      <c r="BJ529">
        <v>0</v>
      </c>
      <c r="BK529" t="s">
        <v>75</v>
      </c>
      <c r="BL529" t="s">
        <v>75</v>
      </c>
      <c r="BM529">
        <v>0</v>
      </c>
      <c r="BN529" t="s">
        <v>75</v>
      </c>
      <c r="BO529" t="s">
        <v>75</v>
      </c>
      <c r="BP529" t="s">
        <v>75</v>
      </c>
      <c r="BQ529" t="s">
        <v>75</v>
      </c>
      <c r="BR529">
        <v>0</v>
      </c>
      <c r="BS529" t="s">
        <v>75</v>
      </c>
      <c r="BT529">
        <v>0</v>
      </c>
      <c r="BU529">
        <v>0</v>
      </c>
      <c r="BV529">
        <v>438</v>
      </c>
      <c r="BX529" t="str">
        <f t="shared" si="24"/>
        <v>Šteiglová Jana, Spojovací 40, 29001 Písková Lhota</v>
      </c>
      <c r="CD529" t="str">
        <f t="shared" si="25"/>
        <v>720976_1319_Šteiglová Jana, Spojovací 40, 29001 Písková Lhota</v>
      </c>
      <c r="CL529" t="str">
        <f t="shared" si="26"/>
        <v>438, 720976_1319</v>
      </c>
    </row>
    <row r="530" spans="1:90" x14ac:dyDescent="0.25">
      <c r="A530">
        <v>109</v>
      </c>
      <c r="B530" t="s">
        <v>74</v>
      </c>
      <c r="C530">
        <v>520</v>
      </c>
      <c r="D530">
        <v>1</v>
      </c>
      <c r="E530">
        <v>458</v>
      </c>
      <c r="F530">
        <v>170</v>
      </c>
      <c r="G530">
        <v>459</v>
      </c>
      <c r="H530">
        <v>215</v>
      </c>
      <c r="I530">
        <v>1933819204</v>
      </c>
      <c r="J530">
        <v>9100301</v>
      </c>
      <c r="K530">
        <v>718823</v>
      </c>
      <c r="L530">
        <v>702.29287999999997</v>
      </c>
      <c r="M530">
        <v>1490</v>
      </c>
      <c r="N530">
        <v>215</v>
      </c>
      <c r="O530">
        <v>1933819204</v>
      </c>
      <c r="P530">
        <v>100018</v>
      </c>
      <c r="Q530">
        <v>718823</v>
      </c>
      <c r="R530" t="s">
        <v>1389</v>
      </c>
      <c r="S530">
        <v>4881</v>
      </c>
      <c r="T530">
        <v>2</v>
      </c>
      <c r="U530">
        <v>0</v>
      </c>
      <c r="V530" t="s">
        <v>75</v>
      </c>
      <c r="W530" t="s">
        <v>1390</v>
      </c>
      <c r="X530">
        <v>0</v>
      </c>
      <c r="Y530" t="s">
        <v>78</v>
      </c>
      <c r="Z530" t="s">
        <v>75</v>
      </c>
      <c r="AA530" t="s">
        <v>223</v>
      </c>
      <c r="AB530" t="s">
        <v>75</v>
      </c>
      <c r="AC530" t="s">
        <v>75</v>
      </c>
      <c r="AD530" t="s">
        <v>75</v>
      </c>
      <c r="AE530">
        <v>0</v>
      </c>
      <c r="AF530">
        <v>0</v>
      </c>
      <c r="AG530" t="s">
        <v>75</v>
      </c>
      <c r="AH530">
        <v>702.29287999999997</v>
      </c>
      <c r="AI530">
        <v>4880.8302000000003</v>
      </c>
      <c r="AJ530" t="s">
        <v>79</v>
      </c>
      <c r="AK530" t="s">
        <v>1391</v>
      </c>
      <c r="AL530" t="s">
        <v>1392</v>
      </c>
      <c r="AM530" t="s">
        <v>1393</v>
      </c>
      <c r="AN530" t="s">
        <v>75</v>
      </c>
      <c r="AO530" t="s">
        <v>75</v>
      </c>
      <c r="AP530" t="s">
        <v>75</v>
      </c>
      <c r="AQ530">
        <v>0</v>
      </c>
      <c r="AR530">
        <v>0</v>
      </c>
      <c r="AS530" t="s">
        <v>75</v>
      </c>
      <c r="AT530" t="s">
        <v>75</v>
      </c>
      <c r="AU530" t="s">
        <v>75</v>
      </c>
      <c r="AV530">
        <v>0</v>
      </c>
      <c r="AW530" t="s">
        <v>75</v>
      </c>
      <c r="AX530">
        <v>0</v>
      </c>
      <c r="AY530">
        <v>0</v>
      </c>
      <c r="AZ530">
        <v>0</v>
      </c>
      <c r="BA530" t="s">
        <v>75</v>
      </c>
      <c r="BB530" t="s">
        <v>75</v>
      </c>
      <c r="BC530" t="s">
        <v>75</v>
      </c>
      <c r="BD530">
        <v>0</v>
      </c>
      <c r="BE530" t="s">
        <v>75</v>
      </c>
      <c r="BF530" t="s">
        <v>75</v>
      </c>
      <c r="BG530" t="s">
        <v>75</v>
      </c>
      <c r="BH530">
        <v>0</v>
      </c>
      <c r="BI530">
        <v>0</v>
      </c>
      <c r="BJ530">
        <v>0</v>
      </c>
      <c r="BK530" t="s">
        <v>75</v>
      </c>
      <c r="BL530" t="s">
        <v>75</v>
      </c>
      <c r="BM530">
        <v>0</v>
      </c>
      <c r="BN530" t="s">
        <v>75</v>
      </c>
      <c r="BO530" t="s">
        <v>75</v>
      </c>
      <c r="BP530" t="s">
        <v>75</v>
      </c>
      <c r="BQ530" t="s">
        <v>75</v>
      </c>
      <c r="BR530">
        <v>0</v>
      </c>
      <c r="BS530" t="s">
        <v>75</v>
      </c>
      <c r="BT530">
        <v>0</v>
      </c>
      <c r="BU530">
        <v>0</v>
      </c>
      <c r="BV530">
        <v>4881</v>
      </c>
      <c r="BX530" t="str">
        <f t="shared" si="24"/>
        <v>Štella Milan Ing., Gabinova 831/14, 15200 Praha</v>
      </c>
      <c r="CD530" t="str">
        <f t="shared" si="25"/>
        <v>718823_2238/112_Štella Milan Ing., Gabinova 831/14, 15200 Praha</v>
      </c>
      <c r="CL530" t="str">
        <f t="shared" si="26"/>
        <v>4881, 718823_2238/112</v>
      </c>
    </row>
    <row r="531" spans="1:90" x14ac:dyDescent="0.25">
      <c r="A531">
        <v>143</v>
      </c>
      <c r="B531" t="s">
        <v>74</v>
      </c>
      <c r="C531">
        <v>559</v>
      </c>
      <c r="D531">
        <v>1</v>
      </c>
      <c r="E531">
        <v>497</v>
      </c>
      <c r="F531">
        <v>170</v>
      </c>
      <c r="G531">
        <v>498</v>
      </c>
      <c r="H531">
        <v>2397</v>
      </c>
      <c r="I531">
        <v>1933810204</v>
      </c>
      <c r="J531">
        <v>9100301</v>
      </c>
      <c r="K531">
        <v>718823</v>
      </c>
      <c r="L531">
        <v>697.40055099999995</v>
      </c>
      <c r="M531">
        <v>1499</v>
      </c>
      <c r="N531">
        <v>2397</v>
      </c>
      <c r="O531">
        <v>1933810204</v>
      </c>
      <c r="P531">
        <v>100018</v>
      </c>
      <c r="Q531">
        <v>718823</v>
      </c>
      <c r="R531" t="s">
        <v>1394</v>
      </c>
      <c r="S531">
        <v>2874</v>
      </c>
      <c r="T531">
        <v>2</v>
      </c>
      <c r="U531">
        <v>0</v>
      </c>
      <c r="V531" t="s">
        <v>75</v>
      </c>
      <c r="W531" t="s">
        <v>1395</v>
      </c>
      <c r="X531">
        <v>0</v>
      </c>
      <c r="Y531" t="s">
        <v>78</v>
      </c>
      <c r="Z531" t="s">
        <v>75</v>
      </c>
      <c r="AA531" t="s">
        <v>223</v>
      </c>
      <c r="AB531" t="s">
        <v>75</v>
      </c>
      <c r="AC531" t="s">
        <v>75</v>
      </c>
      <c r="AD531" t="s">
        <v>75</v>
      </c>
      <c r="AE531">
        <v>0</v>
      </c>
      <c r="AF531">
        <v>0</v>
      </c>
      <c r="AG531" t="s">
        <v>75</v>
      </c>
      <c r="AH531">
        <v>697.40055099999995</v>
      </c>
      <c r="AI531">
        <v>2873.51145</v>
      </c>
      <c r="AJ531" t="s">
        <v>79</v>
      </c>
      <c r="AK531" t="s">
        <v>1391</v>
      </c>
      <c r="AL531" t="s">
        <v>1392</v>
      </c>
      <c r="AM531" t="s">
        <v>1393</v>
      </c>
      <c r="AN531" t="s">
        <v>75</v>
      </c>
      <c r="AO531" t="s">
        <v>75</v>
      </c>
      <c r="AP531" t="s">
        <v>75</v>
      </c>
      <c r="AQ531">
        <v>0</v>
      </c>
      <c r="AR531">
        <v>0</v>
      </c>
      <c r="AS531" t="s">
        <v>75</v>
      </c>
      <c r="AT531" t="s">
        <v>75</v>
      </c>
      <c r="AU531" t="s">
        <v>75</v>
      </c>
      <c r="AV531">
        <v>0</v>
      </c>
      <c r="AW531" t="s">
        <v>75</v>
      </c>
      <c r="AX531">
        <v>0</v>
      </c>
      <c r="AY531">
        <v>0</v>
      </c>
      <c r="AZ531">
        <v>0</v>
      </c>
      <c r="BA531" t="s">
        <v>75</v>
      </c>
      <c r="BB531" t="s">
        <v>75</v>
      </c>
      <c r="BC531" t="s">
        <v>75</v>
      </c>
      <c r="BD531">
        <v>0</v>
      </c>
      <c r="BE531" t="s">
        <v>75</v>
      </c>
      <c r="BF531" t="s">
        <v>75</v>
      </c>
      <c r="BG531" t="s">
        <v>75</v>
      </c>
      <c r="BH531">
        <v>0</v>
      </c>
      <c r="BI531">
        <v>0</v>
      </c>
      <c r="BJ531">
        <v>0</v>
      </c>
      <c r="BK531" t="s">
        <v>75</v>
      </c>
      <c r="BL531" t="s">
        <v>75</v>
      </c>
      <c r="BM531">
        <v>0</v>
      </c>
      <c r="BN531" t="s">
        <v>75</v>
      </c>
      <c r="BO531" t="s">
        <v>75</v>
      </c>
      <c r="BP531" t="s">
        <v>75</v>
      </c>
      <c r="BQ531" t="s">
        <v>75</v>
      </c>
      <c r="BR531">
        <v>0</v>
      </c>
      <c r="BS531" t="s">
        <v>75</v>
      </c>
      <c r="BT531">
        <v>0</v>
      </c>
      <c r="BU531">
        <v>0</v>
      </c>
      <c r="BV531">
        <v>2874</v>
      </c>
      <c r="BX531" t="str">
        <f t="shared" si="24"/>
        <v>Štella Milan Ing., Gabinova 831/14, 15200 Praha</v>
      </c>
      <c r="CD531" t="str">
        <f t="shared" si="25"/>
        <v>718823_2238/103_Štella Milan Ing., Gabinova 831/14, 15200 Praha</v>
      </c>
      <c r="CL531" t="str">
        <f t="shared" si="26"/>
        <v>2874, 718823_2238/103</v>
      </c>
    </row>
    <row r="532" spans="1:90" x14ac:dyDescent="0.25">
      <c r="A532">
        <v>212</v>
      </c>
      <c r="B532" t="s">
        <v>74</v>
      </c>
      <c r="C532">
        <v>628</v>
      </c>
      <c r="D532">
        <v>1</v>
      </c>
      <c r="E532">
        <v>565</v>
      </c>
      <c r="F532">
        <v>171</v>
      </c>
      <c r="G532">
        <v>566</v>
      </c>
      <c r="H532">
        <v>1572</v>
      </c>
      <c r="I532">
        <v>32703231010</v>
      </c>
      <c r="J532">
        <v>9100301</v>
      </c>
      <c r="K532">
        <v>720976</v>
      </c>
      <c r="L532">
        <v>110.664793</v>
      </c>
      <c r="M532">
        <v>1608</v>
      </c>
      <c r="N532">
        <v>1572</v>
      </c>
      <c r="O532">
        <v>32703231010</v>
      </c>
      <c r="P532">
        <v>100028</v>
      </c>
      <c r="Q532">
        <v>720976</v>
      </c>
      <c r="R532" t="s">
        <v>1396</v>
      </c>
      <c r="S532">
        <v>107</v>
      </c>
      <c r="T532">
        <v>13</v>
      </c>
      <c r="U532">
        <v>0</v>
      </c>
      <c r="V532">
        <v>16122909010</v>
      </c>
      <c r="W532" t="s">
        <v>1397</v>
      </c>
      <c r="X532">
        <v>0</v>
      </c>
      <c r="Y532" t="s">
        <v>78</v>
      </c>
      <c r="Z532" t="s">
        <v>75</v>
      </c>
      <c r="AA532" t="s">
        <v>223</v>
      </c>
      <c r="AB532" t="s">
        <v>75</v>
      </c>
      <c r="AC532" t="s">
        <v>75</v>
      </c>
      <c r="AD532" t="s">
        <v>75</v>
      </c>
      <c r="AE532">
        <v>0</v>
      </c>
      <c r="AF532">
        <v>0</v>
      </c>
      <c r="AG532" t="s">
        <v>75</v>
      </c>
      <c r="AH532">
        <v>110.664793</v>
      </c>
      <c r="AI532">
        <v>106.9273</v>
      </c>
      <c r="AJ532" t="s">
        <v>146</v>
      </c>
      <c r="AK532" t="s">
        <v>1398</v>
      </c>
      <c r="AL532" t="s">
        <v>1399</v>
      </c>
      <c r="AM532" t="s">
        <v>587</v>
      </c>
      <c r="AN532" t="s">
        <v>75</v>
      </c>
      <c r="AO532" t="s">
        <v>75</v>
      </c>
      <c r="AP532" t="s">
        <v>75</v>
      </c>
      <c r="AQ532">
        <v>0</v>
      </c>
      <c r="AR532">
        <v>0</v>
      </c>
      <c r="AS532" t="s">
        <v>75</v>
      </c>
      <c r="AT532" t="s">
        <v>75</v>
      </c>
      <c r="AU532" t="s">
        <v>75</v>
      </c>
      <c r="AV532">
        <v>0</v>
      </c>
      <c r="AW532" t="s">
        <v>75</v>
      </c>
      <c r="AX532">
        <v>0</v>
      </c>
      <c r="AY532">
        <v>0</v>
      </c>
      <c r="AZ532">
        <v>0</v>
      </c>
      <c r="BA532" t="s">
        <v>75</v>
      </c>
      <c r="BB532" t="s">
        <v>75</v>
      </c>
      <c r="BC532" t="s">
        <v>75</v>
      </c>
      <c r="BD532">
        <v>0</v>
      </c>
      <c r="BE532" t="s">
        <v>75</v>
      </c>
      <c r="BF532" t="s">
        <v>75</v>
      </c>
      <c r="BG532" t="s">
        <v>75</v>
      </c>
      <c r="BH532">
        <v>0</v>
      </c>
      <c r="BI532">
        <v>0</v>
      </c>
      <c r="BJ532">
        <v>0</v>
      </c>
      <c r="BK532" t="s">
        <v>75</v>
      </c>
      <c r="BL532" t="s">
        <v>75</v>
      </c>
      <c r="BM532">
        <v>0</v>
      </c>
      <c r="BN532" t="s">
        <v>75</v>
      </c>
      <c r="BO532" t="s">
        <v>75</v>
      </c>
      <c r="BP532" t="s">
        <v>75</v>
      </c>
      <c r="BQ532" t="s">
        <v>75</v>
      </c>
      <c r="BR532">
        <v>0</v>
      </c>
      <c r="BS532" t="s">
        <v>75</v>
      </c>
      <c r="BT532">
        <v>0</v>
      </c>
      <c r="BU532">
        <v>0</v>
      </c>
      <c r="BV532">
        <v>107</v>
      </c>
      <c r="BX532" t="str">
        <f t="shared" si="24"/>
        <v>Štolc Miloslav, Poděbradská 19, 29001 Písková Lhota</v>
      </c>
      <c r="CD532" t="str">
        <f t="shared" si="25"/>
        <v>720976_335_Štolc Miloslav, Poděbradská 19, 29001 Písková Lhota</v>
      </c>
      <c r="CL532" t="str">
        <f t="shared" si="26"/>
        <v>107, 720976_335</v>
      </c>
    </row>
    <row r="533" spans="1:90" x14ac:dyDescent="0.25">
      <c r="A533">
        <v>242</v>
      </c>
      <c r="B533" t="s">
        <v>74</v>
      </c>
      <c r="C533">
        <v>658</v>
      </c>
      <c r="D533">
        <v>1</v>
      </c>
      <c r="E533">
        <v>595</v>
      </c>
      <c r="F533">
        <v>171</v>
      </c>
      <c r="G533">
        <v>596</v>
      </c>
      <c r="H533">
        <v>2379</v>
      </c>
      <c r="I533">
        <v>32703233010</v>
      </c>
      <c r="J533">
        <v>9100301</v>
      </c>
      <c r="K533">
        <v>720976</v>
      </c>
      <c r="L533">
        <v>89.891925999999998</v>
      </c>
      <c r="M533">
        <v>1604</v>
      </c>
      <c r="N533">
        <v>2379</v>
      </c>
      <c r="O533">
        <v>32703233010</v>
      </c>
      <c r="P533">
        <v>100028</v>
      </c>
      <c r="Q533">
        <v>720976</v>
      </c>
      <c r="R533" t="s">
        <v>1400</v>
      </c>
      <c r="S533">
        <v>32</v>
      </c>
      <c r="T533">
        <v>13</v>
      </c>
      <c r="U533">
        <v>0</v>
      </c>
      <c r="V533">
        <v>16122909010</v>
      </c>
      <c r="W533" t="s">
        <v>1401</v>
      </c>
      <c r="X533">
        <v>0</v>
      </c>
      <c r="Y533" t="s">
        <v>78</v>
      </c>
      <c r="Z533" t="s">
        <v>75</v>
      </c>
      <c r="AA533" t="s">
        <v>223</v>
      </c>
      <c r="AB533" t="s">
        <v>75</v>
      </c>
      <c r="AC533" t="s">
        <v>75</v>
      </c>
      <c r="AD533" t="s">
        <v>75</v>
      </c>
      <c r="AE533">
        <v>0</v>
      </c>
      <c r="AF533">
        <v>0</v>
      </c>
      <c r="AG533" t="s">
        <v>75</v>
      </c>
      <c r="AH533">
        <v>89.891925999999998</v>
      </c>
      <c r="AI533">
        <v>32.061300000000003</v>
      </c>
      <c r="AJ533" t="s">
        <v>146</v>
      </c>
      <c r="AK533" t="s">
        <v>1398</v>
      </c>
      <c r="AL533" t="s">
        <v>1399</v>
      </c>
      <c r="AM533" t="s">
        <v>587</v>
      </c>
      <c r="AN533" t="s">
        <v>75</v>
      </c>
      <c r="AO533" t="s">
        <v>75</v>
      </c>
      <c r="AP533" t="s">
        <v>75</v>
      </c>
      <c r="AQ533">
        <v>0</v>
      </c>
      <c r="AR533">
        <v>0</v>
      </c>
      <c r="AS533" t="s">
        <v>75</v>
      </c>
      <c r="AT533" t="s">
        <v>75</v>
      </c>
      <c r="AU533" t="s">
        <v>75</v>
      </c>
      <c r="AV533">
        <v>0</v>
      </c>
      <c r="AW533" t="s">
        <v>75</v>
      </c>
      <c r="AX533">
        <v>0</v>
      </c>
      <c r="AY533">
        <v>0</v>
      </c>
      <c r="AZ533">
        <v>0</v>
      </c>
      <c r="BA533" t="s">
        <v>75</v>
      </c>
      <c r="BB533" t="s">
        <v>75</v>
      </c>
      <c r="BC533" t="s">
        <v>75</v>
      </c>
      <c r="BD533">
        <v>0</v>
      </c>
      <c r="BE533" t="s">
        <v>75</v>
      </c>
      <c r="BF533" t="s">
        <v>75</v>
      </c>
      <c r="BG533" t="s">
        <v>75</v>
      </c>
      <c r="BH533">
        <v>0</v>
      </c>
      <c r="BI533">
        <v>0</v>
      </c>
      <c r="BJ533">
        <v>0</v>
      </c>
      <c r="BK533" t="s">
        <v>75</v>
      </c>
      <c r="BL533" t="s">
        <v>75</v>
      </c>
      <c r="BM533">
        <v>0</v>
      </c>
      <c r="BN533" t="s">
        <v>75</v>
      </c>
      <c r="BO533" t="s">
        <v>75</v>
      </c>
      <c r="BP533" t="s">
        <v>75</v>
      </c>
      <c r="BQ533" t="s">
        <v>75</v>
      </c>
      <c r="BR533">
        <v>0</v>
      </c>
      <c r="BS533" t="s">
        <v>75</v>
      </c>
      <c r="BT533">
        <v>0</v>
      </c>
      <c r="BU533">
        <v>0</v>
      </c>
      <c r="BV533">
        <v>32</v>
      </c>
      <c r="BX533" t="str">
        <f t="shared" si="24"/>
        <v>Štolc Miloslav, Poděbradská 19, 29001 Písková Lhota</v>
      </c>
      <c r="CD533" t="str">
        <f t="shared" si="25"/>
        <v>720976_337_Štolc Miloslav, Poděbradská 19, 29001 Písková Lhota</v>
      </c>
      <c r="CL533" t="str">
        <f t="shared" si="26"/>
        <v>32, 720976_337</v>
      </c>
    </row>
    <row r="534" spans="1:90" x14ac:dyDescent="0.25">
      <c r="A534">
        <v>276</v>
      </c>
      <c r="B534" t="s">
        <v>74</v>
      </c>
      <c r="C534">
        <v>1630</v>
      </c>
      <c r="D534">
        <v>1</v>
      </c>
      <c r="E534">
        <v>1432</v>
      </c>
      <c r="F534">
        <v>170</v>
      </c>
      <c r="G534">
        <v>1444</v>
      </c>
      <c r="H534">
        <v>378</v>
      </c>
      <c r="I534">
        <v>58320811010</v>
      </c>
      <c r="J534">
        <v>9100301</v>
      </c>
      <c r="K534">
        <v>786101</v>
      </c>
      <c r="L534">
        <v>865.144496</v>
      </c>
      <c r="M534">
        <v>1495</v>
      </c>
      <c r="N534">
        <v>378</v>
      </c>
      <c r="O534">
        <v>58320811010</v>
      </c>
      <c r="P534">
        <v>100018</v>
      </c>
      <c r="Q534">
        <v>786101</v>
      </c>
      <c r="R534" t="s">
        <v>1402</v>
      </c>
      <c r="S534">
        <v>1275</v>
      </c>
      <c r="T534">
        <v>14</v>
      </c>
      <c r="U534">
        <v>17</v>
      </c>
      <c r="V534" t="s">
        <v>75</v>
      </c>
      <c r="W534" t="s">
        <v>1403</v>
      </c>
      <c r="X534">
        <v>0</v>
      </c>
      <c r="Y534" t="s">
        <v>78</v>
      </c>
      <c r="Z534" t="s">
        <v>75</v>
      </c>
      <c r="AA534" t="s">
        <v>223</v>
      </c>
      <c r="AB534" t="s">
        <v>75</v>
      </c>
      <c r="AC534" t="s">
        <v>75</v>
      </c>
      <c r="AD534" t="s">
        <v>75</v>
      </c>
      <c r="AE534">
        <v>0</v>
      </c>
      <c r="AF534">
        <v>0</v>
      </c>
      <c r="AG534" t="s">
        <v>75</v>
      </c>
      <c r="AH534">
        <v>865.144496</v>
      </c>
      <c r="AI534">
        <v>1260.8903</v>
      </c>
      <c r="AJ534" t="s">
        <v>79</v>
      </c>
      <c r="AK534" t="s">
        <v>1404</v>
      </c>
      <c r="AL534" t="s">
        <v>1405</v>
      </c>
      <c r="AM534" t="s">
        <v>1013</v>
      </c>
      <c r="AN534" t="s">
        <v>75</v>
      </c>
      <c r="AO534" t="s">
        <v>75</v>
      </c>
      <c r="AP534" t="s">
        <v>75</v>
      </c>
      <c r="AQ534">
        <v>0</v>
      </c>
      <c r="AR534">
        <v>0</v>
      </c>
      <c r="AS534" t="s">
        <v>75</v>
      </c>
      <c r="AT534" t="s">
        <v>75</v>
      </c>
      <c r="AU534" t="s">
        <v>75</v>
      </c>
      <c r="AV534">
        <v>0</v>
      </c>
      <c r="AW534" t="s">
        <v>75</v>
      </c>
      <c r="AX534">
        <v>0</v>
      </c>
      <c r="AY534">
        <v>0</v>
      </c>
      <c r="AZ534">
        <v>0</v>
      </c>
      <c r="BA534" t="s">
        <v>75</v>
      </c>
      <c r="BB534" t="s">
        <v>75</v>
      </c>
      <c r="BC534" t="s">
        <v>75</v>
      </c>
      <c r="BD534">
        <v>0</v>
      </c>
      <c r="BE534" t="s">
        <v>75</v>
      </c>
      <c r="BF534" t="s">
        <v>75</v>
      </c>
      <c r="BG534" t="s">
        <v>75</v>
      </c>
      <c r="BH534">
        <v>0</v>
      </c>
      <c r="BI534">
        <v>0</v>
      </c>
      <c r="BJ534">
        <v>0</v>
      </c>
      <c r="BK534" t="s">
        <v>75</v>
      </c>
      <c r="BL534" t="s">
        <v>75</v>
      </c>
      <c r="BM534">
        <v>0</v>
      </c>
      <c r="BN534" t="s">
        <v>75</v>
      </c>
      <c r="BO534" t="s">
        <v>75</v>
      </c>
      <c r="BP534" t="s">
        <v>75</v>
      </c>
      <c r="BQ534" t="s">
        <v>75</v>
      </c>
      <c r="BR534">
        <v>0</v>
      </c>
      <c r="BS534" t="s">
        <v>75</v>
      </c>
      <c r="BT534">
        <v>0</v>
      </c>
      <c r="BU534">
        <v>0</v>
      </c>
      <c r="BV534">
        <v>1261</v>
      </c>
      <c r="BX534" t="str">
        <f t="shared" si="24"/>
        <v>Suda Pavel, Petrovická 244/4, 10000 Praha</v>
      </c>
      <c r="CD534" t="str">
        <f t="shared" si="25"/>
        <v>786101_720/23_Suda Pavel, Petrovická 244/4, 10000 Praha</v>
      </c>
      <c r="CL534" t="str">
        <f t="shared" si="26"/>
        <v>1261, 786101_720/23</v>
      </c>
    </row>
    <row r="535" spans="1:90" x14ac:dyDescent="0.25">
      <c r="A535">
        <v>311</v>
      </c>
      <c r="B535" t="s">
        <v>74</v>
      </c>
      <c r="C535">
        <v>1670</v>
      </c>
      <c r="D535">
        <v>1</v>
      </c>
      <c r="E535">
        <v>1472</v>
      </c>
      <c r="F535">
        <v>170</v>
      </c>
      <c r="G535">
        <v>1484</v>
      </c>
      <c r="H535">
        <v>1730</v>
      </c>
      <c r="I535">
        <v>58319924010</v>
      </c>
      <c r="J535">
        <v>9100301</v>
      </c>
      <c r="K535">
        <v>786101</v>
      </c>
      <c r="L535">
        <v>866.29622500000005</v>
      </c>
      <c r="M535">
        <v>1494</v>
      </c>
      <c r="N535">
        <v>1730</v>
      </c>
      <c r="O535">
        <v>58319924010</v>
      </c>
      <c r="P535">
        <v>100018</v>
      </c>
      <c r="Q535">
        <v>786101</v>
      </c>
      <c r="R535" t="s">
        <v>1406</v>
      </c>
      <c r="S535">
        <v>5517</v>
      </c>
      <c r="T535">
        <v>2</v>
      </c>
      <c r="U535">
        <v>0</v>
      </c>
      <c r="V535" t="s">
        <v>75</v>
      </c>
      <c r="W535" t="s">
        <v>1407</v>
      </c>
      <c r="X535">
        <v>0</v>
      </c>
      <c r="Y535" t="s">
        <v>78</v>
      </c>
      <c r="Z535" t="s">
        <v>75</v>
      </c>
      <c r="AA535" t="s">
        <v>223</v>
      </c>
      <c r="AB535" t="s">
        <v>75</v>
      </c>
      <c r="AC535" t="s">
        <v>75</v>
      </c>
      <c r="AD535" t="s">
        <v>75</v>
      </c>
      <c r="AE535">
        <v>0</v>
      </c>
      <c r="AF535">
        <v>0</v>
      </c>
      <c r="AG535" t="s">
        <v>75</v>
      </c>
      <c r="AH535">
        <v>866.29622500000005</v>
      </c>
      <c r="AI535">
        <v>5455.2662</v>
      </c>
      <c r="AJ535" t="s">
        <v>79</v>
      </c>
      <c r="AK535" t="s">
        <v>1404</v>
      </c>
      <c r="AL535" t="s">
        <v>1405</v>
      </c>
      <c r="AM535" t="s">
        <v>1013</v>
      </c>
      <c r="AN535" t="s">
        <v>75</v>
      </c>
      <c r="AO535" t="s">
        <v>75</v>
      </c>
      <c r="AP535" t="s">
        <v>75</v>
      </c>
      <c r="AQ535">
        <v>0</v>
      </c>
      <c r="AR535">
        <v>0</v>
      </c>
      <c r="AS535" t="s">
        <v>75</v>
      </c>
      <c r="AT535" t="s">
        <v>75</v>
      </c>
      <c r="AU535" t="s">
        <v>75</v>
      </c>
      <c r="AV535">
        <v>0</v>
      </c>
      <c r="AW535" t="s">
        <v>75</v>
      </c>
      <c r="AX535">
        <v>0</v>
      </c>
      <c r="AY535">
        <v>0</v>
      </c>
      <c r="AZ535">
        <v>0</v>
      </c>
      <c r="BA535" t="s">
        <v>75</v>
      </c>
      <c r="BB535" t="s">
        <v>75</v>
      </c>
      <c r="BC535" t="s">
        <v>75</v>
      </c>
      <c r="BD535">
        <v>0</v>
      </c>
      <c r="BE535" t="s">
        <v>75</v>
      </c>
      <c r="BF535" t="s">
        <v>75</v>
      </c>
      <c r="BG535" t="s">
        <v>75</v>
      </c>
      <c r="BH535">
        <v>0</v>
      </c>
      <c r="BI535">
        <v>0</v>
      </c>
      <c r="BJ535">
        <v>0</v>
      </c>
      <c r="BK535" t="s">
        <v>75</v>
      </c>
      <c r="BL535" t="s">
        <v>75</v>
      </c>
      <c r="BM535">
        <v>0</v>
      </c>
      <c r="BN535" t="s">
        <v>75</v>
      </c>
      <c r="BO535" t="s">
        <v>75</v>
      </c>
      <c r="BP535" t="s">
        <v>75</v>
      </c>
      <c r="BQ535" t="s">
        <v>75</v>
      </c>
      <c r="BR535">
        <v>0</v>
      </c>
      <c r="BS535" t="s">
        <v>75</v>
      </c>
      <c r="BT535">
        <v>0</v>
      </c>
      <c r="BU535">
        <v>0</v>
      </c>
      <c r="BV535">
        <v>5455</v>
      </c>
      <c r="BX535" t="str">
        <f t="shared" si="24"/>
        <v>Suda Pavel, Petrovická 244/4, 10000 Praha</v>
      </c>
      <c r="CD535" t="str">
        <f t="shared" si="25"/>
        <v>786101_185/31_Suda Pavel, Petrovická 244/4, 10000 Praha</v>
      </c>
      <c r="CL535" t="str">
        <f t="shared" si="26"/>
        <v>5455, 786101_185/31</v>
      </c>
    </row>
    <row r="536" spans="1:90" x14ac:dyDescent="0.25">
      <c r="A536">
        <v>330</v>
      </c>
      <c r="B536" t="s">
        <v>74</v>
      </c>
      <c r="C536">
        <v>1689</v>
      </c>
      <c r="D536">
        <v>1</v>
      </c>
      <c r="E536">
        <v>1491</v>
      </c>
      <c r="F536">
        <v>170</v>
      </c>
      <c r="G536">
        <v>1503</v>
      </c>
      <c r="H536">
        <v>1866</v>
      </c>
      <c r="I536">
        <v>58319965010</v>
      </c>
      <c r="J536">
        <v>9100301</v>
      </c>
      <c r="K536">
        <v>786101</v>
      </c>
      <c r="L536">
        <v>958.62466800000004</v>
      </c>
      <c r="M536">
        <v>1503</v>
      </c>
      <c r="N536">
        <v>1866</v>
      </c>
      <c r="O536">
        <v>58319965010</v>
      </c>
      <c r="P536">
        <v>100018</v>
      </c>
      <c r="Q536">
        <v>786101</v>
      </c>
      <c r="R536" t="s">
        <v>1408</v>
      </c>
      <c r="S536">
        <v>23590</v>
      </c>
      <c r="T536">
        <v>2</v>
      </c>
      <c r="U536">
        <v>0</v>
      </c>
      <c r="V536" t="s">
        <v>75</v>
      </c>
      <c r="W536" t="s">
        <v>1409</v>
      </c>
      <c r="X536">
        <v>0</v>
      </c>
      <c r="Y536" t="s">
        <v>78</v>
      </c>
      <c r="Z536" t="s">
        <v>75</v>
      </c>
      <c r="AA536" t="s">
        <v>223</v>
      </c>
      <c r="AB536" t="s">
        <v>75</v>
      </c>
      <c r="AC536" t="s">
        <v>75</v>
      </c>
      <c r="AD536" t="s">
        <v>75</v>
      </c>
      <c r="AE536">
        <v>0</v>
      </c>
      <c r="AF536">
        <v>0</v>
      </c>
      <c r="AG536" t="s">
        <v>75</v>
      </c>
      <c r="AH536">
        <v>958.62466800000004</v>
      </c>
      <c r="AI536">
        <v>23323.39445</v>
      </c>
      <c r="AJ536" t="s">
        <v>79</v>
      </c>
      <c r="AK536" t="s">
        <v>1404</v>
      </c>
      <c r="AL536" t="s">
        <v>1405</v>
      </c>
      <c r="AM536" t="s">
        <v>1013</v>
      </c>
      <c r="AN536" t="s">
        <v>75</v>
      </c>
      <c r="AO536" t="s">
        <v>75</v>
      </c>
      <c r="AP536" t="s">
        <v>75</v>
      </c>
      <c r="AQ536">
        <v>0</v>
      </c>
      <c r="AR536">
        <v>0</v>
      </c>
      <c r="AS536" t="s">
        <v>75</v>
      </c>
      <c r="AT536" t="s">
        <v>75</v>
      </c>
      <c r="AU536" t="s">
        <v>75</v>
      </c>
      <c r="AV536">
        <v>0</v>
      </c>
      <c r="AW536" t="s">
        <v>75</v>
      </c>
      <c r="AX536">
        <v>0</v>
      </c>
      <c r="AY536">
        <v>0</v>
      </c>
      <c r="AZ536">
        <v>0</v>
      </c>
      <c r="BA536" t="s">
        <v>75</v>
      </c>
      <c r="BB536" t="s">
        <v>75</v>
      </c>
      <c r="BC536" t="s">
        <v>75</v>
      </c>
      <c r="BD536">
        <v>0</v>
      </c>
      <c r="BE536" t="s">
        <v>75</v>
      </c>
      <c r="BF536" t="s">
        <v>75</v>
      </c>
      <c r="BG536" t="s">
        <v>75</v>
      </c>
      <c r="BH536">
        <v>0</v>
      </c>
      <c r="BI536">
        <v>0</v>
      </c>
      <c r="BJ536">
        <v>0</v>
      </c>
      <c r="BK536" t="s">
        <v>75</v>
      </c>
      <c r="BL536" t="s">
        <v>75</v>
      </c>
      <c r="BM536">
        <v>0</v>
      </c>
      <c r="BN536" t="s">
        <v>75</v>
      </c>
      <c r="BO536" t="s">
        <v>75</v>
      </c>
      <c r="BP536" t="s">
        <v>75</v>
      </c>
      <c r="BQ536" t="s">
        <v>75</v>
      </c>
      <c r="BR536">
        <v>0</v>
      </c>
      <c r="BS536" t="s">
        <v>75</v>
      </c>
      <c r="BT536">
        <v>0</v>
      </c>
      <c r="BU536">
        <v>0</v>
      </c>
      <c r="BV536">
        <v>23323</v>
      </c>
      <c r="BX536" t="str">
        <f t="shared" si="24"/>
        <v>Suda Pavel, Petrovická 244/4, 10000 Praha</v>
      </c>
      <c r="CD536" t="str">
        <f t="shared" si="25"/>
        <v>786101_246/9_Suda Pavel, Petrovická 244/4, 10000 Praha</v>
      </c>
      <c r="CL536" t="str">
        <f t="shared" si="26"/>
        <v>23323, 786101_246/9</v>
      </c>
    </row>
    <row r="537" spans="1:90" x14ac:dyDescent="0.25">
      <c r="A537">
        <v>141</v>
      </c>
      <c r="B537" t="s">
        <v>74</v>
      </c>
      <c r="C537">
        <v>557</v>
      </c>
      <c r="D537">
        <v>1</v>
      </c>
      <c r="E537">
        <v>495</v>
      </c>
      <c r="F537">
        <v>170</v>
      </c>
      <c r="G537">
        <v>496</v>
      </c>
      <c r="H537">
        <v>2395</v>
      </c>
      <c r="I537">
        <v>1933808204</v>
      </c>
      <c r="J537">
        <v>9100301</v>
      </c>
      <c r="K537">
        <v>718823</v>
      </c>
      <c r="L537">
        <v>730.40642500000001</v>
      </c>
      <c r="M537">
        <v>1496</v>
      </c>
      <c r="N537">
        <v>2395</v>
      </c>
      <c r="O537">
        <v>1933808204</v>
      </c>
      <c r="P537">
        <v>100018</v>
      </c>
      <c r="Q537">
        <v>718823</v>
      </c>
      <c r="R537" t="s">
        <v>1410</v>
      </c>
      <c r="S537">
        <v>8901</v>
      </c>
      <c r="T537">
        <v>2</v>
      </c>
      <c r="U537">
        <v>0</v>
      </c>
      <c r="V537" t="s">
        <v>75</v>
      </c>
      <c r="W537" t="s">
        <v>1411</v>
      </c>
      <c r="X537">
        <v>0</v>
      </c>
      <c r="Y537" t="s">
        <v>78</v>
      </c>
      <c r="Z537" t="s">
        <v>75</v>
      </c>
      <c r="AA537" t="s">
        <v>223</v>
      </c>
      <c r="AB537" t="s">
        <v>75</v>
      </c>
      <c r="AC537" t="s">
        <v>75</v>
      </c>
      <c r="AD537" t="s">
        <v>75</v>
      </c>
      <c r="AE537">
        <v>0</v>
      </c>
      <c r="AF537">
        <v>0</v>
      </c>
      <c r="AG537" t="s">
        <v>75</v>
      </c>
      <c r="AH537">
        <v>730.40642500000001</v>
      </c>
      <c r="AI537">
        <v>8901.4793499999996</v>
      </c>
      <c r="AJ537" t="s">
        <v>624</v>
      </c>
      <c r="AK537" t="s">
        <v>1412</v>
      </c>
      <c r="AL537" t="s">
        <v>1413</v>
      </c>
      <c r="AM537" t="s">
        <v>1414</v>
      </c>
      <c r="AN537" t="s">
        <v>75</v>
      </c>
      <c r="AO537" t="s">
        <v>75</v>
      </c>
      <c r="AP537" t="s">
        <v>75</v>
      </c>
      <c r="AQ537">
        <v>0</v>
      </c>
      <c r="AR537">
        <v>0</v>
      </c>
      <c r="AS537" t="s">
        <v>75</v>
      </c>
      <c r="AT537" t="s">
        <v>75</v>
      </c>
      <c r="AU537" t="s">
        <v>75</v>
      </c>
      <c r="AV537">
        <v>0</v>
      </c>
      <c r="AW537" t="s">
        <v>75</v>
      </c>
      <c r="AX537">
        <v>0</v>
      </c>
      <c r="AY537">
        <v>0</v>
      </c>
      <c r="AZ537">
        <v>0</v>
      </c>
      <c r="BA537" t="s">
        <v>75</v>
      </c>
      <c r="BB537" t="s">
        <v>75</v>
      </c>
      <c r="BC537" t="s">
        <v>75</v>
      </c>
      <c r="BD537">
        <v>0</v>
      </c>
      <c r="BE537" t="s">
        <v>75</v>
      </c>
      <c r="BF537" t="s">
        <v>75</v>
      </c>
      <c r="BG537" t="s">
        <v>75</v>
      </c>
      <c r="BH537">
        <v>0</v>
      </c>
      <c r="BI537">
        <v>0</v>
      </c>
      <c r="BJ537">
        <v>0</v>
      </c>
      <c r="BK537" t="s">
        <v>75</v>
      </c>
      <c r="BL537" t="s">
        <v>75</v>
      </c>
      <c r="BM537">
        <v>0</v>
      </c>
      <c r="BN537" t="s">
        <v>75</v>
      </c>
      <c r="BO537" t="s">
        <v>75</v>
      </c>
      <c r="BP537" t="s">
        <v>75</v>
      </c>
      <c r="BQ537" t="s">
        <v>75</v>
      </c>
      <c r="BR537">
        <v>0</v>
      </c>
      <c r="BS537" t="s">
        <v>75</v>
      </c>
      <c r="BT537">
        <v>0</v>
      </c>
      <c r="BU537">
        <v>0</v>
      </c>
      <c r="BV537">
        <v>8901</v>
      </c>
      <c r="BX537" t="str">
        <f t="shared" si="24"/>
        <v>Svobodová Jarmila, č.p. 35, Praha</v>
      </c>
      <c r="CD537" t="str">
        <f t="shared" si="25"/>
        <v>718823_2238/101_Svobodová Jarmila, č.p. 35, Praha</v>
      </c>
      <c r="CL537" t="str">
        <f t="shared" si="26"/>
        <v>8901, 718823_2238/101</v>
      </c>
    </row>
    <row r="538" spans="1:90" x14ac:dyDescent="0.25">
      <c r="A538">
        <v>524</v>
      </c>
      <c r="B538" t="s">
        <v>74</v>
      </c>
      <c r="C538">
        <v>2208</v>
      </c>
      <c r="D538">
        <v>1</v>
      </c>
      <c r="E538">
        <v>154</v>
      </c>
      <c r="F538">
        <v>0</v>
      </c>
      <c r="G538">
        <v>258</v>
      </c>
      <c r="H538">
        <v>0</v>
      </c>
      <c r="I538" t="s">
        <v>75</v>
      </c>
      <c r="J538" t="s">
        <v>75</v>
      </c>
      <c r="K538">
        <v>670529</v>
      </c>
      <c r="L538">
        <v>0</v>
      </c>
      <c r="M538">
        <v>0</v>
      </c>
      <c r="N538">
        <v>178</v>
      </c>
      <c r="O538" t="s">
        <v>75</v>
      </c>
      <c r="P538" t="s">
        <v>75</v>
      </c>
      <c r="Q538">
        <v>0</v>
      </c>
      <c r="R538">
        <v>1268</v>
      </c>
      <c r="S538">
        <v>0</v>
      </c>
      <c r="T538">
        <v>0</v>
      </c>
      <c r="U538">
        <v>0</v>
      </c>
      <c r="V538" t="s">
        <v>75</v>
      </c>
      <c r="W538" t="s">
        <v>155</v>
      </c>
      <c r="X538">
        <v>0</v>
      </c>
      <c r="Y538" t="s">
        <v>75</v>
      </c>
      <c r="Z538" t="s">
        <v>75</v>
      </c>
      <c r="AA538" t="s">
        <v>75</v>
      </c>
      <c r="AB538" t="s">
        <v>75</v>
      </c>
      <c r="AC538">
        <v>9</v>
      </c>
      <c r="AD538">
        <v>1268</v>
      </c>
      <c r="AE538">
        <v>-699348.24269999994</v>
      </c>
      <c r="AF538">
        <v>-1042424.6189</v>
      </c>
      <c r="AG538" t="s">
        <v>78</v>
      </c>
      <c r="AH538">
        <v>213.36021600000001</v>
      </c>
      <c r="AI538">
        <v>1560.687302</v>
      </c>
      <c r="AJ538" t="s">
        <v>156</v>
      </c>
      <c r="AK538" t="s">
        <v>157</v>
      </c>
      <c r="AL538" t="s">
        <v>158</v>
      </c>
      <c r="AM538" t="s">
        <v>159</v>
      </c>
      <c r="AN538" t="s">
        <v>75</v>
      </c>
      <c r="AO538" t="s">
        <v>75</v>
      </c>
      <c r="AP538" t="s">
        <v>75</v>
      </c>
      <c r="AQ538">
        <v>0</v>
      </c>
      <c r="AR538">
        <v>0</v>
      </c>
      <c r="AS538" t="s">
        <v>75</v>
      </c>
      <c r="AT538" t="s">
        <v>75</v>
      </c>
      <c r="AU538" t="s">
        <v>75</v>
      </c>
      <c r="AV538">
        <v>0</v>
      </c>
      <c r="AW538" t="s">
        <v>75</v>
      </c>
      <c r="AX538">
        <v>0</v>
      </c>
      <c r="AY538">
        <v>0</v>
      </c>
      <c r="AZ538">
        <v>0</v>
      </c>
      <c r="BA538" t="s">
        <v>75</v>
      </c>
      <c r="BB538" t="s">
        <v>75</v>
      </c>
      <c r="BC538" t="s">
        <v>75</v>
      </c>
      <c r="BD538">
        <v>0</v>
      </c>
      <c r="BE538" t="s">
        <v>75</v>
      </c>
      <c r="BF538" t="s">
        <v>75</v>
      </c>
      <c r="BG538" t="s">
        <v>75</v>
      </c>
      <c r="BH538">
        <v>0</v>
      </c>
      <c r="BI538">
        <v>0</v>
      </c>
      <c r="BJ538">
        <v>0</v>
      </c>
      <c r="BK538" t="s">
        <v>75</v>
      </c>
      <c r="BL538" t="s">
        <v>75</v>
      </c>
      <c r="BM538">
        <v>0</v>
      </c>
      <c r="BN538" t="s">
        <v>75</v>
      </c>
      <c r="BO538" t="s">
        <v>75</v>
      </c>
      <c r="BP538" t="s">
        <v>75</v>
      </c>
      <c r="BQ538" t="s">
        <v>75</v>
      </c>
      <c r="BR538">
        <v>0</v>
      </c>
      <c r="BS538" t="s">
        <v>75</v>
      </c>
      <c r="BT538">
        <v>0</v>
      </c>
      <c r="BU538">
        <v>0</v>
      </c>
      <c r="BV538">
        <v>1561</v>
      </c>
      <c r="BX538" t="str">
        <f t="shared" si="24"/>
        <v>Sýkora Jaroslav Ing., Sokolovská 425, 28201 Český Brod</v>
      </c>
      <c r="CD538" t="str">
        <f t="shared" si="25"/>
        <v>670529_1268/_Sýkora Jaroslav Ing., Sokolovská 425, 28201 Český Brod</v>
      </c>
      <c r="CL538" t="str">
        <f t="shared" si="26"/>
        <v>1561, 670529_1268/</v>
      </c>
    </row>
    <row r="539" spans="1:90" x14ac:dyDescent="0.25">
      <c r="A539">
        <v>372</v>
      </c>
      <c r="B539" t="s">
        <v>74</v>
      </c>
      <c r="C539">
        <v>2056</v>
      </c>
      <c r="D539">
        <v>1</v>
      </c>
      <c r="E539">
        <v>2</v>
      </c>
      <c r="F539">
        <v>0</v>
      </c>
      <c r="G539">
        <v>5</v>
      </c>
      <c r="H539">
        <v>0</v>
      </c>
      <c r="I539" t="s">
        <v>75</v>
      </c>
      <c r="J539" t="s">
        <v>75</v>
      </c>
      <c r="K539">
        <v>670529</v>
      </c>
      <c r="L539">
        <v>0</v>
      </c>
      <c r="M539">
        <v>0</v>
      </c>
      <c r="N539">
        <v>897</v>
      </c>
      <c r="O539" t="s">
        <v>75</v>
      </c>
      <c r="P539" t="s">
        <v>75</v>
      </c>
      <c r="Q539">
        <v>0</v>
      </c>
      <c r="R539" t="s">
        <v>1415</v>
      </c>
      <c r="S539">
        <v>0</v>
      </c>
      <c r="T539">
        <v>0</v>
      </c>
      <c r="U539">
        <v>0</v>
      </c>
      <c r="V539" t="s">
        <v>75</v>
      </c>
      <c r="W539" t="s">
        <v>1416</v>
      </c>
      <c r="X539">
        <v>0</v>
      </c>
      <c r="Y539" t="s">
        <v>75</v>
      </c>
      <c r="Z539" t="s">
        <v>75</v>
      </c>
      <c r="AA539" t="s">
        <v>75</v>
      </c>
      <c r="AB539" t="s">
        <v>75</v>
      </c>
      <c r="AC539">
        <v>9</v>
      </c>
      <c r="AD539" t="s">
        <v>1415</v>
      </c>
      <c r="AE539">
        <v>-698251.2047</v>
      </c>
      <c r="AF539">
        <v>-1045835.8075999999</v>
      </c>
      <c r="AG539" t="s">
        <v>78</v>
      </c>
      <c r="AH539">
        <v>472.22536600000001</v>
      </c>
      <c r="AI539">
        <v>3060.9371030000002</v>
      </c>
      <c r="AJ539" t="s">
        <v>79</v>
      </c>
      <c r="AK539" t="s">
        <v>1417</v>
      </c>
      <c r="AL539" t="s">
        <v>1418</v>
      </c>
      <c r="AM539" t="s">
        <v>436</v>
      </c>
      <c r="AN539" t="s">
        <v>75</v>
      </c>
      <c r="AO539" t="s">
        <v>75</v>
      </c>
      <c r="AP539" t="s">
        <v>75</v>
      </c>
      <c r="AQ539">
        <v>0</v>
      </c>
      <c r="AR539">
        <v>0</v>
      </c>
      <c r="AS539" t="s">
        <v>75</v>
      </c>
      <c r="AT539" t="s">
        <v>75</v>
      </c>
      <c r="AU539" t="s">
        <v>75</v>
      </c>
      <c r="AV539">
        <v>0</v>
      </c>
      <c r="AW539" t="s">
        <v>75</v>
      </c>
      <c r="AX539">
        <v>0</v>
      </c>
      <c r="AY539">
        <v>0</v>
      </c>
      <c r="AZ539">
        <v>0</v>
      </c>
      <c r="BA539" t="s">
        <v>75</v>
      </c>
      <c r="BB539" t="s">
        <v>75</v>
      </c>
      <c r="BC539" t="s">
        <v>75</v>
      </c>
      <c r="BD539">
        <v>0</v>
      </c>
      <c r="BE539" t="s">
        <v>75</v>
      </c>
      <c r="BF539" t="s">
        <v>75</v>
      </c>
      <c r="BG539" t="s">
        <v>75</v>
      </c>
      <c r="BH539">
        <v>0</v>
      </c>
      <c r="BI539">
        <v>0</v>
      </c>
      <c r="BJ539">
        <v>0</v>
      </c>
      <c r="BK539" t="s">
        <v>75</v>
      </c>
      <c r="BL539" t="s">
        <v>75</v>
      </c>
      <c r="BM539">
        <v>0</v>
      </c>
      <c r="BN539" t="s">
        <v>75</v>
      </c>
      <c r="BO539" t="s">
        <v>75</v>
      </c>
      <c r="BP539" t="s">
        <v>75</v>
      </c>
      <c r="BQ539" t="s">
        <v>75</v>
      </c>
      <c r="BR539">
        <v>0</v>
      </c>
      <c r="BS539" t="s">
        <v>75</v>
      </c>
      <c r="BT539">
        <v>0</v>
      </c>
      <c r="BU539">
        <v>0</v>
      </c>
      <c r="BV539">
        <v>3061</v>
      </c>
      <c r="BX539" t="str">
        <f t="shared" si="24"/>
        <v>Tomanová Irena, Tyršova 226/23, 28802 Nymburk</v>
      </c>
      <c r="CD539" t="str">
        <f t="shared" si="25"/>
        <v>670529_151/98_Tomanová Irena, Tyršova 226/23, 28802 Nymburk</v>
      </c>
      <c r="CL539" t="str">
        <f t="shared" si="26"/>
        <v>3061, 670529_151/98</v>
      </c>
    </row>
    <row r="540" spans="1:90" x14ac:dyDescent="0.25">
      <c r="A540">
        <v>376</v>
      </c>
      <c r="B540" t="s">
        <v>74</v>
      </c>
      <c r="C540">
        <v>2060</v>
      </c>
      <c r="D540">
        <v>1</v>
      </c>
      <c r="E540">
        <v>6</v>
      </c>
      <c r="F540">
        <v>0</v>
      </c>
      <c r="G540">
        <v>10</v>
      </c>
      <c r="H540">
        <v>0</v>
      </c>
      <c r="I540" t="s">
        <v>75</v>
      </c>
      <c r="J540" t="s">
        <v>75</v>
      </c>
      <c r="K540">
        <v>670529</v>
      </c>
      <c r="L540">
        <v>0</v>
      </c>
      <c r="M540">
        <v>0</v>
      </c>
      <c r="N540">
        <v>808</v>
      </c>
      <c r="O540" t="s">
        <v>75</v>
      </c>
      <c r="P540" t="s">
        <v>75</v>
      </c>
      <c r="Q540">
        <v>0</v>
      </c>
      <c r="R540" t="s">
        <v>1419</v>
      </c>
      <c r="S540">
        <v>0</v>
      </c>
      <c r="T540">
        <v>0</v>
      </c>
      <c r="U540">
        <v>0</v>
      </c>
      <c r="V540" t="s">
        <v>75</v>
      </c>
      <c r="W540" t="s">
        <v>1420</v>
      </c>
      <c r="X540">
        <v>0</v>
      </c>
      <c r="Y540" t="s">
        <v>75</v>
      </c>
      <c r="Z540" t="s">
        <v>75</v>
      </c>
      <c r="AA540" t="s">
        <v>75</v>
      </c>
      <c r="AB540" t="s">
        <v>75</v>
      </c>
      <c r="AC540">
        <v>9</v>
      </c>
      <c r="AD540" t="s">
        <v>1419</v>
      </c>
      <c r="AE540">
        <v>-698349.3567</v>
      </c>
      <c r="AF540">
        <v>-1045732.273</v>
      </c>
      <c r="AG540" t="s">
        <v>78</v>
      </c>
      <c r="AH540">
        <v>758.26590199999998</v>
      </c>
      <c r="AI540">
        <v>7044.5529329999999</v>
      </c>
      <c r="AJ540" t="s">
        <v>79</v>
      </c>
      <c r="AK540" t="s">
        <v>1417</v>
      </c>
      <c r="AL540" t="s">
        <v>1418</v>
      </c>
      <c r="AM540" t="s">
        <v>436</v>
      </c>
      <c r="AN540" t="s">
        <v>75</v>
      </c>
      <c r="AO540" t="s">
        <v>75</v>
      </c>
      <c r="AP540" t="s">
        <v>75</v>
      </c>
      <c r="AQ540">
        <v>0</v>
      </c>
      <c r="AR540">
        <v>0</v>
      </c>
      <c r="AS540" t="s">
        <v>75</v>
      </c>
      <c r="AT540" t="s">
        <v>75</v>
      </c>
      <c r="AU540" t="s">
        <v>75</v>
      </c>
      <c r="AV540">
        <v>0</v>
      </c>
      <c r="AW540" t="s">
        <v>75</v>
      </c>
      <c r="AX540">
        <v>0</v>
      </c>
      <c r="AY540">
        <v>0</v>
      </c>
      <c r="AZ540">
        <v>0</v>
      </c>
      <c r="BA540" t="s">
        <v>75</v>
      </c>
      <c r="BB540" t="s">
        <v>75</v>
      </c>
      <c r="BC540" t="s">
        <v>75</v>
      </c>
      <c r="BD540">
        <v>0</v>
      </c>
      <c r="BE540" t="s">
        <v>75</v>
      </c>
      <c r="BF540" t="s">
        <v>75</v>
      </c>
      <c r="BG540" t="s">
        <v>75</v>
      </c>
      <c r="BH540">
        <v>0</v>
      </c>
      <c r="BI540">
        <v>0</v>
      </c>
      <c r="BJ540">
        <v>0</v>
      </c>
      <c r="BK540" t="s">
        <v>75</v>
      </c>
      <c r="BL540" t="s">
        <v>75</v>
      </c>
      <c r="BM540">
        <v>0</v>
      </c>
      <c r="BN540" t="s">
        <v>75</v>
      </c>
      <c r="BO540" t="s">
        <v>75</v>
      </c>
      <c r="BP540" t="s">
        <v>75</v>
      </c>
      <c r="BQ540" t="s">
        <v>75</v>
      </c>
      <c r="BR540">
        <v>0</v>
      </c>
      <c r="BS540" t="s">
        <v>75</v>
      </c>
      <c r="BT540">
        <v>0</v>
      </c>
      <c r="BU540">
        <v>0</v>
      </c>
      <c r="BV540">
        <v>7045</v>
      </c>
      <c r="BX540" t="str">
        <f t="shared" si="24"/>
        <v>Tomanová Irena, Tyršova 226/23, 28802 Nymburk</v>
      </c>
      <c r="CD540" t="str">
        <f t="shared" si="25"/>
        <v>670529_151/91_Tomanová Irena, Tyršova 226/23, 28802 Nymburk</v>
      </c>
      <c r="CL540" t="str">
        <f t="shared" si="26"/>
        <v>7045, 670529_151/91</v>
      </c>
    </row>
    <row r="541" spans="1:90" x14ac:dyDescent="0.25">
      <c r="A541">
        <v>377</v>
      </c>
      <c r="B541" t="s">
        <v>74</v>
      </c>
      <c r="C541">
        <v>2061</v>
      </c>
      <c r="D541">
        <v>1</v>
      </c>
      <c r="E541">
        <v>7</v>
      </c>
      <c r="F541">
        <v>0</v>
      </c>
      <c r="G541">
        <v>11</v>
      </c>
      <c r="H541">
        <v>0</v>
      </c>
      <c r="I541" t="s">
        <v>75</v>
      </c>
      <c r="J541" t="s">
        <v>75</v>
      </c>
      <c r="K541">
        <v>670529</v>
      </c>
      <c r="L541">
        <v>0</v>
      </c>
      <c r="M541">
        <v>0</v>
      </c>
      <c r="N541">
        <v>786</v>
      </c>
      <c r="O541" t="s">
        <v>75</v>
      </c>
      <c r="P541" t="s">
        <v>75</v>
      </c>
      <c r="Q541">
        <v>0</v>
      </c>
      <c r="R541" t="s">
        <v>1421</v>
      </c>
      <c r="S541">
        <v>0</v>
      </c>
      <c r="T541">
        <v>0</v>
      </c>
      <c r="U541">
        <v>0</v>
      </c>
      <c r="V541" t="s">
        <v>75</v>
      </c>
      <c r="W541" t="s">
        <v>1422</v>
      </c>
      <c r="X541">
        <v>0</v>
      </c>
      <c r="Y541" t="s">
        <v>75</v>
      </c>
      <c r="Z541" t="s">
        <v>75</v>
      </c>
      <c r="AA541" t="s">
        <v>75</v>
      </c>
      <c r="AB541" t="s">
        <v>75</v>
      </c>
      <c r="AC541">
        <v>9</v>
      </c>
      <c r="AD541" t="s">
        <v>1421</v>
      </c>
      <c r="AE541">
        <v>-698416.15079999994</v>
      </c>
      <c r="AF541">
        <v>-1045698.8961</v>
      </c>
      <c r="AG541" t="s">
        <v>78</v>
      </c>
      <c r="AH541">
        <v>719.11763399999995</v>
      </c>
      <c r="AI541">
        <v>1983.18913</v>
      </c>
      <c r="AJ541" t="s">
        <v>79</v>
      </c>
      <c r="AK541" t="s">
        <v>1417</v>
      </c>
      <c r="AL541" t="s">
        <v>1418</v>
      </c>
      <c r="AM541" t="s">
        <v>436</v>
      </c>
      <c r="AN541" t="s">
        <v>75</v>
      </c>
      <c r="AO541" t="s">
        <v>75</v>
      </c>
      <c r="AP541" t="s">
        <v>75</v>
      </c>
      <c r="AQ541">
        <v>0</v>
      </c>
      <c r="AR541">
        <v>0</v>
      </c>
      <c r="AS541" t="s">
        <v>75</v>
      </c>
      <c r="AT541" t="s">
        <v>75</v>
      </c>
      <c r="AU541" t="s">
        <v>75</v>
      </c>
      <c r="AV541">
        <v>0</v>
      </c>
      <c r="AW541" t="s">
        <v>75</v>
      </c>
      <c r="AX541">
        <v>0</v>
      </c>
      <c r="AY541">
        <v>0</v>
      </c>
      <c r="AZ541">
        <v>0</v>
      </c>
      <c r="BA541" t="s">
        <v>75</v>
      </c>
      <c r="BB541" t="s">
        <v>75</v>
      </c>
      <c r="BC541" t="s">
        <v>75</v>
      </c>
      <c r="BD541">
        <v>0</v>
      </c>
      <c r="BE541" t="s">
        <v>75</v>
      </c>
      <c r="BF541" t="s">
        <v>75</v>
      </c>
      <c r="BG541" t="s">
        <v>75</v>
      </c>
      <c r="BH541">
        <v>0</v>
      </c>
      <c r="BI541">
        <v>0</v>
      </c>
      <c r="BJ541">
        <v>0</v>
      </c>
      <c r="BK541" t="s">
        <v>75</v>
      </c>
      <c r="BL541" t="s">
        <v>75</v>
      </c>
      <c r="BM541">
        <v>0</v>
      </c>
      <c r="BN541" t="s">
        <v>75</v>
      </c>
      <c r="BO541" t="s">
        <v>75</v>
      </c>
      <c r="BP541" t="s">
        <v>75</v>
      </c>
      <c r="BQ541" t="s">
        <v>75</v>
      </c>
      <c r="BR541">
        <v>0</v>
      </c>
      <c r="BS541" t="s">
        <v>75</v>
      </c>
      <c r="BT541">
        <v>0</v>
      </c>
      <c r="BU541">
        <v>0</v>
      </c>
      <c r="BV541">
        <v>1983</v>
      </c>
      <c r="BX541" t="str">
        <f t="shared" si="24"/>
        <v>Tomanová Irena, Tyršova 226/23, 28802 Nymburk</v>
      </c>
      <c r="CD541" t="str">
        <f t="shared" si="25"/>
        <v>670529_151/89_Tomanová Irena, Tyršova 226/23, 28802 Nymburk</v>
      </c>
      <c r="CL541" t="str">
        <f t="shared" si="26"/>
        <v>1983, 670529_151/89</v>
      </c>
    </row>
    <row r="542" spans="1:90" x14ac:dyDescent="0.25">
      <c r="A542">
        <v>440</v>
      </c>
      <c r="B542" t="s">
        <v>74</v>
      </c>
      <c r="C542">
        <v>2124</v>
      </c>
      <c r="D542">
        <v>2</v>
      </c>
      <c r="E542">
        <v>70</v>
      </c>
      <c r="F542">
        <v>0</v>
      </c>
      <c r="G542">
        <v>87</v>
      </c>
      <c r="H542">
        <v>0</v>
      </c>
      <c r="I542" t="s">
        <v>75</v>
      </c>
      <c r="J542" t="s">
        <v>75</v>
      </c>
      <c r="K542">
        <v>670529</v>
      </c>
      <c r="L542">
        <v>0</v>
      </c>
      <c r="M542">
        <v>0</v>
      </c>
      <c r="N542">
        <v>714</v>
      </c>
      <c r="O542" t="s">
        <v>75</v>
      </c>
      <c r="P542" t="s">
        <v>75</v>
      </c>
      <c r="Q542">
        <v>0</v>
      </c>
      <c r="R542">
        <v>140</v>
      </c>
      <c r="S542">
        <v>0</v>
      </c>
      <c r="T542">
        <v>0</v>
      </c>
      <c r="U542">
        <v>0</v>
      </c>
      <c r="V542" t="s">
        <v>75</v>
      </c>
      <c r="W542" t="s">
        <v>1423</v>
      </c>
      <c r="X542">
        <v>0</v>
      </c>
      <c r="Y542" t="s">
        <v>75</v>
      </c>
      <c r="Z542" t="s">
        <v>75</v>
      </c>
      <c r="AA542" t="s">
        <v>75</v>
      </c>
      <c r="AB542" t="s">
        <v>75</v>
      </c>
      <c r="AC542">
        <v>9</v>
      </c>
      <c r="AD542">
        <v>140</v>
      </c>
      <c r="AE542">
        <v>-698410.28370000003</v>
      </c>
      <c r="AF542">
        <v>-1044916.8428</v>
      </c>
      <c r="AG542" t="s">
        <v>78</v>
      </c>
      <c r="AH542">
        <v>353.801151</v>
      </c>
      <c r="AI542">
        <v>4428.010808</v>
      </c>
      <c r="AJ542" t="s">
        <v>146</v>
      </c>
      <c r="AK542" t="s">
        <v>1424</v>
      </c>
      <c r="AL542" t="s">
        <v>1425</v>
      </c>
      <c r="AM542" t="s">
        <v>1426</v>
      </c>
      <c r="AN542" t="s">
        <v>75</v>
      </c>
      <c r="AO542" t="s">
        <v>75</v>
      </c>
      <c r="AP542" t="s">
        <v>75</v>
      </c>
      <c r="AQ542">
        <v>0</v>
      </c>
      <c r="AR542">
        <v>0</v>
      </c>
      <c r="AS542" t="s">
        <v>75</v>
      </c>
      <c r="AT542" t="s">
        <v>75</v>
      </c>
      <c r="AU542" t="s">
        <v>75</v>
      </c>
      <c r="AV542">
        <v>0</v>
      </c>
      <c r="AW542" t="s">
        <v>75</v>
      </c>
      <c r="AX542">
        <v>0</v>
      </c>
      <c r="AY542">
        <v>0</v>
      </c>
      <c r="AZ542">
        <v>0</v>
      </c>
      <c r="BA542" t="s">
        <v>75</v>
      </c>
      <c r="BB542" t="s">
        <v>75</v>
      </c>
      <c r="BC542" t="s">
        <v>75</v>
      </c>
      <c r="BD542">
        <v>0</v>
      </c>
      <c r="BE542" t="s">
        <v>75</v>
      </c>
      <c r="BF542" t="s">
        <v>75</v>
      </c>
      <c r="BG542" t="s">
        <v>75</v>
      </c>
      <c r="BH542">
        <v>0</v>
      </c>
      <c r="BI542">
        <v>0</v>
      </c>
      <c r="BJ542">
        <v>0</v>
      </c>
      <c r="BK542" t="s">
        <v>75</v>
      </c>
      <c r="BL542" t="s">
        <v>75</v>
      </c>
      <c r="BM542">
        <v>0</v>
      </c>
      <c r="BN542" t="s">
        <v>75</v>
      </c>
      <c r="BO542" t="s">
        <v>75</v>
      </c>
      <c r="BP542" t="s">
        <v>75</v>
      </c>
      <c r="BQ542" t="s">
        <v>75</v>
      </c>
      <c r="BR542">
        <v>0</v>
      </c>
      <c r="BS542" t="s">
        <v>75</v>
      </c>
      <c r="BT542">
        <v>0</v>
      </c>
      <c r="BU542">
        <v>0</v>
      </c>
      <c r="BV542">
        <v>4428</v>
      </c>
      <c r="BX542" t="str">
        <f t="shared" si="24"/>
        <v>Úřad pro zastupování státu ve věcech majetko, Rašínovo nábřeží 390/42, 12800 Praha</v>
      </c>
      <c r="CD542" t="str">
        <f t="shared" si="25"/>
        <v>670529_140_Úřad pro zastupování státu ve věcech majetko, Rašínovo nábřeží 390/42, 12800 Praha</v>
      </c>
      <c r="CL542" t="str">
        <f t="shared" si="26"/>
        <v>4428, 670529_140</v>
      </c>
    </row>
    <row r="543" spans="1:90" x14ac:dyDescent="0.25">
      <c r="A543">
        <v>558</v>
      </c>
      <c r="B543" t="s">
        <v>74</v>
      </c>
      <c r="C543">
        <v>2242</v>
      </c>
      <c r="D543">
        <v>1</v>
      </c>
      <c r="E543">
        <v>188</v>
      </c>
      <c r="F543">
        <v>0</v>
      </c>
      <c r="G543">
        <v>228</v>
      </c>
      <c r="H543">
        <v>0</v>
      </c>
      <c r="I543" t="s">
        <v>75</v>
      </c>
      <c r="J543" t="s">
        <v>75</v>
      </c>
      <c r="K543">
        <v>670529</v>
      </c>
      <c r="L543">
        <v>0</v>
      </c>
      <c r="M543">
        <v>0</v>
      </c>
      <c r="N543">
        <v>1458</v>
      </c>
      <c r="O543" t="s">
        <v>75</v>
      </c>
      <c r="P543" t="s">
        <v>75</v>
      </c>
      <c r="Q543">
        <v>0</v>
      </c>
      <c r="R543" t="s">
        <v>1427</v>
      </c>
      <c r="S543">
        <v>0</v>
      </c>
      <c r="T543">
        <v>0</v>
      </c>
      <c r="U543">
        <v>0</v>
      </c>
      <c r="V543" t="s">
        <v>75</v>
      </c>
      <c r="W543" t="s">
        <v>1428</v>
      </c>
      <c r="X543">
        <v>0</v>
      </c>
      <c r="Y543" t="s">
        <v>75</v>
      </c>
      <c r="Z543" t="s">
        <v>75</v>
      </c>
      <c r="AA543" t="s">
        <v>75</v>
      </c>
      <c r="AB543" t="s">
        <v>75</v>
      </c>
      <c r="AC543">
        <v>2</v>
      </c>
      <c r="AD543" t="s">
        <v>1427</v>
      </c>
      <c r="AE543">
        <v>-698507.90350000001</v>
      </c>
      <c r="AF543">
        <v>-1043002.343</v>
      </c>
      <c r="AG543" t="s">
        <v>78</v>
      </c>
      <c r="AH543">
        <v>65.512445999999997</v>
      </c>
      <c r="AI543">
        <v>84.129441</v>
      </c>
      <c r="AJ543" t="s">
        <v>624</v>
      </c>
      <c r="AK543" t="s">
        <v>1429</v>
      </c>
      <c r="AL543" t="s">
        <v>1430</v>
      </c>
      <c r="AM543" t="s">
        <v>1431</v>
      </c>
      <c r="AN543" t="s">
        <v>75</v>
      </c>
      <c r="AO543" t="s">
        <v>75</v>
      </c>
      <c r="AP543" t="s">
        <v>75</v>
      </c>
      <c r="AQ543">
        <v>0</v>
      </c>
      <c r="AR543">
        <v>0</v>
      </c>
      <c r="AS543" t="s">
        <v>75</v>
      </c>
      <c r="AT543" t="s">
        <v>75</v>
      </c>
      <c r="AU543" t="s">
        <v>75</v>
      </c>
      <c r="AV543">
        <v>0</v>
      </c>
      <c r="AW543" t="s">
        <v>75</v>
      </c>
      <c r="AX543">
        <v>0</v>
      </c>
      <c r="AY543">
        <v>0</v>
      </c>
      <c r="AZ543">
        <v>0</v>
      </c>
      <c r="BA543" t="s">
        <v>75</v>
      </c>
      <c r="BB543" t="s">
        <v>75</v>
      </c>
      <c r="BC543" t="s">
        <v>75</v>
      </c>
      <c r="BD543">
        <v>0</v>
      </c>
      <c r="BE543" t="s">
        <v>75</v>
      </c>
      <c r="BF543" t="s">
        <v>75</v>
      </c>
      <c r="BG543" t="s">
        <v>75</v>
      </c>
      <c r="BH543">
        <v>0</v>
      </c>
      <c r="BI543">
        <v>0</v>
      </c>
      <c r="BJ543">
        <v>0</v>
      </c>
      <c r="BK543" t="s">
        <v>75</v>
      </c>
      <c r="BL543" t="s">
        <v>75</v>
      </c>
      <c r="BM543">
        <v>0</v>
      </c>
      <c r="BN543" t="s">
        <v>75</v>
      </c>
      <c r="BO543" t="s">
        <v>75</v>
      </c>
      <c r="BP543" t="s">
        <v>75</v>
      </c>
      <c r="BQ543" t="s">
        <v>75</v>
      </c>
      <c r="BR543">
        <v>0</v>
      </c>
      <c r="BS543" t="s">
        <v>75</v>
      </c>
      <c r="BT543">
        <v>0</v>
      </c>
      <c r="BU543">
        <v>0</v>
      </c>
      <c r="BV543">
        <v>84</v>
      </c>
      <c r="BX543" t="str">
        <f t="shared" si="24"/>
        <v>Urbánek František,  č.p. 27, Hořátev</v>
      </c>
      <c r="CD543" t="str">
        <f t="shared" si="25"/>
        <v>670529_1528/10_Urbánek František,  č.p. 27, Hořátev</v>
      </c>
      <c r="CL543" t="str">
        <f t="shared" si="26"/>
        <v>84, 670529_1528/10</v>
      </c>
    </row>
    <row r="544" spans="1:90" x14ac:dyDescent="0.25">
      <c r="A544">
        <v>265</v>
      </c>
      <c r="B544" t="s">
        <v>74</v>
      </c>
      <c r="C544">
        <v>1619</v>
      </c>
      <c r="D544">
        <v>1</v>
      </c>
      <c r="E544">
        <v>1421</v>
      </c>
      <c r="F544">
        <v>170</v>
      </c>
      <c r="G544">
        <v>1433</v>
      </c>
      <c r="H544">
        <v>287</v>
      </c>
      <c r="I544">
        <v>58320803010</v>
      </c>
      <c r="J544">
        <v>9100301</v>
      </c>
      <c r="K544">
        <v>786101</v>
      </c>
      <c r="L544">
        <v>71.857022999999998</v>
      </c>
      <c r="M544">
        <v>1453</v>
      </c>
      <c r="N544">
        <v>287</v>
      </c>
      <c r="O544">
        <v>58320803010</v>
      </c>
      <c r="P544">
        <v>100018</v>
      </c>
      <c r="Q544">
        <v>786101</v>
      </c>
      <c r="R544" t="s">
        <v>1432</v>
      </c>
      <c r="S544">
        <v>169</v>
      </c>
      <c r="T544">
        <v>14</v>
      </c>
      <c r="U544">
        <v>17</v>
      </c>
      <c r="V544" t="s">
        <v>75</v>
      </c>
      <c r="W544" t="s">
        <v>1433</v>
      </c>
      <c r="X544">
        <v>0</v>
      </c>
      <c r="Y544" t="s">
        <v>78</v>
      </c>
      <c r="Z544" t="s">
        <v>75</v>
      </c>
      <c r="AA544" t="s">
        <v>223</v>
      </c>
      <c r="AB544" t="s">
        <v>75</v>
      </c>
      <c r="AC544" t="s">
        <v>75</v>
      </c>
      <c r="AD544" t="s">
        <v>75</v>
      </c>
      <c r="AE544">
        <v>0</v>
      </c>
      <c r="AF544">
        <v>0</v>
      </c>
      <c r="AG544" t="s">
        <v>75</v>
      </c>
      <c r="AH544">
        <v>71.857022999999998</v>
      </c>
      <c r="AI544">
        <v>170.31219999999999</v>
      </c>
      <c r="AJ544" t="s">
        <v>79</v>
      </c>
      <c r="AK544" t="s">
        <v>1434</v>
      </c>
      <c r="AL544" t="s">
        <v>1435</v>
      </c>
      <c r="AM544" t="s">
        <v>182</v>
      </c>
      <c r="AN544" t="s">
        <v>75</v>
      </c>
      <c r="AO544" t="s">
        <v>75</v>
      </c>
      <c r="AP544" t="s">
        <v>75</v>
      </c>
      <c r="AQ544">
        <v>0</v>
      </c>
      <c r="AR544">
        <v>0</v>
      </c>
      <c r="AS544" t="s">
        <v>75</v>
      </c>
      <c r="AT544" t="s">
        <v>75</v>
      </c>
      <c r="AU544" t="s">
        <v>75</v>
      </c>
      <c r="AV544">
        <v>0</v>
      </c>
      <c r="AW544" t="s">
        <v>75</v>
      </c>
      <c r="AX544">
        <v>0</v>
      </c>
      <c r="AY544">
        <v>0</v>
      </c>
      <c r="AZ544">
        <v>0</v>
      </c>
      <c r="BA544" t="s">
        <v>75</v>
      </c>
      <c r="BB544" t="s">
        <v>75</v>
      </c>
      <c r="BC544" t="s">
        <v>75</v>
      </c>
      <c r="BD544">
        <v>0</v>
      </c>
      <c r="BE544" t="s">
        <v>75</v>
      </c>
      <c r="BF544" t="s">
        <v>75</v>
      </c>
      <c r="BG544" t="s">
        <v>75</v>
      </c>
      <c r="BH544">
        <v>0</v>
      </c>
      <c r="BI544">
        <v>0</v>
      </c>
      <c r="BJ544">
        <v>0</v>
      </c>
      <c r="BK544" t="s">
        <v>75</v>
      </c>
      <c r="BL544" t="s">
        <v>75</v>
      </c>
      <c r="BM544">
        <v>0</v>
      </c>
      <c r="BN544" t="s">
        <v>75</v>
      </c>
      <c r="BO544" t="s">
        <v>75</v>
      </c>
      <c r="BP544" t="s">
        <v>75</v>
      </c>
      <c r="BQ544" t="s">
        <v>75</v>
      </c>
      <c r="BR544">
        <v>0</v>
      </c>
      <c r="BS544" t="s">
        <v>75</v>
      </c>
      <c r="BT544">
        <v>0</v>
      </c>
      <c r="BU544">
        <v>0</v>
      </c>
      <c r="BV544">
        <v>170</v>
      </c>
      <c r="BX544" t="str">
        <f t="shared" si="24"/>
        <v>Urbánek Jan Ing., Na Chmelnici 383/27, 29001 Poděbrady</v>
      </c>
      <c r="CD544" t="str">
        <f t="shared" si="25"/>
        <v>786101_720/15_Urbánek Jan Ing., Na Chmelnici 383/27, 29001 Poděbrady</v>
      </c>
      <c r="CL544" t="str">
        <f t="shared" si="26"/>
        <v>170, 786101_720/15</v>
      </c>
    </row>
    <row r="545" spans="1:90" x14ac:dyDescent="0.25">
      <c r="A545">
        <v>271</v>
      </c>
      <c r="B545" t="s">
        <v>74</v>
      </c>
      <c r="C545">
        <v>1625</v>
      </c>
      <c r="D545">
        <v>1</v>
      </c>
      <c r="E545">
        <v>1427</v>
      </c>
      <c r="F545">
        <v>170</v>
      </c>
      <c r="G545">
        <v>1439</v>
      </c>
      <c r="H545">
        <v>320</v>
      </c>
      <c r="I545">
        <v>58320806010</v>
      </c>
      <c r="J545">
        <v>9100301</v>
      </c>
      <c r="K545">
        <v>786101</v>
      </c>
      <c r="L545">
        <v>43.938865</v>
      </c>
      <c r="M545">
        <v>1443</v>
      </c>
      <c r="N545">
        <v>320</v>
      </c>
      <c r="O545">
        <v>58320806010</v>
      </c>
      <c r="P545">
        <v>100018</v>
      </c>
      <c r="Q545">
        <v>786101</v>
      </c>
      <c r="R545" t="s">
        <v>1436</v>
      </c>
      <c r="S545">
        <v>66</v>
      </c>
      <c r="T545">
        <v>14</v>
      </c>
      <c r="U545">
        <v>17</v>
      </c>
      <c r="V545" t="s">
        <v>75</v>
      </c>
      <c r="W545" t="s">
        <v>1437</v>
      </c>
      <c r="X545">
        <v>0</v>
      </c>
      <c r="Y545" t="s">
        <v>78</v>
      </c>
      <c r="Z545" t="s">
        <v>75</v>
      </c>
      <c r="AA545" t="s">
        <v>223</v>
      </c>
      <c r="AB545" t="s">
        <v>75</v>
      </c>
      <c r="AC545" t="s">
        <v>75</v>
      </c>
      <c r="AD545" t="s">
        <v>75</v>
      </c>
      <c r="AE545">
        <v>0</v>
      </c>
      <c r="AF545">
        <v>0</v>
      </c>
      <c r="AG545" t="s">
        <v>75</v>
      </c>
      <c r="AH545">
        <v>43.938865</v>
      </c>
      <c r="AI545">
        <v>66.665199999999999</v>
      </c>
      <c r="AJ545" t="s">
        <v>79</v>
      </c>
      <c r="AK545" t="s">
        <v>1434</v>
      </c>
      <c r="AL545" t="s">
        <v>1435</v>
      </c>
      <c r="AM545" t="s">
        <v>182</v>
      </c>
      <c r="AN545" t="s">
        <v>75</v>
      </c>
      <c r="AO545" t="s">
        <v>75</v>
      </c>
      <c r="AP545" t="s">
        <v>75</v>
      </c>
      <c r="AQ545">
        <v>0</v>
      </c>
      <c r="AR545">
        <v>0</v>
      </c>
      <c r="AS545" t="s">
        <v>75</v>
      </c>
      <c r="AT545" t="s">
        <v>75</v>
      </c>
      <c r="AU545" t="s">
        <v>75</v>
      </c>
      <c r="AV545">
        <v>0</v>
      </c>
      <c r="AW545" t="s">
        <v>75</v>
      </c>
      <c r="AX545">
        <v>0</v>
      </c>
      <c r="AY545">
        <v>0</v>
      </c>
      <c r="AZ545">
        <v>0</v>
      </c>
      <c r="BA545" t="s">
        <v>75</v>
      </c>
      <c r="BB545" t="s">
        <v>75</v>
      </c>
      <c r="BC545" t="s">
        <v>75</v>
      </c>
      <c r="BD545">
        <v>0</v>
      </c>
      <c r="BE545" t="s">
        <v>75</v>
      </c>
      <c r="BF545" t="s">
        <v>75</v>
      </c>
      <c r="BG545" t="s">
        <v>75</v>
      </c>
      <c r="BH545">
        <v>0</v>
      </c>
      <c r="BI545">
        <v>0</v>
      </c>
      <c r="BJ545">
        <v>0</v>
      </c>
      <c r="BK545" t="s">
        <v>75</v>
      </c>
      <c r="BL545" t="s">
        <v>75</v>
      </c>
      <c r="BM545">
        <v>0</v>
      </c>
      <c r="BN545" t="s">
        <v>75</v>
      </c>
      <c r="BO545" t="s">
        <v>75</v>
      </c>
      <c r="BP545" t="s">
        <v>75</v>
      </c>
      <c r="BQ545" t="s">
        <v>75</v>
      </c>
      <c r="BR545">
        <v>0</v>
      </c>
      <c r="BS545" t="s">
        <v>75</v>
      </c>
      <c r="BT545">
        <v>0</v>
      </c>
      <c r="BU545">
        <v>0</v>
      </c>
      <c r="BV545">
        <v>67</v>
      </c>
      <c r="BX545" t="str">
        <f t="shared" si="24"/>
        <v>Urbánek Jan Ing., Na Chmelnici 383/27, 29001 Poděbrady</v>
      </c>
      <c r="CD545" t="str">
        <f t="shared" si="25"/>
        <v>786101_720/18_Urbánek Jan Ing., Na Chmelnici 383/27, 29001 Poděbrady</v>
      </c>
      <c r="CL545" t="str">
        <f t="shared" si="26"/>
        <v>67, 786101_720/18</v>
      </c>
    </row>
    <row r="546" spans="1:90" x14ac:dyDescent="0.25">
      <c r="A546">
        <v>280</v>
      </c>
      <c r="B546" t="s">
        <v>74</v>
      </c>
      <c r="C546">
        <v>1634</v>
      </c>
      <c r="D546">
        <v>1</v>
      </c>
      <c r="E546">
        <v>1436</v>
      </c>
      <c r="F546">
        <v>170</v>
      </c>
      <c r="G546">
        <v>1448</v>
      </c>
      <c r="H546">
        <v>490</v>
      </c>
      <c r="I546">
        <v>57324145010</v>
      </c>
      <c r="J546">
        <v>9100301</v>
      </c>
      <c r="K546">
        <v>786101</v>
      </c>
      <c r="L546">
        <v>57.277768999999999</v>
      </c>
      <c r="M546">
        <v>1528</v>
      </c>
      <c r="N546">
        <v>490</v>
      </c>
      <c r="O546">
        <v>57324145010</v>
      </c>
      <c r="P546">
        <v>100018</v>
      </c>
      <c r="Q546">
        <v>786101</v>
      </c>
      <c r="R546" t="s">
        <v>1438</v>
      </c>
      <c r="S546">
        <v>192</v>
      </c>
      <c r="T546">
        <v>14</v>
      </c>
      <c r="U546">
        <v>27</v>
      </c>
      <c r="V546" t="s">
        <v>75</v>
      </c>
      <c r="W546" t="s">
        <v>1439</v>
      </c>
      <c r="X546">
        <v>0</v>
      </c>
      <c r="Y546" t="s">
        <v>78</v>
      </c>
      <c r="Z546" t="s">
        <v>75</v>
      </c>
      <c r="AA546" t="s">
        <v>223</v>
      </c>
      <c r="AB546" t="s">
        <v>75</v>
      </c>
      <c r="AC546" t="s">
        <v>75</v>
      </c>
      <c r="AD546" t="s">
        <v>75</v>
      </c>
      <c r="AE546">
        <v>0</v>
      </c>
      <c r="AF546">
        <v>0</v>
      </c>
      <c r="AG546" t="s">
        <v>75</v>
      </c>
      <c r="AH546">
        <v>57.277768999999999</v>
      </c>
      <c r="AI546">
        <v>165.5395</v>
      </c>
      <c r="AJ546" t="s">
        <v>79</v>
      </c>
      <c r="AK546" t="s">
        <v>1434</v>
      </c>
      <c r="AL546" t="s">
        <v>1435</v>
      </c>
      <c r="AM546" t="s">
        <v>182</v>
      </c>
      <c r="AN546" t="s">
        <v>75</v>
      </c>
      <c r="AO546" t="s">
        <v>75</v>
      </c>
      <c r="AP546" t="s">
        <v>75</v>
      </c>
      <c r="AQ546">
        <v>0</v>
      </c>
      <c r="AR546">
        <v>0</v>
      </c>
      <c r="AS546" t="s">
        <v>75</v>
      </c>
      <c r="AT546" t="s">
        <v>75</v>
      </c>
      <c r="AU546" t="s">
        <v>75</v>
      </c>
      <c r="AV546">
        <v>0</v>
      </c>
      <c r="AW546" t="s">
        <v>75</v>
      </c>
      <c r="AX546">
        <v>0</v>
      </c>
      <c r="AY546">
        <v>0</v>
      </c>
      <c r="AZ546">
        <v>0</v>
      </c>
      <c r="BA546" t="s">
        <v>75</v>
      </c>
      <c r="BB546" t="s">
        <v>75</v>
      </c>
      <c r="BC546" t="s">
        <v>75</v>
      </c>
      <c r="BD546">
        <v>0</v>
      </c>
      <c r="BE546" t="s">
        <v>75</v>
      </c>
      <c r="BF546" t="s">
        <v>75</v>
      </c>
      <c r="BG546" t="s">
        <v>75</v>
      </c>
      <c r="BH546">
        <v>0</v>
      </c>
      <c r="BI546">
        <v>0</v>
      </c>
      <c r="BJ546">
        <v>0</v>
      </c>
      <c r="BK546" t="s">
        <v>75</v>
      </c>
      <c r="BL546" t="s">
        <v>75</v>
      </c>
      <c r="BM546">
        <v>0</v>
      </c>
      <c r="BN546" t="s">
        <v>75</v>
      </c>
      <c r="BO546" t="s">
        <v>75</v>
      </c>
      <c r="BP546" t="s">
        <v>75</v>
      </c>
      <c r="BQ546" t="s">
        <v>75</v>
      </c>
      <c r="BR546">
        <v>0</v>
      </c>
      <c r="BS546" t="s">
        <v>75</v>
      </c>
      <c r="BT546">
        <v>0</v>
      </c>
      <c r="BU546">
        <v>0</v>
      </c>
      <c r="BV546">
        <v>166</v>
      </c>
      <c r="BX546" t="str">
        <f t="shared" si="24"/>
        <v>Urbánek Jan Ing., Na Chmelnici 383/27, 29001 Poděbrady</v>
      </c>
      <c r="CD546" t="str">
        <f t="shared" si="25"/>
        <v>786101_745/4_Urbánek Jan Ing., Na Chmelnici 383/27, 29001 Poděbrady</v>
      </c>
      <c r="CL546" t="str">
        <f t="shared" si="26"/>
        <v>166, 786101_745/4</v>
      </c>
    </row>
    <row r="547" spans="1:90" x14ac:dyDescent="0.25">
      <c r="A547">
        <v>294</v>
      </c>
      <c r="B547" t="s">
        <v>74</v>
      </c>
      <c r="C547">
        <v>1653</v>
      </c>
      <c r="D547">
        <v>1</v>
      </c>
      <c r="E547">
        <v>1455</v>
      </c>
      <c r="F547">
        <v>170</v>
      </c>
      <c r="G547">
        <v>1467</v>
      </c>
      <c r="H547">
        <v>1543</v>
      </c>
      <c r="I547">
        <v>58320037010</v>
      </c>
      <c r="J547">
        <v>9100301</v>
      </c>
      <c r="K547">
        <v>786101</v>
      </c>
      <c r="L547">
        <v>795.43712100000005</v>
      </c>
      <c r="M547">
        <v>1554</v>
      </c>
      <c r="N547">
        <v>1543</v>
      </c>
      <c r="O547">
        <v>58320037010</v>
      </c>
      <c r="P547">
        <v>100018</v>
      </c>
      <c r="Q547">
        <v>786101</v>
      </c>
      <c r="R547" t="s">
        <v>1440</v>
      </c>
      <c r="S547">
        <v>28785</v>
      </c>
      <c r="T547">
        <v>2</v>
      </c>
      <c r="U547">
        <v>0</v>
      </c>
      <c r="V547" t="s">
        <v>75</v>
      </c>
      <c r="W547" t="s">
        <v>1441</v>
      </c>
      <c r="X547">
        <v>0</v>
      </c>
      <c r="Y547" t="s">
        <v>78</v>
      </c>
      <c r="Z547" t="s">
        <v>75</v>
      </c>
      <c r="AA547" t="s">
        <v>223</v>
      </c>
      <c r="AB547" t="s">
        <v>75</v>
      </c>
      <c r="AC547" t="s">
        <v>75</v>
      </c>
      <c r="AD547" t="s">
        <v>75</v>
      </c>
      <c r="AE547">
        <v>0</v>
      </c>
      <c r="AF547">
        <v>0</v>
      </c>
      <c r="AG547" t="s">
        <v>75</v>
      </c>
      <c r="AH547">
        <v>795.43712100000005</v>
      </c>
      <c r="AI547">
        <v>28564.99525</v>
      </c>
      <c r="AJ547" t="s">
        <v>79</v>
      </c>
      <c r="AK547" t="s">
        <v>1434</v>
      </c>
      <c r="AL547" t="s">
        <v>1435</v>
      </c>
      <c r="AM547" t="s">
        <v>182</v>
      </c>
      <c r="AN547" t="s">
        <v>75</v>
      </c>
      <c r="AO547" t="s">
        <v>75</v>
      </c>
      <c r="AP547" t="s">
        <v>75</v>
      </c>
      <c r="AQ547">
        <v>0</v>
      </c>
      <c r="AR547">
        <v>0</v>
      </c>
      <c r="AS547" t="s">
        <v>75</v>
      </c>
      <c r="AT547" t="s">
        <v>75</v>
      </c>
      <c r="AU547" t="s">
        <v>75</v>
      </c>
      <c r="AV547">
        <v>0</v>
      </c>
      <c r="AW547" t="s">
        <v>75</v>
      </c>
      <c r="AX547">
        <v>0</v>
      </c>
      <c r="AY547">
        <v>0</v>
      </c>
      <c r="AZ547">
        <v>0</v>
      </c>
      <c r="BA547" t="s">
        <v>75</v>
      </c>
      <c r="BB547" t="s">
        <v>75</v>
      </c>
      <c r="BC547" t="s">
        <v>75</v>
      </c>
      <c r="BD547">
        <v>0</v>
      </c>
      <c r="BE547" t="s">
        <v>75</v>
      </c>
      <c r="BF547" t="s">
        <v>75</v>
      </c>
      <c r="BG547" t="s">
        <v>75</v>
      </c>
      <c r="BH547">
        <v>0</v>
      </c>
      <c r="BI547">
        <v>0</v>
      </c>
      <c r="BJ547">
        <v>0</v>
      </c>
      <c r="BK547" t="s">
        <v>75</v>
      </c>
      <c r="BL547" t="s">
        <v>75</v>
      </c>
      <c r="BM547">
        <v>0</v>
      </c>
      <c r="BN547" t="s">
        <v>75</v>
      </c>
      <c r="BO547" t="s">
        <v>75</v>
      </c>
      <c r="BP547" t="s">
        <v>75</v>
      </c>
      <c r="BQ547" t="s">
        <v>75</v>
      </c>
      <c r="BR547">
        <v>0</v>
      </c>
      <c r="BS547" t="s">
        <v>75</v>
      </c>
      <c r="BT547">
        <v>0</v>
      </c>
      <c r="BU547">
        <v>0</v>
      </c>
      <c r="BV547">
        <v>28565</v>
      </c>
      <c r="BX547" t="str">
        <f t="shared" si="24"/>
        <v>Urbánek Jan Ing., Na Chmelnici 383/27, 29001 Poděbrady</v>
      </c>
      <c r="CD547" t="str">
        <f t="shared" si="25"/>
        <v>786101_311/26_Urbánek Jan Ing., Na Chmelnici 383/27, 29001 Poděbrady</v>
      </c>
      <c r="CL547" t="str">
        <f t="shared" si="26"/>
        <v>28565, 786101_311/26</v>
      </c>
    </row>
    <row r="548" spans="1:90" x14ac:dyDescent="0.25">
      <c r="A548">
        <v>303</v>
      </c>
      <c r="B548" t="s">
        <v>74</v>
      </c>
      <c r="C548">
        <v>1662</v>
      </c>
      <c r="D548">
        <v>1</v>
      </c>
      <c r="E548">
        <v>1464</v>
      </c>
      <c r="F548">
        <v>170</v>
      </c>
      <c r="G548">
        <v>1476</v>
      </c>
      <c r="H548">
        <v>1721</v>
      </c>
      <c r="I548">
        <v>58319948010</v>
      </c>
      <c r="J548">
        <v>9100301</v>
      </c>
      <c r="K548">
        <v>786101</v>
      </c>
      <c r="L548">
        <v>107.339494</v>
      </c>
      <c r="M548">
        <v>1525</v>
      </c>
      <c r="N548">
        <v>1721</v>
      </c>
      <c r="O548">
        <v>58319948010</v>
      </c>
      <c r="P548">
        <v>100018</v>
      </c>
      <c r="Q548">
        <v>786101</v>
      </c>
      <c r="R548" t="s">
        <v>1442</v>
      </c>
      <c r="S548">
        <v>519</v>
      </c>
      <c r="T548">
        <v>2</v>
      </c>
      <c r="U548">
        <v>0</v>
      </c>
      <c r="V548" t="s">
        <v>75</v>
      </c>
      <c r="W548" t="s">
        <v>1443</v>
      </c>
      <c r="X548">
        <v>0</v>
      </c>
      <c r="Y548" t="s">
        <v>78</v>
      </c>
      <c r="Z548" t="s">
        <v>75</v>
      </c>
      <c r="AA548" t="s">
        <v>223</v>
      </c>
      <c r="AB548" t="s">
        <v>75</v>
      </c>
      <c r="AC548" t="s">
        <v>75</v>
      </c>
      <c r="AD548" t="s">
        <v>75</v>
      </c>
      <c r="AE548">
        <v>0</v>
      </c>
      <c r="AF548">
        <v>0</v>
      </c>
      <c r="AG548" t="s">
        <v>75</v>
      </c>
      <c r="AH548">
        <v>107.339494</v>
      </c>
      <c r="AI548">
        <v>557.6671</v>
      </c>
      <c r="AJ548" t="s">
        <v>79</v>
      </c>
      <c r="AK548" t="s">
        <v>1434</v>
      </c>
      <c r="AL548" t="s">
        <v>1435</v>
      </c>
      <c r="AM548" t="s">
        <v>182</v>
      </c>
      <c r="AN548" t="s">
        <v>75</v>
      </c>
      <c r="AO548" t="s">
        <v>75</v>
      </c>
      <c r="AP548" t="s">
        <v>75</v>
      </c>
      <c r="AQ548">
        <v>0</v>
      </c>
      <c r="AR548">
        <v>0</v>
      </c>
      <c r="AS548" t="s">
        <v>75</v>
      </c>
      <c r="AT548" t="s">
        <v>75</v>
      </c>
      <c r="AU548" t="s">
        <v>75</v>
      </c>
      <c r="AV548">
        <v>0</v>
      </c>
      <c r="AW548" t="s">
        <v>75</v>
      </c>
      <c r="AX548">
        <v>0</v>
      </c>
      <c r="AY548">
        <v>0</v>
      </c>
      <c r="AZ548">
        <v>0</v>
      </c>
      <c r="BA548" t="s">
        <v>75</v>
      </c>
      <c r="BB548" t="s">
        <v>75</v>
      </c>
      <c r="BC548" t="s">
        <v>75</v>
      </c>
      <c r="BD548">
        <v>0</v>
      </c>
      <c r="BE548" t="s">
        <v>75</v>
      </c>
      <c r="BF548" t="s">
        <v>75</v>
      </c>
      <c r="BG548" t="s">
        <v>75</v>
      </c>
      <c r="BH548">
        <v>0</v>
      </c>
      <c r="BI548">
        <v>0</v>
      </c>
      <c r="BJ548">
        <v>0</v>
      </c>
      <c r="BK548" t="s">
        <v>75</v>
      </c>
      <c r="BL548" t="s">
        <v>75</v>
      </c>
      <c r="BM548">
        <v>0</v>
      </c>
      <c r="BN548" t="s">
        <v>75</v>
      </c>
      <c r="BO548" t="s">
        <v>75</v>
      </c>
      <c r="BP548" t="s">
        <v>75</v>
      </c>
      <c r="BQ548" t="s">
        <v>75</v>
      </c>
      <c r="BR548">
        <v>0</v>
      </c>
      <c r="BS548" t="s">
        <v>75</v>
      </c>
      <c r="BT548">
        <v>0</v>
      </c>
      <c r="BU548">
        <v>0</v>
      </c>
      <c r="BV548">
        <v>558</v>
      </c>
      <c r="BX548" t="str">
        <f t="shared" si="24"/>
        <v>Urbánek Jan Ing., Na Chmelnici 383/27, 29001 Poděbrady</v>
      </c>
      <c r="CD548" t="str">
        <f t="shared" si="25"/>
        <v>786101_234/1_Urbánek Jan Ing., Na Chmelnici 383/27, 29001 Poděbrady</v>
      </c>
      <c r="CL548" t="str">
        <f t="shared" si="26"/>
        <v>558, 786101_234/1</v>
      </c>
    </row>
    <row r="549" spans="1:90" x14ac:dyDescent="0.25">
      <c r="A549">
        <v>304</v>
      </c>
      <c r="B549" t="s">
        <v>74</v>
      </c>
      <c r="C549">
        <v>1663</v>
      </c>
      <c r="D549">
        <v>1</v>
      </c>
      <c r="E549">
        <v>1465</v>
      </c>
      <c r="F549">
        <v>170</v>
      </c>
      <c r="G549">
        <v>1477</v>
      </c>
      <c r="H549">
        <v>1722</v>
      </c>
      <c r="I549">
        <v>58319949010</v>
      </c>
      <c r="J549">
        <v>9100301</v>
      </c>
      <c r="K549">
        <v>786101</v>
      </c>
      <c r="L549">
        <v>92.312568999999996</v>
      </c>
      <c r="M549">
        <v>1526</v>
      </c>
      <c r="N549">
        <v>1722</v>
      </c>
      <c r="O549">
        <v>58319949010</v>
      </c>
      <c r="P549">
        <v>100018</v>
      </c>
      <c r="Q549">
        <v>786101</v>
      </c>
      <c r="R549" t="s">
        <v>1444</v>
      </c>
      <c r="S549">
        <v>131</v>
      </c>
      <c r="T549">
        <v>2</v>
      </c>
      <c r="U549">
        <v>0</v>
      </c>
      <c r="V549" t="s">
        <v>75</v>
      </c>
      <c r="W549" t="s">
        <v>1445</v>
      </c>
      <c r="X549">
        <v>0</v>
      </c>
      <c r="Y549" t="s">
        <v>78</v>
      </c>
      <c r="Z549" t="s">
        <v>75</v>
      </c>
      <c r="AA549" t="s">
        <v>223</v>
      </c>
      <c r="AB549" t="s">
        <v>75</v>
      </c>
      <c r="AC549" t="s">
        <v>75</v>
      </c>
      <c r="AD549" t="s">
        <v>75</v>
      </c>
      <c r="AE549">
        <v>0</v>
      </c>
      <c r="AF549">
        <v>0</v>
      </c>
      <c r="AG549" t="s">
        <v>75</v>
      </c>
      <c r="AH549">
        <v>92.312568999999996</v>
      </c>
      <c r="AI549">
        <v>129.26939999999999</v>
      </c>
      <c r="AJ549" t="s">
        <v>79</v>
      </c>
      <c r="AK549" t="s">
        <v>1434</v>
      </c>
      <c r="AL549" t="s">
        <v>1435</v>
      </c>
      <c r="AM549" t="s">
        <v>182</v>
      </c>
      <c r="AN549" t="s">
        <v>75</v>
      </c>
      <c r="AO549" t="s">
        <v>75</v>
      </c>
      <c r="AP549" t="s">
        <v>75</v>
      </c>
      <c r="AQ549">
        <v>0</v>
      </c>
      <c r="AR549">
        <v>0</v>
      </c>
      <c r="AS549" t="s">
        <v>75</v>
      </c>
      <c r="AT549" t="s">
        <v>75</v>
      </c>
      <c r="AU549" t="s">
        <v>75</v>
      </c>
      <c r="AV549">
        <v>0</v>
      </c>
      <c r="AW549" t="s">
        <v>75</v>
      </c>
      <c r="AX549">
        <v>0</v>
      </c>
      <c r="AY549">
        <v>0</v>
      </c>
      <c r="AZ549">
        <v>0</v>
      </c>
      <c r="BA549" t="s">
        <v>75</v>
      </c>
      <c r="BB549" t="s">
        <v>75</v>
      </c>
      <c r="BC549" t="s">
        <v>75</v>
      </c>
      <c r="BD549">
        <v>0</v>
      </c>
      <c r="BE549" t="s">
        <v>75</v>
      </c>
      <c r="BF549" t="s">
        <v>75</v>
      </c>
      <c r="BG549" t="s">
        <v>75</v>
      </c>
      <c r="BH549">
        <v>0</v>
      </c>
      <c r="BI549">
        <v>0</v>
      </c>
      <c r="BJ549">
        <v>0</v>
      </c>
      <c r="BK549" t="s">
        <v>75</v>
      </c>
      <c r="BL549" t="s">
        <v>75</v>
      </c>
      <c r="BM549">
        <v>0</v>
      </c>
      <c r="BN549" t="s">
        <v>75</v>
      </c>
      <c r="BO549" t="s">
        <v>75</v>
      </c>
      <c r="BP549" t="s">
        <v>75</v>
      </c>
      <c r="BQ549" t="s">
        <v>75</v>
      </c>
      <c r="BR549">
        <v>0</v>
      </c>
      <c r="BS549" t="s">
        <v>75</v>
      </c>
      <c r="BT549">
        <v>0</v>
      </c>
      <c r="BU549">
        <v>0</v>
      </c>
      <c r="BV549">
        <v>129</v>
      </c>
      <c r="BX549" t="str">
        <f t="shared" si="24"/>
        <v>Urbánek Jan Ing., Na Chmelnici 383/27, 29001 Poděbrady</v>
      </c>
      <c r="CD549" t="str">
        <f t="shared" si="25"/>
        <v>786101_234/2_Urbánek Jan Ing., Na Chmelnici 383/27, 29001 Poděbrady</v>
      </c>
      <c r="CL549" t="str">
        <f t="shared" si="26"/>
        <v>129, 786101_234/2</v>
      </c>
    </row>
    <row r="550" spans="1:90" x14ac:dyDescent="0.25">
      <c r="A550">
        <v>306</v>
      </c>
      <c r="B550" t="s">
        <v>74</v>
      </c>
      <c r="C550">
        <v>1665</v>
      </c>
      <c r="D550">
        <v>1</v>
      </c>
      <c r="E550">
        <v>1467</v>
      </c>
      <c r="F550">
        <v>170</v>
      </c>
      <c r="G550">
        <v>1479</v>
      </c>
      <c r="H550">
        <v>1724</v>
      </c>
      <c r="I550">
        <v>58319918010</v>
      </c>
      <c r="J550">
        <v>9100301</v>
      </c>
      <c r="K550">
        <v>786101</v>
      </c>
      <c r="L550">
        <v>738.50030300000003</v>
      </c>
      <c r="M550">
        <v>1438</v>
      </c>
      <c r="N550">
        <v>1724</v>
      </c>
      <c r="O550">
        <v>58319918010</v>
      </c>
      <c r="P550">
        <v>100018</v>
      </c>
      <c r="Q550">
        <v>786101</v>
      </c>
      <c r="R550" t="s">
        <v>1446</v>
      </c>
      <c r="S550">
        <v>6454</v>
      </c>
      <c r="T550">
        <v>2</v>
      </c>
      <c r="U550">
        <v>0</v>
      </c>
      <c r="V550" t="s">
        <v>75</v>
      </c>
      <c r="W550" t="s">
        <v>1447</v>
      </c>
      <c r="X550">
        <v>0</v>
      </c>
      <c r="Y550" t="s">
        <v>78</v>
      </c>
      <c r="Z550" t="s">
        <v>75</v>
      </c>
      <c r="AA550" t="s">
        <v>223</v>
      </c>
      <c r="AB550" t="s">
        <v>75</v>
      </c>
      <c r="AC550" t="s">
        <v>75</v>
      </c>
      <c r="AD550" t="s">
        <v>75</v>
      </c>
      <c r="AE550">
        <v>0</v>
      </c>
      <c r="AF550">
        <v>0</v>
      </c>
      <c r="AG550" t="s">
        <v>75</v>
      </c>
      <c r="AH550">
        <v>738.50030300000003</v>
      </c>
      <c r="AI550">
        <v>6475.5171499999997</v>
      </c>
      <c r="AJ550" t="s">
        <v>79</v>
      </c>
      <c r="AK550" t="s">
        <v>1434</v>
      </c>
      <c r="AL550" t="s">
        <v>1435</v>
      </c>
      <c r="AM550" t="s">
        <v>182</v>
      </c>
      <c r="AN550" t="s">
        <v>75</v>
      </c>
      <c r="AO550" t="s">
        <v>75</v>
      </c>
      <c r="AP550" t="s">
        <v>75</v>
      </c>
      <c r="AQ550">
        <v>0</v>
      </c>
      <c r="AR550">
        <v>0</v>
      </c>
      <c r="AS550" t="s">
        <v>75</v>
      </c>
      <c r="AT550" t="s">
        <v>75</v>
      </c>
      <c r="AU550" t="s">
        <v>75</v>
      </c>
      <c r="AV550">
        <v>0</v>
      </c>
      <c r="AW550" t="s">
        <v>75</v>
      </c>
      <c r="AX550">
        <v>0</v>
      </c>
      <c r="AY550">
        <v>0</v>
      </c>
      <c r="AZ550">
        <v>0</v>
      </c>
      <c r="BA550" t="s">
        <v>75</v>
      </c>
      <c r="BB550" t="s">
        <v>75</v>
      </c>
      <c r="BC550" t="s">
        <v>75</v>
      </c>
      <c r="BD550">
        <v>0</v>
      </c>
      <c r="BE550" t="s">
        <v>75</v>
      </c>
      <c r="BF550" t="s">
        <v>75</v>
      </c>
      <c r="BG550" t="s">
        <v>75</v>
      </c>
      <c r="BH550">
        <v>0</v>
      </c>
      <c r="BI550">
        <v>0</v>
      </c>
      <c r="BJ550">
        <v>0</v>
      </c>
      <c r="BK550" t="s">
        <v>75</v>
      </c>
      <c r="BL550" t="s">
        <v>75</v>
      </c>
      <c r="BM550">
        <v>0</v>
      </c>
      <c r="BN550" t="s">
        <v>75</v>
      </c>
      <c r="BO550" t="s">
        <v>75</v>
      </c>
      <c r="BP550" t="s">
        <v>75</v>
      </c>
      <c r="BQ550" t="s">
        <v>75</v>
      </c>
      <c r="BR550">
        <v>0</v>
      </c>
      <c r="BS550" t="s">
        <v>75</v>
      </c>
      <c r="BT550">
        <v>0</v>
      </c>
      <c r="BU550">
        <v>0</v>
      </c>
      <c r="BV550">
        <v>6476</v>
      </c>
      <c r="BX550" t="str">
        <f t="shared" si="24"/>
        <v>Urbánek Jan Ing., Na Chmelnici 383/27, 29001 Poděbrady</v>
      </c>
      <c r="CD550" t="str">
        <f t="shared" si="25"/>
        <v>786101_185/25_Urbánek Jan Ing., Na Chmelnici 383/27, 29001 Poděbrady</v>
      </c>
      <c r="CL550" t="str">
        <f t="shared" si="26"/>
        <v>6476, 786101_185/25</v>
      </c>
    </row>
    <row r="551" spans="1:90" x14ac:dyDescent="0.25">
      <c r="A551">
        <v>327</v>
      </c>
      <c r="B551" t="s">
        <v>74</v>
      </c>
      <c r="C551">
        <v>1686</v>
      </c>
      <c r="D551">
        <v>1</v>
      </c>
      <c r="E551">
        <v>1488</v>
      </c>
      <c r="F551">
        <v>170</v>
      </c>
      <c r="G551">
        <v>1500</v>
      </c>
      <c r="H551">
        <v>1848</v>
      </c>
      <c r="I551">
        <v>58319915010</v>
      </c>
      <c r="J551">
        <v>9100301</v>
      </c>
      <c r="K551">
        <v>786101</v>
      </c>
      <c r="L551">
        <v>846.71671900000001</v>
      </c>
      <c r="M551">
        <v>1448</v>
      </c>
      <c r="N551">
        <v>1848</v>
      </c>
      <c r="O551">
        <v>58319915010</v>
      </c>
      <c r="P551">
        <v>100018</v>
      </c>
      <c r="Q551">
        <v>786101</v>
      </c>
      <c r="R551" t="s">
        <v>1448</v>
      </c>
      <c r="S551">
        <v>12202</v>
      </c>
      <c r="T551">
        <v>2</v>
      </c>
      <c r="U551">
        <v>0</v>
      </c>
      <c r="V551" t="s">
        <v>75</v>
      </c>
      <c r="W551" t="s">
        <v>1449</v>
      </c>
      <c r="X551">
        <v>0</v>
      </c>
      <c r="Y551" t="s">
        <v>78</v>
      </c>
      <c r="Z551" t="s">
        <v>75</v>
      </c>
      <c r="AA551" t="s">
        <v>223</v>
      </c>
      <c r="AB551" t="s">
        <v>75</v>
      </c>
      <c r="AC551" t="s">
        <v>75</v>
      </c>
      <c r="AD551" t="s">
        <v>75</v>
      </c>
      <c r="AE551">
        <v>0</v>
      </c>
      <c r="AF551">
        <v>0</v>
      </c>
      <c r="AG551" t="s">
        <v>75</v>
      </c>
      <c r="AH551">
        <v>846.71671900000001</v>
      </c>
      <c r="AI551">
        <v>12265.239149999999</v>
      </c>
      <c r="AJ551" t="s">
        <v>79</v>
      </c>
      <c r="AK551" t="s">
        <v>1434</v>
      </c>
      <c r="AL551" t="s">
        <v>1435</v>
      </c>
      <c r="AM551" t="s">
        <v>182</v>
      </c>
      <c r="AN551" t="s">
        <v>75</v>
      </c>
      <c r="AO551" t="s">
        <v>75</v>
      </c>
      <c r="AP551" t="s">
        <v>75</v>
      </c>
      <c r="AQ551">
        <v>0</v>
      </c>
      <c r="AR551">
        <v>0</v>
      </c>
      <c r="AS551" t="s">
        <v>75</v>
      </c>
      <c r="AT551" t="s">
        <v>75</v>
      </c>
      <c r="AU551" t="s">
        <v>75</v>
      </c>
      <c r="AV551">
        <v>0</v>
      </c>
      <c r="AW551" t="s">
        <v>75</v>
      </c>
      <c r="AX551">
        <v>0</v>
      </c>
      <c r="AY551">
        <v>0</v>
      </c>
      <c r="AZ551">
        <v>0</v>
      </c>
      <c r="BA551" t="s">
        <v>75</v>
      </c>
      <c r="BB551" t="s">
        <v>75</v>
      </c>
      <c r="BC551" t="s">
        <v>75</v>
      </c>
      <c r="BD551">
        <v>0</v>
      </c>
      <c r="BE551" t="s">
        <v>75</v>
      </c>
      <c r="BF551" t="s">
        <v>75</v>
      </c>
      <c r="BG551" t="s">
        <v>75</v>
      </c>
      <c r="BH551">
        <v>0</v>
      </c>
      <c r="BI551">
        <v>0</v>
      </c>
      <c r="BJ551">
        <v>0</v>
      </c>
      <c r="BK551" t="s">
        <v>75</v>
      </c>
      <c r="BL551" t="s">
        <v>75</v>
      </c>
      <c r="BM551">
        <v>0</v>
      </c>
      <c r="BN551" t="s">
        <v>75</v>
      </c>
      <c r="BO551" t="s">
        <v>75</v>
      </c>
      <c r="BP551" t="s">
        <v>75</v>
      </c>
      <c r="BQ551" t="s">
        <v>75</v>
      </c>
      <c r="BR551">
        <v>0</v>
      </c>
      <c r="BS551" t="s">
        <v>75</v>
      </c>
      <c r="BT551">
        <v>0</v>
      </c>
      <c r="BU551">
        <v>0</v>
      </c>
      <c r="BV551">
        <v>12265</v>
      </c>
      <c r="BX551" t="str">
        <f t="shared" si="24"/>
        <v>Urbánek Jan Ing., Na Chmelnici 383/27, 29001 Poděbrady</v>
      </c>
      <c r="CD551" t="str">
        <f t="shared" si="25"/>
        <v>786101_185/22_Urbánek Jan Ing., Na Chmelnici 383/27, 29001 Poděbrady</v>
      </c>
      <c r="CL551" t="str">
        <f t="shared" si="26"/>
        <v>12265, 786101_185/22</v>
      </c>
    </row>
    <row r="552" spans="1:90" x14ac:dyDescent="0.25">
      <c r="A552">
        <v>260</v>
      </c>
      <c r="B552" t="s">
        <v>74</v>
      </c>
      <c r="C552">
        <v>1613</v>
      </c>
      <c r="D552">
        <v>1</v>
      </c>
      <c r="E552">
        <v>1415</v>
      </c>
      <c r="F552">
        <v>170</v>
      </c>
      <c r="G552">
        <v>1427</v>
      </c>
      <c r="H552">
        <v>203</v>
      </c>
      <c r="I552">
        <v>58320792010</v>
      </c>
      <c r="J552">
        <v>9100301</v>
      </c>
      <c r="K552">
        <v>786101</v>
      </c>
      <c r="L552">
        <v>60.018155</v>
      </c>
      <c r="M552">
        <v>1433</v>
      </c>
      <c r="N552">
        <v>203</v>
      </c>
      <c r="O552">
        <v>58320792010</v>
      </c>
      <c r="P552">
        <v>100018</v>
      </c>
      <c r="Q552">
        <v>786101</v>
      </c>
      <c r="R552" t="s">
        <v>1450</v>
      </c>
      <c r="S552">
        <v>72</v>
      </c>
      <c r="T552">
        <v>14</v>
      </c>
      <c r="U552">
        <v>17</v>
      </c>
      <c r="V552" t="s">
        <v>75</v>
      </c>
      <c r="W552" t="s">
        <v>1451</v>
      </c>
      <c r="X552">
        <v>0</v>
      </c>
      <c r="Y552" t="s">
        <v>78</v>
      </c>
      <c r="Z552" t="s">
        <v>75</v>
      </c>
      <c r="AA552" t="s">
        <v>223</v>
      </c>
      <c r="AB552" t="s">
        <v>75</v>
      </c>
      <c r="AC552" t="s">
        <v>75</v>
      </c>
      <c r="AD552" t="s">
        <v>75</v>
      </c>
      <c r="AE552">
        <v>0</v>
      </c>
      <c r="AF552">
        <v>0</v>
      </c>
      <c r="AG552" t="s">
        <v>75</v>
      </c>
      <c r="AH552">
        <v>60.018155</v>
      </c>
      <c r="AI552">
        <v>72.162000000000006</v>
      </c>
      <c r="AJ552" t="s">
        <v>79</v>
      </c>
      <c r="AK552" t="s">
        <v>1452</v>
      </c>
      <c r="AL552" t="s">
        <v>1453</v>
      </c>
      <c r="AM552" t="s">
        <v>1454</v>
      </c>
      <c r="AN552" t="s">
        <v>75</v>
      </c>
      <c r="AO552" t="s">
        <v>75</v>
      </c>
      <c r="AP552" t="s">
        <v>75</v>
      </c>
      <c r="AQ552">
        <v>0</v>
      </c>
      <c r="AR552">
        <v>0</v>
      </c>
      <c r="AS552" t="s">
        <v>75</v>
      </c>
      <c r="AT552" t="s">
        <v>75</v>
      </c>
      <c r="AU552" t="s">
        <v>75</v>
      </c>
      <c r="AV552">
        <v>0</v>
      </c>
      <c r="AW552" t="s">
        <v>75</v>
      </c>
      <c r="AX552">
        <v>0</v>
      </c>
      <c r="AY552">
        <v>0</v>
      </c>
      <c r="AZ552">
        <v>0</v>
      </c>
      <c r="BA552" t="s">
        <v>75</v>
      </c>
      <c r="BB552" t="s">
        <v>75</v>
      </c>
      <c r="BC552" t="s">
        <v>75</v>
      </c>
      <c r="BD552">
        <v>0</v>
      </c>
      <c r="BE552" t="s">
        <v>75</v>
      </c>
      <c r="BF552" t="s">
        <v>75</v>
      </c>
      <c r="BG552" t="s">
        <v>75</v>
      </c>
      <c r="BH552">
        <v>0</v>
      </c>
      <c r="BI552">
        <v>0</v>
      </c>
      <c r="BJ552">
        <v>0</v>
      </c>
      <c r="BK552" t="s">
        <v>75</v>
      </c>
      <c r="BL552" t="s">
        <v>75</v>
      </c>
      <c r="BM552">
        <v>0</v>
      </c>
      <c r="BN552" t="s">
        <v>75</v>
      </c>
      <c r="BO552" t="s">
        <v>75</v>
      </c>
      <c r="BP552" t="s">
        <v>75</v>
      </c>
      <c r="BQ552" t="s">
        <v>75</v>
      </c>
      <c r="BR552">
        <v>0</v>
      </c>
      <c r="BS552" t="s">
        <v>75</v>
      </c>
      <c r="BT552">
        <v>0</v>
      </c>
      <c r="BU552">
        <v>0</v>
      </c>
      <c r="BV552">
        <v>72</v>
      </c>
      <c r="BX552" t="str">
        <f t="shared" si="24"/>
        <v>Vácha Tomáš, Přítoky č.p. 30, 28401 Miskovice</v>
      </c>
      <c r="CD552" t="str">
        <f t="shared" si="25"/>
        <v>786101_720/4_Vácha Tomáš, Přítoky č.p. 30, 28401 Miskovice</v>
      </c>
      <c r="CL552" t="str">
        <f t="shared" si="26"/>
        <v>72, 786101_720/4</v>
      </c>
    </row>
    <row r="553" spans="1:90" x14ac:dyDescent="0.25">
      <c r="A553">
        <v>268</v>
      </c>
      <c r="B553" t="s">
        <v>74</v>
      </c>
      <c r="C553">
        <v>1622</v>
      </c>
      <c r="D553">
        <v>1</v>
      </c>
      <c r="E553">
        <v>1424</v>
      </c>
      <c r="F553">
        <v>170</v>
      </c>
      <c r="G553">
        <v>1436</v>
      </c>
      <c r="H553">
        <v>299</v>
      </c>
      <c r="I553">
        <v>58320797010</v>
      </c>
      <c r="J553">
        <v>9100301</v>
      </c>
      <c r="K553">
        <v>786101</v>
      </c>
      <c r="L553">
        <v>174.39330699999999</v>
      </c>
      <c r="M553">
        <v>1477</v>
      </c>
      <c r="N553">
        <v>299</v>
      </c>
      <c r="O553">
        <v>58320797010</v>
      </c>
      <c r="P553">
        <v>100018</v>
      </c>
      <c r="Q553">
        <v>786101</v>
      </c>
      <c r="R553" t="s">
        <v>1455</v>
      </c>
      <c r="S553">
        <v>459</v>
      </c>
      <c r="T553">
        <v>14</v>
      </c>
      <c r="U553">
        <v>17</v>
      </c>
      <c r="V553" t="s">
        <v>75</v>
      </c>
      <c r="W553" t="s">
        <v>1456</v>
      </c>
      <c r="X553">
        <v>0</v>
      </c>
      <c r="Y553" t="s">
        <v>78</v>
      </c>
      <c r="Z553" t="s">
        <v>75</v>
      </c>
      <c r="AA553" t="s">
        <v>223</v>
      </c>
      <c r="AB553" t="s">
        <v>75</v>
      </c>
      <c r="AC553" t="s">
        <v>75</v>
      </c>
      <c r="AD553" t="s">
        <v>75</v>
      </c>
      <c r="AE553">
        <v>0</v>
      </c>
      <c r="AF553">
        <v>0</v>
      </c>
      <c r="AG553" t="s">
        <v>75</v>
      </c>
      <c r="AH553">
        <v>174.39330699999999</v>
      </c>
      <c r="AI553">
        <v>456.34325000000001</v>
      </c>
      <c r="AJ553" t="s">
        <v>79</v>
      </c>
      <c r="AK553" t="s">
        <v>1452</v>
      </c>
      <c r="AL553" t="s">
        <v>1453</v>
      </c>
      <c r="AM553" t="s">
        <v>1454</v>
      </c>
      <c r="AN553" t="s">
        <v>75</v>
      </c>
      <c r="AO553" t="s">
        <v>75</v>
      </c>
      <c r="AP553" t="s">
        <v>75</v>
      </c>
      <c r="AQ553">
        <v>0</v>
      </c>
      <c r="AR553">
        <v>0</v>
      </c>
      <c r="AS553" t="s">
        <v>75</v>
      </c>
      <c r="AT553" t="s">
        <v>75</v>
      </c>
      <c r="AU553" t="s">
        <v>75</v>
      </c>
      <c r="AV553">
        <v>0</v>
      </c>
      <c r="AW553" t="s">
        <v>75</v>
      </c>
      <c r="AX553">
        <v>0</v>
      </c>
      <c r="AY553">
        <v>0</v>
      </c>
      <c r="AZ553">
        <v>0</v>
      </c>
      <c r="BA553" t="s">
        <v>75</v>
      </c>
      <c r="BB553" t="s">
        <v>75</v>
      </c>
      <c r="BC553" t="s">
        <v>75</v>
      </c>
      <c r="BD553">
        <v>0</v>
      </c>
      <c r="BE553" t="s">
        <v>75</v>
      </c>
      <c r="BF553" t="s">
        <v>75</v>
      </c>
      <c r="BG553" t="s">
        <v>75</v>
      </c>
      <c r="BH553">
        <v>0</v>
      </c>
      <c r="BI553">
        <v>0</v>
      </c>
      <c r="BJ553">
        <v>0</v>
      </c>
      <c r="BK553" t="s">
        <v>75</v>
      </c>
      <c r="BL553" t="s">
        <v>75</v>
      </c>
      <c r="BM553">
        <v>0</v>
      </c>
      <c r="BN553" t="s">
        <v>75</v>
      </c>
      <c r="BO553" t="s">
        <v>75</v>
      </c>
      <c r="BP553" t="s">
        <v>75</v>
      </c>
      <c r="BQ553" t="s">
        <v>75</v>
      </c>
      <c r="BR553">
        <v>0</v>
      </c>
      <c r="BS553" t="s">
        <v>75</v>
      </c>
      <c r="BT553">
        <v>0</v>
      </c>
      <c r="BU553">
        <v>0</v>
      </c>
      <c r="BV553">
        <v>456</v>
      </c>
      <c r="BX553" t="str">
        <f t="shared" si="24"/>
        <v>Vácha Tomáš, Přítoky č.p. 30, 28401 Miskovice</v>
      </c>
      <c r="CD553" t="str">
        <f t="shared" si="25"/>
        <v>786101_720/9_Vácha Tomáš, Přítoky č.p. 30, 28401 Miskovice</v>
      </c>
      <c r="CL553" t="str">
        <f t="shared" si="26"/>
        <v>456, 786101_720/9</v>
      </c>
    </row>
    <row r="554" spans="1:90" x14ac:dyDescent="0.25">
      <c r="A554">
        <v>291</v>
      </c>
      <c r="B554" t="s">
        <v>74</v>
      </c>
      <c r="C554">
        <v>1650</v>
      </c>
      <c r="D554">
        <v>1</v>
      </c>
      <c r="E554">
        <v>1452</v>
      </c>
      <c r="F554">
        <v>170</v>
      </c>
      <c r="G554">
        <v>1464</v>
      </c>
      <c r="H554">
        <v>1502</v>
      </c>
      <c r="I554">
        <v>58320044010</v>
      </c>
      <c r="J554">
        <v>9100301</v>
      </c>
      <c r="K554">
        <v>786101</v>
      </c>
      <c r="L554">
        <v>378.55599699999999</v>
      </c>
      <c r="M554">
        <v>1544</v>
      </c>
      <c r="N554">
        <v>1502</v>
      </c>
      <c r="O554">
        <v>58320044010</v>
      </c>
      <c r="P554">
        <v>100018</v>
      </c>
      <c r="Q554">
        <v>786101</v>
      </c>
      <c r="R554" t="s">
        <v>1457</v>
      </c>
      <c r="S554">
        <v>3436</v>
      </c>
      <c r="T554">
        <v>2</v>
      </c>
      <c r="U554">
        <v>0</v>
      </c>
      <c r="V554" t="s">
        <v>75</v>
      </c>
      <c r="W554" t="s">
        <v>1458</v>
      </c>
      <c r="X554">
        <v>0</v>
      </c>
      <c r="Y554" t="s">
        <v>78</v>
      </c>
      <c r="Z554" t="s">
        <v>75</v>
      </c>
      <c r="AA554" t="s">
        <v>223</v>
      </c>
      <c r="AB554" t="s">
        <v>75</v>
      </c>
      <c r="AC554" t="s">
        <v>75</v>
      </c>
      <c r="AD554" t="s">
        <v>75</v>
      </c>
      <c r="AE554">
        <v>0</v>
      </c>
      <c r="AF554">
        <v>0</v>
      </c>
      <c r="AG554" t="s">
        <v>75</v>
      </c>
      <c r="AH554">
        <v>378.55599699999999</v>
      </c>
      <c r="AI554">
        <v>3466.2853500000001</v>
      </c>
      <c r="AJ554" t="s">
        <v>79</v>
      </c>
      <c r="AK554" t="s">
        <v>1452</v>
      </c>
      <c r="AL554" t="s">
        <v>1453</v>
      </c>
      <c r="AM554" t="s">
        <v>1454</v>
      </c>
      <c r="AN554" t="s">
        <v>75</v>
      </c>
      <c r="AO554" t="s">
        <v>75</v>
      </c>
      <c r="AP554" t="s">
        <v>75</v>
      </c>
      <c r="AQ554">
        <v>0</v>
      </c>
      <c r="AR554">
        <v>0</v>
      </c>
      <c r="AS554" t="s">
        <v>75</v>
      </c>
      <c r="AT554" t="s">
        <v>75</v>
      </c>
      <c r="AU554" t="s">
        <v>75</v>
      </c>
      <c r="AV554">
        <v>0</v>
      </c>
      <c r="AW554" t="s">
        <v>75</v>
      </c>
      <c r="AX554">
        <v>0</v>
      </c>
      <c r="AY554">
        <v>0</v>
      </c>
      <c r="AZ554">
        <v>0</v>
      </c>
      <c r="BA554" t="s">
        <v>75</v>
      </c>
      <c r="BB554" t="s">
        <v>75</v>
      </c>
      <c r="BC554" t="s">
        <v>75</v>
      </c>
      <c r="BD554">
        <v>0</v>
      </c>
      <c r="BE554" t="s">
        <v>75</v>
      </c>
      <c r="BF554" t="s">
        <v>75</v>
      </c>
      <c r="BG554" t="s">
        <v>75</v>
      </c>
      <c r="BH554">
        <v>0</v>
      </c>
      <c r="BI554">
        <v>0</v>
      </c>
      <c r="BJ554">
        <v>0</v>
      </c>
      <c r="BK554" t="s">
        <v>75</v>
      </c>
      <c r="BL554" t="s">
        <v>75</v>
      </c>
      <c r="BM554">
        <v>0</v>
      </c>
      <c r="BN554" t="s">
        <v>75</v>
      </c>
      <c r="BO554" t="s">
        <v>75</v>
      </c>
      <c r="BP554" t="s">
        <v>75</v>
      </c>
      <c r="BQ554" t="s">
        <v>75</v>
      </c>
      <c r="BR554">
        <v>0</v>
      </c>
      <c r="BS554" t="s">
        <v>75</v>
      </c>
      <c r="BT554">
        <v>0</v>
      </c>
      <c r="BU554">
        <v>0</v>
      </c>
      <c r="BV554">
        <v>3466</v>
      </c>
      <c r="BX554" t="str">
        <f t="shared" si="24"/>
        <v>Vácha Tomáš, Přítoky č.p. 30, 28401 Miskovice</v>
      </c>
      <c r="CD554" t="str">
        <f t="shared" si="25"/>
        <v>786101_311/33_Vácha Tomáš, Přítoky č.p. 30, 28401 Miskovice</v>
      </c>
      <c r="CL554" t="str">
        <f t="shared" si="26"/>
        <v>3466, 786101_311/33</v>
      </c>
    </row>
    <row r="555" spans="1:90" x14ac:dyDescent="0.25">
      <c r="A555">
        <v>315</v>
      </c>
      <c r="B555" t="s">
        <v>74</v>
      </c>
      <c r="C555">
        <v>1674</v>
      </c>
      <c r="D555">
        <v>1</v>
      </c>
      <c r="E555">
        <v>1476</v>
      </c>
      <c r="F555">
        <v>170</v>
      </c>
      <c r="G555">
        <v>1488</v>
      </c>
      <c r="H555">
        <v>1777</v>
      </c>
      <c r="I555">
        <v>58319904010</v>
      </c>
      <c r="J555">
        <v>9100301</v>
      </c>
      <c r="K555">
        <v>786101</v>
      </c>
      <c r="L555">
        <v>465.65234400000003</v>
      </c>
      <c r="M555">
        <v>1430</v>
      </c>
      <c r="N555">
        <v>1777</v>
      </c>
      <c r="O555">
        <v>58319904010</v>
      </c>
      <c r="P555">
        <v>100018</v>
      </c>
      <c r="Q555">
        <v>786101</v>
      </c>
      <c r="R555" t="s">
        <v>1459</v>
      </c>
      <c r="S555">
        <v>5566</v>
      </c>
      <c r="T555">
        <v>2</v>
      </c>
      <c r="U555">
        <v>0</v>
      </c>
      <c r="V555" t="s">
        <v>75</v>
      </c>
      <c r="W555" t="s">
        <v>1460</v>
      </c>
      <c r="X555">
        <v>0</v>
      </c>
      <c r="Y555" t="s">
        <v>78</v>
      </c>
      <c r="Z555" t="s">
        <v>75</v>
      </c>
      <c r="AA555" t="s">
        <v>223</v>
      </c>
      <c r="AB555" t="s">
        <v>75</v>
      </c>
      <c r="AC555" t="s">
        <v>75</v>
      </c>
      <c r="AD555" t="s">
        <v>75</v>
      </c>
      <c r="AE555">
        <v>0</v>
      </c>
      <c r="AF555">
        <v>0</v>
      </c>
      <c r="AG555" t="s">
        <v>75</v>
      </c>
      <c r="AH555">
        <v>465.65234400000003</v>
      </c>
      <c r="AI555">
        <v>5598.9639999999999</v>
      </c>
      <c r="AJ555" t="s">
        <v>79</v>
      </c>
      <c r="AK555" t="s">
        <v>1452</v>
      </c>
      <c r="AL555" t="s">
        <v>1453</v>
      </c>
      <c r="AM555" t="s">
        <v>1454</v>
      </c>
      <c r="AN555" t="s">
        <v>75</v>
      </c>
      <c r="AO555" t="s">
        <v>75</v>
      </c>
      <c r="AP555" t="s">
        <v>75</v>
      </c>
      <c r="AQ555">
        <v>0</v>
      </c>
      <c r="AR555">
        <v>0</v>
      </c>
      <c r="AS555" t="s">
        <v>75</v>
      </c>
      <c r="AT555" t="s">
        <v>75</v>
      </c>
      <c r="AU555" t="s">
        <v>75</v>
      </c>
      <c r="AV555">
        <v>0</v>
      </c>
      <c r="AW555" t="s">
        <v>75</v>
      </c>
      <c r="AX555">
        <v>0</v>
      </c>
      <c r="AY555">
        <v>0</v>
      </c>
      <c r="AZ555">
        <v>0</v>
      </c>
      <c r="BA555" t="s">
        <v>75</v>
      </c>
      <c r="BB555" t="s">
        <v>75</v>
      </c>
      <c r="BC555" t="s">
        <v>75</v>
      </c>
      <c r="BD555">
        <v>0</v>
      </c>
      <c r="BE555" t="s">
        <v>75</v>
      </c>
      <c r="BF555" t="s">
        <v>75</v>
      </c>
      <c r="BG555" t="s">
        <v>75</v>
      </c>
      <c r="BH555">
        <v>0</v>
      </c>
      <c r="BI555">
        <v>0</v>
      </c>
      <c r="BJ555">
        <v>0</v>
      </c>
      <c r="BK555" t="s">
        <v>75</v>
      </c>
      <c r="BL555" t="s">
        <v>75</v>
      </c>
      <c r="BM555">
        <v>0</v>
      </c>
      <c r="BN555" t="s">
        <v>75</v>
      </c>
      <c r="BO555" t="s">
        <v>75</v>
      </c>
      <c r="BP555" t="s">
        <v>75</v>
      </c>
      <c r="BQ555" t="s">
        <v>75</v>
      </c>
      <c r="BR555">
        <v>0</v>
      </c>
      <c r="BS555" t="s">
        <v>75</v>
      </c>
      <c r="BT555">
        <v>0</v>
      </c>
      <c r="BU555">
        <v>0</v>
      </c>
      <c r="BV555">
        <v>5599</v>
      </c>
      <c r="BX555" t="str">
        <f t="shared" si="24"/>
        <v>Vácha Tomáš, Přítoky č.p. 30, 28401 Miskovice</v>
      </c>
      <c r="CD555" t="str">
        <f t="shared" si="25"/>
        <v>786101_185/11_Vácha Tomáš, Přítoky č.p. 30, 28401 Miskovice</v>
      </c>
      <c r="CL555" t="str">
        <f t="shared" si="26"/>
        <v>5599, 786101_185/11</v>
      </c>
    </row>
    <row r="556" spans="1:90" x14ac:dyDescent="0.25">
      <c r="A556">
        <v>321</v>
      </c>
      <c r="B556" t="s">
        <v>74</v>
      </c>
      <c r="C556">
        <v>1680</v>
      </c>
      <c r="D556">
        <v>1</v>
      </c>
      <c r="E556">
        <v>1482</v>
      </c>
      <c r="F556">
        <v>170</v>
      </c>
      <c r="G556">
        <v>1494</v>
      </c>
      <c r="H556">
        <v>1842</v>
      </c>
      <c r="I556">
        <v>58319909010</v>
      </c>
      <c r="J556">
        <v>9100301</v>
      </c>
      <c r="K556">
        <v>786101</v>
      </c>
      <c r="L556">
        <v>958.81233199999997</v>
      </c>
      <c r="M556">
        <v>1469</v>
      </c>
      <c r="N556">
        <v>1842</v>
      </c>
      <c r="O556">
        <v>58319909010</v>
      </c>
      <c r="P556">
        <v>100018</v>
      </c>
      <c r="Q556">
        <v>786101</v>
      </c>
      <c r="R556" t="s">
        <v>1461</v>
      </c>
      <c r="S556">
        <v>31009</v>
      </c>
      <c r="T556">
        <v>2</v>
      </c>
      <c r="U556">
        <v>0</v>
      </c>
      <c r="V556" t="s">
        <v>75</v>
      </c>
      <c r="W556" t="s">
        <v>1462</v>
      </c>
      <c r="X556">
        <v>0</v>
      </c>
      <c r="Y556" t="s">
        <v>78</v>
      </c>
      <c r="Z556" t="s">
        <v>75</v>
      </c>
      <c r="AA556" t="s">
        <v>223</v>
      </c>
      <c r="AB556" t="s">
        <v>75</v>
      </c>
      <c r="AC556" t="s">
        <v>75</v>
      </c>
      <c r="AD556" t="s">
        <v>75</v>
      </c>
      <c r="AE556">
        <v>0</v>
      </c>
      <c r="AF556">
        <v>0</v>
      </c>
      <c r="AG556" t="s">
        <v>75</v>
      </c>
      <c r="AH556">
        <v>958.81233199999997</v>
      </c>
      <c r="AI556">
        <v>30837.50345</v>
      </c>
      <c r="AJ556" t="s">
        <v>79</v>
      </c>
      <c r="AK556" t="s">
        <v>1452</v>
      </c>
      <c r="AL556" t="s">
        <v>1453</v>
      </c>
      <c r="AM556" t="s">
        <v>1454</v>
      </c>
      <c r="AN556" t="s">
        <v>75</v>
      </c>
      <c r="AO556" t="s">
        <v>75</v>
      </c>
      <c r="AP556" t="s">
        <v>75</v>
      </c>
      <c r="AQ556">
        <v>0</v>
      </c>
      <c r="AR556">
        <v>0</v>
      </c>
      <c r="AS556" t="s">
        <v>75</v>
      </c>
      <c r="AT556" t="s">
        <v>75</v>
      </c>
      <c r="AU556" t="s">
        <v>75</v>
      </c>
      <c r="AV556">
        <v>0</v>
      </c>
      <c r="AW556" t="s">
        <v>75</v>
      </c>
      <c r="AX556">
        <v>0</v>
      </c>
      <c r="AY556">
        <v>0</v>
      </c>
      <c r="AZ556">
        <v>0</v>
      </c>
      <c r="BA556" t="s">
        <v>75</v>
      </c>
      <c r="BB556" t="s">
        <v>75</v>
      </c>
      <c r="BC556" t="s">
        <v>75</v>
      </c>
      <c r="BD556">
        <v>0</v>
      </c>
      <c r="BE556" t="s">
        <v>75</v>
      </c>
      <c r="BF556" t="s">
        <v>75</v>
      </c>
      <c r="BG556" t="s">
        <v>75</v>
      </c>
      <c r="BH556">
        <v>0</v>
      </c>
      <c r="BI556">
        <v>0</v>
      </c>
      <c r="BJ556">
        <v>0</v>
      </c>
      <c r="BK556" t="s">
        <v>75</v>
      </c>
      <c r="BL556" t="s">
        <v>75</v>
      </c>
      <c r="BM556">
        <v>0</v>
      </c>
      <c r="BN556" t="s">
        <v>75</v>
      </c>
      <c r="BO556" t="s">
        <v>75</v>
      </c>
      <c r="BP556" t="s">
        <v>75</v>
      </c>
      <c r="BQ556" t="s">
        <v>75</v>
      </c>
      <c r="BR556">
        <v>0</v>
      </c>
      <c r="BS556" t="s">
        <v>75</v>
      </c>
      <c r="BT556">
        <v>0</v>
      </c>
      <c r="BU556">
        <v>0</v>
      </c>
      <c r="BV556">
        <v>30838</v>
      </c>
      <c r="BX556" t="str">
        <f t="shared" si="24"/>
        <v>Vácha Tomáš, Přítoky č.p. 30, 28401 Miskovice</v>
      </c>
      <c r="CD556" t="str">
        <f t="shared" si="25"/>
        <v>786101_185/16_Vácha Tomáš, Přítoky č.p. 30, 28401 Miskovice</v>
      </c>
      <c r="CL556" t="str">
        <f t="shared" si="26"/>
        <v>30838, 786101_185/16</v>
      </c>
    </row>
    <row r="557" spans="1:90" x14ac:dyDescent="0.25">
      <c r="A557">
        <v>238</v>
      </c>
      <c r="B557" t="s">
        <v>74</v>
      </c>
      <c r="C557">
        <v>654</v>
      </c>
      <c r="D557">
        <v>1</v>
      </c>
      <c r="E557">
        <v>591</v>
      </c>
      <c r="F557">
        <v>171</v>
      </c>
      <c r="G557">
        <v>592</v>
      </c>
      <c r="H557">
        <v>2305</v>
      </c>
      <c r="I557">
        <v>23548965010</v>
      </c>
      <c r="J557">
        <v>9100301</v>
      </c>
      <c r="K557">
        <v>720976</v>
      </c>
      <c r="L557">
        <v>657.23859400000003</v>
      </c>
      <c r="M557">
        <v>1595</v>
      </c>
      <c r="N557">
        <v>2305</v>
      </c>
      <c r="O557">
        <v>23548965010</v>
      </c>
      <c r="P557">
        <v>100018</v>
      </c>
      <c r="Q557">
        <v>720976</v>
      </c>
      <c r="R557">
        <v>1242</v>
      </c>
      <c r="S557">
        <v>9624</v>
      </c>
      <c r="T557">
        <v>2</v>
      </c>
      <c r="U557">
        <v>0</v>
      </c>
      <c r="V557" t="s">
        <v>75</v>
      </c>
      <c r="W557" t="s">
        <v>1463</v>
      </c>
      <c r="X557">
        <v>0</v>
      </c>
      <c r="Y557" t="s">
        <v>78</v>
      </c>
      <c r="Z557" t="s">
        <v>75</v>
      </c>
      <c r="AA557" t="s">
        <v>223</v>
      </c>
      <c r="AB557" t="s">
        <v>75</v>
      </c>
      <c r="AC557" t="s">
        <v>75</v>
      </c>
      <c r="AD557" t="s">
        <v>75</v>
      </c>
      <c r="AE557">
        <v>0</v>
      </c>
      <c r="AF557">
        <v>0</v>
      </c>
      <c r="AG557" t="s">
        <v>75</v>
      </c>
      <c r="AH557">
        <v>657.23859400000003</v>
      </c>
      <c r="AI557">
        <v>9734.2065999999995</v>
      </c>
      <c r="AJ557" t="s">
        <v>146</v>
      </c>
      <c r="AK557" t="s">
        <v>1464</v>
      </c>
      <c r="AL557" t="s">
        <v>1465</v>
      </c>
      <c r="AM557" t="s">
        <v>436</v>
      </c>
      <c r="AN557" t="s">
        <v>75</v>
      </c>
      <c r="AO557" t="s">
        <v>75</v>
      </c>
      <c r="AP557" t="s">
        <v>75</v>
      </c>
      <c r="AQ557">
        <v>0</v>
      </c>
      <c r="AR557">
        <v>0</v>
      </c>
      <c r="AS557" t="s">
        <v>75</v>
      </c>
      <c r="AT557" t="s">
        <v>75</v>
      </c>
      <c r="AU557" t="s">
        <v>75</v>
      </c>
      <c r="AV557">
        <v>0</v>
      </c>
      <c r="AW557" t="s">
        <v>75</v>
      </c>
      <c r="AX557">
        <v>0</v>
      </c>
      <c r="AY557">
        <v>0</v>
      </c>
      <c r="AZ557">
        <v>0</v>
      </c>
      <c r="BA557" t="s">
        <v>75</v>
      </c>
      <c r="BB557" t="s">
        <v>75</v>
      </c>
      <c r="BC557" t="s">
        <v>75</v>
      </c>
      <c r="BD557">
        <v>0</v>
      </c>
      <c r="BE557" t="s">
        <v>75</v>
      </c>
      <c r="BF557" t="s">
        <v>75</v>
      </c>
      <c r="BG557" t="s">
        <v>75</v>
      </c>
      <c r="BH557">
        <v>0</v>
      </c>
      <c r="BI557">
        <v>0</v>
      </c>
      <c r="BJ557">
        <v>0</v>
      </c>
      <c r="BK557" t="s">
        <v>75</v>
      </c>
      <c r="BL557" t="s">
        <v>75</v>
      </c>
      <c r="BM557">
        <v>0</v>
      </c>
      <c r="BN557" t="s">
        <v>75</v>
      </c>
      <c r="BO557" t="s">
        <v>75</v>
      </c>
      <c r="BP557" t="s">
        <v>75</v>
      </c>
      <c r="BQ557" t="s">
        <v>75</v>
      </c>
      <c r="BR557">
        <v>0</v>
      </c>
      <c r="BS557" t="s">
        <v>75</v>
      </c>
      <c r="BT557">
        <v>0</v>
      </c>
      <c r="BU557">
        <v>0</v>
      </c>
      <c r="BV557">
        <v>9734</v>
      </c>
      <c r="BX557" t="str">
        <f t="shared" si="24"/>
        <v>Vašková Iva, Jasmínová 2138, 28802 Nymburk</v>
      </c>
      <c r="CD557" t="str">
        <f t="shared" si="25"/>
        <v>720976_1242_Vašková Iva, Jasmínová 2138, 28802 Nymburk</v>
      </c>
      <c r="CL557" t="str">
        <f t="shared" si="26"/>
        <v>9734, 720976_1242</v>
      </c>
    </row>
    <row r="558" spans="1:90" x14ac:dyDescent="0.25">
      <c r="A558">
        <v>107</v>
      </c>
      <c r="B558" t="s">
        <v>74</v>
      </c>
      <c r="C558">
        <v>518</v>
      </c>
      <c r="D558">
        <v>1</v>
      </c>
      <c r="E558">
        <v>456</v>
      </c>
      <c r="F558">
        <v>170</v>
      </c>
      <c r="G558">
        <v>457</v>
      </c>
      <c r="H558">
        <v>213</v>
      </c>
      <c r="I558">
        <v>1933817204</v>
      </c>
      <c r="J558">
        <v>9100301</v>
      </c>
      <c r="K558">
        <v>718823</v>
      </c>
      <c r="L558">
        <v>679.99664700000005</v>
      </c>
      <c r="M558">
        <v>1515</v>
      </c>
      <c r="N558">
        <v>213</v>
      </c>
      <c r="O558">
        <v>1933817204</v>
      </c>
      <c r="P558">
        <v>100018</v>
      </c>
      <c r="Q558">
        <v>718823</v>
      </c>
      <c r="R558" t="s">
        <v>1466</v>
      </c>
      <c r="S558">
        <v>2335</v>
      </c>
      <c r="T558">
        <v>2</v>
      </c>
      <c r="U558">
        <v>0</v>
      </c>
      <c r="V558" t="s">
        <v>75</v>
      </c>
      <c r="W558" t="s">
        <v>1467</v>
      </c>
      <c r="X558">
        <v>0</v>
      </c>
      <c r="Y558" t="s">
        <v>78</v>
      </c>
      <c r="Z558" t="s">
        <v>75</v>
      </c>
      <c r="AA558" t="s">
        <v>223</v>
      </c>
      <c r="AB558" t="s">
        <v>75</v>
      </c>
      <c r="AC558" t="s">
        <v>75</v>
      </c>
      <c r="AD558" t="s">
        <v>75</v>
      </c>
      <c r="AE558">
        <v>0</v>
      </c>
      <c r="AF558">
        <v>0</v>
      </c>
      <c r="AG558" t="s">
        <v>75</v>
      </c>
      <c r="AH558">
        <v>679.99664700000005</v>
      </c>
      <c r="AI558">
        <v>2335.0273000000002</v>
      </c>
      <c r="AJ558" t="s">
        <v>79</v>
      </c>
      <c r="AK558" t="s">
        <v>1468</v>
      </c>
      <c r="AL558" t="s">
        <v>1469</v>
      </c>
      <c r="AM558" t="s">
        <v>830</v>
      </c>
      <c r="AN558" t="s">
        <v>75</v>
      </c>
      <c r="AO558" t="s">
        <v>75</v>
      </c>
      <c r="AP558" t="s">
        <v>75</v>
      </c>
      <c r="AQ558">
        <v>0</v>
      </c>
      <c r="AR558">
        <v>0</v>
      </c>
      <c r="AS558" t="s">
        <v>75</v>
      </c>
      <c r="AT558" t="s">
        <v>75</v>
      </c>
      <c r="AU558" t="s">
        <v>75</v>
      </c>
      <c r="AV558">
        <v>0</v>
      </c>
      <c r="AW558" t="s">
        <v>75</v>
      </c>
      <c r="AX558">
        <v>0</v>
      </c>
      <c r="AY558">
        <v>0</v>
      </c>
      <c r="AZ558">
        <v>0</v>
      </c>
      <c r="BA558" t="s">
        <v>75</v>
      </c>
      <c r="BB558" t="s">
        <v>75</v>
      </c>
      <c r="BC558" t="s">
        <v>75</v>
      </c>
      <c r="BD558">
        <v>0</v>
      </c>
      <c r="BE558" t="s">
        <v>75</v>
      </c>
      <c r="BF558" t="s">
        <v>75</v>
      </c>
      <c r="BG558" t="s">
        <v>75</v>
      </c>
      <c r="BH558">
        <v>0</v>
      </c>
      <c r="BI558">
        <v>0</v>
      </c>
      <c r="BJ558">
        <v>0</v>
      </c>
      <c r="BK558" t="s">
        <v>75</v>
      </c>
      <c r="BL558" t="s">
        <v>75</v>
      </c>
      <c r="BM558">
        <v>0</v>
      </c>
      <c r="BN558" t="s">
        <v>75</v>
      </c>
      <c r="BO558" t="s">
        <v>75</v>
      </c>
      <c r="BP558" t="s">
        <v>75</v>
      </c>
      <c r="BQ558" t="s">
        <v>75</v>
      </c>
      <c r="BR558">
        <v>0</v>
      </c>
      <c r="BS558" t="s">
        <v>75</v>
      </c>
      <c r="BT558">
        <v>0</v>
      </c>
      <c r="BU558">
        <v>0</v>
      </c>
      <c r="BV558">
        <v>2335</v>
      </c>
      <c r="BX558" t="str">
        <f t="shared" si="24"/>
        <v>Vejtruba Josef, č.p. 109, 29001 Choťánky</v>
      </c>
      <c r="CD558" t="str">
        <f t="shared" si="25"/>
        <v>718823_2238/110_Vejtruba Josef, č.p. 109, 29001 Choťánky</v>
      </c>
      <c r="CL558" t="str">
        <f t="shared" si="26"/>
        <v>2335, 718823_2238/110</v>
      </c>
    </row>
    <row r="559" spans="1:90" x14ac:dyDescent="0.25">
      <c r="A559">
        <v>114</v>
      </c>
      <c r="B559" t="s">
        <v>74</v>
      </c>
      <c r="C559">
        <v>525</v>
      </c>
      <c r="D559">
        <v>1</v>
      </c>
      <c r="E559">
        <v>463</v>
      </c>
      <c r="F559">
        <v>170</v>
      </c>
      <c r="G559">
        <v>464</v>
      </c>
      <c r="H559">
        <v>220</v>
      </c>
      <c r="I559">
        <v>1933824204</v>
      </c>
      <c r="J559">
        <v>9100301</v>
      </c>
      <c r="K559">
        <v>718823</v>
      </c>
      <c r="L559">
        <v>695.32890199999997</v>
      </c>
      <c r="M559">
        <v>1514</v>
      </c>
      <c r="N559">
        <v>220</v>
      </c>
      <c r="O559">
        <v>1933824204</v>
      </c>
      <c r="P559">
        <v>100018</v>
      </c>
      <c r="Q559">
        <v>718823</v>
      </c>
      <c r="R559" t="s">
        <v>1470</v>
      </c>
      <c r="S559">
        <v>4764</v>
      </c>
      <c r="T559">
        <v>2</v>
      </c>
      <c r="U559">
        <v>0</v>
      </c>
      <c r="V559" t="s">
        <v>75</v>
      </c>
      <c r="W559" t="s">
        <v>1471</v>
      </c>
      <c r="X559">
        <v>0</v>
      </c>
      <c r="Y559" t="s">
        <v>78</v>
      </c>
      <c r="Z559" t="s">
        <v>75</v>
      </c>
      <c r="AA559" t="s">
        <v>223</v>
      </c>
      <c r="AB559" t="s">
        <v>75</v>
      </c>
      <c r="AC559" t="s">
        <v>75</v>
      </c>
      <c r="AD559" t="s">
        <v>75</v>
      </c>
      <c r="AE559">
        <v>0</v>
      </c>
      <c r="AF559">
        <v>0</v>
      </c>
      <c r="AG559" t="s">
        <v>75</v>
      </c>
      <c r="AH559">
        <v>695.32890199999997</v>
      </c>
      <c r="AI559">
        <v>4763.8344999999999</v>
      </c>
      <c r="AJ559" t="s">
        <v>79</v>
      </c>
      <c r="AK559" t="s">
        <v>1468</v>
      </c>
      <c r="AL559" t="s">
        <v>1469</v>
      </c>
      <c r="AM559" t="s">
        <v>830</v>
      </c>
      <c r="AN559" t="s">
        <v>75</v>
      </c>
      <c r="AO559" t="s">
        <v>75</v>
      </c>
      <c r="AP559" t="s">
        <v>75</v>
      </c>
      <c r="AQ559">
        <v>0</v>
      </c>
      <c r="AR559">
        <v>0</v>
      </c>
      <c r="AS559" t="s">
        <v>75</v>
      </c>
      <c r="AT559" t="s">
        <v>75</v>
      </c>
      <c r="AU559" t="s">
        <v>75</v>
      </c>
      <c r="AV559">
        <v>0</v>
      </c>
      <c r="AW559" t="s">
        <v>75</v>
      </c>
      <c r="AX559">
        <v>0</v>
      </c>
      <c r="AY559">
        <v>0</v>
      </c>
      <c r="AZ559">
        <v>0</v>
      </c>
      <c r="BA559" t="s">
        <v>75</v>
      </c>
      <c r="BB559" t="s">
        <v>75</v>
      </c>
      <c r="BC559" t="s">
        <v>75</v>
      </c>
      <c r="BD559">
        <v>0</v>
      </c>
      <c r="BE559" t="s">
        <v>75</v>
      </c>
      <c r="BF559" t="s">
        <v>75</v>
      </c>
      <c r="BG559" t="s">
        <v>75</v>
      </c>
      <c r="BH559">
        <v>0</v>
      </c>
      <c r="BI559">
        <v>0</v>
      </c>
      <c r="BJ559">
        <v>0</v>
      </c>
      <c r="BK559" t="s">
        <v>75</v>
      </c>
      <c r="BL559" t="s">
        <v>75</v>
      </c>
      <c r="BM559">
        <v>0</v>
      </c>
      <c r="BN559" t="s">
        <v>75</v>
      </c>
      <c r="BO559" t="s">
        <v>75</v>
      </c>
      <c r="BP559" t="s">
        <v>75</v>
      </c>
      <c r="BQ559" t="s">
        <v>75</v>
      </c>
      <c r="BR559">
        <v>0</v>
      </c>
      <c r="BS559" t="s">
        <v>75</v>
      </c>
      <c r="BT559">
        <v>0</v>
      </c>
      <c r="BU559">
        <v>0</v>
      </c>
      <c r="BV559">
        <v>4764</v>
      </c>
      <c r="BX559" t="str">
        <f t="shared" si="24"/>
        <v>Vejtruba Josef, č.p. 109, 29001 Choťánky</v>
      </c>
      <c r="CD559" t="str">
        <f t="shared" si="25"/>
        <v>718823_2238/117_Vejtruba Josef, č.p. 109, 29001 Choťánky</v>
      </c>
      <c r="CL559" t="str">
        <f t="shared" si="26"/>
        <v>4764, 718823_2238/117</v>
      </c>
    </row>
    <row r="560" spans="1:90" x14ac:dyDescent="0.25">
      <c r="A560">
        <v>344</v>
      </c>
      <c r="B560" t="s">
        <v>74</v>
      </c>
      <c r="C560">
        <v>1945</v>
      </c>
      <c r="D560">
        <v>1</v>
      </c>
      <c r="E560">
        <v>1732</v>
      </c>
      <c r="F560">
        <v>171</v>
      </c>
      <c r="G560">
        <v>1744</v>
      </c>
      <c r="H560">
        <v>209</v>
      </c>
      <c r="I560">
        <v>33085059010</v>
      </c>
      <c r="J560">
        <v>9100301</v>
      </c>
      <c r="K560">
        <v>793833</v>
      </c>
      <c r="L560">
        <v>302.20629200000002</v>
      </c>
      <c r="M560">
        <v>1775</v>
      </c>
      <c r="N560">
        <v>209</v>
      </c>
      <c r="O560">
        <v>33085059010</v>
      </c>
      <c r="P560">
        <v>100018</v>
      </c>
      <c r="Q560">
        <v>793833</v>
      </c>
      <c r="R560">
        <v>200</v>
      </c>
      <c r="S560">
        <v>4716</v>
      </c>
      <c r="T560">
        <v>2</v>
      </c>
      <c r="U560">
        <v>0</v>
      </c>
      <c r="V560" t="s">
        <v>75</v>
      </c>
      <c r="W560" t="s">
        <v>1472</v>
      </c>
      <c r="X560">
        <v>0</v>
      </c>
      <c r="Y560" t="s">
        <v>78</v>
      </c>
      <c r="Z560" t="s">
        <v>75</v>
      </c>
      <c r="AA560" t="s">
        <v>223</v>
      </c>
      <c r="AB560" t="s">
        <v>75</v>
      </c>
      <c r="AC560" t="s">
        <v>75</v>
      </c>
      <c r="AD560" t="s">
        <v>75</v>
      </c>
      <c r="AE560">
        <v>0</v>
      </c>
      <c r="AF560">
        <v>0</v>
      </c>
      <c r="AG560" t="s">
        <v>75</v>
      </c>
      <c r="AH560">
        <v>302.20629200000002</v>
      </c>
      <c r="AI560">
        <v>4729.8823000000002</v>
      </c>
      <c r="AJ560" t="s">
        <v>79</v>
      </c>
      <c r="AK560" t="s">
        <v>1473</v>
      </c>
      <c r="AL560" t="s">
        <v>1474</v>
      </c>
      <c r="AM560" t="s">
        <v>641</v>
      </c>
      <c r="AN560" t="s">
        <v>75</v>
      </c>
      <c r="AO560" t="s">
        <v>75</v>
      </c>
      <c r="AP560" t="s">
        <v>75</v>
      </c>
      <c r="AQ560">
        <v>0</v>
      </c>
      <c r="AR560">
        <v>0</v>
      </c>
      <c r="AS560" t="s">
        <v>75</v>
      </c>
      <c r="AT560" t="s">
        <v>75</v>
      </c>
      <c r="AU560" t="s">
        <v>75</v>
      </c>
      <c r="AV560">
        <v>0</v>
      </c>
      <c r="AW560" t="s">
        <v>75</v>
      </c>
      <c r="AX560">
        <v>0</v>
      </c>
      <c r="AY560">
        <v>0</v>
      </c>
      <c r="AZ560">
        <v>0</v>
      </c>
      <c r="BA560" t="s">
        <v>75</v>
      </c>
      <c r="BB560" t="s">
        <v>75</v>
      </c>
      <c r="BC560" t="s">
        <v>75</v>
      </c>
      <c r="BD560">
        <v>0</v>
      </c>
      <c r="BE560" t="s">
        <v>75</v>
      </c>
      <c r="BF560" t="s">
        <v>75</v>
      </c>
      <c r="BG560" t="s">
        <v>75</v>
      </c>
      <c r="BH560">
        <v>0</v>
      </c>
      <c r="BI560">
        <v>0</v>
      </c>
      <c r="BJ560">
        <v>0</v>
      </c>
      <c r="BK560" t="s">
        <v>75</v>
      </c>
      <c r="BL560" t="s">
        <v>75</v>
      </c>
      <c r="BM560">
        <v>0</v>
      </c>
      <c r="BN560" t="s">
        <v>75</v>
      </c>
      <c r="BO560" t="s">
        <v>75</v>
      </c>
      <c r="BP560" t="s">
        <v>75</v>
      </c>
      <c r="BQ560" t="s">
        <v>75</v>
      </c>
      <c r="BR560">
        <v>0</v>
      </c>
      <c r="BS560" t="s">
        <v>75</v>
      </c>
      <c r="BT560">
        <v>0</v>
      </c>
      <c r="BU560">
        <v>0</v>
      </c>
      <c r="BV560">
        <v>4730</v>
      </c>
      <c r="BX560" t="str">
        <f t="shared" si="24"/>
        <v>Vršecká Lenka Mgr., Jihlavská 518/56, 14000 Praha</v>
      </c>
      <c r="CD560" t="str">
        <f t="shared" si="25"/>
        <v>793833_200_Vršecká Lenka Mgr., Jihlavská 518/56, 14000 Praha</v>
      </c>
      <c r="CL560" t="str">
        <f t="shared" si="26"/>
        <v>4730, 793833_200</v>
      </c>
    </row>
    <row r="561" spans="1:90" x14ac:dyDescent="0.25">
      <c r="A561">
        <v>262</v>
      </c>
      <c r="B561" t="s">
        <v>74</v>
      </c>
      <c r="C561">
        <v>1616</v>
      </c>
      <c r="D561">
        <v>1</v>
      </c>
      <c r="E561">
        <v>1418</v>
      </c>
      <c r="F561">
        <v>170</v>
      </c>
      <c r="G561">
        <v>1430</v>
      </c>
      <c r="H561">
        <v>274</v>
      </c>
      <c r="I561">
        <v>58320802010</v>
      </c>
      <c r="J561">
        <v>9100301</v>
      </c>
      <c r="K561">
        <v>786101</v>
      </c>
      <c r="L561">
        <v>118.34805799999999</v>
      </c>
      <c r="M561">
        <v>1457</v>
      </c>
      <c r="N561">
        <v>274</v>
      </c>
      <c r="O561">
        <v>58320802010</v>
      </c>
      <c r="P561">
        <v>100018</v>
      </c>
      <c r="Q561">
        <v>786101</v>
      </c>
      <c r="R561" t="s">
        <v>1475</v>
      </c>
      <c r="S561">
        <v>305</v>
      </c>
      <c r="T561">
        <v>14</v>
      </c>
      <c r="U561">
        <v>17</v>
      </c>
      <c r="V561" t="s">
        <v>75</v>
      </c>
      <c r="W561" t="s">
        <v>1476</v>
      </c>
      <c r="X561">
        <v>0</v>
      </c>
      <c r="Y561" t="s">
        <v>78</v>
      </c>
      <c r="Z561" t="s">
        <v>75</v>
      </c>
      <c r="AA561" t="s">
        <v>223</v>
      </c>
      <c r="AB561" t="s">
        <v>75</v>
      </c>
      <c r="AC561" t="s">
        <v>75</v>
      </c>
      <c r="AD561" t="s">
        <v>75</v>
      </c>
      <c r="AE561">
        <v>0</v>
      </c>
      <c r="AF561">
        <v>0</v>
      </c>
      <c r="AG561" t="s">
        <v>75</v>
      </c>
      <c r="AH561">
        <v>118.34805799999999</v>
      </c>
      <c r="AI561">
        <v>304.56225000000001</v>
      </c>
      <c r="AJ561" t="s">
        <v>79</v>
      </c>
      <c r="AK561" t="s">
        <v>1477</v>
      </c>
      <c r="AL561" t="s">
        <v>1478</v>
      </c>
      <c r="AM561" t="s">
        <v>1479</v>
      </c>
      <c r="AN561" t="s">
        <v>75</v>
      </c>
      <c r="AO561" t="s">
        <v>75</v>
      </c>
      <c r="AP561" t="s">
        <v>75</v>
      </c>
      <c r="AQ561">
        <v>0</v>
      </c>
      <c r="AR561">
        <v>0</v>
      </c>
      <c r="AS561" t="s">
        <v>75</v>
      </c>
      <c r="AT561" t="s">
        <v>75</v>
      </c>
      <c r="AU561" t="s">
        <v>75</v>
      </c>
      <c r="AV561">
        <v>0</v>
      </c>
      <c r="AW561" t="s">
        <v>75</v>
      </c>
      <c r="AX561">
        <v>0</v>
      </c>
      <c r="AY561">
        <v>0</v>
      </c>
      <c r="AZ561">
        <v>0</v>
      </c>
      <c r="BA561" t="s">
        <v>75</v>
      </c>
      <c r="BB561" t="s">
        <v>75</v>
      </c>
      <c r="BC561" t="s">
        <v>75</v>
      </c>
      <c r="BD561">
        <v>0</v>
      </c>
      <c r="BE561" t="s">
        <v>75</v>
      </c>
      <c r="BF561" t="s">
        <v>75</v>
      </c>
      <c r="BG561" t="s">
        <v>75</v>
      </c>
      <c r="BH561">
        <v>0</v>
      </c>
      <c r="BI561">
        <v>0</v>
      </c>
      <c r="BJ561">
        <v>0</v>
      </c>
      <c r="BK561" t="s">
        <v>75</v>
      </c>
      <c r="BL561" t="s">
        <v>75</v>
      </c>
      <c r="BM561">
        <v>0</v>
      </c>
      <c r="BN561" t="s">
        <v>75</v>
      </c>
      <c r="BO561" t="s">
        <v>75</v>
      </c>
      <c r="BP561" t="s">
        <v>75</v>
      </c>
      <c r="BQ561" t="s">
        <v>75</v>
      </c>
      <c r="BR561">
        <v>0</v>
      </c>
      <c r="BS561" t="s">
        <v>75</v>
      </c>
      <c r="BT561">
        <v>0</v>
      </c>
      <c r="BU561">
        <v>0</v>
      </c>
      <c r="BV561">
        <v>305</v>
      </c>
      <c r="BX561" t="str">
        <f t="shared" si="24"/>
        <v>Weiss František, č.p. 46, 28911 Milčice</v>
      </c>
      <c r="CD561" t="str">
        <f t="shared" si="25"/>
        <v>786101_720/14_Weiss František, č.p. 46, 28911 Milčice</v>
      </c>
      <c r="CL561" t="str">
        <f t="shared" si="26"/>
        <v>305, 786101_720/14</v>
      </c>
    </row>
    <row r="562" spans="1:90" x14ac:dyDescent="0.25">
      <c r="A562">
        <v>263</v>
      </c>
      <c r="B562" t="s">
        <v>74</v>
      </c>
      <c r="C562">
        <v>1617</v>
      </c>
      <c r="D562">
        <v>1</v>
      </c>
      <c r="E562">
        <v>1419</v>
      </c>
      <c r="F562">
        <v>170</v>
      </c>
      <c r="G562">
        <v>1431</v>
      </c>
      <c r="H562">
        <v>285</v>
      </c>
      <c r="I562">
        <v>58320796010</v>
      </c>
      <c r="J562">
        <v>9100301</v>
      </c>
      <c r="K562">
        <v>786101</v>
      </c>
      <c r="L562">
        <v>230.108228</v>
      </c>
      <c r="M562">
        <v>1486</v>
      </c>
      <c r="N562">
        <v>285</v>
      </c>
      <c r="O562">
        <v>58320796010</v>
      </c>
      <c r="P562">
        <v>100018</v>
      </c>
      <c r="Q562">
        <v>786101</v>
      </c>
      <c r="R562" t="s">
        <v>1480</v>
      </c>
      <c r="S562">
        <v>605</v>
      </c>
      <c r="T562">
        <v>14</v>
      </c>
      <c r="U562">
        <v>17</v>
      </c>
      <c r="V562" t="s">
        <v>75</v>
      </c>
      <c r="W562" t="s">
        <v>1481</v>
      </c>
      <c r="X562">
        <v>0</v>
      </c>
      <c r="Y562" t="s">
        <v>78</v>
      </c>
      <c r="Z562" t="s">
        <v>75</v>
      </c>
      <c r="AA562" t="s">
        <v>223</v>
      </c>
      <c r="AB562" t="s">
        <v>75</v>
      </c>
      <c r="AC562" t="s">
        <v>75</v>
      </c>
      <c r="AD562" t="s">
        <v>75</v>
      </c>
      <c r="AE562">
        <v>0</v>
      </c>
      <c r="AF562">
        <v>0</v>
      </c>
      <c r="AG562" t="s">
        <v>75</v>
      </c>
      <c r="AH562">
        <v>230.108228</v>
      </c>
      <c r="AI562">
        <v>606.71879999999999</v>
      </c>
      <c r="AJ562" t="s">
        <v>79</v>
      </c>
      <c r="AK562" t="s">
        <v>1477</v>
      </c>
      <c r="AL562" t="s">
        <v>1478</v>
      </c>
      <c r="AM562" t="s">
        <v>1479</v>
      </c>
      <c r="AN562" t="s">
        <v>75</v>
      </c>
      <c r="AO562" t="s">
        <v>75</v>
      </c>
      <c r="AP562" t="s">
        <v>75</v>
      </c>
      <c r="AQ562">
        <v>0</v>
      </c>
      <c r="AR562">
        <v>0</v>
      </c>
      <c r="AS562" t="s">
        <v>75</v>
      </c>
      <c r="AT562" t="s">
        <v>75</v>
      </c>
      <c r="AU562" t="s">
        <v>75</v>
      </c>
      <c r="AV562">
        <v>0</v>
      </c>
      <c r="AW562" t="s">
        <v>75</v>
      </c>
      <c r="AX562">
        <v>0</v>
      </c>
      <c r="AY562">
        <v>0</v>
      </c>
      <c r="AZ562">
        <v>0</v>
      </c>
      <c r="BA562" t="s">
        <v>75</v>
      </c>
      <c r="BB562" t="s">
        <v>75</v>
      </c>
      <c r="BC562" t="s">
        <v>75</v>
      </c>
      <c r="BD562">
        <v>0</v>
      </c>
      <c r="BE562" t="s">
        <v>75</v>
      </c>
      <c r="BF562" t="s">
        <v>75</v>
      </c>
      <c r="BG562" t="s">
        <v>75</v>
      </c>
      <c r="BH562">
        <v>0</v>
      </c>
      <c r="BI562">
        <v>0</v>
      </c>
      <c r="BJ562">
        <v>0</v>
      </c>
      <c r="BK562" t="s">
        <v>75</v>
      </c>
      <c r="BL562" t="s">
        <v>75</v>
      </c>
      <c r="BM562">
        <v>0</v>
      </c>
      <c r="BN562" t="s">
        <v>75</v>
      </c>
      <c r="BO562" t="s">
        <v>75</v>
      </c>
      <c r="BP562" t="s">
        <v>75</v>
      </c>
      <c r="BQ562" t="s">
        <v>75</v>
      </c>
      <c r="BR562">
        <v>0</v>
      </c>
      <c r="BS562" t="s">
        <v>75</v>
      </c>
      <c r="BT562">
        <v>0</v>
      </c>
      <c r="BU562">
        <v>0</v>
      </c>
      <c r="BV562">
        <v>607</v>
      </c>
      <c r="BX562" t="str">
        <f t="shared" si="24"/>
        <v>Weiss František, č.p. 46, 28911 Milčice</v>
      </c>
      <c r="CD562" t="str">
        <f t="shared" si="25"/>
        <v>786101_720/8_Weiss František, č.p. 46, 28911 Milčice</v>
      </c>
      <c r="CL562" t="str">
        <f t="shared" si="26"/>
        <v>607, 786101_720/8</v>
      </c>
    </row>
    <row r="563" spans="1:90" x14ac:dyDescent="0.25">
      <c r="A563">
        <v>279</v>
      </c>
      <c r="B563" t="s">
        <v>74</v>
      </c>
      <c r="C563">
        <v>1633</v>
      </c>
      <c r="D563">
        <v>1</v>
      </c>
      <c r="E563">
        <v>1435</v>
      </c>
      <c r="F563">
        <v>170</v>
      </c>
      <c r="G563">
        <v>1447</v>
      </c>
      <c r="H563">
        <v>489</v>
      </c>
      <c r="I563">
        <v>57324142010</v>
      </c>
      <c r="J563">
        <v>9100301</v>
      </c>
      <c r="K563">
        <v>786101</v>
      </c>
      <c r="L563">
        <v>126.11182599999999</v>
      </c>
      <c r="M563">
        <v>1534</v>
      </c>
      <c r="N563">
        <v>489</v>
      </c>
      <c r="O563">
        <v>57324142010</v>
      </c>
      <c r="P563">
        <v>100018</v>
      </c>
      <c r="Q563">
        <v>786101</v>
      </c>
      <c r="R563" t="s">
        <v>1482</v>
      </c>
      <c r="S563">
        <v>612</v>
      </c>
      <c r="T563">
        <v>14</v>
      </c>
      <c r="U563">
        <v>27</v>
      </c>
      <c r="V563" t="s">
        <v>75</v>
      </c>
      <c r="W563" t="s">
        <v>1483</v>
      </c>
      <c r="X563">
        <v>0</v>
      </c>
      <c r="Y563" t="s">
        <v>78</v>
      </c>
      <c r="Z563" t="s">
        <v>75</v>
      </c>
      <c r="AA563" t="s">
        <v>223</v>
      </c>
      <c r="AB563" t="s">
        <v>75</v>
      </c>
      <c r="AC563" t="s">
        <v>75</v>
      </c>
      <c r="AD563" t="s">
        <v>75</v>
      </c>
      <c r="AE563">
        <v>0</v>
      </c>
      <c r="AF563">
        <v>0</v>
      </c>
      <c r="AG563" t="s">
        <v>75</v>
      </c>
      <c r="AH563">
        <v>126.11182599999999</v>
      </c>
      <c r="AI563">
        <v>600.77835000000005</v>
      </c>
      <c r="AJ563" t="s">
        <v>79</v>
      </c>
      <c r="AK563" t="s">
        <v>1477</v>
      </c>
      <c r="AL563" t="s">
        <v>1478</v>
      </c>
      <c r="AM563" t="s">
        <v>1479</v>
      </c>
      <c r="AN563" t="s">
        <v>75</v>
      </c>
      <c r="AO563" t="s">
        <v>75</v>
      </c>
      <c r="AP563" t="s">
        <v>75</v>
      </c>
      <c r="AQ563">
        <v>0</v>
      </c>
      <c r="AR563">
        <v>0</v>
      </c>
      <c r="AS563" t="s">
        <v>75</v>
      </c>
      <c r="AT563" t="s">
        <v>75</v>
      </c>
      <c r="AU563" t="s">
        <v>75</v>
      </c>
      <c r="AV563">
        <v>0</v>
      </c>
      <c r="AW563" t="s">
        <v>75</v>
      </c>
      <c r="AX563">
        <v>0</v>
      </c>
      <c r="AY563">
        <v>0</v>
      </c>
      <c r="AZ563">
        <v>0</v>
      </c>
      <c r="BA563" t="s">
        <v>75</v>
      </c>
      <c r="BB563" t="s">
        <v>75</v>
      </c>
      <c r="BC563" t="s">
        <v>75</v>
      </c>
      <c r="BD563">
        <v>0</v>
      </c>
      <c r="BE563" t="s">
        <v>75</v>
      </c>
      <c r="BF563" t="s">
        <v>75</v>
      </c>
      <c r="BG563" t="s">
        <v>75</v>
      </c>
      <c r="BH563">
        <v>0</v>
      </c>
      <c r="BI563">
        <v>0</v>
      </c>
      <c r="BJ563">
        <v>0</v>
      </c>
      <c r="BK563" t="s">
        <v>75</v>
      </c>
      <c r="BL563" t="s">
        <v>75</v>
      </c>
      <c r="BM563">
        <v>0</v>
      </c>
      <c r="BN563" t="s">
        <v>75</v>
      </c>
      <c r="BO563" t="s">
        <v>75</v>
      </c>
      <c r="BP563" t="s">
        <v>75</v>
      </c>
      <c r="BQ563" t="s">
        <v>75</v>
      </c>
      <c r="BR563">
        <v>0</v>
      </c>
      <c r="BS563" t="s">
        <v>75</v>
      </c>
      <c r="BT563">
        <v>0</v>
      </c>
      <c r="BU563">
        <v>0</v>
      </c>
      <c r="BV563">
        <v>601</v>
      </c>
      <c r="BX563" t="str">
        <f t="shared" si="24"/>
        <v>Weiss František, č.p. 46, 28911 Milčice</v>
      </c>
      <c r="CD563" t="str">
        <f t="shared" si="25"/>
        <v>786101_745/3_Weiss František, č.p. 46, 28911 Milčice</v>
      </c>
      <c r="CL563" t="str">
        <f t="shared" si="26"/>
        <v>601, 786101_745/3</v>
      </c>
    </row>
    <row r="564" spans="1:90" x14ac:dyDescent="0.25">
      <c r="A564">
        <v>293</v>
      </c>
      <c r="B564" t="s">
        <v>74</v>
      </c>
      <c r="C564">
        <v>1652</v>
      </c>
      <c r="D564">
        <v>1</v>
      </c>
      <c r="E564">
        <v>1454</v>
      </c>
      <c r="F564">
        <v>170</v>
      </c>
      <c r="G564">
        <v>1466</v>
      </c>
      <c r="H564">
        <v>1504</v>
      </c>
      <c r="I564">
        <v>58320046010</v>
      </c>
      <c r="J564">
        <v>9100301</v>
      </c>
      <c r="K564">
        <v>786101</v>
      </c>
      <c r="L564">
        <v>475.13188600000001</v>
      </c>
      <c r="M564">
        <v>1539</v>
      </c>
      <c r="N564">
        <v>1504</v>
      </c>
      <c r="O564">
        <v>58320046010</v>
      </c>
      <c r="P564">
        <v>100018</v>
      </c>
      <c r="Q564">
        <v>786101</v>
      </c>
      <c r="R564" t="s">
        <v>1484</v>
      </c>
      <c r="S564">
        <v>9892</v>
      </c>
      <c r="T564">
        <v>2</v>
      </c>
      <c r="U564">
        <v>0</v>
      </c>
      <c r="V564" t="s">
        <v>75</v>
      </c>
      <c r="W564" t="s">
        <v>1485</v>
      </c>
      <c r="X564">
        <v>0</v>
      </c>
      <c r="Y564" t="s">
        <v>78</v>
      </c>
      <c r="Z564" t="s">
        <v>75</v>
      </c>
      <c r="AA564" t="s">
        <v>223</v>
      </c>
      <c r="AB564" t="s">
        <v>75</v>
      </c>
      <c r="AC564" t="s">
        <v>75</v>
      </c>
      <c r="AD564" t="s">
        <v>75</v>
      </c>
      <c r="AE564">
        <v>0</v>
      </c>
      <c r="AF564">
        <v>0</v>
      </c>
      <c r="AG564" t="s">
        <v>75</v>
      </c>
      <c r="AH564">
        <v>475.13188600000001</v>
      </c>
      <c r="AI564">
        <v>10069.26665</v>
      </c>
      <c r="AJ564" t="s">
        <v>79</v>
      </c>
      <c r="AK564" t="s">
        <v>1477</v>
      </c>
      <c r="AL564" t="s">
        <v>1478</v>
      </c>
      <c r="AM564" t="s">
        <v>1479</v>
      </c>
      <c r="AN564" t="s">
        <v>75</v>
      </c>
      <c r="AO564" t="s">
        <v>75</v>
      </c>
      <c r="AP564" t="s">
        <v>75</v>
      </c>
      <c r="AQ564">
        <v>0</v>
      </c>
      <c r="AR564">
        <v>0</v>
      </c>
      <c r="AS564" t="s">
        <v>75</v>
      </c>
      <c r="AT564" t="s">
        <v>75</v>
      </c>
      <c r="AU564" t="s">
        <v>75</v>
      </c>
      <c r="AV564">
        <v>0</v>
      </c>
      <c r="AW564" t="s">
        <v>75</v>
      </c>
      <c r="AX564">
        <v>0</v>
      </c>
      <c r="AY564">
        <v>0</v>
      </c>
      <c r="AZ564">
        <v>0</v>
      </c>
      <c r="BA564" t="s">
        <v>75</v>
      </c>
      <c r="BB564" t="s">
        <v>75</v>
      </c>
      <c r="BC564" t="s">
        <v>75</v>
      </c>
      <c r="BD564">
        <v>0</v>
      </c>
      <c r="BE564" t="s">
        <v>75</v>
      </c>
      <c r="BF564" t="s">
        <v>75</v>
      </c>
      <c r="BG564" t="s">
        <v>75</v>
      </c>
      <c r="BH564">
        <v>0</v>
      </c>
      <c r="BI564">
        <v>0</v>
      </c>
      <c r="BJ564">
        <v>0</v>
      </c>
      <c r="BK564" t="s">
        <v>75</v>
      </c>
      <c r="BL564" t="s">
        <v>75</v>
      </c>
      <c r="BM564">
        <v>0</v>
      </c>
      <c r="BN564" t="s">
        <v>75</v>
      </c>
      <c r="BO564" t="s">
        <v>75</v>
      </c>
      <c r="BP564" t="s">
        <v>75</v>
      </c>
      <c r="BQ564" t="s">
        <v>75</v>
      </c>
      <c r="BR564">
        <v>0</v>
      </c>
      <c r="BS564" t="s">
        <v>75</v>
      </c>
      <c r="BT564">
        <v>0</v>
      </c>
      <c r="BU564">
        <v>0</v>
      </c>
      <c r="BV564">
        <v>10069</v>
      </c>
      <c r="BX564" t="str">
        <f t="shared" si="24"/>
        <v>Weiss František, č.p. 46, 28911 Milčice</v>
      </c>
      <c r="CD564" t="str">
        <f t="shared" si="25"/>
        <v>786101_311/35_Weiss František, č.p. 46, 28911 Milčice</v>
      </c>
      <c r="CL564" t="str">
        <f t="shared" si="26"/>
        <v>10069, 786101_311/35</v>
      </c>
    </row>
    <row r="565" spans="1:90" x14ac:dyDescent="0.25">
      <c r="A565">
        <v>298</v>
      </c>
      <c r="B565" t="s">
        <v>74</v>
      </c>
      <c r="C565">
        <v>1657</v>
      </c>
      <c r="D565">
        <v>1</v>
      </c>
      <c r="E565">
        <v>1459</v>
      </c>
      <c r="F565">
        <v>170</v>
      </c>
      <c r="G565">
        <v>1471</v>
      </c>
      <c r="H565">
        <v>1547</v>
      </c>
      <c r="I565">
        <v>58320041010</v>
      </c>
      <c r="J565">
        <v>9100301</v>
      </c>
      <c r="K565">
        <v>786101</v>
      </c>
      <c r="L565">
        <v>510.062074</v>
      </c>
      <c r="M565">
        <v>1549</v>
      </c>
      <c r="N565">
        <v>1547</v>
      </c>
      <c r="O565">
        <v>58320041010</v>
      </c>
      <c r="P565">
        <v>100018</v>
      </c>
      <c r="Q565">
        <v>786101</v>
      </c>
      <c r="R565" t="s">
        <v>1486</v>
      </c>
      <c r="S565">
        <v>5297</v>
      </c>
      <c r="T565">
        <v>2</v>
      </c>
      <c r="U565">
        <v>0</v>
      </c>
      <c r="V565" t="s">
        <v>75</v>
      </c>
      <c r="W565" t="s">
        <v>1487</v>
      </c>
      <c r="X565">
        <v>0</v>
      </c>
      <c r="Y565" t="s">
        <v>78</v>
      </c>
      <c r="Z565" t="s">
        <v>75</v>
      </c>
      <c r="AA565" t="s">
        <v>223</v>
      </c>
      <c r="AB565" t="s">
        <v>75</v>
      </c>
      <c r="AC565" t="s">
        <v>75</v>
      </c>
      <c r="AD565" t="s">
        <v>75</v>
      </c>
      <c r="AE565">
        <v>0</v>
      </c>
      <c r="AF565">
        <v>0</v>
      </c>
      <c r="AG565" t="s">
        <v>75</v>
      </c>
      <c r="AH565">
        <v>510.062074</v>
      </c>
      <c r="AI565">
        <v>5285.0181000000002</v>
      </c>
      <c r="AJ565" t="s">
        <v>79</v>
      </c>
      <c r="AK565" t="s">
        <v>1477</v>
      </c>
      <c r="AL565" t="s">
        <v>1478</v>
      </c>
      <c r="AM565" t="s">
        <v>1479</v>
      </c>
      <c r="AN565" t="s">
        <v>75</v>
      </c>
      <c r="AO565" t="s">
        <v>75</v>
      </c>
      <c r="AP565" t="s">
        <v>75</v>
      </c>
      <c r="AQ565">
        <v>0</v>
      </c>
      <c r="AR565">
        <v>0</v>
      </c>
      <c r="AS565" t="s">
        <v>75</v>
      </c>
      <c r="AT565" t="s">
        <v>75</v>
      </c>
      <c r="AU565" t="s">
        <v>75</v>
      </c>
      <c r="AV565">
        <v>0</v>
      </c>
      <c r="AW565" t="s">
        <v>75</v>
      </c>
      <c r="AX565">
        <v>0</v>
      </c>
      <c r="AY565">
        <v>0</v>
      </c>
      <c r="AZ565">
        <v>0</v>
      </c>
      <c r="BA565" t="s">
        <v>75</v>
      </c>
      <c r="BB565" t="s">
        <v>75</v>
      </c>
      <c r="BC565" t="s">
        <v>75</v>
      </c>
      <c r="BD565">
        <v>0</v>
      </c>
      <c r="BE565" t="s">
        <v>75</v>
      </c>
      <c r="BF565" t="s">
        <v>75</v>
      </c>
      <c r="BG565" t="s">
        <v>75</v>
      </c>
      <c r="BH565">
        <v>0</v>
      </c>
      <c r="BI565">
        <v>0</v>
      </c>
      <c r="BJ565">
        <v>0</v>
      </c>
      <c r="BK565" t="s">
        <v>75</v>
      </c>
      <c r="BL565" t="s">
        <v>75</v>
      </c>
      <c r="BM565">
        <v>0</v>
      </c>
      <c r="BN565" t="s">
        <v>75</v>
      </c>
      <c r="BO565" t="s">
        <v>75</v>
      </c>
      <c r="BP565" t="s">
        <v>75</v>
      </c>
      <c r="BQ565" t="s">
        <v>75</v>
      </c>
      <c r="BR565">
        <v>0</v>
      </c>
      <c r="BS565" t="s">
        <v>75</v>
      </c>
      <c r="BT565">
        <v>0</v>
      </c>
      <c r="BU565">
        <v>0</v>
      </c>
      <c r="BV565">
        <v>5285</v>
      </c>
      <c r="BX565" t="str">
        <f t="shared" si="24"/>
        <v>Weiss František, č.p. 46, 28911 Milčice</v>
      </c>
      <c r="CD565" t="str">
        <f t="shared" si="25"/>
        <v>786101_311/30_Weiss František, č.p. 46, 28911 Milčice</v>
      </c>
      <c r="CL565" t="str">
        <f t="shared" si="26"/>
        <v>5285, 786101_311/30</v>
      </c>
    </row>
    <row r="566" spans="1:90" x14ac:dyDescent="0.25">
      <c r="A566">
        <v>300</v>
      </c>
      <c r="B566" t="s">
        <v>74</v>
      </c>
      <c r="C566">
        <v>1659</v>
      </c>
      <c r="D566">
        <v>1</v>
      </c>
      <c r="E566">
        <v>1461</v>
      </c>
      <c r="F566">
        <v>170</v>
      </c>
      <c r="G566">
        <v>1473</v>
      </c>
      <c r="H566">
        <v>1549</v>
      </c>
      <c r="I566">
        <v>58320043010</v>
      </c>
      <c r="J566">
        <v>9100301</v>
      </c>
      <c r="K566">
        <v>786101</v>
      </c>
      <c r="L566">
        <v>463.37075900000002</v>
      </c>
      <c r="M566">
        <v>1546</v>
      </c>
      <c r="N566">
        <v>1549</v>
      </c>
      <c r="O566">
        <v>58320043010</v>
      </c>
      <c r="P566">
        <v>100018</v>
      </c>
      <c r="Q566">
        <v>786101</v>
      </c>
      <c r="R566" t="s">
        <v>1488</v>
      </c>
      <c r="S566">
        <v>7438</v>
      </c>
      <c r="T566">
        <v>2</v>
      </c>
      <c r="U566">
        <v>0</v>
      </c>
      <c r="V566" t="s">
        <v>75</v>
      </c>
      <c r="W566" t="s">
        <v>1489</v>
      </c>
      <c r="X566">
        <v>0</v>
      </c>
      <c r="Y566" t="s">
        <v>78</v>
      </c>
      <c r="Z566" t="s">
        <v>75</v>
      </c>
      <c r="AA566" t="s">
        <v>223</v>
      </c>
      <c r="AB566" t="s">
        <v>75</v>
      </c>
      <c r="AC566" t="s">
        <v>75</v>
      </c>
      <c r="AD566" t="s">
        <v>75</v>
      </c>
      <c r="AE566">
        <v>0</v>
      </c>
      <c r="AF566">
        <v>0</v>
      </c>
      <c r="AG566" t="s">
        <v>75</v>
      </c>
      <c r="AH566">
        <v>463.37075900000002</v>
      </c>
      <c r="AI566">
        <v>7411.3007500000003</v>
      </c>
      <c r="AJ566" t="s">
        <v>79</v>
      </c>
      <c r="AK566" t="s">
        <v>1477</v>
      </c>
      <c r="AL566" t="s">
        <v>1478</v>
      </c>
      <c r="AM566" t="s">
        <v>1479</v>
      </c>
      <c r="AN566" t="s">
        <v>75</v>
      </c>
      <c r="AO566" t="s">
        <v>75</v>
      </c>
      <c r="AP566" t="s">
        <v>75</v>
      </c>
      <c r="AQ566">
        <v>0</v>
      </c>
      <c r="AR566">
        <v>0</v>
      </c>
      <c r="AS566" t="s">
        <v>75</v>
      </c>
      <c r="AT566" t="s">
        <v>75</v>
      </c>
      <c r="AU566" t="s">
        <v>75</v>
      </c>
      <c r="AV566">
        <v>0</v>
      </c>
      <c r="AW566" t="s">
        <v>75</v>
      </c>
      <c r="AX566">
        <v>0</v>
      </c>
      <c r="AY566">
        <v>0</v>
      </c>
      <c r="AZ566">
        <v>0</v>
      </c>
      <c r="BA566" t="s">
        <v>75</v>
      </c>
      <c r="BB566" t="s">
        <v>75</v>
      </c>
      <c r="BC566" t="s">
        <v>75</v>
      </c>
      <c r="BD566">
        <v>0</v>
      </c>
      <c r="BE566" t="s">
        <v>75</v>
      </c>
      <c r="BF566" t="s">
        <v>75</v>
      </c>
      <c r="BG566" t="s">
        <v>75</v>
      </c>
      <c r="BH566">
        <v>0</v>
      </c>
      <c r="BI566">
        <v>0</v>
      </c>
      <c r="BJ566">
        <v>0</v>
      </c>
      <c r="BK566" t="s">
        <v>75</v>
      </c>
      <c r="BL566" t="s">
        <v>75</v>
      </c>
      <c r="BM566">
        <v>0</v>
      </c>
      <c r="BN566" t="s">
        <v>75</v>
      </c>
      <c r="BO566" t="s">
        <v>75</v>
      </c>
      <c r="BP566" t="s">
        <v>75</v>
      </c>
      <c r="BQ566" t="s">
        <v>75</v>
      </c>
      <c r="BR566">
        <v>0</v>
      </c>
      <c r="BS566" t="s">
        <v>75</v>
      </c>
      <c r="BT566">
        <v>0</v>
      </c>
      <c r="BU566">
        <v>0</v>
      </c>
      <c r="BV566">
        <v>7411</v>
      </c>
      <c r="BX566" t="str">
        <f t="shared" si="24"/>
        <v>Weiss František, č.p. 46, 28911 Milčice</v>
      </c>
      <c r="CD566" t="str">
        <f t="shared" si="25"/>
        <v>786101_311/32_Weiss František, č.p. 46, 28911 Milčice</v>
      </c>
      <c r="CL566" t="str">
        <f t="shared" si="26"/>
        <v>7411, 786101_311/32</v>
      </c>
    </row>
    <row r="567" spans="1:90" x14ac:dyDescent="0.25">
      <c r="A567">
        <v>320</v>
      </c>
      <c r="B567" t="s">
        <v>74</v>
      </c>
      <c r="C567">
        <v>1679</v>
      </c>
      <c r="D567">
        <v>1</v>
      </c>
      <c r="E567">
        <v>1481</v>
      </c>
      <c r="F567">
        <v>170</v>
      </c>
      <c r="G567">
        <v>1493</v>
      </c>
      <c r="H567">
        <v>1841</v>
      </c>
      <c r="I567">
        <v>58319908010</v>
      </c>
      <c r="J567">
        <v>9100301</v>
      </c>
      <c r="K567">
        <v>786101</v>
      </c>
      <c r="L567">
        <v>1033.3794949999999</v>
      </c>
      <c r="M567">
        <v>1478</v>
      </c>
      <c r="N567">
        <v>1841</v>
      </c>
      <c r="O567">
        <v>58319908010</v>
      </c>
      <c r="P567">
        <v>100018</v>
      </c>
      <c r="Q567">
        <v>786101</v>
      </c>
      <c r="R567" t="s">
        <v>1490</v>
      </c>
      <c r="S567">
        <v>44096</v>
      </c>
      <c r="T567">
        <v>2</v>
      </c>
      <c r="U567">
        <v>0</v>
      </c>
      <c r="V567" t="s">
        <v>75</v>
      </c>
      <c r="W567" t="s">
        <v>1491</v>
      </c>
      <c r="X567">
        <v>0</v>
      </c>
      <c r="Y567" t="s">
        <v>78</v>
      </c>
      <c r="Z567" t="s">
        <v>75</v>
      </c>
      <c r="AA567" t="s">
        <v>223</v>
      </c>
      <c r="AB567" t="s">
        <v>75</v>
      </c>
      <c r="AC567" t="s">
        <v>75</v>
      </c>
      <c r="AD567" t="s">
        <v>75</v>
      </c>
      <c r="AE567">
        <v>0</v>
      </c>
      <c r="AF567">
        <v>0</v>
      </c>
      <c r="AG567" t="s">
        <v>75</v>
      </c>
      <c r="AH567">
        <v>1033.3794949999999</v>
      </c>
      <c r="AI567">
        <v>44229.910300000003</v>
      </c>
      <c r="AJ567" t="s">
        <v>79</v>
      </c>
      <c r="AK567" t="s">
        <v>1477</v>
      </c>
      <c r="AL567" t="s">
        <v>1478</v>
      </c>
      <c r="AM567" t="s">
        <v>1479</v>
      </c>
      <c r="AN567" t="s">
        <v>75</v>
      </c>
      <c r="AO567" t="s">
        <v>75</v>
      </c>
      <c r="AP567" t="s">
        <v>75</v>
      </c>
      <c r="AQ567">
        <v>0</v>
      </c>
      <c r="AR567">
        <v>0</v>
      </c>
      <c r="AS567" t="s">
        <v>75</v>
      </c>
      <c r="AT567" t="s">
        <v>75</v>
      </c>
      <c r="AU567" t="s">
        <v>75</v>
      </c>
      <c r="AV567">
        <v>0</v>
      </c>
      <c r="AW567" t="s">
        <v>75</v>
      </c>
      <c r="AX567">
        <v>0</v>
      </c>
      <c r="AY567">
        <v>0</v>
      </c>
      <c r="AZ567">
        <v>0</v>
      </c>
      <c r="BA567" t="s">
        <v>75</v>
      </c>
      <c r="BB567" t="s">
        <v>75</v>
      </c>
      <c r="BC567" t="s">
        <v>75</v>
      </c>
      <c r="BD567">
        <v>0</v>
      </c>
      <c r="BE567" t="s">
        <v>75</v>
      </c>
      <c r="BF567" t="s">
        <v>75</v>
      </c>
      <c r="BG567" t="s">
        <v>75</v>
      </c>
      <c r="BH567">
        <v>0</v>
      </c>
      <c r="BI567">
        <v>0</v>
      </c>
      <c r="BJ567">
        <v>0</v>
      </c>
      <c r="BK567" t="s">
        <v>75</v>
      </c>
      <c r="BL567" t="s">
        <v>75</v>
      </c>
      <c r="BM567">
        <v>0</v>
      </c>
      <c r="BN567" t="s">
        <v>75</v>
      </c>
      <c r="BO567" t="s">
        <v>75</v>
      </c>
      <c r="BP567" t="s">
        <v>75</v>
      </c>
      <c r="BQ567" t="s">
        <v>75</v>
      </c>
      <c r="BR567">
        <v>0</v>
      </c>
      <c r="BS567" t="s">
        <v>75</v>
      </c>
      <c r="BT567">
        <v>0</v>
      </c>
      <c r="BU567">
        <v>0</v>
      </c>
      <c r="BV567">
        <v>44230</v>
      </c>
      <c r="BX567" t="str">
        <f t="shared" si="24"/>
        <v>Weiss František, č.p. 46, 28911 Milčice</v>
      </c>
      <c r="CD567" t="str">
        <f t="shared" si="25"/>
        <v>786101_185/15_Weiss František, č.p. 46, 28911 Milčice</v>
      </c>
      <c r="CL567" t="str">
        <f t="shared" si="26"/>
        <v>44230, 786101_185/15</v>
      </c>
    </row>
    <row r="568" spans="1:90" x14ac:dyDescent="0.25">
      <c r="A568">
        <v>326</v>
      </c>
      <c r="B568" t="s">
        <v>74</v>
      </c>
      <c r="C568">
        <v>1685</v>
      </c>
      <c r="D568">
        <v>1</v>
      </c>
      <c r="E568">
        <v>1487</v>
      </c>
      <c r="F568">
        <v>170</v>
      </c>
      <c r="G568">
        <v>1499</v>
      </c>
      <c r="H568">
        <v>1847</v>
      </c>
      <c r="I568">
        <v>58319914010</v>
      </c>
      <c r="J568">
        <v>9100301</v>
      </c>
      <c r="K568">
        <v>786101</v>
      </c>
      <c r="L568">
        <v>877.93195700000001</v>
      </c>
      <c r="M568">
        <v>1450</v>
      </c>
      <c r="N568">
        <v>1847</v>
      </c>
      <c r="O568">
        <v>58319914010</v>
      </c>
      <c r="P568">
        <v>100018</v>
      </c>
      <c r="Q568">
        <v>786101</v>
      </c>
      <c r="R568" t="s">
        <v>1492</v>
      </c>
      <c r="S568">
        <v>18941</v>
      </c>
      <c r="T568">
        <v>2</v>
      </c>
      <c r="U568">
        <v>0</v>
      </c>
      <c r="V568" t="s">
        <v>75</v>
      </c>
      <c r="W568" t="s">
        <v>1493</v>
      </c>
      <c r="X568">
        <v>0</v>
      </c>
      <c r="Y568" t="s">
        <v>78</v>
      </c>
      <c r="Z568" t="s">
        <v>75</v>
      </c>
      <c r="AA568" t="s">
        <v>223</v>
      </c>
      <c r="AB568" t="s">
        <v>75</v>
      </c>
      <c r="AC568" t="s">
        <v>75</v>
      </c>
      <c r="AD568" t="s">
        <v>75</v>
      </c>
      <c r="AE568">
        <v>0</v>
      </c>
      <c r="AF568">
        <v>0</v>
      </c>
      <c r="AG568" t="s">
        <v>75</v>
      </c>
      <c r="AH568">
        <v>877.93195700000001</v>
      </c>
      <c r="AI568">
        <v>18919.339650000002</v>
      </c>
      <c r="AJ568" t="s">
        <v>79</v>
      </c>
      <c r="AK568" t="s">
        <v>1477</v>
      </c>
      <c r="AL568" t="s">
        <v>1478</v>
      </c>
      <c r="AM568" t="s">
        <v>1479</v>
      </c>
      <c r="AN568" t="s">
        <v>75</v>
      </c>
      <c r="AO568" t="s">
        <v>75</v>
      </c>
      <c r="AP568" t="s">
        <v>75</v>
      </c>
      <c r="AQ568">
        <v>0</v>
      </c>
      <c r="AR568">
        <v>0</v>
      </c>
      <c r="AS568" t="s">
        <v>75</v>
      </c>
      <c r="AT568" t="s">
        <v>75</v>
      </c>
      <c r="AU568" t="s">
        <v>75</v>
      </c>
      <c r="AV568">
        <v>0</v>
      </c>
      <c r="AW568" t="s">
        <v>75</v>
      </c>
      <c r="AX568">
        <v>0</v>
      </c>
      <c r="AY568">
        <v>0</v>
      </c>
      <c r="AZ568">
        <v>0</v>
      </c>
      <c r="BA568" t="s">
        <v>75</v>
      </c>
      <c r="BB568" t="s">
        <v>75</v>
      </c>
      <c r="BC568" t="s">
        <v>75</v>
      </c>
      <c r="BD568">
        <v>0</v>
      </c>
      <c r="BE568" t="s">
        <v>75</v>
      </c>
      <c r="BF568" t="s">
        <v>75</v>
      </c>
      <c r="BG568" t="s">
        <v>75</v>
      </c>
      <c r="BH568">
        <v>0</v>
      </c>
      <c r="BI568">
        <v>0</v>
      </c>
      <c r="BJ568">
        <v>0</v>
      </c>
      <c r="BK568" t="s">
        <v>75</v>
      </c>
      <c r="BL568" t="s">
        <v>75</v>
      </c>
      <c r="BM568">
        <v>0</v>
      </c>
      <c r="BN568" t="s">
        <v>75</v>
      </c>
      <c r="BO568" t="s">
        <v>75</v>
      </c>
      <c r="BP568" t="s">
        <v>75</v>
      </c>
      <c r="BQ568" t="s">
        <v>75</v>
      </c>
      <c r="BR568">
        <v>0</v>
      </c>
      <c r="BS568" t="s">
        <v>75</v>
      </c>
      <c r="BT568">
        <v>0</v>
      </c>
      <c r="BU568">
        <v>0</v>
      </c>
      <c r="BV568">
        <v>18919</v>
      </c>
      <c r="BX568" t="str">
        <f t="shared" si="24"/>
        <v>Weiss František, č.p. 46, 28911 Milčice</v>
      </c>
      <c r="CD568" t="str">
        <f t="shared" si="25"/>
        <v>786101_185/21_Weiss František, č.p. 46, 28911 Milčice</v>
      </c>
      <c r="CL568" t="str">
        <f t="shared" si="26"/>
        <v>18919, 786101_185/21</v>
      </c>
    </row>
    <row r="569" spans="1:90" x14ac:dyDescent="0.25">
      <c r="A569">
        <v>331</v>
      </c>
      <c r="B569" t="s">
        <v>74</v>
      </c>
      <c r="C569">
        <v>1690</v>
      </c>
      <c r="D569">
        <v>1</v>
      </c>
      <c r="E569">
        <v>1492</v>
      </c>
      <c r="F569">
        <v>170</v>
      </c>
      <c r="G569">
        <v>1504</v>
      </c>
      <c r="H569">
        <v>1869</v>
      </c>
      <c r="I569">
        <v>58319968010</v>
      </c>
      <c r="J569">
        <v>9100301</v>
      </c>
      <c r="K569">
        <v>786101</v>
      </c>
      <c r="L569">
        <v>411.15488199999999</v>
      </c>
      <c r="M569">
        <v>1532</v>
      </c>
      <c r="N569">
        <v>1869</v>
      </c>
      <c r="O569">
        <v>58319968010</v>
      </c>
      <c r="P569">
        <v>100018</v>
      </c>
      <c r="Q569">
        <v>786101</v>
      </c>
      <c r="R569" t="s">
        <v>1494</v>
      </c>
      <c r="S569">
        <v>1220</v>
      </c>
      <c r="T569">
        <v>2</v>
      </c>
      <c r="U569">
        <v>0</v>
      </c>
      <c r="V569" t="s">
        <v>75</v>
      </c>
      <c r="W569" t="s">
        <v>1495</v>
      </c>
      <c r="X569">
        <v>0</v>
      </c>
      <c r="Y569" t="s">
        <v>78</v>
      </c>
      <c r="Z569" t="s">
        <v>75</v>
      </c>
      <c r="AA569" t="s">
        <v>223</v>
      </c>
      <c r="AB569" t="s">
        <v>75</v>
      </c>
      <c r="AC569" t="s">
        <v>75</v>
      </c>
      <c r="AD569" t="s">
        <v>75</v>
      </c>
      <c r="AE569">
        <v>0</v>
      </c>
      <c r="AF569">
        <v>0</v>
      </c>
      <c r="AG569" t="s">
        <v>75</v>
      </c>
      <c r="AH569">
        <v>411.15488199999999</v>
      </c>
      <c r="AI569">
        <v>1242.1646000000001</v>
      </c>
      <c r="AJ569" t="s">
        <v>79</v>
      </c>
      <c r="AK569" t="s">
        <v>1477</v>
      </c>
      <c r="AL569" t="s">
        <v>1478</v>
      </c>
      <c r="AM569" t="s">
        <v>1479</v>
      </c>
      <c r="AN569" t="s">
        <v>75</v>
      </c>
      <c r="AO569" t="s">
        <v>75</v>
      </c>
      <c r="AP569" t="s">
        <v>75</v>
      </c>
      <c r="AQ569">
        <v>0</v>
      </c>
      <c r="AR569">
        <v>0</v>
      </c>
      <c r="AS569" t="s">
        <v>75</v>
      </c>
      <c r="AT569" t="s">
        <v>75</v>
      </c>
      <c r="AU569" t="s">
        <v>75</v>
      </c>
      <c r="AV569">
        <v>0</v>
      </c>
      <c r="AW569" t="s">
        <v>75</v>
      </c>
      <c r="AX569">
        <v>0</v>
      </c>
      <c r="AY569">
        <v>0</v>
      </c>
      <c r="AZ569">
        <v>0</v>
      </c>
      <c r="BA569" t="s">
        <v>75</v>
      </c>
      <c r="BB569" t="s">
        <v>75</v>
      </c>
      <c r="BC569" t="s">
        <v>75</v>
      </c>
      <c r="BD569">
        <v>0</v>
      </c>
      <c r="BE569" t="s">
        <v>75</v>
      </c>
      <c r="BF569" t="s">
        <v>75</v>
      </c>
      <c r="BG569" t="s">
        <v>75</v>
      </c>
      <c r="BH569">
        <v>0</v>
      </c>
      <c r="BI569">
        <v>0</v>
      </c>
      <c r="BJ569">
        <v>0</v>
      </c>
      <c r="BK569" t="s">
        <v>75</v>
      </c>
      <c r="BL569" t="s">
        <v>75</v>
      </c>
      <c r="BM569">
        <v>0</v>
      </c>
      <c r="BN569" t="s">
        <v>75</v>
      </c>
      <c r="BO569" t="s">
        <v>75</v>
      </c>
      <c r="BP569" t="s">
        <v>75</v>
      </c>
      <c r="BQ569" t="s">
        <v>75</v>
      </c>
      <c r="BR569">
        <v>0</v>
      </c>
      <c r="BS569" t="s">
        <v>75</v>
      </c>
      <c r="BT569">
        <v>0</v>
      </c>
      <c r="BU569">
        <v>0</v>
      </c>
      <c r="BV569">
        <v>1242</v>
      </c>
      <c r="BX569" t="str">
        <f t="shared" si="24"/>
        <v>Weiss František, č.p. 46, 28911 Milčice</v>
      </c>
      <c r="CD569" t="str">
        <f t="shared" si="25"/>
        <v>786101_246/12_Weiss František, č.p. 46, 28911 Milčice</v>
      </c>
      <c r="CL569" t="str">
        <f t="shared" si="26"/>
        <v>1242, 786101_246/12</v>
      </c>
    </row>
    <row r="570" spans="1:90" x14ac:dyDescent="0.25">
      <c r="A570">
        <v>197</v>
      </c>
      <c r="B570" t="s">
        <v>74</v>
      </c>
      <c r="C570">
        <v>613</v>
      </c>
      <c r="D570">
        <v>1</v>
      </c>
      <c r="E570">
        <v>550</v>
      </c>
      <c r="F570">
        <v>171</v>
      </c>
      <c r="G570">
        <v>551</v>
      </c>
      <c r="H570">
        <v>1283</v>
      </c>
      <c r="I570">
        <v>23548619010</v>
      </c>
      <c r="J570">
        <v>9100301</v>
      </c>
      <c r="K570">
        <v>720976</v>
      </c>
      <c r="L570">
        <v>527.455153</v>
      </c>
      <c r="M570">
        <v>1592</v>
      </c>
      <c r="N570">
        <v>1283</v>
      </c>
      <c r="O570">
        <v>23548619010</v>
      </c>
      <c r="P570">
        <v>100018</v>
      </c>
      <c r="Q570">
        <v>720976</v>
      </c>
      <c r="R570">
        <v>1229</v>
      </c>
      <c r="S570">
        <v>3317</v>
      </c>
      <c r="T570">
        <v>2</v>
      </c>
      <c r="U570">
        <v>0</v>
      </c>
      <c r="V570" t="s">
        <v>75</v>
      </c>
      <c r="W570" t="s">
        <v>1496</v>
      </c>
      <c r="X570">
        <v>0</v>
      </c>
      <c r="Y570" t="s">
        <v>78</v>
      </c>
      <c r="Z570" t="s">
        <v>75</v>
      </c>
      <c r="AA570" t="s">
        <v>223</v>
      </c>
      <c r="AB570" t="s">
        <v>75</v>
      </c>
      <c r="AC570" t="s">
        <v>75</v>
      </c>
      <c r="AD570" t="s">
        <v>75</v>
      </c>
      <c r="AE570">
        <v>0</v>
      </c>
      <c r="AF570">
        <v>0</v>
      </c>
      <c r="AG570" t="s">
        <v>75</v>
      </c>
      <c r="AH570">
        <v>527.455153</v>
      </c>
      <c r="AI570">
        <v>3219.6986000000002</v>
      </c>
      <c r="AJ570" t="s">
        <v>79</v>
      </c>
      <c r="AK570" t="s">
        <v>1497</v>
      </c>
      <c r="AL570" t="s">
        <v>1498</v>
      </c>
      <c r="AM570" t="s">
        <v>1499</v>
      </c>
      <c r="AN570" t="s">
        <v>75</v>
      </c>
      <c r="AO570" t="s">
        <v>75</v>
      </c>
      <c r="AP570" t="s">
        <v>75</v>
      </c>
      <c r="AQ570">
        <v>0</v>
      </c>
      <c r="AR570">
        <v>0</v>
      </c>
      <c r="AS570" t="s">
        <v>75</v>
      </c>
      <c r="AT570" t="s">
        <v>75</v>
      </c>
      <c r="AU570" t="s">
        <v>75</v>
      </c>
      <c r="AV570">
        <v>0</v>
      </c>
      <c r="AW570" t="s">
        <v>75</v>
      </c>
      <c r="AX570">
        <v>0</v>
      </c>
      <c r="AY570">
        <v>0</v>
      </c>
      <c r="AZ570">
        <v>0</v>
      </c>
      <c r="BA570" t="s">
        <v>75</v>
      </c>
      <c r="BB570" t="s">
        <v>75</v>
      </c>
      <c r="BC570" t="s">
        <v>75</v>
      </c>
      <c r="BD570">
        <v>0</v>
      </c>
      <c r="BE570" t="s">
        <v>75</v>
      </c>
      <c r="BF570" t="s">
        <v>75</v>
      </c>
      <c r="BG570" t="s">
        <v>75</v>
      </c>
      <c r="BH570">
        <v>0</v>
      </c>
      <c r="BI570">
        <v>0</v>
      </c>
      <c r="BJ570">
        <v>0</v>
      </c>
      <c r="BK570" t="s">
        <v>75</v>
      </c>
      <c r="BL570" t="s">
        <v>75</v>
      </c>
      <c r="BM570">
        <v>0</v>
      </c>
      <c r="BN570" t="s">
        <v>75</v>
      </c>
      <c r="BO570" t="s">
        <v>75</v>
      </c>
      <c r="BP570" t="s">
        <v>75</v>
      </c>
      <c r="BQ570" t="s">
        <v>75</v>
      </c>
      <c r="BR570">
        <v>0</v>
      </c>
      <c r="BS570" t="s">
        <v>75</v>
      </c>
      <c r="BT570">
        <v>0</v>
      </c>
      <c r="BU570">
        <v>0</v>
      </c>
      <c r="BV570">
        <v>3220</v>
      </c>
      <c r="BX570" t="str">
        <f t="shared" si="24"/>
        <v>Záhora Dalibor, Čimická 745/3, 18200 Praha</v>
      </c>
      <c r="CD570" t="str">
        <f t="shared" si="25"/>
        <v>720976_1229_Záhora Dalibor, Čimická 745/3, 18200 Praha</v>
      </c>
      <c r="CL570" t="str">
        <f t="shared" si="26"/>
        <v>3220, 720976_1229</v>
      </c>
    </row>
    <row r="571" spans="1:90" x14ac:dyDescent="0.25">
      <c r="A571">
        <v>539</v>
      </c>
      <c r="B571" t="s">
        <v>74</v>
      </c>
      <c r="C571">
        <v>2223</v>
      </c>
      <c r="D571">
        <v>1</v>
      </c>
      <c r="E571">
        <v>169</v>
      </c>
      <c r="F571">
        <v>0</v>
      </c>
      <c r="G571">
        <v>256</v>
      </c>
      <c r="H571">
        <v>0</v>
      </c>
      <c r="I571" t="s">
        <v>75</v>
      </c>
      <c r="J571" t="s">
        <v>75</v>
      </c>
      <c r="K571">
        <v>670529</v>
      </c>
      <c r="L571">
        <v>0</v>
      </c>
      <c r="M571">
        <v>0</v>
      </c>
      <c r="N571">
        <v>91</v>
      </c>
      <c r="O571" t="s">
        <v>75</v>
      </c>
      <c r="P571" t="s">
        <v>75</v>
      </c>
      <c r="Q571">
        <v>0</v>
      </c>
      <c r="R571">
        <v>444</v>
      </c>
      <c r="S571">
        <v>0</v>
      </c>
      <c r="T571">
        <v>0</v>
      </c>
      <c r="U571">
        <v>0</v>
      </c>
      <c r="V571" t="s">
        <v>75</v>
      </c>
      <c r="W571" t="s">
        <v>183</v>
      </c>
      <c r="X571">
        <v>0</v>
      </c>
      <c r="Y571" t="s">
        <v>75</v>
      </c>
      <c r="Z571" t="s">
        <v>75</v>
      </c>
      <c r="AA571" t="s">
        <v>75</v>
      </c>
      <c r="AB571" t="s">
        <v>75</v>
      </c>
      <c r="AC571">
        <v>2</v>
      </c>
      <c r="AD571">
        <v>444</v>
      </c>
      <c r="AE571">
        <v>-699184.01</v>
      </c>
      <c r="AF571">
        <v>-1042534.07</v>
      </c>
      <c r="AG571" t="s">
        <v>78</v>
      </c>
      <c r="AH571">
        <v>109.896547</v>
      </c>
      <c r="AI571">
        <v>329.21827300000001</v>
      </c>
      <c r="AJ571" t="s">
        <v>79</v>
      </c>
      <c r="AK571" t="s">
        <v>184</v>
      </c>
      <c r="AL571" t="s">
        <v>185</v>
      </c>
      <c r="AM571" t="s">
        <v>138</v>
      </c>
      <c r="AN571" t="s">
        <v>75</v>
      </c>
      <c r="AO571" t="s">
        <v>75</v>
      </c>
      <c r="AP571" t="s">
        <v>75</v>
      </c>
      <c r="AQ571">
        <v>0</v>
      </c>
      <c r="AR571">
        <v>0</v>
      </c>
      <c r="AS571" t="s">
        <v>75</v>
      </c>
      <c r="AT571" t="s">
        <v>75</v>
      </c>
      <c r="AU571" t="s">
        <v>75</v>
      </c>
      <c r="AV571">
        <v>0</v>
      </c>
      <c r="AW571" t="s">
        <v>75</v>
      </c>
      <c r="AX571">
        <v>0</v>
      </c>
      <c r="AY571">
        <v>0</v>
      </c>
      <c r="AZ571">
        <v>0</v>
      </c>
      <c r="BA571" t="s">
        <v>75</v>
      </c>
      <c r="BB571" t="s">
        <v>75</v>
      </c>
      <c r="BC571" t="s">
        <v>75</v>
      </c>
      <c r="BD571">
        <v>0</v>
      </c>
      <c r="BE571" t="s">
        <v>75</v>
      </c>
      <c r="BF571" t="s">
        <v>75</v>
      </c>
      <c r="BG571" t="s">
        <v>75</v>
      </c>
      <c r="BH571">
        <v>0</v>
      </c>
      <c r="BI571">
        <v>0</v>
      </c>
      <c r="BJ571">
        <v>0</v>
      </c>
      <c r="BK571" t="s">
        <v>75</v>
      </c>
      <c r="BL571" t="s">
        <v>75</v>
      </c>
      <c r="BM571">
        <v>0</v>
      </c>
      <c r="BN571" t="s">
        <v>75</v>
      </c>
      <c r="BO571" t="s">
        <v>75</v>
      </c>
      <c r="BP571" t="s">
        <v>75</v>
      </c>
      <c r="BQ571" t="s">
        <v>75</v>
      </c>
      <c r="BR571">
        <v>0</v>
      </c>
      <c r="BS571" t="s">
        <v>75</v>
      </c>
      <c r="BT571">
        <v>0</v>
      </c>
      <c r="BU571">
        <v>0</v>
      </c>
      <c r="BV571">
        <v>329</v>
      </c>
      <c r="BX571" t="str">
        <f t="shared" si="24"/>
        <v>Zajíc Jiří Ing., č.p. 426, 28103 Radim</v>
      </c>
      <c r="CD571" t="str">
        <f t="shared" si="25"/>
        <v>670529_444/_Zajíc Jiří Ing., č.p. 426, 28103 Radim</v>
      </c>
      <c r="CL571" t="str">
        <f t="shared" si="26"/>
        <v>329, 670529_444/</v>
      </c>
    </row>
    <row r="572" spans="1:90" x14ac:dyDescent="0.25">
      <c r="A572">
        <v>117</v>
      </c>
      <c r="B572" t="s">
        <v>74</v>
      </c>
      <c r="C572">
        <v>530</v>
      </c>
      <c r="D572">
        <v>1</v>
      </c>
      <c r="E572">
        <v>468</v>
      </c>
      <c r="F572">
        <v>170</v>
      </c>
      <c r="G572">
        <v>469</v>
      </c>
      <c r="H572">
        <v>1024</v>
      </c>
      <c r="I572">
        <v>1933905204</v>
      </c>
      <c r="J572">
        <v>9100301</v>
      </c>
      <c r="K572">
        <v>718823</v>
      </c>
      <c r="L572">
        <v>777.92229399999997</v>
      </c>
      <c r="M572">
        <v>1460</v>
      </c>
      <c r="N572">
        <v>1024</v>
      </c>
      <c r="O572">
        <v>1933905204</v>
      </c>
      <c r="P572">
        <v>100018</v>
      </c>
      <c r="Q572">
        <v>718823</v>
      </c>
      <c r="R572" t="s">
        <v>1500</v>
      </c>
      <c r="S572">
        <v>4081</v>
      </c>
      <c r="T572">
        <v>2</v>
      </c>
      <c r="U572">
        <v>0</v>
      </c>
      <c r="V572" t="s">
        <v>75</v>
      </c>
      <c r="W572" t="s">
        <v>1501</v>
      </c>
      <c r="X572">
        <v>0</v>
      </c>
      <c r="Y572" t="s">
        <v>78</v>
      </c>
      <c r="Z572" t="s">
        <v>75</v>
      </c>
      <c r="AA572" t="s">
        <v>223</v>
      </c>
      <c r="AB572" t="s">
        <v>75</v>
      </c>
      <c r="AC572" t="s">
        <v>75</v>
      </c>
      <c r="AD572" t="s">
        <v>75</v>
      </c>
      <c r="AE572">
        <v>0</v>
      </c>
      <c r="AF572">
        <v>0</v>
      </c>
      <c r="AG572" t="s">
        <v>75</v>
      </c>
      <c r="AH572">
        <v>777.92229399999997</v>
      </c>
      <c r="AI572">
        <v>4080.9587499999998</v>
      </c>
      <c r="AJ572" t="s">
        <v>79</v>
      </c>
      <c r="AK572" t="s">
        <v>184</v>
      </c>
      <c r="AL572" t="s">
        <v>185</v>
      </c>
      <c r="AM572" t="s">
        <v>138</v>
      </c>
      <c r="AN572" t="s">
        <v>75</v>
      </c>
      <c r="AO572" t="s">
        <v>75</v>
      </c>
      <c r="AP572" t="s">
        <v>75</v>
      </c>
      <c r="AQ572">
        <v>0</v>
      </c>
      <c r="AR572">
        <v>0</v>
      </c>
      <c r="AS572" t="s">
        <v>75</v>
      </c>
      <c r="AT572" t="s">
        <v>75</v>
      </c>
      <c r="AU572" t="s">
        <v>75</v>
      </c>
      <c r="AV572">
        <v>0</v>
      </c>
      <c r="AW572" t="s">
        <v>75</v>
      </c>
      <c r="AX572">
        <v>0</v>
      </c>
      <c r="AY572">
        <v>0</v>
      </c>
      <c r="AZ572">
        <v>0</v>
      </c>
      <c r="BA572" t="s">
        <v>75</v>
      </c>
      <c r="BB572" t="s">
        <v>75</v>
      </c>
      <c r="BC572" t="s">
        <v>75</v>
      </c>
      <c r="BD572">
        <v>0</v>
      </c>
      <c r="BE572" t="s">
        <v>75</v>
      </c>
      <c r="BF572" t="s">
        <v>75</v>
      </c>
      <c r="BG572" t="s">
        <v>75</v>
      </c>
      <c r="BH572">
        <v>0</v>
      </c>
      <c r="BI572">
        <v>0</v>
      </c>
      <c r="BJ572">
        <v>0</v>
      </c>
      <c r="BK572" t="s">
        <v>75</v>
      </c>
      <c r="BL572" t="s">
        <v>75</v>
      </c>
      <c r="BM572">
        <v>0</v>
      </c>
      <c r="BN572" t="s">
        <v>75</v>
      </c>
      <c r="BO572" t="s">
        <v>75</v>
      </c>
      <c r="BP572" t="s">
        <v>75</v>
      </c>
      <c r="BQ572" t="s">
        <v>75</v>
      </c>
      <c r="BR572">
        <v>0</v>
      </c>
      <c r="BS572" t="s">
        <v>75</v>
      </c>
      <c r="BT572">
        <v>0</v>
      </c>
      <c r="BU572">
        <v>0</v>
      </c>
      <c r="BV572">
        <v>4081</v>
      </c>
      <c r="BX572" t="str">
        <f t="shared" si="24"/>
        <v>Zajíc Jiří Ing., č.p. 426, 28103 Radim</v>
      </c>
      <c r="CD572" t="str">
        <f t="shared" si="25"/>
        <v>718823_2240/72_Zajíc Jiří Ing., č.p. 426, 28103 Radim</v>
      </c>
      <c r="CL572" t="str">
        <f t="shared" si="26"/>
        <v>4081, 718823_2240/72</v>
      </c>
    </row>
    <row r="573" spans="1:90" x14ac:dyDescent="0.25">
      <c r="A573">
        <v>17</v>
      </c>
      <c r="B573" t="s">
        <v>74</v>
      </c>
      <c r="C573">
        <v>206</v>
      </c>
      <c r="D573">
        <v>1</v>
      </c>
      <c r="E573">
        <v>205</v>
      </c>
      <c r="F573">
        <v>171</v>
      </c>
      <c r="G573">
        <v>206</v>
      </c>
      <c r="H573">
        <v>32</v>
      </c>
      <c r="I573">
        <v>33001889010</v>
      </c>
      <c r="J573">
        <v>9100301</v>
      </c>
      <c r="K573">
        <v>645028</v>
      </c>
      <c r="L573">
        <v>77.385155999999995</v>
      </c>
      <c r="M573">
        <v>1678</v>
      </c>
      <c r="N573">
        <v>32</v>
      </c>
      <c r="O573">
        <v>33001889010</v>
      </c>
      <c r="P573">
        <v>100028</v>
      </c>
      <c r="Q573">
        <v>645028</v>
      </c>
      <c r="R573" t="s">
        <v>1502</v>
      </c>
      <c r="S573">
        <v>71</v>
      </c>
      <c r="T573">
        <v>13</v>
      </c>
      <c r="U573">
        <v>0</v>
      </c>
      <c r="V573">
        <v>16162005010</v>
      </c>
      <c r="W573" t="s">
        <v>1503</v>
      </c>
      <c r="X573">
        <v>0</v>
      </c>
      <c r="Y573" t="s">
        <v>78</v>
      </c>
      <c r="Z573" t="s">
        <v>75</v>
      </c>
      <c r="AA573" t="s">
        <v>223</v>
      </c>
      <c r="AB573" t="s">
        <v>75</v>
      </c>
      <c r="AC573" t="s">
        <v>75</v>
      </c>
      <c r="AD573" t="s">
        <v>75</v>
      </c>
      <c r="AE573">
        <v>0</v>
      </c>
      <c r="AF573">
        <v>0</v>
      </c>
      <c r="AG573" t="s">
        <v>75</v>
      </c>
      <c r="AH573">
        <v>77.385155999999995</v>
      </c>
      <c r="AI573">
        <v>74.269549999999995</v>
      </c>
      <c r="AJ573" t="s">
        <v>79</v>
      </c>
      <c r="AK573" t="s">
        <v>1504</v>
      </c>
      <c r="AL573" t="s">
        <v>1505</v>
      </c>
      <c r="AM573" t="s">
        <v>1506</v>
      </c>
      <c r="AN573" t="s">
        <v>75</v>
      </c>
      <c r="AO573" t="s">
        <v>75</v>
      </c>
      <c r="AP573" t="s">
        <v>75</v>
      </c>
      <c r="AQ573">
        <v>0</v>
      </c>
      <c r="AR573">
        <v>0</v>
      </c>
      <c r="AS573" t="s">
        <v>75</v>
      </c>
      <c r="AT573" t="s">
        <v>75</v>
      </c>
      <c r="AU573" t="s">
        <v>75</v>
      </c>
      <c r="AV573">
        <v>0</v>
      </c>
      <c r="AW573" t="s">
        <v>75</v>
      </c>
      <c r="AX573">
        <v>0</v>
      </c>
      <c r="AY573">
        <v>0</v>
      </c>
      <c r="AZ573">
        <v>0</v>
      </c>
      <c r="BA573" t="s">
        <v>75</v>
      </c>
      <c r="BB573" t="s">
        <v>75</v>
      </c>
      <c r="BC573" t="s">
        <v>75</v>
      </c>
      <c r="BD573">
        <v>0</v>
      </c>
      <c r="BE573" t="s">
        <v>75</v>
      </c>
      <c r="BF573" t="s">
        <v>75</v>
      </c>
      <c r="BG573" t="s">
        <v>75</v>
      </c>
      <c r="BH573">
        <v>0</v>
      </c>
      <c r="BI573">
        <v>0</v>
      </c>
      <c r="BJ573">
        <v>0</v>
      </c>
      <c r="BK573" t="s">
        <v>75</v>
      </c>
      <c r="BL573" t="s">
        <v>75</v>
      </c>
      <c r="BM573">
        <v>0</v>
      </c>
      <c r="BN573" t="s">
        <v>75</v>
      </c>
      <c r="BO573" t="s">
        <v>75</v>
      </c>
      <c r="BP573" t="s">
        <v>75</v>
      </c>
      <c r="BQ573" t="s">
        <v>75</v>
      </c>
      <c r="BR573">
        <v>0</v>
      </c>
      <c r="BS573" t="s">
        <v>75</v>
      </c>
      <c r="BT573">
        <v>0</v>
      </c>
      <c r="BU573">
        <v>0</v>
      </c>
      <c r="BV573">
        <v>74</v>
      </c>
      <c r="BX573" t="str">
        <f t="shared" si="24"/>
        <v>Zelinka Jakub, Smetanova 234/15, 26601 Beroun</v>
      </c>
      <c r="CD573" t="str">
        <f t="shared" si="25"/>
        <v>645028_447_Zelinka Jakub, Smetanova 234/15, 26601 Beroun</v>
      </c>
      <c r="CL573" t="str">
        <f t="shared" si="26"/>
        <v>74, 645028_447</v>
      </c>
    </row>
    <row r="574" spans="1:90" x14ac:dyDescent="0.25">
      <c r="A574">
        <v>39</v>
      </c>
      <c r="B574" t="s">
        <v>74</v>
      </c>
      <c r="C574">
        <v>228</v>
      </c>
      <c r="D574">
        <v>1</v>
      </c>
      <c r="E574">
        <v>227</v>
      </c>
      <c r="F574">
        <v>171</v>
      </c>
      <c r="G574">
        <v>228</v>
      </c>
      <c r="H574">
        <v>564</v>
      </c>
      <c r="I574">
        <v>2757406208</v>
      </c>
      <c r="J574">
        <v>9100301</v>
      </c>
      <c r="K574">
        <v>645028</v>
      </c>
      <c r="L574">
        <v>84.023472999999996</v>
      </c>
      <c r="M574">
        <v>1681</v>
      </c>
      <c r="N574">
        <v>564</v>
      </c>
      <c r="O574">
        <v>2757406208</v>
      </c>
      <c r="P574">
        <v>100018</v>
      </c>
      <c r="Q574">
        <v>645028</v>
      </c>
      <c r="R574" t="s">
        <v>1507</v>
      </c>
      <c r="S574">
        <v>263</v>
      </c>
      <c r="T574">
        <v>2</v>
      </c>
      <c r="U574">
        <v>0</v>
      </c>
      <c r="V574" t="s">
        <v>75</v>
      </c>
      <c r="W574" t="s">
        <v>1508</v>
      </c>
      <c r="X574">
        <v>0</v>
      </c>
      <c r="Y574" t="s">
        <v>78</v>
      </c>
      <c r="Z574" t="s">
        <v>75</v>
      </c>
      <c r="AA574" t="s">
        <v>223</v>
      </c>
      <c r="AB574" t="s">
        <v>75</v>
      </c>
      <c r="AC574" t="s">
        <v>75</v>
      </c>
      <c r="AD574" t="s">
        <v>75</v>
      </c>
      <c r="AE574">
        <v>0</v>
      </c>
      <c r="AF574">
        <v>0</v>
      </c>
      <c r="AG574" t="s">
        <v>75</v>
      </c>
      <c r="AH574">
        <v>84.023472999999996</v>
      </c>
      <c r="AI574">
        <v>273.43239999999997</v>
      </c>
      <c r="AJ574" t="s">
        <v>79</v>
      </c>
      <c r="AK574" t="s">
        <v>1504</v>
      </c>
      <c r="AL574" t="s">
        <v>1505</v>
      </c>
      <c r="AM574" t="s">
        <v>1506</v>
      </c>
      <c r="AN574" t="s">
        <v>75</v>
      </c>
      <c r="AO574" t="s">
        <v>75</v>
      </c>
      <c r="AP574" t="s">
        <v>75</v>
      </c>
      <c r="AQ574">
        <v>0</v>
      </c>
      <c r="AR574">
        <v>0</v>
      </c>
      <c r="AS574" t="s">
        <v>75</v>
      </c>
      <c r="AT574" t="s">
        <v>75</v>
      </c>
      <c r="AU574" t="s">
        <v>75</v>
      </c>
      <c r="AV574">
        <v>0</v>
      </c>
      <c r="AW574" t="s">
        <v>75</v>
      </c>
      <c r="AX574">
        <v>0</v>
      </c>
      <c r="AY574">
        <v>0</v>
      </c>
      <c r="AZ574">
        <v>0</v>
      </c>
      <c r="BA574" t="s">
        <v>75</v>
      </c>
      <c r="BB574" t="s">
        <v>75</v>
      </c>
      <c r="BC574" t="s">
        <v>75</v>
      </c>
      <c r="BD574">
        <v>0</v>
      </c>
      <c r="BE574" t="s">
        <v>75</v>
      </c>
      <c r="BF574" t="s">
        <v>75</v>
      </c>
      <c r="BG574" t="s">
        <v>75</v>
      </c>
      <c r="BH574">
        <v>0</v>
      </c>
      <c r="BI574">
        <v>0</v>
      </c>
      <c r="BJ574">
        <v>0</v>
      </c>
      <c r="BK574" t="s">
        <v>75</v>
      </c>
      <c r="BL574" t="s">
        <v>75</v>
      </c>
      <c r="BM574">
        <v>0</v>
      </c>
      <c r="BN574" t="s">
        <v>75</v>
      </c>
      <c r="BO574" t="s">
        <v>75</v>
      </c>
      <c r="BP574" t="s">
        <v>75</v>
      </c>
      <c r="BQ574" t="s">
        <v>75</v>
      </c>
      <c r="BR574">
        <v>0</v>
      </c>
      <c r="BS574" t="s">
        <v>75</v>
      </c>
      <c r="BT574">
        <v>0</v>
      </c>
      <c r="BU574">
        <v>0</v>
      </c>
      <c r="BV574">
        <v>273</v>
      </c>
      <c r="BX574" t="str">
        <f t="shared" si="24"/>
        <v>Zelinka Jakub, Smetanova 234/15, 26601 Beroun</v>
      </c>
      <c r="CD574" t="str">
        <f t="shared" si="25"/>
        <v>645028_939/35_Zelinka Jakub, Smetanova 234/15, 26601 Beroun</v>
      </c>
      <c r="CL574" t="str">
        <f t="shared" si="26"/>
        <v>273, 645028_939/35</v>
      </c>
    </row>
    <row r="575" spans="1:90" x14ac:dyDescent="0.25">
      <c r="A575">
        <v>40</v>
      </c>
      <c r="B575" t="s">
        <v>74</v>
      </c>
      <c r="C575">
        <v>229</v>
      </c>
      <c r="D575">
        <v>1</v>
      </c>
      <c r="E575">
        <v>228</v>
      </c>
      <c r="F575">
        <v>171</v>
      </c>
      <c r="G575">
        <v>229</v>
      </c>
      <c r="H575">
        <v>568</v>
      </c>
      <c r="I575">
        <v>2757410208</v>
      </c>
      <c r="J575">
        <v>9100301</v>
      </c>
      <c r="K575">
        <v>645028</v>
      </c>
      <c r="L575">
        <v>140.74146200000001</v>
      </c>
      <c r="M575">
        <v>1688</v>
      </c>
      <c r="N575">
        <v>568</v>
      </c>
      <c r="O575">
        <v>2757410208</v>
      </c>
      <c r="P575">
        <v>100018</v>
      </c>
      <c r="Q575">
        <v>645028</v>
      </c>
      <c r="R575" t="s">
        <v>1509</v>
      </c>
      <c r="S575">
        <v>1073</v>
      </c>
      <c r="T575">
        <v>2</v>
      </c>
      <c r="U575">
        <v>0</v>
      </c>
      <c r="V575" t="s">
        <v>75</v>
      </c>
      <c r="W575" t="s">
        <v>1510</v>
      </c>
      <c r="X575">
        <v>0</v>
      </c>
      <c r="Y575" t="s">
        <v>78</v>
      </c>
      <c r="Z575" t="s">
        <v>75</v>
      </c>
      <c r="AA575" t="s">
        <v>223</v>
      </c>
      <c r="AB575" t="s">
        <v>75</v>
      </c>
      <c r="AC575" t="s">
        <v>75</v>
      </c>
      <c r="AD575" t="s">
        <v>75</v>
      </c>
      <c r="AE575">
        <v>0</v>
      </c>
      <c r="AF575">
        <v>0</v>
      </c>
      <c r="AG575" t="s">
        <v>75</v>
      </c>
      <c r="AH575">
        <v>140.74146200000001</v>
      </c>
      <c r="AI575">
        <v>1082.3874000000001</v>
      </c>
      <c r="AJ575" t="s">
        <v>79</v>
      </c>
      <c r="AK575" t="s">
        <v>1504</v>
      </c>
      <c r="AL575" t="s">
        <v>1505</v>
      </c>
      <c r="AM575" t="s">
        <v>1506</v>
      </c>
      <c r="AN575" t="s">
        <v>75</v>
      </c>
      <c r="AO575" t="s">
        <v>75</v>
      </c>
      <c r="AP575" t="s">
        <v>75</v>
      </c>
      <c r="AQ575">
        <v>0</v>
      </c>
      <c r="AR575">
        <v>0</v>
      </c>
      <c r="AS575" t="s">
        <v>75</v>
      </c>
      <c r="AT575" t="s">
        <v>75</v>
      </c>
      <c r="AU575" t="s">
        <v>75</v>
      </c>
      <c r="AV575">
        <v>0</v>
      </c>
      <c r="AW575" t="s">
        <v>75</v>
      </c>
      <c r="AX575">
        <v>0</v>
      </c>
      <c r="AY575">
        <v>0</v>
      </c>
      <c r="AZ575">
        <v>0</v>
      </c>
      <c r="BA575" t="s">
        <v>75</v>
      </c>
      <c r="BB575" t="s">
        <v>75</v>
      </c>
      <c r="BC575" t="s">
        <v>75</v>
      </c>
      <c r="BD575">
        <v>0</v>
      </c>
      <c r="BE575" t="s">
        <v>75</v>
      </c>
      <c r="BF575" t="s">
        <v>75</v>
      </c>
      <c r="BG575" t="s">
        <v>75</v>
      </c>
      <c r="BH575">
        <v>0</v>
      </c>
      <c r="BI575">
        <v>0</v>
      </c>
      <c r="BJ575">
        <v>0</v>
      </c>
      <c r="BK575" t="s">
        <v>75</v>
      </c>
      <c r="BL575" t="s">
        <v>75</v>
      </c>
      <c r="BM575">
        <v>0</v>
      </c>
      <c r="BN575" t="s">
        <v>75</v>
      </c>
      <c r="BO575" t="s">
        <v>75</v>
      </c>
      <c r="BP575" t="s">
        <v>75</v>
      </c>
      <c r="BQ575" t="s">
        <v>75</v>
      </c>
      <c r="BR575">
        <v>0</v>
      </c>
      <c r="BS575" t="s">
        <v>75</v>
      </c>
      <c r="BT575">
        <v>0</v>
      </c>
      <c r="BU575">
        <v>0</v>
      </c>
      <c r="BV575">
        <v>1082</v>
      </c>
      <c r="BX575" t="str">
        <f t="shared" si="24"/>
        <v>Zelinka Jakub, Smetanova 234/15, 26601 Beroun</v>
      </c>
      <c r="CD575" t="str">
        <f t="shared" si="25"/>
        <v>645028_939/39_Zelinka Jakub, Smetanova 234/15, 26601 Beroun</v>
      </c>
      <c r="CL575" t="str">
        <f t="shared" si="26"/>
        <v>1082, 645028_939/39</v>
      </c>
    </row>
    <row r="576" spans="1:90" x14ac:dyDescent="0.25">
      <c r="A576">
        <v>49</v>
      </c>
      <c r="B576" t="s">
        <v>74</v>
      </c>
      <c r="C576">
        <v>238</v>
      </c>
      <c r="D576">
        <v>1</v>
      </c>
      <c r="E576">
        <v>236</v>
      </c>
      <c r="F576">
        <v>171</v>
      </c>
      <c r="G576">
        <v>237</v>
      </c>
      <c r="H576">
        <v>750</v>
      </c>
      <c r="I576">
        <v>2757502208</v>
      </c>
      <c r="J576">
        <v>9100301</v>
      </c>
      <c r="K576">
        <v>645028</v>
      </c>
      <c r="L576">
        <v>114.627966</v>
      </c>
      <c r="M576">
        <v>1682</v>
      </c>
      <c r="N576">
        <v>750</v>
      </c>
      <c r="O576">
        <v>2757502208</v>
      </c>
      <c r="P576">
        <v>100018</v>
      </c>
      <c r="Q576">
        <v>645028</v>
      </c>
      <c r="R576" t="s">
        <v>1511</v>
      </c>
      <c r="S576">
        <v>760</v>
      </c>
      <c r="T576">
        <v>2</v>
      </c>
      <c r="U576">
        <v>0</v>
      </c>
      <c r="V576" t="s">
        <v>75</v>
      </c>
      <c r="W576" t="s">
        <v>1512</v>
      </c>
      <c r="X576">
        <v>0</v>
      </c>
      <c r="Y576" t="s">
        <v>78</v>
      </c>
      <c r="Z576" t="s">
        <v>75</v>
      </c>
      <c r="AA576" t="s">
        <v>223</v>
      </c>
      <c r="AB576" t="s">
        <v>75</v>
      </c>
      <c r="AC576" t="s">
        <v>75</v>
      </c>
      <c r="AD576" t="s">
        <v>75</v>
      </c>
      <c r="AE576">
        <v>0</v>
      </c>
      <c r="AF576">
        <v>0</v>
      </c>
      <c r="AG576" t="s">
        <v>75</v>
      </c>
      <c r="AH576">
        <v>114.627966</v>
      </c>
      <c r="AI576">
        <v>789.78700000000003</v>
      </c>
      <c r="AJ576" t="s">
        <v>79</v>
      </c>
      <c r="AK576" t="s">
        <v>1504</v>
      </c>
      <c r="AL576" t="s">
        <v>1505</v>
      </c>
      <c r="AM576" t="s">
        <v>1506</v>
      </c>
      <c r="AN576" t="s">
        <v>75</v>
      </c>
      <c r="AO576" t="s">
        <v>75</v>
      </c>
      <c r="AP576" t="s">
        <v>75</v>
      </c>
      <c r="AQ576">
        <v>0</v>
      </c>
      <c r="AR576">
        <v>0</v>
      </c>
      <c r="AS576" t="s">
        <v>75</v>
      </c>
      <c r="AT576" t="s">
        <v>75</v>
      </c>
      <c r="AU576" t="s">
        <v>75</v>
      </c>
      <c r="AV576">
        <v>0</v>
      </c>
      <c r="AW576" t="s">
        <v>75</v>
      </c>
      <c r="AX576">
        <v>0</v>
      </c>
      <c r="AY576">
        <v>0</v>
      </c>
      <c r="AZ576">
        <v>0</v>
      </c>
      <c r="BA576" t="s">
        <v>75</v>
      </c>
      <c r="BB576" t="s">
        <v>75</v>
      </c>
      <c r="BC576" t="s">
        <v>75</v>
      </c>
      <c r="BD576">
        <v>0</v>
      </c>
      <c r="BE576" t="s">
        <v>75</v>
      </c>
      <c r="BF576" t="s">
        <v>75</v>
      </c>
      <c r="BG576" t="s">
        <v>75</v>
      </c>
      <c r="BH576">
        <v>0</v>
      </c>
      <c r="BI576">
        <v>0</v>
      </c>
      <c r="BJ576">
        <v>0</v>
      </c>
      <c r="BK576" t="s">
        <v>75</v>
      </c>
      <c r="BL576" t="s">
        <v>75</v>
      </c>
      <c r="BM576">
        <v>0</v>
      </c>
      <c r="BN576" t="s">
        <v>75</v>
      </c>
      <c r="BO576" t="s">
        <v>75</v>
      </c>
      <c r="BP576" t="s">
        <v>75</v>
      </c>
      <c r="BQ576" t="s">
        <v>75</v>
      </c>
      <c r="BR576">
        <v>0</v>
      </c>
      <c r="BS576" t="s">
        <v>75</v>
      </c>
      <c r="BT576">
        <v>0</v>
      </c>
      <c r="BU576">
        <v>0</v>
      </c>
      <c r="BV576">
        <v>790</v>
      </c>
      <c r="BX576" t="str">
        <f t="shared" si="24"/>
        <v>Zelinka Jakub, Smetanova 234/15, 26601 Beroun</v>
      </c>
      <c r="CD576" t="str">
        <f t="shared" si="25"/>
        <v>645028_1010/46_Zelinka Jakub, Smetanova 234/15, 26601 Beroun</v>
      </c>
      <c r="CL576" t="str">
        <f t="shared" si="26"/>
        <v>790, 645028_1010/46</v>
      </c>
    </row>
    <row r="577" spans="1:90" x14ac:dyDescent="0.25">
      <c r="A577">
        <v>51</v>
      </c>
      <c r="B577" t="s">
        <v>74</v>
      </c>
      <c r="C577">
        <v>240</v>
      </c>
      <c r="D577">
        <v>1</v>
      </c>
      <c r="E577">
        <v>238</v>
      </c>
      <c r="F577">
        <v>171</v>
      </c>
      <c r="G577">
        <v>239</v>
      </c>
      <c r="H577">
        <v>753</v>
      </c>
      <c r="I577">
        <v>2757505208</v>
      </c>
      <c r="J577">
        <v>9100301</v>
      </c>
      <c r="K577">
        <v>645028</v>
      </c>
      <c r="L577">
        <v>23.971288000000001</v>
      </c>
      <c r="M577">
        <v>1686</v>
      </c>
      <c r="N577">
        <v>753</v>
      </c>
      <c r="O577">
        <v>2757505208</v>
      </c>
      <c r="P577">
        <v>100018</v>
      </c>
      <c r="Q577">
        <v>645028</v>
      </c>
      <c r="R577" t="s">
        <v>1513</v>
      </c>
      <c r="S577">
        <v>28</v>
      </c>
      <c r="T577">
        <v>2</v>
      </c>
      <c r="U577">
        <v>0</v>
      </c>
      <c r="V577" t="s">
        <v>75</v>
      </c>
      <c r="W577" t="s">
        <v>1514</v>
      </c>
      <c r="X577">
        <v>0</v>
      </c>
      <c r="Y577" t="s">
        <v>78</v>
      </c>
      <c r="Z577" t="s">
        <v>75</v>
      </c>
      <c r="AA577" t="s">
        <v>223</v>
      </c>
      <c r="AB577" t="s">
        <v>75</v>
      </c>
      <c r="AC577" t="s">
        <v>75</v>
      </c>
      <c r="AD577" t="s">
        <v>75</v>
      </c>
      <c r="AE577">
        <v>0</v>
      </c>
      <c r="AF577">
        <v>0</v>
      </c>
      <c r="AG577" t="s">
        <v>75</v>
      </c>
      <c r="AH577">
        <v>23.971288000000001</v>
      </c>
      <c r="AI577">
        <v>27.729749999999999</v>
      </c>
      <c r="AJ577" t="s">
        <v>79</v>
      </c>
      <c r="AK577" t="s">
        <v>1504</v>
      </c>
      <c r="AL577" t="s">
        <v>1505</v>
      </c>
      <c r="AM577" t="s">
        <v>1506</v>
      </c>
      <c r="AN577" t="s">
        <v>75</v>
      </c>
      <c r="AO577" t="s">
        <v>75</v>
      </c>
      <c r="AP577" t="s">
        <v>75</v>
      </c>
      <c r="AQ577">
        <v>0</v>
      </c>
      <c r="AR577">
        <v>0</v>
      </c>
      <c r="AS577" t="s">
        <v>75</v>
      </c>
      <c r="AT577" t="s">
        <v>75</v>
      </c>
      <c r="AU577" t="s">
        <v>75</v>
      </c>
      <c r="AV577">
        <v>0</v>
      </c>
      <c r="AW577" t="s">
        <v>75</v>
      </c>
      <c r="AX577">
        <v>0</v>
      </c>
      <c r="AY577">
        <v>0</v>
      </c>
      <c r="AZ577">
        <v>0</v>
      </c>
      <c r="BA577" t="s">
        <v>75</v>
      </c>
      <c r="BB577" t="s">
        <v>75</v>
      </c>
      <c r="BC577" t="s">
        <v>75</v>
      </c>
      <c r="BD577">
        <v>0</v>
      </c>
      <c r="BE577" t="s">
        <v>75</v>
      </c>
      <c r="BF577" t="s">
        <v>75</v>
      </c>
      <c r="BG577" t="s">
        <v>75</v>
      </c>
      <c r="BH577">
        <v>0</v>
      </c>
      <c r="BI577">
        <v>0</v>
      </c>
      <c r="BJ577">
        <v>0</v>
      </c>
      <c r="BK577" t="s">
        <v>75</v>
      </c>
      <c r="BL577" t="s">
        <v>75</v>
      </c>
      <c r="BM577">
        <v>0</v>
      </c>
      <c r="BN577" t="s">
        <v>75</v>
      </c>
      <c r="BO577" t="s">
        <v>75</v>
      </c>
      <c r="BP577" t="s">
        <v>75</v>
      </c>
      <c r="BQ577" t="s">
        <v>75</v>
      </c>
      <c r="BR577">
        <v>0</v>
      </c>
      <c r="BS577" t="s">
        <v>75</v>
      </c>
      <c r="BT577">
        <v>0</v>
      </c>
      <c r="BU577">
        <v>0</v>
      </c>
      <c r="BV577">
        <v>28</v>
      </c>
      <c r="BX577" t="str">
        <f t="shared" si="24"/>
        <v>Zelinka Jakub, Smetanova 234/15, 26601 Beroun</v>
      </c>
      <c r="CD577" t="str">
        <f t="shared" si="25"/>
        <v>645028_1010/49_Zelinka Jakub, Smetanova 234/15, 26601 Beroun</v>
      </c>
      <c r="CL577" t="str">
        <f t="shared" si="26"/>
        <v>28, 645028_1010/49</v>
      </c>
    </row>
    <row r="578" spans="1:90" x14ac:dyDescent="0.25">
      <c r="A578">
        <v>66</v>
      </c>
      <c r="B578" t="s">
        <v>74</v>
      </c>
      <c r="C578">
        <v>255</v>
      </c>
      <c r="D578">
        <v>1</v>
      </c>
      <c r="E578">
        <v>252</v>
      </c>
      <c r="F578">
        <v>171</v>
      </c>
      <c r="G578">
        <v>253</v>
      </c>
      <c r="H578">
        <v>985</v>
      </c>
      <c r="I578">
        <v>2757532208</v>
      </c>
      <c r="J578">
        <v>9100301</v>
      </c>
      <c r="K578">
        <v>645028</v>
      </c>
      <c r="L578">
        <v>56.796542000000002</v>
      </c>
      <c r="M578">
        <v>1680</v>
      </c>
      <c r="N578">
        <v>985</v>
      </c>
      <c r="O578">
        <v>2757532208</v>
      </c>
      <c r="P578">
        <v>100018</v>
      </c>
      <c r="Q578">
        <v>645028</v>
      </c>
      <c r="R578" t="s">
        <v>1515</v>
      </c>
      <c r="S578">
        <v>103</v>
      </c>
      <c r="T578">
        <v>14</v>
      </c>
      <c r="U578">
        <v>17</v>
      </c>
      <c r="V578" t="s">
        <v>75</v>
      </c>
      <c r="W578" t="s">
        <v>1516</v>
      </c>
      <c r="X578">
        <v>0</v>
      </c>
      <c r="Y578" t="s">
        <v>78</v>
      </c>
      <c r="Z578" t="s">
        <v>75</v>
      </c>
      <c r="AA578" t="s">
        <v>223</v>
      </c>
      <c r="AB578" t="s">
        <v>75</v>
      </c>
      <c r="AC578" t="s">
        <v>75</v>
      </c>
      <c r="AD578" t="s">
        <v>75</v>
      </c>
      <c r="AE578">
        <v>0</v>
      </c>
      <c r="AF578">
        <v>0</v>
      </c>
      <c r="AG578" t="s">
        <v>75</v>
      </c>
      <c r="AH578">
        <v>56.796542000000002</v>
      </c>
      <c r="AI578">
        <v>106.8651</v>
      </c>
      <c r="AJ578" t="s">
        <v>79</v>
      </c>
      <c r="AK578" t="s">
        <v>1504</v>
      </c>
      <c r="AL578" t="s">
        <v>1505</v>
      </c>
      <c r="AM578" t="s">
        <v>1506</v>
      </c>
      <c r="AN578" t="s">
        <v>75</v>
      </c>
      <c r="AO578" t="s">
        <v>75</v>
      </c>
      <c r="AP578" t="s">
        <v>75</v>
      </c>
      <c r="AQ578">
        <v>0</v>
      </c>
      <c r="AR578">
        <v>0</v>
      </c>
      <c r="AS578" t="s">
        <v>75</v>
      </c>
      <c r="AT578" t="s">
        <v>75</v>
      </c>
      <c r="AU578" t="s">
        <v>75</v>
      </c>
      <c r="AV578">
        <v>0</v>
      </c>
      <c r="AW578" t="s">
        <v>75</v>
      </c>
      <c r="AX578">
        <v>0</v>
      </c>
      <c r="AY578">
        <v>0</v>
      </c>
      <c r="AZ578">
        <v>0</v>
      </c>
      <c r="BA578" t="s">
        <v>75</v>
      </c>
      <c r="BB578" t="s">
        <v>75</v>
      </c>
      <c r="BC578" t="s">
        <v>75</v>
      </c>
      <c r="BD578">
        <v>0</v>
      </c>
      <c r="BE578" t="s">
        <v>75</v>
      </c>
      <c r="BF578" t="s">
        <v>75</v>
      </c>
      <c r="BG578" t="s">
        <v>75</v>
      </c>
      <c r="BH578">
        <v>0</v>
      </c>
      <c r="BI578">
        <v>0</v>
      </c>
      <c r="BJ578">
        <v>0</v>
      </c>
      <c r="BK578" t="s">
        <v>75</v>
      </c>
      <c r="BL578" t="s">
        <v>75</v>
      </c>
      <c r="BM578">
        <v>0</v>
      </c>
      <c r="BN578" t="s">
        <v>75</v>
      </c>
      <c r="BO578" t="s">
        <v>75</v>
      </c>
      <c r="BP578" t="s">
        <v>75</v>
      </c>
      <c r="BQ578" t="s">
        <v>75</v>
      </c>
      <c r="BR578">
        <v>0</v>
      </c>
      <c r="BS578" t="s">
        <v>75</v>
      </c>
      <c r="BT578">
        <v>0</v>
      </c>
      <c r="BU578">
        <v>0</v>
      </c>
      <c r="BV578">
        <v>107</v>
      </c>
      <c r="BX578" t="str">
        <f t="shared" si="24"/>
        <v>Zelinka Jakub, Smetanova 234/15, 26601 Beroun</v>
      </c>
      <c r="CD578" t="str">
        <f t="shared" si="25"/>
        <v>645028_1172/12_Zelinka Jakub, Smetanova 234/15, 26601 Beroun</v>
      </c>
      <c r="CL578" t="str">
        <f t="shared" si="26"/>
        <v>107, 645028_1172/12</v>
      </c>
    </row>
    <row r="579" spans="1:90" x14ac:dyDescent="0.25">
      <c r="A579">
        <v>67</v>
      </c>
      <c r="B579" t="s">
        <v>74</v>
      </c>
      <c r="C579">
        <v>256</v>
      </c>
      <c r="D579">
        <v>1</v>
      </c>
      <c r="E579">
        <v>253</v>
      </c>
      <c r="F579">
        <v>171</v>
      </c>
      <c r="G579">
        <v>254</v>
      </c>
      <c r="H579">
        <v>986</v>
      </c>
      <c r="I579">
        <v>2757533208</v>
      </c>
      <c r="J579">
        <v>9100301</v>
      </c>
      <c r="K579">
        <v>645028</v>
      </c>
      <c r="L579">
        <v>29.911553999999999</v>
      </c>
      <c r="M579">
        <v>1685</v>
      </c>
      <c r="N579">
        <v>986</v>
      </c>
      <c r="O579">
        <v>2757533208</v>
      </c>
      <c r="P579">
        <v>100018</v>
      </c>
      <c r="Q579">
        <v>645028</v>
      </c>
      <c r="R579" t="s">
        <v>1517</v>
      </c>
      <c r="S579">
        <v>45</v>
      </c>
      <c r="T579">
        <v>14</v>
      </c>
      <c r="U579">
        <v>17</v>
      </c>
      <c r="V579" t="s">
        <v>75</v>
      </c>
      <c r="W579" t="s">
        <v>1518</v>
      </c>
      <c r="X579">
        <v>0</v>
      </c>
      <c r="Y579" t="s">
        <v>78</v>
      </c>
      <c r="Z579" t="s">
        <v>75</v>
      </c>
      <c r="AA579" t="s">
        <v>223</v>
      </c>
      <c r="AB579" t="s">
        <v>75</v>
      </c>
      <c r="AC579" t="s">
        <v>75</v>
      </c>
      <c r="AD579" t="s">
        <v>75</v>
      </c>
      <c r="AE579">
        <v>0</v>
      </c>
      <c r="AF579">
        <v>0</v>
      </c>
      <c r="AG579" t="s">
        <v>75</v>
      </c>
      <c r="AH579">
        <v>29.911553999999999</v>
      </c>
      <c r="AI579">
        <v>45.333599999999997</v>
      </c>
      <c r="AJ579" t="s">
        <v>79</v>
      </c>
      <c r="AK579" t="s">
        <v>1504</v>
      </c>
      <c r="AL579" t="s">
        <v>1505</v>
      </c>
      <c r="AM579" t="s">
        <v>1506</v>
      </c>
      <c r="AN579" t="s">
        <v>75</v>
      </c>
      <c r="AO579" t="s">
        <v>75</v>
      </c>
      <c r="AP579" t="s">
        <v>75</v>
      </c>
      <c r="AQ579">
        <v>0</v>
      </c>
      <c r="AR579">
        <v>0</v>
      </c>
      <c r="AS579" t="s">
        <v>75</v>
      </c>
      <c r="AT579" t="s">
        <v>75</v>
      </c>
      <c r="AU579" t="s">
        <v>75</v>
      </c>
      <c r="AV579">
        <v>0</v>
      </c>
      <c r="AW579" t="s">
        <v>75</v>
      </c>
      <c r="AX579">
        <v>0</v>
      </c>
      <c r="AY579">
        <v>0</v>
      </c>
      <c r="AZ579">
        <v>0</v>
      </c>
      <c r="BA579" t="s">
        <v>75</v>
      </c>
      <c r="BB579" t="s">
        <v>75</v>
      </c>
      <c r="BC579" t="s">
        <v>75</v>
      </c>
      <c r="BD579">
        <v>0</v>
      </c>
      <c r="BE579" t="s">
        <v>75</v>
      </c>
      <c r="BF579" t="s">
        <v>75</v>
      </c>
      <c r="BG579" t="s">
        <v>75</v>
      </c>
      <c r="BH579">
        <v>0</v>
      </c>
      <c r="BI579">
        <v>0</v>
      </c>
      <c r="BJ579">
        <v>0</v>
      </c>
      <c r="BK579" t="s">
        <v>75</v>
      </c>
      <c r="BL579" t="s">
        <v>75</v>
      </c>
      <c r="BM579">
        <v>0</v>
      </c>
      <c r="BN579" t="s">
        <v>75</v>
      </c>
      <c r="BO579" t="s">
        <v>75</v>
      </c>
      <c r="BP579" t="s">
        <v>75</v>
      </c>
      <c r="BQ579" t="s">
        <v>75</v>
      </c>
      <c r="BR579">
        <v>0</v>
      </c>
      <c r="BS579" t="s">
        <v>75</v>
      </c>
      <c r="BT579">
        <v>0</v>
      </c>
      <c r="BU579">
        <v>0</v>
      </c>
      <c r="BV579">
        <v>45</v>
      </c>
      <c r="BX579" t="str">
        <f t="shared" ref="BX579:BX642" si="27">AK579&amp;", "&amp;AL579&amp;", "&amp;AM579</f>
        <v>Zelinka Jakub, Smetanova 234/15, 26601 Beroun</v>
      </c>
      <c r="CD579" t="str">
        <f t="shared" ref="CD579:CD642" si="28">W579&amp;"_"&amp;AK579&amp;", "&amp;AL579&amp;", "&amp;AM579</f>
        <v>645028_1172/13_Zelinka Jakub, Smetanova 234/15, 26601 Beroun</v>
      </c>
      <c r="CL579" t="str">
        <f t="shared" ref="CL579:CL642" si="29">BV:BV&amp;", "&amp;W:W</f>
        <v>45, 645028_1172/13</v>
      </c>
    </row>
    <row r="580" spans="1:90" x14ac:dyDescent="0.25">
      <c r="A580">
        <v>54</v>
      </c>
      <c r="B580" t="s">
        <v>74</v>
      </c>
      <c r="C580">
        <v>243</v>
      </c>
      <c r="D580">
        <v>1</v>
      </c>
      <c r="E580">
        <v>241</v>
      </c>
      <c r="F580">
        <v>171</v>
      </c>
      <c r="G580">
        <v>242</v>
      </c>
      <c r="H580">
        <v>801</v>
      </c>
      <c r="I580">
        <v>2757421208</v>
      </c>
      <c r="J580">
        <v>9100301</v>
      </c>
      <c r="K580">
        <v>645028</v>
      </c>
      <c r="L580">
        <v>300.11513300000001</v>
      </c>
      <c r="M580">
        <v>1651</v>
      </c>
      <c r="N580">
        <v>801</v>
      </c>
      <c r="O580">
        <v>2757421208</v>
      </c>
      <c r="P580">
        <v>100018</v>
      </c>
      <c r="Q580">
        <v>645028</v>
      </c>
      <c r="R580" t="s">
        <v>1519</v>
      </c>
      <c r="S580">
        <v>3441</v>
      </c>
      <c r="T580">
        <v>2</v>
      </c>
      <c r="U580">
        <v>0</v>
      </c>
      <c r="V580" t="s">
        <v>75</v>
      </c>
      <c r="W580" t="s">
        <v>1520</v>
      </c>
      <c r="X580">
        <v>0</v>
      </c>
      <c r="Y580" t="s">
        <v>78</v>
      </c>
      <c r="Z580" t="s">
        <v>75</v>
      </c>
      <c r="AA580" t="s">
        <v>223</v>
      </c>
      <c r="AB580" t="s">
        <v>75</v>
      </c>
      <c r="AC580" t="s">
        <v>75</v>
      </c>
      <c r="AD580" t="s">
        <v>75</v>
      </c>
      <c r="AE580">
        <v>0</v>
      </c>
      <c r="AF580">
        <v>0</v>
      </c>
      <c r="AG580" t="s">
        <v>75</v>
      </c>
      <c r="AH580">
        <v>300.11513300000001</v>
      </c>
      <c r="AI580">
        <v>3524.0952000000002</v>
      </c>
      <c r="AJ580" t="s">
        <v>79</v>
      </c>
      <c r="AK580" t="s">
        <v>1521</v>
      </c>
      <c r="AL580" t="s">
        <v>1522</v>
      </c>
      <c r="AM580" t="s">
        <v>587</v>
      </c>
      <c r="AN580" t="s">
        <v>75</v>
      </c>
      <c r="AO580" t="s">
        <v>75</v>
      </c>
      <c r="AP580" t="s">
        <v>75</v>
      </c>
      <c r="AQ580">
        <v>0</v>
      </c>
      <c r="AR580">
        <v>0</v>
      </c>
      <c r="AS580" t="s">
        <v>75</v>
      </c>
      <c r="AT580" t="s">
        <v>75</v>
      </c>
      <c r="AU580" t="s">
        <v>75</v>
      </c>
      <c r="AV580">
        <v>0</v>
      </c>
      <c r="AW580" t="s">
        <v>75</v>
      </c>
      <c r="AX580">
        <v>0</v>
      </c>
      <c r="AY580">
        <v>0</v>
      </c>
      <c r="AZ580">
        <v>0</v>
      </c>
      <c r="BA580" t="s">
        <v>75</v>
      </c>
      <c r="BB580" t="s">
        <v>75</v>
      </c>
      <c r="BC580" t="s">
        <v>75</v>
      </c>
      <c r="BD580">
        <v>0</v>
      </c>
      <c r="BE580" t="s">
        <v>75</v>
      </c>
      <c r="BF580" t="s">
        <v>75</v>
      </c>
      <c r="BG580" t="s">
        <v>75</v>
      </c>
      <c r="BH580">
        <v>0</v>
      </c>
      <c r="BI580">
        <v>0</v>
      </c>
      <c r="BJ580">
        <v>0</v>
      </c>
      <c r="BK580" t="s">
        <v>75</v>
      </c>
      <c r="BL580" t="s">
        <v>75</v>
      </c>
      <c r="BM580">
        <v>0</v>
      </c>
      <c r="BN580" t="s">
        <v>75</v>
      </c>
      <c r="BO580" t="s">
        <v>75</v>
      </c>
      <c r="BP580" t="s">
        <v>75</v>
      </c>
      <c r="BQ580" t="s">
        <v>75</v>
      </c>
      <c r="BR580">
        <v>0</v>
      </c>
      <c r="BS580" t="s">
        <v>75</v>
      </c>
      <c r="BT580">
        <v>0</v>
      </c>
      <c r="BU580">
        <v>0</v>
      </c>
      <c r="BV580">
        <v>3524</v>
      </c>
      <c r="BX580" t="str">
        <f t="shared" si="27"/>
        <v>Zemědělská společnost Písková Lhota a.s., Poděbradská 194, 29001 Písková Lhota</v>
      </c>
      <c r="CD580" t="str">
        <f t="shared" si="28"/>
        <v>645028_939/50_Zemědělská společnost Písková Lhota a.s., Poděbradská 194, 29001 Písková Lhota</v>
      </c>
      <c r="CL580" t="str">
        <f t="shared" si="29"/>
        <v>3524, 645028_939/50</v>
      </c>
    </row>
    <row r="581" spans="1:90" x14ac:dyDescent="0.25">
      <c r="A581">
        <v>195</v>
      </c>
      <c r="B581" t="s">
        <v>74</v>
      </c>
      <c r="C581">
        <v>611</v>
      </c>
      <c r="D581">
        <v>1</v>
      </c>
      <c r="E581">
        <v>548</v>
      </c>
      <c r="F581">
        <v>171</v>
      </c>
      <c r="G581">
        <v>549</v>
      </c>
      <c r="H581">
        <v>1098</v>
      </c>
      <c r="I581">
        <v>23548966010</v>
      </c>
      <c r="J581">
        <v>9100301</v>
      </c>
      <c r="K581">
        <v>720976</v>
      </c>
      <c r="L581">
        <v>625.43151999999998</v>
      </c>
      <c r="M581">
        <v>1599</v>
      </c>
      <c r="N581">
        <v>1098</v>
      </c>
      <c r="O581">
        <v>23548966010</v>
      </c>
      <c r="P581">
        <v>100018</v>
      </c>
      <c r="Q581">
        <v>720976</v>
      </c>
      <c r="R581">
        <v>1247</v>
      </c>
      <c r="S581">
        <v>9452</v>
      </c>
      <c r="T581">
        <v>2</v>
      </c>
      <c r="U581">
        <v>0</v>
      </c>
      <c r="V581" t="s">
        <v>75</v>
      </c>
      <c r="W581" t="s">
        <v>1523</v>
      </c>
      <c r="X581">
        <v>0</v>
      </c>
      <c r="Y581" t="s">
        <v>78</v>
      </c>
      <c r="Z581" t="s">
        <v>75</v>
      </c>
      <c r="AA581" t="s">
        <v>223</v>
      </c>
      <c r="AB581" t="s">
        <v>75</v>
      </c>
      <c r="AC581" t="s">
        <v>75</v>
      </c>
      <c r="AD581" t="s">
        <v>75</v>
      </c>
      <c r="AE581">
        <v>0</v>
      </c>
      <c r="AF581">
        <v>0</v>
      </c>
      <c r="AG581" t="s">
        <v>75</v>
      </c>
      <c r="AH581">
        <v>625.43151999999998</v>
      </c>
      <c r="AI581">
        <v>9407.6622499999994</v>
      </c>
      <c r="AJ581" t="s">
        <v>79</v>
      </c>
      <c r="AK581" t="s">
        <v>1521</v>
      </c>
      <c r="AL581" t="s">
        <v>1522</v>
      </c>
      <c r="AM581" t="s">
        <v>587</v>
      </c>
      <c r="AN581" t="s">
        <v>75</v>
      </c>
      <c r="AO581" t="s">
        <v>75</v>
      </c>
      <c r="AP581" t="s">
        <v>75</v>
      </c>
      <c r="AQ581">
        <v>0</v>
      </c>
      <c r="AR581">
        <v>0</v>
      </c>
      <c r="AS581" t="s">
        <v>75</v>
      </c>
      <c r="AT581" t="s">
        <v>75</v>
      </c>
      <c r="AU581" t="s">
        <v>75</v>
      </c>
      <c r="AV581">
        <v>0</v>
      </c>
      <c r="AW581" t="s">
        <v>75</v>
      </c>
      <c r="AX581">
        <v>0</v>
      </c>
      <c r="AY581">
        <v>0</v>
      </c>
      <c r="AZ581">
        <v>0</v>
      </c>
      <c r="BA581" t="s">
        <v>75</v>
      </c>
      <c r="BB581" t="s">
        <v>75</v>
      </c>
      <c r="BC581" t="s">
        <v>75</v>
      </c>
      <c r="BD581">
        <v>0</v>
      </c>
      <c r="BE581" t="s">
        <v>75</v>
      </c>
      <c r="BF581" t="s">
        <v>75</v>
      </c>
      <c r="BG581" t="s">
        <v>75</v>
      </c>
      <c r="BH581">
        <v>0</v>
      </c>
      <c r="BI581">
        <v>0</v>
      </c>
      <c r="BJ581">
        <v>0</v>
      </c>
      <c r="BK581" t="s">
        <v>75</v>
      </c>
      <c r="BL581" t="s">
        <v>75</v>
      </c>
      <c r="BM581">
        <v>0</v>
      </c>
      <c r="BN581" t="s">
        <v>75</v>
      </c>
      <c r="BO581" t="s">
        <v>75</v>
      </c>
      <c r="BP581" t="s">
        <v>75</v>
      </c>
      <c r="BQ581" t="s">
        <v>75</v>
      </c>
      <c r="BR581">
        <v>0</v>
      </c>
      <c r="BS581" t="s">
        <v>75</v>
      </c>
      <c r="BT581">
        <v>0</v>
      </c>
      <c r="BU581">
        <v>0</v>
      </c>
      <c r="BV581">
        <v>9408</v>
      </c>
      <c r="BX581" t="str">
        <f t="shared" si="27"/>
        <v>Zemědělská společnost Písková Lhota a.s., Poděbradská 194, 29001 Písková Lhota</v>
      </c>
      <c r="CD581" t="str">
        <f t="shared" si="28"/>
        <v>720976_1247_Zemědělská společnost Písková Lhota a.s., Poděbradská 194, 29001 Písková Lhota</v>
      </c>
      <c r="CL581" t="str">
        <f t="shared" si="29"/>
        <v>9408, 720976_1247</v>
      </c>
    </row>
    <row r="582" spans="1:90" x14ac:dyDescent="0.25">
      <c r="A582">
        <v>209</v>
      </c>
      <c r="B582" t="s">
        <v>74</v>
      </c>
      <c r="C582">
        <v>625</v>
      </c>
      <c r="D582">
        <v>1</v>
      </c>
      <c r="E582">
        <v>562</v>
      </c>
      <c r="F582">
        <v>171</v>
      </c>
      <c r="G582">
        <v>563</v>
      </c>
      <c r="H582">
        <v>1520</v>
      </c>
      <c r="I582">
        <v>23547223010</v>
      </c>
      <c r="J582">
        <v>9100301</v>
      </c>
      <c r="K582">
        <v>720976</v>
      </c>
      <c r="L582">
        <v>333.49710399999998</v>
      </c>
      <c r="M582">
        <v>1650</v>
      </c>
      <c r="N582">
        <v>1520</v>
      </c>
      <c r="O582">
        <v>23547223010</v>
      </c>
      <c r="P582">
        <v>100018</v>
      </c>
      <c r="Q582">
        <v>720976</v>
      </c>
      <c r="R582">
        <v>1320</v>
      </c>
      <c r="S582">
        <v>4444</v>
      </c>
      <c r="T582">
        <v>2</v>
      </c>
      <c r="U582">
        <v>0</v>
      </c>
      <c r="V582" t="s">
        <v>75</v>
      </c>
      <c r="W582" t="s">
        <v>1524</v>
      </c>
      <c r="X582">
        <v>0</v>
      </c>
      <c r="Y582" t="s">
        <v>78</v>
      </c>
      <c r="Z582" t="s">
        <v>75</v>
      </c>
      <c r="AA582" t="s">
        <v>223</v>
      </c>
      <c r="AB582" t="s">
        <v>75</v>
      </c>
      <c r="AC582" t="s">
        <v>75</v>
      </c>
      <c r="AD582" t="s">
        <v>75</v>
      </c>
      <c r="AE582">
        <v>0</v>
      </c>
      <c r="AF582">
        <v>0</v>
      </c>
      <c r="AG582" t="s">
        <v>75</v>
      </c>
      <c r="AH582">
        <v>333.49710399999998</v>
      </c>
      <c r="AI582">
        <v>4421.1474500000004</v>
      </c>
      <c r="AJ582" t="s">
        <v>79</v>
      </c>
      <c r="AK582" t="s">
        <v>1521</v>
      </c>
      <c r="AL582" t="s">
        <v>1522</v>
      </c>
      <c r="AM582" t="s">
        <v>587</v>
      </c>
      <c r="AN582" t="s">
        <v>75</v>
      </c>
      <c r="AO582" t="s">
        <v>75</v>
      </c>
      <c r="AP582" t="s">
        <v>75</v>
      </c>
      <c r="AQ582">
        <v>0</v>
      </c>
      <c r="AR582">
        <v>0</v>
      </c>
      <c r="AS582" t="s">
        <v>75</v>
      </c>
      <c r="AT582" t="s">
        <v>75</v>
      </c>
      <c r="AU582" t="s">
        <v>75</v>
      </c>
      <c r="AV582">
        <v>0</v>
      </c>
      <c r="AW582" t="s">
        <v>75</v>
      </c>
      <c r="AX582">
        <v>0</v>
      </c>
      <c r="AY582">
        <v>0</v>
      </c>
      <c r="AZ582">
        <v>0</v>
      </c>
      <c r="BA582" t="s">
        <v>75</v>
      </c>
      <c r="BB582" t="s">
        <v>75</v>
      </c>
      <c r="BC582" t="s">
        <v>75</v>
      </c>
      <c r="BD582">
        <v>0</v>
      </c>
      <c r="BE582" t="s">
        <v>75</v>
      </c>
      <c r="BF582" t="s">
        <v>75</v>
      </c>
      <c r="BG582" t="s">
        <v>75</v>
      </c>
      <c r="BH582">
        <v>0</v>
      </c>
      <c r="BI582">
        <v>0</v>
      </c>
      <c r="BJ582">
        <v>0</v>
      </c>
      <c r="BK582" t="s">
        <v>75</v>
      </c>
      <c r="BL582" t="s">
        <v>75</v>
      </c>
      <c r="BM582">
        <v>0</v>
      </c>
      <c r="BN582" t="s">
        <v>75</v>
      </c>
      <c r="BO582" t="s">
        <v>75</v>
      </c>
      <c r="BP582" t="s">
        <v>75</v>
      </c>
      <c r="BQ582" t="s">
        <v>75</v>
      </c>
      <c r="BR582">
        <v>0</v>
      </c>
      <c r="BS582" t="s">
        <v>75</v>
      </c>
      <c r="BT582">
        <v>0</v>
      </c>
      <c r="BU582">
        <v>0</v>
      </c>
      <c r="BV582">
        <v>4421</v>
      </c>
      <c r="BX582" t="str">
        <f t="shared" si="27"/>
        <v>Zemědělská společnost Písková Lhota a.s., Poděbradská 194, 29001 Písková Lhota</v>
      </c>
      <c r="CD582" t="str">
        <f t="shared" si="28"/>
        <v>720976_1320_Zemědělská společnost Písková Lhota a.s., Poděbradská 194, 29001 Písková Lhota</v>
      </c>
      <c r="CL582" t="str">
        <f t="shared" si="29"/>
        <v>4421, 720976_1320</v>
      </c>
    </row>
    <row r="583" spans="1:90" x14ac:dyDescent="0.25">
      <c r="A583">
        <v>230</v>
      </c>
      <c r="B583" t="s">
        <v>74</v>
      </c>
      <c r="C583">
        <v>646</v>
      </c>
      <c r="D583">
        <v>1</v>
      </c>
      <c r="E583">
        <v>583</v>
      </c>
      <c r="F583">
        <v>171</v>
      </c>
      <c r="G583">
        <v>584</v>
      </c>
      <c r="H583">
        <v>1855</v>
      </c>
      <c r="I583">
        <v>23549035010</v>
      </c>
      <c r="J583">
        <v>9100301</v>
      </c>
      <c r="K583">
        <v>720976</v>
      </c>
      <c r="L583">
        <v>608.34829400000001</v>
      </c>
      <c r="M583">
        <v>1601</v>
      </c>
      <c r="N583">
        <v>1855</v>
      </c>
      <c r="O583">
        <v>23549035010</v>
      </c>
      <c r="P583">
        <v>100018</v>
      </c>
      <c r="Q583">
        <v>720976</v>
      </c>
      <c r="R583" t="s">
        <v>1525</v>
      </c>
      <c r="S583">
        <v>12208</v>
      </c>
      <c r="T583">
        <v>2</v>
      </c>
      <c r="U583">
        <v>0</v>
      </c>
      <c r="V583" t="s">
        <v>75</v>
      </c>
      <c r="W583" t="s">
        <v>1526</v>
      </c>
      <c r="X583">
        <v>0</v>
      </c>
      <c r="Y583" t="s">
        <v>78</v>
      </c>
      <c r="Z583" t="s">
        <v>75</v>
      </c>
      <c r="AA583" t="s">
        <v>223</v>
      </c>
      <c r="AB583" t="s">
        <v>75</v>
      </c>
      <c r="AC583" t="s">
        <v>75</v>
      </c>
      <c r="AD583" t="s">
        <v>75</v>
      </c>
      <c r="AE583">
        <v>0</v>
      </c>
      <c r="AF583">
        <v>0</v>
      </c>
      <c r="AG583" t="s">
        <v>75</v>
      </c>
      <c r="AH583">
        <v>608.34829400000001</v>
      </c>
      <c r="AI583">
        <v>12208.1173</v>
      </c>
      <c r="AJ583" t="s">
        <v>79</v>
      </c>
      <c r="AK583" t="s">
        <v>1521</v>
      </c>
      <c r="AL583" t="s">
        <v>1522</v>
      </c>
      <c r="AM583" t="s">
        <v>587</v>
      </c>
      <c r="AN583" t="s">
        <v>75</v>
      </c>
      <c r="AO583" t="s">
        <v>75</v>
      </c>
      <c r="AP583" t="s">
        <v>75</v>
      </c>
      <c r="AQ583">
        <v>0</v>
      </c>
      <c r="AR583">
        <v>0</v>
      </c>
      <c r="AS583" t="s">
        <v>75</v>
      </c>
      <c r="AT583" t="s">
        <v>75</v>
      </c>
      <c r="AU583" t="s">
        <v>75</v>
      </c>
      <c r="AV583">
        <v>0</v>
      </c>
      <c r="AW583" t="s">
        <v>75</v>
      </c>
      <c r="AX583">
        <v>0</v>
      </c>
      <c r="AY583">
        <v>0</v>
      </c>
      <c r="AZ583">
        <v>0</v>
      </c>
      <c r="BA583" t="s">
        <v>75</v>
      </c>
      <c r="BB583" t="s">
        <v>75</v>
      </c>
      <c r="BC583" t="s">
        <v>75</v>
      </c>
      <c r="BD583">
        <v>0</v>
      </c>
      <c r="BE583" t="s">
        <v>75</v>
      </c>
      <c r="BF583" t="s">
        <v>75</v>
      </c>
      <c r="BG583" t="s">
        <v>75</v>
      </c>
      <c r="BH583">
        <v>0</v>
      </c>
      <c r="BI583">
        <v>0</v>
      </c>
      <c r="BJ583">
        <v>0</v>
      </c>
      <c r="BK583" t="s">
        <v>75</v>
      </c>
      <c r="BL583" t="s">
        <v>75</v>
      </c>
      <c r="BM583">
        <v>0</v>
      </c>
      <c r="BN583" t="s">
        <v>75</v>
      </c>
      <c r="BO583" t="s">
        <v>75</v>
      </c>
      <c r="BP583" t="s">
        <v>75</v>
      </c>
      <c r="BQ583" t="s">
        <v>75</v>
      </c>
      <c r="BR583">
        <v>0</v>
      </c>
      <c r="BS583" t="s">
        <v>75</v>
      </c>
      <c r="BT583">
        <v>0</v>
      </c>
      <c r="BU583">
        <v>0</v>
      </c>
      <c r="BV583">
        <v>12208</v>
      </c>
      <c r="BX583" t="str">
        <f t="shared" si="27"/>
        <v>Zemědělská společnost Písková Lhota a.s., Poděbradská 194, 29001 Písková Lhota</v>
      </c>
      <c r="CD583" t="str">
        <f t="shared" si="28"/>
        <v>720976_1250/137_Zemědělská společnost Písková Lhota a.s., Poděbradská 194, 29001 Písková Lhota</v>
      </c>
      <c r="CL583" t="str">
        <f t="shared" si="29"/>
        <v>12208, 720976_1250/137</v>
      </c>
    </row>
    <row r="584" spans="1:90" x14ac:dyDescent="0.25">
      <c r="A584">
        <v>371</v>
      </c>
      <c r="B584" t="s">
        <v>74</v>
      </c>
      <c r="C584">
        <v>2055</v>
      </c>
      <c r="D584">
        <v>1</v>
      </c>
      <c r="E584">
        <v>1</v>
      </c>
      <c r="F584">
        <v>0</v>
      </c>
      <c r="G584">
        <v>4</v>
      </c>
      <c r="H584">
        <v>0</v>
      </c>
      <c r="I584" t="s">
        <v>75</v>
      </c>
      <c r="J584" t="s">
        <v>75</v>
      </c>
      <c r="K584">
        <v>670529</v>
      </c>
      <c r="L584">
        <v>0</v>
      </c>
      <c r="M584">
        <v>0</v>
      </c>
      <c r="N584">
        <v>896</v>
      </c>
      <c r="O584" t="s">
        <v>75</v>
      </c>
      <c r="P584" t="s">
        <v>75</v>
      </c>
      <c r="Q584">
        <v>0</v>
      </c>
      <c r="R584" t="s">
        <v>1527</v>
      </c>
      <c r="S584">
        <v>0</v>
      </c>
      <c r="T584">
        <v>0</v>
      </c>
      <c r="U584">
        <v>0</v>
      </c>
      <c r="V584" t="s">
        <v>75</v>
      </c>
      <c r="W584" t="s">
        <v>1528</v>
      </c>
      <c r="X584">
        <v>0</v>
      </c>
      <c r="Y584" t="s">
        <v>75</v>
      </c>
      <c r="Z584" t="s">
        <v>75</v>
      </c>
      <c r="AA584" t="s">
        <v>75</v>
      </c>
      <c r="AB584" t="s">
        <v>75</v>
      </c>
      <c r="AC584">
        <v>9</v>
      </c>
      <c r="AD584" t="s">
        <v>1527</v>
      </c>
      <c r="AE584">
        <v>-698263.47039999999</v>
      </c>
      <c r="AF584">
        <v>-1045843.0148</v>
      </c>
      <c r="AG584" t="s">
        <v>78</v>
      </c>
      <c r="AH584">
        <v>476.22565900000001</v>
      </c>
      <c r="AI584">
        <v>1890.678052</v>
      </c>
      <c r="AJ584" t="s">
        <v>79</v>
      </c>
      <c r="AK584" t="s">
        <v>1521</v>
      </c>
      <c r="AL584" t="s">
        <v>1522</v>
      </c>
      <c r="AM584" t="s">
        <v>587</v>
      </c>
      <c r="AN584" t="s">
        <v>75</v>
      </c>
      <c r="AO584" t="s">
        <v>75</v>
      </c>
      <c r="AP584" t="s">
        <v>75</v>
      </c>
      <c r="AQ584">
        <v>0</v>
      </c>
      <c r="AR584">
        <v>0</v>
      </c>
      <c r="AS584" t="s">
        <v>75</v>
      </c>
      <c r="AT584" t="s">
        <v>75</v>
      </c>
      <c r="AU584" t="s">
        <v>75</v>
      </c>
      <c r="AV584">
        <v>0</v>
      </c>
      <c r="AW584" t="s">
        <v>75</v>
      </c>
      <c r="AX584">
        <v>0</v>
      </c>
      <c r="AY584">
        <v>0</v>
      </c>
      <c r="AZ584">
        <v>0</v>
      </c>
      <c r="BA584" t="s">
        <v>75</v>
      </c>
      <c r="BB584" t="s">
        <v>75</v>
      </c>
      <c r="BC584" t="s">
        <v>75</v>
      </c>
      <c r="BD584">
        <v>0</v>
      </c>
      <c r="BE584" t="s">
        <v>75</v>
      </c>
      <c r="BF584" t="s">
        <v>75</v>
      </c>
      <c r="BG584" t="s">
        <v>75</v>
      </c>
      <c r="BH584">
        <v>0</v>
      </c>
      <c r="BI584">
        <v>0</v>
      </c>
      <c r="BJ584">
        <v>0</v>
      </c>
      <c r="BK584" t="s">
        <v>75</v>
      </c>
      <c r="BL584" t="s">
        <v>75</v>
      </c>
      <c r="BM584">
        <v>0</v>
      </c>
      <c r="BN584" t="s">
        <v>75</v>
      </c>
      <c r="BO584" t="s">
        <v>75</v>
      </c>
      <c r="BP584" t="s">
        <v>75</v>
      </c>
      <c r="BQ584" t="s">
        <v>75</v>
      </c>
      <c r="BR584">
        <v>0</v>
      </c>
      <c r="BS584" t="s">
        <v>75</v>
      </c>
      <c r="BT584">
        <v>0</v>
      </c>
      <c r="BU584">
        <v>0</v>
      </c>
      <c r="BV584">
        <v>1891</v>
      </c>
      <c r="BX584" t="str">
        <f t="shared" si="27"/>
        <v>Zemědělská společnost Písková Lhota a.s., Poděbradská 194, 29001 Písková Lhota</v>
      </c>
      <c r="CD584" t="str">
        <f t="shared" si="28"/>
        <v>670529_151/99_Zemědělská společnost Písková Lhota a.s., Poděbradská 194, 29001 Písková Lhota</v>
      </c>
      <c r="CL584" t="str">
        <f t="shared" si="29"/>
        <v>1891, 670529_151/99</v>
      </c>
    </row>
    <row r="585" spans="1:90" x14ac:dyDescent="0.25">
      <c r="A585">
        <v>403</v>
      </c>
      <c r="B585" t="s">
        <v>74</v>
      </c>
      <c r="C585">
        <v>2087</v>
      </c>
      <c r="D585">
        <v>1</v>
      </c>
      <c r="E585">
        <v>33</v>
      </c>
      <c r="F585">
        <v>0</v>
      </c>
      <c r="G585">
        <v>46</v>
      </c>
      <c r="H585">
        <v>0</v>
      </c>
      <c r="I585" t="s">
        <v>75</v>
      </c>
      <c r="J585" t="s">
        <v>75</v>
      </c>
      <c r="K585">
        <v>670529</v>
      </c>
      <c r="L585">
        <v>0</v>
      </c>
      <c r="M585">
        <v>0</v>
      </c>
      <c r="N585">
        <v>357</v>
      </c>
      <c r="O585" t="s">
        <v>75</v>
      </c>
      <c r="P585" t="s">
        <v>75</v>
      </c>
      <c r="Q585">
        <v>0</v>
      </c>
      <c r="R585" t="s">
        <v>1529</v>
      </c>
      <c r="S585">
        <v>0</v>
      </c>
      <c r="T585">
        <v>0</v>
      </c>
      <c r="U585">
        <v>0</v>
      </c>
      <c r="V585" t="s">
        <v>75</v>
      </c>
      <c r="W585" t="s">
        <v>1530</v>
      </c>
      <c r="X585">
        <v>0</v>
      </c>
      <c r="Y585" t="s">
        <v>75</v>
      </c>
      <c r="Z585" t="s">
        <v>75</v>
      </c>
      <c r="AA585" t="s">
        <v>75</v>
      </c>
      <c r="AB585" t="s">
        <v>75</v>
      </c>
      <c r="AC585">
        <v>9</v>
      </c>
      <c r="AD585" t="s">
        <v>1529</v>
      </c>
      <c r="AE585">
        <v>-698364.64769999997</v>
      </c>
      <c r="AF585">
        <v>-1045367.0333</v>
      </c>
      <c r="AG585" t="s">
        <v>78</v>
      </c>
      <c r="AH585">
        <v>193.318083</v>
      </c>
      <c r="AI585">
        <v>1993.9989949999999</v>
      </c>
      <c r="AJ585" t="s">
        <v>79</v>
      </c>
      <c r="AK585" t="s">
        <v>1521</v>
      </c>
      <c r="AL585" t="s">
        <v>1522</v>
      </c>
      <c r="AM585" t="s">
        <v>587</v>
      </c>
      <c r="AN585" t="s">
        <v>75</v>
      </c>
      <c r="AO585" t="s">
        <v>75</v>
      </c>
      <c r="AP585" t="s">
        <v>75</v>
      </c>
      <c r="AQ585">
        <v>0</v>
      </c>
      <c r="AR585">
        <v>0</v>
      </c>
      <c r="AS585" t="s">
        <v>75</v>
      </c>
      <c r="AT585" t="s">
        <v>75</v>
      </c>
      <c r="AU585" t="s">
        <v>75</v>
      </c>
      <c r="AV585">
        <v>0</v>
      </c>
      <c r="AW585" t="s">
        <v>75</v>
      </c>
      <c r="AX585">
        <v>0</v>
      </c>
      <c r="AY585">
        <v>0</v>
      </c>
      <c r="AZ585">
        <v>0</v>
      </c>
      <c r="BA585" t="s">
        <v>75</v>
      </c>
      <c r="BB585" t="s">
        <v>75</v>
      </c>
      <c r="BC585" t="s">
        <v>75</v>
      </c>
      <c r="BD585">
        <v>0</v>
      </c>
      <c r="BE585" t="s">
        <v>75</v>
      </c>
      <c r="BF585" t="s">
        <v>75</v>
      </c>
      <c r="BG585" t="s">
        <v>75</v>
      </c>
      <c r="BH585">
        <v>0</v>
      </c>
      <c r="BI585">
        <v>0</v>
      </c>
      <c r="BJ585">
        <v>0</v>
      </c>
      <c r="BK585" t="s">
        <v>75</v>
      </c>
      <c r="BL585" t="s">
        <v>75</v>
      </c>
      <c r="BM585">
        <v>0</v>
      </c>
      <c r="BN585" t="s">
        <v>75</v>
      </c>
      <c r="BO585" t="s">
        <v>75</v>
      </c>
      <c r="BP585" t="s">
        <v>75</v>
      </c>
      <c r="BQ585" t="s">
        <v>75</v>
      </c>
      <c r="BR585">
        <v>0</v>
      </c>
      <c r="BS585" t="s">
        <v>75</v>
      </c>
      <c r="BT585">
        <v>0</v>
      </c>
      <c r="BU585">
        <v>0</v>
      </c>
      <c r="BV585">
        <v>1994</v>
      </c>
      <c r="BX585" t="str">
        <f t="shared" si="27"/>
        <v>Zemědělská společnost Písková Lhota a.s., Poděbradská 194, 29001 Písková Lhota</v>
      </c>
      <c r="CD585" t="str">
        <f t="shared" si="28"/>
        <v>670529_151/59_Zemědělská společnost Písková Lhota a.s., Poděbradská 194, 29001 Písková Lhota</v>
      </c>
      <c r="CL585" t="str">
        <f t="shared" si="29"/>
        <v>1994, 670529_151/59</v>
      </c>
    </row>
    <row r="586" spans="1:90" x14ac:dyDescent="0.25">
      <c r="A586">
        <v>446</v>
      </c>
      <c r="B586" t="s">
        <v>74</v>
      </c>
      <c r="C586">
        <v>2130</v>
      </c>
      <c r="D586">
        <v>1</v>
      </c>
      <c r="E586">
        <v>76</v>
      </c>
      <c r="F586">
        <v>0</v>
      </c>
      <c r="G586">
        <v>113</v>
      </c>
      <c r="H586">
        <v>0</v>
      </c>
      <c r="I586" t="s">
        <v>75</v>
      </c>
      <c r="J586" t="s">
        <v>75</v>
      </c>
      <c r="K586">
        <v>670529</v>
      </c>
      <c r="L586">
        <v>0</v>
      </c>
      <c r="M586">
        <v>0</v>
      </c>
      <c r="N586">
        <v>664</v>
      </c>
      <c r="O586" t="s">
        <v>75</v>
      </c>
      <c r="P586" t="s">
        <v>75</v>
      </c>
      <c r="Q586">
        <v>0</v>
      </c>
      <c r="R586" t="s">
        <v>1531</v>
      </c>
      <c r="S586">
        <v>0</v>
      </c>
      <c r="T586">
        <v>0</v>
      </c>
      <c r="U586">
        <v>0</v>
      </c>
      <c r="V586" t="s">
        <v>75</v>
      </c>
      <c r="W586" t="s">
        <v>1532</v>
      </c>
      <c r="X586">
        <v>0</v>
      </c>
      <c r="Y586" t="s">
        <v>75</v>
      </c>
      <c r="Z586" t="s">
        <v>75</v>
      </c>
      <c r="AA586" t="s">
        <v>75</v>
      </c>
      <c r="AB586" t="s">
        <v>75</v>
      </c>
      <c r="AC586">
        <v>9</v>
      </c>
      <c r="AD586" t="s">
        <v>1531</v>
      </c>
      <c r="AE586">
        <v>-698439.61930000002</v>
      </c>
      <c r="AF586">
        <v>-1044479.9146</v>
      </c>
      <c r="AG586" t="s">
        <v>78</v>
      </c>
      <c r="AH586">
        <v>491.14006999999998</v>
      </c>
      <c r="AI586">
        <v>3023.0978610000002</v>
      </c>
      <c r="AJ586" t="s">
        <v>79</v>
      </c>
      <c r="AK586" t="s">
        <v>1521</v>
      </c>
      <c r="AL586" t="s">
        <v>1522</v>
      </c>
      <c r="AM586" t="s">
        <v>587</v>
      </c>
      <c r="AN586" t="s">
        <v>75</v>
      </c>
      <c r="AO586" t="s">
        <v>75</v>
      </c>
      <c r="AP586" t="s">
        <v>75</v>
      </c>
      <c r="AQ586">
        <v>0</v>
      </c>
      <c r="AR586">
        <v>0</v>
      </c>
      <c r="AS586" t="s">
        <v>75</v>
      </c>
      <c r="AT586" t="s">
        <v>75</v>
      </c>
      <c r="AU586" t="s">
        <v>75</v>
      </c>
      <c r="AV586">
        <v>0</v>
      </c>
      <c r="AW586" t="s">
        <v>75</v>
      </c>
      <c r="AX586">
        <v>0</v>
      </c>
      <c r="AY586">
        <v>0</v>
      </c>
      <c r="AZ586">
        <v>0</v>
      </c>
      <c r="BA586" t="s">
        <v>75</v>
      </c>
      <c r="BB586" t="s">
        <v>75</v>
      </c>
      <c r="BC586" t="s">
        <v>75</v>
      </c>
      <c r="BD586">
        <v>0</v>
      </c>
      <c r="BE586" t="s">
        <v>75</v>
      </c>
      <c r="BF586" t="s">
        <v>75</v>
      </c>
      <c r="BG586" t="s">
        <v>75</v>
      </c>
      <c r="BH586">
        <v>0</v>
      </c>
      <c r="BI586">
        <v>0</v>
      </c>
      <c r="BJ586">
        <v>0</v>
      </c>
      <c r="BK586" t="s">
        <v>75</v>
      </c>
      <c r="BL586" t="s">
        <v>75</v>
      </c>
      <c r="BM586">
        <v>0</v>
      </c>
      <c r="BN586" t="s">
        <v>75</v>
      </c>
      <c r="BO586" t="s">
        <v>75</v>
      </c>
      <c r="BP586" t="s">
        <v>75</v>
      </c>
      <c r="BQ586" t="s">
        <v>75</v>
      </c>
      <c r="BR586">
        <v>0</v>
      </c>
      <c r="BS586" t="s">
        <v>75</v>
      </c>
      <c r="BT586">
        <v>0</v>
      </c>
      <c r="BU586">
        <v>0</v>
      </c>
      <c r="BV586">
        <v>3023</v>
      </c>
      <c r="BX586" t="str">
        <f t="shared" si="27"/>
        <v>Zemědělská společnost Písková Lhota a.s., Poděbradská 194, 29001 Písková Lhota</v>
      </c>
      <c r="CD586" t="str">
        <f t="shared" si="28"/>
        <v>670529_120/20_Zemědělská společnost Písková Lhota a.s., Poděbradská 194, 29001 Písková Lhota</v>
      </c>
      <c r="CL586" t="str">
        <f t="shared" si="29"/>
        <v>3023, 670529_120/20</v>
      </c>
    </row>
    <row r="587" spans="1:90" x14ac:dyDescent="0.25">
      <c r="A587">
        <v>471</v>
      </c>
      <c r="B587" t="s">
        <v>74</v>
      </c>
      <c r="C587">
        <v>2155</v>
      </c>
      <c r="D587">
        <v>2</v>
      </c>
      <c r="E587">
        <v>101</v>
      </c>
      <c r="F587">
        <v>0</v>
      </c>
      <c r="G587">
        <v>142</v>
      </c>
      <c r="H587">
        <v>0</v>
      </c>
      <c r="I587" t="s">
        <v>75</v>
      </c>
      <c r="J587" t="s">
        <v>75</v>
      </c>
      <c r="K587">
        <v>670529</v>
      </c>
      <c r="L587">
        <v>0</v>
      </c>
      <c r="M587">
        <v>0</v>
      </c>
      <c r="N587">
        <v>678</v>
      </c>
      <c r="O587" t="s">
        <v>75</v>
      </c>
      <c r="P587" t="s">
        <v>75</v>
      </c>
      <c r="Q587">
        <v>0</v>
      </c>
      <c r="R587" t="s">
        <v>1533</v>
      </c>
      <c r="S587">
        <v>0</v>
      </c>
      <c r="T587">
        <v>0</v>
      </c>
      <c r="U587">
        <v>0</v>
      </c>
      <c r="V587" t="s">
        <v>75</v>
      </c>
      <c r="W587" t="s">
        <v>1534</v>
      </c>
      <c r="X587">
        <v>0</v>
      </c>
      <c r="Y587" t="s">
        <v>75</v>
      </c>
      <c r="Z587" t="s">
        <v>75</v>
      </c>
      <c r="AA587" t="s">
        <v>75</v>
      </c>
      <c r="AB587" t="s">
        <v>75</v>
      </c>
      <c r="AC587">
        <v>9</v>
      </c>
      <c r="AD587" t="s">
        <v>1533</v>
      </c>
      <c r="AE587">
        <v>-698304.67539999995</v>
      </c>
      <c r="AF587">
        <v>-1044319.4314999999</v>
      </c>
      <c r="AG587" t="s">
        <v>78</v>
      </c>
      <c r="AH587">
        <v>465.52195699999999</v>
      </c>
      <c r="AI587">
        <v>2905.4639619999998</v>
      </c>
      <c r="AJ587" t="s">
        <v>79</v>
      </c>
      <c r="AK587" t="s">
        <v>1521</v>
      </c>
      <c r="AL587" t="s">
        <v>1522</v>
      </c>
      <c r="AM587" t="s">
        <v>587</v>
      </c>
      <c r="AN587" t="s">
        <v>75</v>
      </c>
      <c r="AO587" t="s">
        <v>75</v>
      </c>
      <c r="AP587" t="s">
        <v>75</v>
      </c>
      <c r="AQ587">
        <v>0</v>
      </c>
      <c r="AR587">
        <v>0</v>
      </c>
      <c r="AS587" t="s">
        <v>75</v>
      </c>
      <c r="AT587" t="s">
        <v>75</v>
      </c>
      <c r="AU587" t="s">
        <v>75</v>
      </c>
      <c r="AV587">
        <v>0</v>
      </c>
      <c r="AW587" t="s">
        <v>75</v>
      </c>
      <c r="AX587">
        <v>0</v>
      </c>
      <c r="AY587">
        <v>0</v>
      </c>
      <c r="AZ587">
        <v>0</v>
      </c>
      <c r="BA587" t="s">
        <v>75</v>
      </c>
      <c r="BB587" t="s">
        <v>75</v>
      </c>
      <c r="BC587" t="s">
        <v>75</v>
      </c>
      <c r="BD587">
        <v>0</v>
      </c>
      <c r="BE587" t="s">
        <v>75</v>
      </c>
      <c r="BF587" t="s">
        <v>75</v>
      </c>
      <c r="BG587" t="s">
        <v>75</v>
      </c>
      <c r="BH587">
        <v>0</v>
      </c>
      <c r="BI587">
        <v>0</v>
      </c>
      <c r="BJ587">
        <v>0</v>
      </c>
      <c r="BK587" t="s">
        <v>75</v>
      </c>
      <c r="BL587" t="s">
        <v>75</v>
      </c>
      <c r="BM587">
        <v>0</v>
      </c>
      <c r="BN587" t="s">
        <v>75</v>
      </c>
      <c r="BO587" t="s">
        <v>75</v>
      </c>
      <c r="BP587" t="s">
        <v>75</v>
      </c>
      <c r="BQ587" t="s">
        <v>75</v>
      </c>
      <c r="BR587">
        <v>0</v>
      </c>
      <c r="BS587" t="s">
        <v>75</v>
      </c>
      <c r="BT587">
        <v>0</v>
      </c>
      <c r="BU587">
        <v>0</v>
      </c>
      <c r="BV587">
        <v>2905</v>
      </c>
      <c r="BX587" t="str">
        <f t="shared" si="27"/>
        <v>Zemědělská společnost Písková Lhota a.s., Poděbradská 194, 29001 Písková Lhota</v>
      </c>
      <c r="CD587" t="str">
        <f t="shared" si="28"/>
        <v>670529_120/36_Zemědělská společnost Písková Lhota a.s., Poděbradská 194, 29001 Písková Lhota</v>
      </c>
      <c r="CL587" t="str">
        <f t="shared" si="29"/>
        <v>2905, 670529_120/36</v>
      </c>
    </row>
    <row r="588" spans="1:90" x14ac:dyDescent="0.25">
      <c r="A588">
        <v>472</v>
      </c>
      <c r="B588" t="s">
        <v>74</v>
      </c>
      <c r="C588">
        <v>2156</v>
      </c>
      <c r="D588">
        <v>1</v>
      </c>
      <c r="E588">
        <v>102</v>
      </c>
      <c r="F588">
        <v>0</v>
      </c>
      <c r="G588">
        <v>144</v>
      </c>
      <c r="H588">
        <v>0</v>
      </c>
      <c r="I588" t="s">
        <v>75</v>
      </c>
      <c r="J588" t="s">
        <v>75</v>
      </c>
      <c r="K588">
        <v>670529</v>
      </c>
      <c r="L588">
        <v>0</v>
      </c>
      <c r="M588">
        <v>0</v>
      </c>
      <c r="N588">
        <v>679</v>
      </c>
      <c r="O588" t="s">
        <v>75</v>
      </c>
      <c r="P588" t="s">
        <v>75</v>
      </c>
      <c r="Q588">
        <v>0</v>
      </c>
      <c r="R588" t="s">
        <v>1535</v>
      </c>
      <c r="S588">
        <v>0</v>
      </c>
      <c r="T588">
        <v>0</v>
      </c>
      <c r="U588">
        <v>0</v>
      </c>
      <c r="V588" t="s">
        <v>75</v>
      </c>
      <c r="W588" t="s">
        <v>1536</v>
      </c>
      <c r="X588">
        <v>0</v>
      </c>
      <c r="Y588" t="s">
        <v>75</v>
      </c>
      <c r="Z588" t="s">
        <v>75</v>
      </c>
      <c r="AA588" t="s">
        <v>75</v>
      </c>
      <c r="AB588" t="s">
        <v>75</v>
      </c>
      <c r="AC588">
        <v>9</v>
      </c>
      <c r="AD588" t="s">
        <v>1535</v>
      </c>
      <c r="AE588">
        <v>-698286.38379999995</v>
      </c>
      <c r="AF588">
        <v>-1044317.7058</v>
      </c>
      <c r="AG588" t="s">
        <v>78</v>
      </c>
      <c r="AH588">
        <v>473.85657500000002</v>
      </c>
      <c r="AI588">
        <v>3197.3696110000001</v>
      </c>
      <c r="AJ588" t="s">
        <v>79</v>
      </c>
      <c r="AK588" t="s">
        <v>1521</v>
      </c>
      <c r="AL588" t="s">
        <v>1522</v>
      </c>
      <c r="AM588" t="s">
        <v>587</v>
      </c>
      <c r="AN588" t="s">
        <v>75</v>
      </c>
      <c r="AO588" t="s">
        <v>75</v>
      </c>
      <c r="AP588" t="s">
        <v>75</v>
      </c>
      <c r="AQ588">
        <v>0</v>
      </c>
      <c r="AR588">
        <v>0</v>
      </c>
      <c r="AS588" t="s">
        <v>75</v>
      </c>
      <c r="AT588" t="s">
        <v>75</v>
      </c>
      <c r="AU588" t="s">
        <v>75</v>
      </c>
      <c r="AV588">
        <v>0</v>
      </c>
      <c r="AW588" t="s">
        <v>75</v>
      </c>
      <c r="AX588">
        <v>0</v>
      </c>
      <c r="AY588">
        <v>0</v>
      </c>
      <c r="AZ588">
        <v>0</v>
      </c>
      <c r="BA588" t="s">
        <v>75</v>
      </c>
      <c r="BB588" t="s">
        <v>75</v>
      </c>
      <c r="BC588" t="s">
        <v>75</v>
      </c>
      <c r="BD588">
        <v>0</v>
      </c>
      <c r="BE588" t="s">
        <v>75</v>
      </c>
      <c r="BF588" t="s">
        <v>75</v>
      </c>
      <c r="BG588" t="s">
        <v>75</v>
      </c>
      <c r="BH588">
        <v>0</v>
      </c>
      <c r="BI588">
        <v>0</v>
      </c>
      <c r="BJ588">
        <v>0</v>
      </c>
      <c r="BK588" t="s">
        <v>75</v>
      </c>
      <c r="BL588" t="s">
        <v>75</v>
      </c>
      <c r="BM588">
        <v>0</v>
      </c>
      <c r="BN588" t="s">
        <v>75</v>
      </c>
      <c r="BO588" t="s">
        <v>75</v>
      </c>
      <c r="BP588" t="s">
        <v>75</v>
      </c>
      <c r="BQ588" t="s">
        <v>75</v>
      </c>
      <c r="BR588">
        <v>0</v>
      </c>
      <c r="BS588" t="s">
        <v>75</v>
      </c>
      <c r="BT588">
        <v>0</v>
      </c>
      <c r="BU588">
        <v>0</v>
      </c>
      <c r="BV588">
        <v>3197</v>
      </c>
      <c r="BX588" t="str">
        <f t="shared" si="27"/>
        <v>Zemědělská společnost Písková Lhota a.s., Poděbradská 194, 29001 Písková Lhota</v>
      </c>
      <c r="CD588" t="str">
        <f t="shared" si="28"/>
        <v>670529_120/37_Zemědělská společnost Písková Lhota a.s., Poděbradská 194, 29001 Písková Lhota</v>
      </c>
      <c r="CL588" t="str">
        <f t="shared" si="29"/>
        <v>3197, 670529_120/37</v>
      </c>
    </row>
    <row r="589" spans="1:90" x14ac:dyDescent="0.25">
      <c r="A589">
        <v>475</v>
      </c>
      <c r="B589" t="s">
        <v>74</v>
      </c>
      <c r="C589">
        <v>2159</v>
      </c>
      <c r="D589">
        <v>1</v>
      </c>
      <c r="E589">
        <v>105</v>
      </c>
      <c r="F589">
        <v>0</v>
      </c>
      <c r="G589">
        <v>148</v>
      </c>
      <c r="H589">
        <v>0</v>
      </c>
      <c r="I589" t="s">
        <v>75</v>
      </c>
      <c r="J589" t="s">
        <v>75</v>
      </c>
      <c r="K589">
        <v>670529</v>
      </c>
      <c r="L589">
        <v>0</v>
      </c>
      <c r="M589">
        <v>0</v>
      </c>
      <c r="N589">
        <v>682</v>
      </c>
      <c r="O589" t="s">
        <v>75</v>
      </c>
      <c r="P589" t="s">
        <v>75</v>
      </c>
      <c r="Q589">
        <v>0</v>
      </c>
      <c r="R589" t="s">
        <v>1537</v>
      </c>
      <c r="S589">
        <v>0</v>
      </c>
      <c r="T589">
        <v>0</v>
      </c>
      <c r="U589">
        <v>0</v>
      </c>
      <c r="V589" t="s">
        <v>75</v>
      </c>
      <c r="W589" t="s">
        <v>1538</v>
      </c>
      <c r="X589">
        <v>0</v>
      </c>
      <c r="Y589" t="s">
        <v>75</v>
      </c>
      <c r="Z589" t="s">
        <v>75</v>
      </c>
      <c r="AA589" t="s">
        <v>75</v>
      </c>
      <c r="AB589" t="s">
        <v>75</v>
      </c>
      <c r="AC589">
        <v>9</v>
      </c>
      <c r="AD589" t="s">
        <v>1537</v>
      </c>
      <c r="AE589">
        <v>-698247.38470000005</v>
      </c>
      <c r="AF589">
        <v>-1044300.7947</v>
      </c>
      <c r="AG589" t="s">
        <v>78</v>
      </c>
      <c r="AH589">
        <v>468.39141999999998</v>
      </c>
      <c r="AI589">
        <v>3055.4931499999998</v>
      </c>
      <c r="AJ589" t="s">
        <v>79</v>
      </c>
      <c r="AK589" t="s">
        <v>1521</v>
      </c>
      <c r="AL589" t="s">
        <v>1522</v>
      </c>
      <c r="AM589" t="s">
        <v>587</v>
      </c>
      <c r="AN589" t="s">
        <v>75</v>
      </c>
      <c r="AO589" t="s">
        <v>75</v>
      </c>
      <c r="AP589" t="s">
        <v>75</v>
      </c>
      <c r="AQ589">
        <v>0</v>
      </c>
      <c r="AR589">
        <v>0</v>
      </c>
      <c r="AS589" t="s">
        <v>75</v>
      </c>
      <c r="AT589" t="s">
        <v>75</v>
      </c>
      <c r="AU589" t="s">
        <v>75</v>
      </c>
      <c r="AV589">
        <v>0</v>
      </c>
      <c r="AW589" t="s">
        <v>75</v>
      </c>
      <c r="AX589">
        <v>0</v>
      </c>
      <c r="AY589">
        <v>0</v>
      </c>
      <c r="AZ589">
        <v>0</v>
      </c>
      <c r="BA589" t="s">
        <v>75</v>
      </c>
      <c r="BB589" t="s">
        <v>75</v>
      </c>
      <c r="BC589" t="s">
        <v>75</v>
      </c>
      <c r="BD589">
        <v>0</v>
      </c>
      <c r="BE589" t="s">
        <v>75</v>
      </c>
      <c r="BF589" t="s">
        <v>75</v>
      </c>
      <c r="BG589" t="s">
        <v>75</v>
      </c>
      <c r="BH589">
        <v>0</v>
      </c>
      <c r="BI589">
        <v>0</v>
      </c>
      <c r="BJ589">
        <v>0</v>
      </c>
      <c r="BK589" t="s">
        <v>75</v>
      </c>
      <c r="BL589" t="s">
        <v>75</v>
      </c>
      <c r="BM589">
        <v>0</v>
      </c>
      <c r="BN589" t="s">
        <v>75</v>
      </c>
      <c r="BO589" t="s">
        <v>75</v>
      </c>
      <c r="BP589" t="s">
        <v>75</v>
      </c>
      <c r="BQ589" t="s">
        <v>75</v>
      </c>
      <c r="BR589">
        <v>0</v>
      </c>
      <c r="BS589" t="s">
        <v>75</v>
      </c>
      <c r="BT589">
        <v>0</v>
      </c>
      <c r="BU589">
        <v>0</v>
      </c>
      <c r="BV589">
        <v>3055</v>
      </c>
      <c r="BX589" t="str">
        <f t="shared" si="27"/>
        <v>Zemědělská společnost Písková Lhota a.s., Poděbradská 194, 29001 Písková Lhota</v>
      </c>
      <c r="CD589" t="str">
        <f t="shared" si="28"/>
        <v>670529_120/40_Zemědělská společnost Písková Lhota a.s., Poděbradská 194, 29001 Písková Lhota</v>
      </c>
      <c r="CL589" t="str">
        <f t="shared" si="29"/>
        <v>3055, 670529_120/40</v>
      </c>
    </row>
    <row r="590" spans="1:90" x14ac:dyDescent="0.25">
      <c r="A590">
        <v>476</v>
      </c>
      <c r="B590" t="s">
        <v>74</v>
      </c>
      <c r="C590">
        <v>2160</v>
      </c>
      <c r="D590">
        <v>1</v>
      </c>
      <c r="E590">
        <v>106</v>
      </c>
      <c r="F590">
        <v>0</v>
      </c>
      <c r="G590">
        <v>150</v>
      </c>
      <c r="H590">
        <v>0</v>
      </c>
      <c r="I590" t="s">
        <v>75</v>
      </c>
      <c r="J590" t="s">
        <v>75</v>
      </c>
      <c r="K590">
        <v>670529</v>
      </c>
      <c r="L590">
        <v>0</v>
      </c>
      <c r="M590">
        <v>0</v>
      </c>
      <c r="N590">
        <v>683</v>
      </c>
      <c r="O590" t="s">
        <v>75</v>
      </c>
      <c r="P590" t="s">
        <v>75</v>
      </c>
      <c r="Q590">
        <v>0</v>
      </c>
      <c r="R590" t="s">
        <v>1539</v>
      </c>
      <c r="S590">
        <v>0</v>
      </c>
      <c r="T590">
        <v>0</v>
      </c>
      <c r="U590">
        <v>0</v>
      </c>
      <c r="V590" t="s">
        <v>75</v>
      </c>
      <c r="W590" t="s">
        <v>1540</v>
      </c>
      <c r="X590">
        <v>0</v>
      </c>
      <c r="Y590" t="s">
        <v>75</v>
      </c>
      <c r="Z590" t="s">
        <v>75</v>
      </c>
      <c r="AA590" t="s">
        <v>75</v>
      </c>
      <c r="AB590" t="s">
        <v>75</v>
      </c>
      <c r="AC590">
        <v>9</v>
      </c>
      <c r="AD590" t="s">
        <v>1539</v>
      </c>
      <c r="AE590">
        <v>-698253.94200000004</v>
      </c>
      <c r="AF590">
        <v>-1044275.9457</v>
      </c>
      <c r="AG590" t="s">
        <v>78</v>
      </c>
      <c r="AH590">
        <v>451.054575</v>
      </c>
      <c r="AI590">
        <v>2641.0879610000002</v>
      </c>
      <c r="AJ590" t="s">
        <v>79</v>
      </c>
      <c r="AK590" t="s">
        <v>1521</v>
      </c>
      <c r="AL590" t="s">
        <v>1522</v>
      </c>
      <c r="AM590" t="s">
        <v>587</v>
      </c>
      <c r="AN590" t="s">
        <v>75</v>
      </c>
      <c r="AO590" t="s">
        <v>75</v>
      </c>
      <c r="AP590" t="s">
        <v>75</v>
      </c>
      <c r="AQ590">
        <v>0</v>
      </c>
      <c r="AR590">
        <v>0</v>
      </c>
      <c r="AS590" t="s">
        <v>75</v>
      </c>
      <c r="AT590" t="s">
        <v>75</v>
      </c>
      <c r="AU590" t="s">
        <v>75</v>
      </c>
      <c r="AV590">
        <v>0</v>
      </c>
      <c r="AW590" t="s">
        <v>75</v>
      </c>
      <c r="AX590">
        <v>0</v>
      </c>
      <c r="AY590">
        <v>0</v>
      </c>
      <c r="AZ590">
        <v>0</v>
      </c>
      <c r="BA590" t="s">
        <v>75</v>
      </c>
      <c r="BB590" t="s">
        <v>75</v>
      </c>
      <c r="BC590" t="s">
        <v>75</v>
      </c>
      <c r="BD590">
        <v>0</v>
      </c>
      <c r="BE590" t="s">
        <v>75</v>
      </c>
      <c r="BF590" t="s">
        <v>75</v>
      </c>
      <c r="BG590" t="s">
        <v>75</v>
      </c>
      <c r="BH590">
        <v>0</v>
      </c>
      <c r="BI590">
        <v>0</v>
      </c>
      <c r="BJ590">
        <v>0</v>
      </c>
      <c r="BK590" t="s">
        <v>75</v>
      </c>
      <c r="BL590" t="s">
        <v>75</v>
      </c>
      <c r="BM590">
        <v>0</v>
      </c>
      <c r="BN590" t="s">
        <v>75</v>
      </c>
      <c r="BO590" t="s">
        <v>75</v>
      </c>
      <c r="BP590" t="s">
        <v>75</v>
      </c>
      <c r="BQ590" t="s">
        <v>75</v>
      </c>
      <c r="BR590">
        <v>0</v>
      </c>
      <c r="BS590" t="s">
        <v>75</v>
      </c>
      <c r="BT590">
        <v>0</v>
      </c>
      <c r="BU590">
        <v>0</v>
      </c>
      <c r="BV590">
        <v>2641</v>
      </c>
      <c r="BX590" t="str">
        <f t="shared" si="27"/>
        <v>Zemědělská společnost Písková Lhota a.s., Poděbradská 194, 29001 Písková Lhota</v>
      </c>
      <c r="CD590" t="str">
        <f t="shared" si="28"/>
        <v>670529_120/41_Zemědělská společnost Písková Lhota a.s., Poděbradská 194, 29001 Písková Lhota</v>
      </c>
      <c r="CL590" t="str">
        <f t="shared" si="29"/>
        <v>2641, 670529_120/41</v>
      </c>
    </row>
    <row r="591" spans="1:90" x14ac:dyDescent="0.25">
      <c r="A591">
        <v>505</v>
      </c>
      <c r="B591" t="s">
        <v>74</v>
      </c>
      <c r="C591">
        <v>2189</v>
      </c>
      <c r="D591">
        <v>1</v>
      </c>
      <c r="E591">
        <v>135</v>
      </c>
      <c r="F591">
        <v>0</v>
      </c>
      <c r="G591">
        <v>217</v>
      </c>
      <c r="H591">
        <v>0</v>
      </c>
      <c r="I591" t="s">
        <v>75</v>
      </c>
      <c r="J591" t="s">
        <v>75</v>
      </c>
      <c r="K591">
        <v>670529</v>
      </c>
      <c r="L591">
        <v>0</v>
      </c>
      <c r="M591">
        <v>0</v>
      </c>
      <c r="N591">
        <v>438</v>
      </c>
      <c r="O591" t="s">
        <v>75</v>
      </c>
      <c r="P591" t="s">
        <v>75</v>
      </c>
      <c r="Q591">
        <v>0</v>
      </c>
      <c r="R591">
        <v>1044</v>
      </c>
      <c r="S591">
        <v>0</v>
      </c>
      <c r="T591">
        <v>0</v>
      </c>
      <c r="U591">
        <v>0</v>
      </c>
      <c r="V591" t="s">
        <v>75</v>
      </c>
      <c r="W591" t="s">
        <v>1541</v>
      </c>
      <c r="X591">
        <v>0</v>
      </c>
      <c r="Y591" t="s">
        <v>75</v>
      </c>
      <c r="Z591" t="s">
        <v>75</v>
      </c>
      <c r="AA591" t="s">
        <v>75</v>
      </c>
      <c r="AB591" t="s">
        <v>75</v>
      </c>
      <c r="AC591">
        <v>9</v>
      </c>
      <c r="AD591">
        <v>1044</v>
      </c>
      <c r="AE591">
        <v>-698778.60360000003</v>
      </c>
      <c r="AF591">
        <v>-1043050.0772000001</v>
      </c>
      <c r="AG591" t="s">
        <v>78</v>
      </c>
      <c r="AH591">
        <v>246.40346600000001</v>
      </c>
      <c r="AI591">
        <v>1983.47479</v>
      </c>
      <c r="AJ591" t="s">
        <v>79</v>
      </c>
      <c r="AK591" t="s">
        <v>1521</v>
      </c>
      <c r="AL591" t="s">
        <v>1522</v>
      </c>
      <c r="AM591" t="s">
        <v>587</v>
      </c>
      <c r="AN591" t="s">
        <v>75</v>
      </c>
      <c r="AO591" t="s">
        <v>75</v>
      </c>
      <c r="AP591" t="s">
        <v>75</v>
      </c>
      <c r="AQ591">
        <v>0</v>
      </c>
      <c r="AR591">
        <v>0</v>
      </c>
      <c r="AS591" t="s">
        <v>75</v>
      </c>
      <c r="AT591" t="s">
        <v>75</v>
      </c>
      <c r="AU591" t="s">
        <v>75</v>
      </c>
      <c r="AV591">
        <v>0</v>
      </c>
      <c r="AW591" t="s">
        <v>75</v>
      </c>
      <c r="AX591">
        <v>0</v>
      </c>
      <c r="AY591">
        <v>0</v>
      </c>
      <c r="AZ591">
        <v>0</v>
      </c>
      <c r="BA591" t="s">
        <v>75</v>
      </c>
      <c r="BB591" t="s">
        <v>75</v>
      </c>
      <c r="BC591" t="s">
        <v>75</v>
      </c>
      <c r="BD591">
        <v>0</v>
      </c>
      <c r="BE591" t="s">
        <v>75</v>
      </c>
      <c r="BF591" t="s">
        <v>75</v>
      </c>
      <c r="BG591" t="s">
        <v>75</v>
      </c>
      <c r="BH591">
        <v>0</v>
      </c>
      <c r="BI591">
        <v>0</v>
      </c>
      <c r="BJ591">
        <v>0</v>
      </c>
      <c r="BK591" t="s">
        <v>75</v>
      </c>
      <c r="BL591" t="s">
        <v>75</v>
      </c>
      <c r="BM591">
        <v>0</v>
      </c>
      <c r="BN591" t="s">
        <v>75</v>
      </c>
      <c r="BO591" t="s">
        <v>75</v>
      </c>
      <c r="BP591" t="s">
        <v>75</v>
      </c>
      <c r="BQ591" t="s">
        <v>75</v>
      </c>
      <c r="BR591">
        <v>0</v>
      </c>
      <c r="BS591" t="s">
        <v>75</v>
      </c>
      <c r="BT591">
        <v>0</v>
      </c>
      <c r="BU591">
        <v>0</v>
      </c>
      <c r="BV591">
        <v>1983</v>
      </c>
      <c r="BX591" t="str">
        <f t="shared" si="27"/>
        <v>Zemědělská společnost Písková Lhota a.s., Poděbradská 194, 29001 Písková Lhota</v>
      </c>
      <c r="CD591" t="str">
        <f t="shared" si="28"/>
        <v>670529_1044_Zemědělská společnost Písková Lhota a.s., Poděbradská 194, 29001 Písková Lhota</v>
      </c>
      <c r="CL591" t="str">
        <f t="shared" si="29"/>
        <v>1983, 670529_1044</v>
      </c>
    </row>
    <row r="592" spans="1:90" x14ac:dyDescent="0.25">
      <c r="A592">
        <v>636</v>
      </c>
      <c r="B592" t="s">
        <v>74</v>
      </c>
      <c r="C592">
        <v>0</v>
      </c>
      <c r="D592">
        <v>0</v>
      </c>
      <c r="E592">
        <v>0</v>
      </c>
      <c r="F592">
        <v>0</v>
      </c>
      <c r="G592">
        <v>0</v>
      </c>
      <c r="H592" t="s">
        <v>75</v>
      </c>
      <c r="I592" t="s">
        <v>75</v>
      </c>
      <c r="J592" t="s">
        <v>75</v>
      </c>
      <c r="K592">
        <v>0</v>
      </c>
      <c r="L592">
        <v>0</v>
      </c>
      <c r="M592">
        <v>2958</v>
      </c>
      <c r="N592" t="s">
        <v>75</v>
      </c>
      <c r="O592" t="s">
        <v>75</v>
      </c>
      <c r="P592" t="s">
        <v>75</v>
      </c>
      <c r="Q592">
        <v>0</v>
      </c>
      <c r="R592" t="s">
        <v>75</v>
      </c>
      <c r="S592">
        <v>0</v>
      </c>
      <c r="T592">
        <v>0</v>
      </c>
      <c r="U592">
        <v>0</v>
      </c>
      <c r="V592" t="s">
        <v>75</v>
      </c>
      <c r="W592" t="s">
        <v>1542</v>
      </c>
      <c r="X592">
        <v>0</v>
      </c>
      <c r="Y592" t="s">
        <v>75</v>
      </c>
      <c r="Z592" t="s">
        <v>75</v>
      </c>
      <c r="AA592" t="s">
        <v>75</v>
      </c>
      <c r="AB592" t="s">
        <v>75</v>
      </c>
      <c r="AC592" t="s">
        <v>75</v>
      </c>
      <c r="AD592" t="s">
        <v>1543</v>
      </c>
      <c r="AE592">
        <v>0</v>
      </c>
      <c r="AF592">
        <v>0</v>
      </c>
      <c r="AG592" t="s">
        <v>75</v>
      </c>
      <c r="AH592">
        <v>0</v>
      </c>
      <c r="AI592">
        <v>0</v>
      </c>
      <c r="AJ592" t="s">
        <v>75</v>
      </c>
      <c r="AK592" t="s">
        <v>1521</v>
      </c>
      <c r="AL592" t="s">
        <v>1522</v>
      </c>
      <c r="AM592" t="s">
        <v>587</v>
      </c>
      <c r="AN592" t="s">
        <v>75</v>
      </c>
      <c r="AO592" t="s">
        <v>75</v>
      </c>
      <c r="AP592" t="s">
        <v>75</v>
      </c>
      <c r="AQ592">
        <v>0</v>
      </c>
      <c r="AR592">
        <v>0</v>
      </c>
      <c r="AS592" t="s">
        <v>75</v>
      </c>
      <c r="AT592" t="s">
        <v>75</v>
      </c>
      <c r="AU592" t="s">
        <v>75</v>
      </c>
      <c r="AV592">
        <v>0</v>
      </c>
      <c r="AW592" t="s">
        <v>1543</v>
      </c>
      <c r="AX592">
        <v>0</v>
      </c>
      <c r="AY592">
        <v>0</v>
      </c>
      <c r="AZ592">
        <v>0</v>
      </c>
      <c r="BA592" t="s">
        <v>75</v>
      </c>
      <c r="BB592" t="s">
        <v>291</v>
      </c>
      <c r="BC592" t="s">
        <v>1544</v>
      </c>
      <c r="BD592">
        <v>7653</v>
      </c>
      <c r="BE592" t="s">
        <v>300</v>
      </c>
      <c r="BF592" t="s">
        <v>300</v>
      </c>
      <c r="BG592" t="s">
        <v>301</v>
      </c>
      <c r="BH592">
        <v>3313</v>
      </c>
      <c r="BI592">
        <v>2002001</v>
      </c>
      <c r="BJ592">
        <v>1</v>
      </c>
      <c r="BK592" t="s">
        <v>295</v>
      </c>
      <c r="BL592" t="s">
        <v>1545</v>
      </c>
      <c r="BM592">
        <v>21</v>
      </c>
      <c r="BN592" t="s">
        <v>303</v>
      </c>
      <c r="BO592" t="s">
        <v>303</v>
      </c>
      <c r="BP592" t="s">
        <v>1543</v>
      </c>
      <c r="BQ592" t="s">
        <v>301</v>
      </c>
      <c r="BR592">
        <v>15.391629</v>
      </c>
      <c r="BS592" t="s">
        <v>1543</v>
      </c>
      <c r="BT592">
        <v>2001001</v>
      </c>
      <c r="BU592">
        <v>3313</v>
      </c>
      <c r="BV592">
        <v>1400</v>
      </c>
      <c r="BX592" t="str">
        <f t="shared" si="27"/>
        <v>Zemědělská společnost Písková Lhota a.s., Poděbradská 194, 29001 Písková Lhota</v>
      </c>
      <c r="CD592" t="str">
        <f t="shared" si="28"/>
        <v>670529_127/50_Zemědělská společnost Písková Lhota a.s., Poděbradská 194, 29001 Písková Lhota</v>
      </c>
      <c r="CL592" t="str">
        <f t="shared" si="29"/>
        <v>1400, 670529_127/50</v>
      </c>
    </row>
    <row r="593" spans="1:90" x14ac:dyDescent="0.25">
      <c r="A593">
        <v>196</v>
      </c>
      <c r="B593" t="s">
        <v>74</v>
      </c>
      <c r="C593">
        <v>612</v>
      </c>
      <c r="D593">
        <v>1</v>
      </c>
      <c r="E593">
        <v>549</v>
      </c>
      <c r="F593">
        <v>170</v>
      </c>
      <c r="G593">
        <v>550</v>
      </c>
      <c r="H593">
        <v>1115</v>
      </c>
      <c r="I593">
        <v>23549010010</v>
      </c>
      <c r="J593">
        <v>9100301</v>
      </c>
      <c r="K593">
        <v>720976</v>
      </c>
      <c r="L593">
        <v>54.152917000000002</v>
      </c>
      <c r="M593">
        <v>1584</v>
      </c>
      <c r="N593">
        <v>1115</v>
      </c>
      <c r="O593">
        <v>23549010010</v>
      </c>
      <c r="P593">
        <v>100018</v>
      </c>
      <c r="Q593">
        <v>720976</v>
      </c>
      <c r="R593" t="s">
        <v>1546</v>
      </c>
      <c r="S593">
        <v>127</v>
      </c>
      <c r="T593">
        <v>2</v>
      </c>
      <c r="U593">
        <v>0</v>
      </c>
      <c r="V593" t="s">
        <v>75</v>
      </c>
      <c r="W593" t="s">
        <v>1547</v>
      </c>
      <c r="X593">
        <v>0</v>
      </c>
      <c r="Y593" t="s">
        <v>78</v>
      </c>
      <c r="Z593" t="s">
        <v>75</v>
      </c>
      <c r="AA593" t="s">
        <v>223</v>
      </c>
      <c r="AB593" t="s">
        <v>75</v>
      </c>
      <c r="AC593" t="s">
        <v>75</v>
      </c>
      <c r="AD593" t="s">
        <v>75</v>
      </c>
      <c r="AE593">
        <v>0</v>
      </c>
      <c r="AF593">
        <v>0</v>
      </c>
      <c r="AG593" t="s">
        <v>75</v>
      </c>
      <c r="AH593">
        <v>54.152917000000002</v>
      </c>
      <c r="AI593">
        <v>133.37604999999999</v>
      </c>
      <c r="AJ593" t="s">
        <v>79</v>
      </c>
      <c r="AK593" t="s">
        <v>1548</v>
      </c>
      <c r="AL593" t="s">
        <v>1549</v>
      </c>
      <c r="AM593" t="s">
        <v>1550</v>
      </c>
      <c r="AN593" t="s">
        <v>75</v>
      </c>
      <c r="AO593" t="s">
        <v>75</v>
      </c>
      <c r="AP593" t="s">
        <v>75</v>
      </c>
      <c r="AQ593">
        <v>0</v>
      </c>
      <c r="AR593">
        <v>0</v>
      </c>
      <c r="AS593" t="s">
        <v>75</v>
      </c>
      <c r="AT593" t="s">
        <v>75</v>
      </c>
      <c r="AU593" t="s">
        <v>75</v>
      </c>
      <c r="AV593">
        <v>0</v>
      </c>
      <c r="AW593" t="s">
        <v>75</v>
      </c>
      <c r="AX593">
        <v>0</v>
      </c>
      <c r="AY593">
        <v>0</v>
      </c>
      <c r="AZ593">
        <v>0</v>
      </c>
      <c r="BA593" t="s">
        <v>75</v>
      </c>
      <c r="BB593" t="s">
        <v>75</v>
      </c>
      <c r="BC593" t="s">
        <v>75</v>
      </c>
      <c r="BD593">
        <v>0</v>
      </c>
      <c r="BE593" t="s">
        <v>75</v>
      </c>
      <c r="BF593" t="s">
        <v>75</v>
      </c>
      <c r="BG593" t="s">
        <v>75</v>
      </c>
      <c r="BH593">
        <v>0</v>
      </c>
      <c r="BI593">
        <v>0</v>
      </c>
      <c r="BJ593">
        <v>0</v>
      </c>
      <c r="BK593" t="s">
        <v>75</v>
      </c>
      <c r="BL593" t="s">
        <v>75</v>
      </c>
      <c r="BM593">
        <v>0</v>
      </c>
      <c r="BN593" t="s">
        <v>75</v>
      </c>
      <c r="BO593" t="s">
        <v>75</v>
      </c>
      <c r="BP593" t="s">
        <v>75</v>
      </c>
      <c r="BQ593" t="s">
        <v>75</v>
      </c>
      <c r="BR593">
        <v>0</v>
      </c>
      <c r="BS593" t="s">
        <v>75</v>
      </c>
      <c r="BT593">
        <v>0</v>
      </c>
      <c r="BU593">
        <v>0</v>
      </c>
      <c r="BV593">
        <v>133</v>
      </c>
      <c r="BX593" t="str">
        <f t="shared" si="27"/>
        <v>Zemědělská společnost Sloveč, a.s., Pražská 744, 28903 Městec Králové</v>
      </c>
      <c r="CD593" t="str">
        <f t="shared" si="28"/>
        <v>720976_1250/112_Zemědělská společnost Sloveč, a.s., Pražská 744, 28903 Městec Králové</v>
      </c>
      <c r="CL593" t="str">
        <f t="shared" si="29"/>
        <v>133, 720976_1250/112</v>
      </c>
    </row>
    <row r="594" spans="1:90" x14ac:dyDescent="0.25">
      <c r="A594">
        <v>229</v>
      </c>
      <c r="B594" t="s">
        <v>74</v>
      </c>
      <c r="C594">
        <v>645</v>
      </c>
      <c r="D594">
        <v>1</v>
      </c>
      <c r="E594">
        <v>582</v>
      </c>
      <c r="F594">
        <v>171</v>
      </c>
      <c r="G594">
        <v>583</v>
      </c>
      <c r="H594">
        <v>1854</v>
      </c>
      <c r="I594">
        <v>23549034010</v>
      </c>
      <c r="J594">
        <v>9100301</v>
      </c>
      <c r="K594">
        <v>720976</v>
      </c>
      <c r="L594">
        <v>541.85160699999994</v>
      </c>
      <c r="M594">
        <v>1591</v>
      </c>
      <c r="N594">
        <v>1854</v>
      </c>
      <c r="O594">
        <v>23549034010</v>
      </c>
      <c r="P594">
        <v>100018</v>
      </c>
      <c r="Q594">
        <v>720976</v>
      </c>
      <c r="R594" t="s">
        <v>1551</v>
      </c>
      <c r="S594">
        <v>6910</v>
      </c>
      <c r="T594">
        <v>2</v>
      </c>
      <c r="U594">
        <v>0</v>
      </c>
      <c r="V594" t="s">
        <v>75</v>
      </c>
      <c r="W594" t="s">
        <v>1552</v>
      </c>
      <c r="X594">
        <v>0</v>
      </c>
      <c r="Y594" t="s">
        <v>78</v>
      </c>
      <c r="Z594" t="s">
        <v>75</v>
      </c>
      <c r="AA594" t="s">
        <v>223</v>
      </c>
      <c r="AB594" t="s">
        <v>75</v>
      </c>
      <c r="AC594" t="s">
        <v>75</v>
      </c>
      <c r="AD594" t="s">
        <v>75</v>
      </c>
      <c r="AE594">
        <v>0</v>
      </c>
      <c r="AF594">
        <v>0</v>
      </c>
      <c r="AG594" t="s">
        <v>75</v>
      </c>
      <c r="AH594">
        <v>541.85160699999994</v>
      </c>
      <c r="AI594">
        <v>6909.5463</v>
      </c>
      <c r="AJ594" t="s">
        <v>79</v>
      </c>
      <c r="AK594" t="s">
        <v>1548</v>
      </c>
      <c r="AL594" t="s">
        <v>1549</v>
      </c>
      <c r="AM594" t="s">
        <v>1550</v>
      </c>
      <c r="AN594" t="s">
        <v>75</v>
      </c>
      <c r="AO594" t="s">
        <v>75</v>
      </c>
      <c r="AP594" t="s">
        <v>75</v>
      </c>
      <c r="AQ594">
        <v>0</v>
      </c>
      <c r="AR594">
        <v>0</v>
      </c>
      <c r="AS594" t="s">
        <v>75</v>
      </c>
      <c r="AT594" t="s">
        <v>75</v>
      </c>
      <c r="AU594" t="s">
        <v>75</v>
      </c>
      <c r="AV594">
        <v>0</v>
      </c>
      <c r="AW594" t="s">
        <v>75</v>
      </c>
      <c r="AX594">
        <v>0</v>
      </c>
      <c r="AY594">
        <v>0</v>
      </c>
      <c r="AZ594">
        <v>0</v>
      </c>
      <c r="BA594" t="s">
        <v>75</v>
      </c>
      <c r="BB594" t="s">
        <v>75</v>
      </c>
      <c r="BC594" t="s">
        <v>75</v>
      </c>
      <c r="BD594">
        <v>0</v>
      </c>
      <c r="BE594" t="s">
        <v>75</v>
      </c>
      <c r="BF594" t="s">
        <v>75</v>
      </c>
      <c r="BG594" t="s">
        <v>75</v>
      </c>
      <c r="BH594">
        <v>0</v>
      </c>
      <c r="BI594">
        <v>0</v>
      </c>
      <c r="BJ594">
        <v>0</v>
      </c>
      <c r="BK594" t="s">
        <v>75</v>
      </c>
      <c r="BL594" t="s">
        <v>75</v>
      </c>
      <c r="BM594">
        <v>0</v>
      </c>
      <c r="BN594" t="s">
        <v>75</v>
      </c>
      <c r="BO594" t="s">
        <v>75</v>
      </c>
      <c r="BP594" t="s">
        <v>75</v>
      </c>
      <c r="BQ594" t="s">
        <v>75</v>
      </c>
      <c r="BR594">
        <v>0</v>
      </c>
      <c r="BS594" t="s">
        <v>75</v>
      </c>
      <c r="BT594">
        <v>0</v>
      </c>
      <c r="BU594">
        <v>0</v>
      </c>
      <c r="BV594">
        <v>6910</v>
      </c>
      <c r="BX594" t="str">
        <f t="shared" si="27"/>
        <v>Zemědělská společnost Sloveč, a.s., Pražská 744, 28903 Městec Králové</v>
      </c>
      <c r="CD594" t="str">
        <f t="shared" si="28"/>
        <v>720976_1250/136_Zemědělská společnost Sloveč, a.s., Pražská 744, 28903 Městec Králové</v>
      </c>
      <c r="CL594" t="str">
        <f t="shared" si="29"/>
        <v>6910, 720976_1250/136</v>
      </c>
    </row>
    <row r="595" spans="1:90" x14ac:dyDescent="0.25">
      <c r="A595">
        <v>231</v>
      </c>
      <c r="B595" t="s">
        <v>74</v>
      </c>
      <c r="C595">
        <v>647</v>
      </c>
      <c r="D595">
        <v>1</v>
      </c>
      <c r="E595">
        <v>584</v>
      </c>
      <c r="F595">
        <v>170</v>
      </c>
      <c r="G595">
        <v>585</v>
      </c>
      <c r="H595">
        <v>1940</v>
      </c>
      <c r="I595">
        <v>23549003010</v>
      </c>
      <c r="J595">
        <v>9100301</v>
      </c>
      <c r="K595">
        <v>720976</v>
      </c>
      <c r="L595">
        <v>199.47929500000001</v>
      </c>
      <c r="M595">
        <v>1582</v>
      </c>
      <c r="N595">
        <v>1940</v>
      </c>
      <c r="O595">
        <v>23549003010</v>
      </c>
      <c r="P595">
        <v>100018</v>
      </c>
      <c r="Q595">
        <v>720976</v>
      </c>
      <c r="R595" t="s">
        <v>1553</v>
      </c>
      <c r="S595">
        <v>1226</v>
      </c>
      <c r="T595">
        <v>2</v>
      </c>
      <c r="U595">
        <v>0</v>
      </c>
      <c r="V595" t="s">
        <v>75</v>
      </c>
      <c r="W595" t="s">
        <v>1554</v>
      </c>
      <c r="X595">
        <v>0</v>
      </c>
      <c r="Y595" t="s">
        <v>78</v>
      </c>
      <c r="Z595" t="s">
        <v>75</v>
      </c>
      <c r="AA595" t="s">
        <v>223</v>
      </c>
      <c r="AB595" t="s">
        <v>75</v>
      </c>
      <c r="AC595" t="s">
        <v>75</v>
      </c>
      <c r="AD595" t="s">
        <v>75</v>
      </c>
      <c r="AE595">
        <v>0</v>
      </c>
      <c r="AF595">
        <v>0</v>
      </c>
      <c r="AG595" t="s">
        <v>75</v>
      </c>
      <c r="AH595">
        <v>199.47929500000001</v>
      </c>
      <c r="AI595">
        <v>1285.9519</v>
      </c>
      <c r="AJ595" t="s">
        <v>79</v>
      </c>
      <c r="AK595" t="s">
        <v>1548</v>
      </c>
      <c r="AL595" t="s">
        <v>1549</v>
      </c>
      <c r="AM595" t="s">
        <v>1550</v>
      </c>
      <c r="AN595" t="s">
        <v>75</v>
      </c>
      <c r="AO595" t="s">
        <v>75</v>
      </c>
      <c r="AP595" t="s">
        <v>75</v>
      </c>
      <c r="AQ595">
        <v>0</v>
      </c>
      <c r="AR595">
        <v>0</v>
      </c>
      <c r="AS595" t="s">
        <v>75</v>
      </c>
      <c r="AT595" t="s">
        <v>75</v>
      </c>
      <c r="AU595" t="s">
        <v>75</v>
      </c>
      <c r="AV595">
        <v>0</v>
      </c>
      <c r="AW595" t="s">
        <v>75</v>
      </c>
      <c r="AX595">
        <v>0</v>
      </c>
      <c r="AY595">
        <v>0</v>
      </c>
      <c r="AZ595">
        <v>0</v>
      </c>
      <c r="BA595" t="s">
        <v>75</v>
      </c>
      <c r="BB595" t="s">
        <v>75</v>
      </c>
      <c r="BC595" t="s">
        <v>75</v>
      </c>
      <c r="BD595">
        <v>0</v>
      </c>
      <c r="BE595" t="s">
        <v>75</v>
      </c>
      <c r="BF595" t="s">
        <v>75</v>
      </c>
      <c r="BG595" t="s">
        <v>75</v>
      </c>
      <c r="BH595">
        <v>0</v>
      </c>
      <c r="BI595">
        <v>0</v>
      </c>
      <c r="BJ595">
        <v>0</v>
      </c>
      <c r="BK595" t="s">
        <v>75</v>
      </c>
      <c r="BL595" t="s">
        <v>75</v>
      </c>
      <c r="BM595">
        <v>0</v>
      </c>
      <c r="BN595" t="s">
        <v>75</v>
      </c>
      <c r="BO595" t="s">
        <v>75</v>
      </c>
      <c r="BP595" t="s">
        <v>75</v>
      </c>
      <c r="BQ595" t="s">
        <v>75</v>
      </c>
      <c r="BR595">
        <v>0</v>
      </c>
      <c r="BS595" t="s">
        <v>75</v>
      </c>
      <c r="BT595">
        <v>0</v>
      </c>
      <c r="BU595">
        <v>0</v>
      </c>
      <c r="BV595">
        <v>1286</v>
      </c>
      <c r="BX595" t="str">
        <f t="shared" si="27"/>
        <v>Zemědělská společnost Sloveč, a.s., Pražská 744, 28903 Městec Králové</v>
      </c>
      <c r="CD595" t="str">
        <f t="shared" si="28"/>
        <v>720976_1250/105_Zemědělská společnost Sloveč, a.s., Pražská 744, 28903 Městec Králové</v>
      </c>
      <c r="CL595" t="str">
        <f t="shared" si="29"/>
        <v>1286, 720976_1250/105</v>
      </c>
    </row>
    <row r="596" spans="1:90" x14ac:dyDescent="0.25">
      <c r="A596">
        <v>137</v>
      </c>
      <c r="B596" t="s">
        <v>74</v>
      </c>
      <c r="C596">
        <v>553</v>
      </c>
      <c r="D596">
        <v>1</v>
      </c>
      <c r="E596">
        <v>491</v>
      </c>
      <c r="F596">
        <v>170</v>
      </c>
      <c r="G596">
        <v>492</v>
      </c>
      <c r="H596">
        <v>2209</v>
      </c>
      <c r="I596">
        <v>1933913204</v>
      </c>
      <c r="J596">
        <v>9100301</v>
      </c>
      <c r="K596">
        <v>718823</v>
      </c>
      <c r="L596">
        <v>756.130537</v>
      </c>
      <c r="M596">
        <v>1461</v>
      </c>
      <c r="N596">
        <v>2209</v>
      </c>
      <c r="O596">
        <v>1933913204</v>
      </c>
      <c r="P596">
        <v>100018</v>
      </c>
      <c r="Q596">
        <v>718823</v>
      </c>
      <c r="R596" t="s">
        <v>1555</v>
      </c>
      <c r="S596">
        <v>3910</v>
      </c>
      <c r="T596">
        <v>2</v>
      </c>
      <c r="U596">
        <v>0</v>
      </c>
      <c r="V596" t="s">
        <v>75</v>
      </c>
      <c r="W596" t="s">
        <v>1556</v>
      </c>
      <c r="X596">
        <v>0</v>
      </c>
      <c r="Y596" t="s">
        <v>78</v>
      </c>
      <c r="Z596" t="s">
        <v>75</v>
      </c>
      <c r="AA596" t="s">
        <v>223</v>
      </c>
      <c r="AB596" t="s">
        <v>75</v>
      </c>
      <c r="AC596" t="s">
        <v>75</v>
      </c>
      <c r="AD596" t="s">
        <v>75</v>
      </c>
      <c r="AE596">
        <v>0</v>
      </c>
      <c r="AF596">
        <v>0</v>
      </c>
      <c r="AG596" t="s">
        <v>75</v>
      </c>
      <c r="AH596">
        <v>756.130537</v>
      </c>
      <c r="AI596">
        <v>3909.9838</v>
      </c>
      <c r="AJ596" t="s">
        <v>387</v>
      </c>
      <c r="AK596" t="s">
        <v>1557</v>
      </c>
      <c r="AL596" t="s">
        <v>1558</v>
      </c>
      <c r="AM596" t="s">
        <v>1559</v>
      </c>
      <c r="AN596" t="s">
        <v>75</v>
      </c>
      <c r="AO596" t="s">
        <v>75</v>
      </c>
      <c r="AP596" t="s">
        <v>75</v>
      </c>
      <c r="AQ596">
        <v>0</v>
      </c>
      <c r="AR596">
        <v>0</v>
      </c>
      <c r="AS596" t="s">
        <v>75</v>
      </c>
      <c r="AT596" t="s">
        <v>75</v>
      </c>
      <c r="AU596" t="s">
        <v>75</v>
      </c>
      <c r="AV596">
        <v>0</v>
      </c>
      <c r="AW596" t="s">
        <v>75</v>
      </c>
      <c r="AX596">
        <v>0</v>
      </c>
      <c r="AY596">
        <v>0</v>
      </c>
      <c r="AZ596">
        <v>0</v>
      </c>
      <c r="BA596" t="s">
        <v>75</v>
      </c>
      <c r="BB596" t="s">
        <v>75</v>
      </c>
      <c r="BC596" t="s">
        <v>75</v>
      </c>
      <c r="BD596">
        <v>0</v>
      </c>
      <c r="BE596" t="s">
        <v>75</v>
      </c>
      <c r="BF596" t="s">
        <v>75</v>
      </c>
      <c r="BG596" t="s">
        <v>75</v>
      </c>
      <c r="BH596">
        <v>0</v>
      </c>
      <c r="BI596">
        <v>0</v>
      </c>
      <c r="BJ596">
        <v>0</v>
      </c>
      <c r="BK596" t="s">
        <v>75</v>
      </c>
      <c r="BL596" t="s">
        <v>75</v>
      </c>
      <c r="BM596">
        <v>0</v>
      </c>
      <c r="BN596" t="s">
        <v>75</v>
      </c>
      <c r="BO596" t="s">
        <v>75</v>
      </c>
      <c r="BP596" t="s">
        <v>75</v>
      </c>
      <c r="BQ596" t="s">
        <v>75</v>
      </c>
      <c r="BR596">
        <v>0</v>
      </c>
      <c r="BS596" t="s">
        <v>75</v>
      </c>
      <c r="BT596">
        <v>0</v>
      </c>
      <c r="BU596">
        <v>0</v>
      </c>
      <c r="BV596">
        <v>3910</v>
      </c>
      <c r="BX596" t="str">
        <f t="shared" si="27"/>
        <v>Žert Zdeněk, č.p. 1, 28911 Dobřichov</v>
      </c>
      <c r="CD596" t="str">
        <f t="shared" si="28"/>
        <v>718823_2240/80_Žert Zdeněk, č.p. 1, 28911 Dobřichov</v>
      </c>
      <c r="CL596" t="str">
        <f t="shared" si="29"/>
        <v>3910, 718823_2240/80</v>
      </c>
    </row>
    <row r="597" spans="1:90" x14ac:dyDescent="0.25">
      <c r="A597">
        <v>352</v>
      </c>
      <c r="B597" t="s">
        <v>74</v>
      </c>
      <c r="C597">
        <v>1964</v>
      </c>
      <c r="D597">
        <v>1</v>
      </c>
      <c r="E597">
        <v>1750</v>
      </c>
      <c r="F597">
        <v>171</v>
      </c>
      <c r="G597">
        <v>1762</v>
      </c>
      <c r="H597">
        <v>473</v>
      </c>
      <c r="I597">
        <v>2036899208</v>
      </c>
      <c r="J597">
        <v>9100301</v>
      </c>
      <c r="K597">
        <v>793833</v>
      </c>
      <c r="L597">
        <v>18.875363</v>
      </c>
      <c r="M597">
        <v>1755</v>
      </c>
      <c r="N597">
        <v>473</v>
      </c>
      <c r="O597">
        <v>2036899208</v>
      </c>
      <c r="P597">
        <v>100018</v>
      </c>
      <c r="Q597">
        <v>793833</v>
      </c>
      <c r="R597" t="s">
        <v>1560</v>
      </c>
      <c r="S597">
        <v>15</v>
      </c>
      <c r="T597">
        <v>2</v>
      </c>
      <c r="U597">
        <v>0</v>
      </c>
      <c r="V597" t="s">
        <v>75</v>
      </c>
      <c r="W597" t="s">
        <v>1561</v>
      </c>
      <c r="X597">
        <v>0</v>
      </c>
      <c r="Y597" t="s">
        <v>78</v>
      </c>
      <c r="Z597" t="s">
        <v>75</v>
      </c>
      <c r="AA597" t="s">
        <v>223</v>
      </c>
      <c r="AB597" t="s">
        <v>75</v>
      </c>
      <c r="AC597" t="s">
        <v>75</v>
      </c>
      <c r="AD597" t="s">
        <v>75</v>
      </c>
      <c r="AE597">
        <v>0</v>
      </c>
      <c r="AF597">
        <v>0</v>
      </c>
      <c r="AG597" t="s">
        <v>75</v>
      </c>
      <c r="AH597">
        <v>18.875363</v>
      </c>
      <c r="AI597">
        <v>16.3126</v>
      </c>
      <c r="AJ597" t="s">
        <v>146</v>
      </c>
      <c r="AK597" t="s">
        <v>1562</v>
      </c>
      <c r="AL597" t="s">
        <v>1563</v>
      </c>
      <c r="AM597" t="s">
        <v>149</v>
      </c>
      <c r="AN597" t="s">
        <v>75</v>
      </c>
      <c r="AO597" t="s">
        <v>75</v>
      </c>
      <c r="AP597" t="s">
        <v>75</v>
      </c>
      <c r="AQ597">
        <v>0</v>
      </c>
      <c r="AR597">
        <v>0</v>
      </c>
      <c r="AS597" t="s">
        <v>75</v>
      </c>
      <c r="AT597" t="s">
        <v>75</v>
      </c>
      <c r="AU597" t="s">
        <v>75</v>
      </c>
      <c r="AV597">
        <v>0</v>
      </c>
      <c r="AW597" t="s">
        <v>75</v>
      </c>
      <c r="AX597">
        <v>0</v>
      </c>
      <c r="AY597">
        <v>0</v>
      </c>
      <c r="AZ597">
        <v>0</v>
      </c>
      <c r="BA597" t="s">
        <v>75</v>
      </c>
      <c r="BB597" t="s">
        <v>75</v>
      </c>
      <c r="BC597" t="s">
        <v>75</v>
      </c>
      <c r="BD597">
        <v>0</v>
      </c>
      <c r="BE597" t="s">
        <v>75</v>
      </c>
      <c r="BF597" t="s">
        <v>75</v>
      </c>
      <c r="BG597" t="s">
        <v>75</v>
      </c>
      <c r="BH597">
        <v>0</v>
      </c>
      <c r="BI597">
        <v>0</v>
      </c>
      <c r="BJ597">
        <v>0</v>
      </c>
      <c r="BK597" t="s">
        <v>75</v>
      </c>
      <c r="BL597" t="s">
        <v>75</v>
      </c>
      <c r="BM597">
        <v>0</v>
      </c>
      <c r="BN597" t="s">
        <v>75</v>
      </c>
      <c r="BO597" t="s">
        <v>75</v>
      </c>
      <c r="BP597" t="s">
        <v>75</v>
      </c>
      <c r="BQ597" t="s">
        <v>75</v>
      </c>
      <c r="BR597">
        <v>0</v>
      </c>
      <c r="BS597" t="s">
        <v>75</v>
      </c>
      <c r="BT597">
        <v>0</v>
      </c>
      <c r="BU597">
        <v>0</v>
      </c>
      <c r="BV597">
        <v>16</v>
      </c>
      <c r="BX597" t="str">
        <f t="shared" si="27"/>
        <v>Zimová Taťána, Nymburská 14, 28913 Zvěřínek</v>
      </c>
      <c r="CD597" t="str">
        <f t="shared" si="28"/>
        <v>793833_162/1_Zimová Taťána, Nymburská 14, 28913 Zvěřínek</v>
      </c>
      <c r="CL597" t="str">
        <f t="shared" si="29"/>
        <v>16, 793833_162/1</v>
      </c>
    </row>
    <row r="598" spans="1:90" x14ac:dyDescent="0.25">
      <c r="A598">
        <v>362</v>
      </c>
      <c r="B598" t="s">
        <v>74</v>
      </c>
      <c r="C598">
        <v>1986</v>
      </c>
      <c r="D598">
        <v>1</v>
      </c>
      <c r="E598">
        <v>1772</v>
      </c>
      <c r="F598">
        <v>171</v>
      </c>
      <c r="G598">
        <v>1784</v>
      </c>
      <c r="H598">
        <v>781</v>
      </c>
      <c r="I598">
        <v>37117025010</v>
      </c>
      <c r="J598">
        <v>9100301</v>
      </c>
      <c r="K598">
        <v>793833</v>
      </c>
      <c r="L598">
        <v>24.134329999999999</v>
      </c>
      <c r="M598">
        <v>1756</v>
      </c>
      <c r="N598">
        <v>781</v>
      </c>
      <c r="O598">
        <v>37117025010</v>
      </c>
      <c r="P598">
        <v>100028</v>
      </c>
      <c r="Q598">
        <v>793833</v>
      </c>
      <c r="R598" t="s">
        <v>1564</v>
      </c>
      <c r="S598">
        <v>19</v>
      </c>
      <c r="T598">
        <v>13</v>
      </c>
      <c r="U598">
        <v>0</v>
      </c>
      <c r="V598">
        <v>17116340010</v>
      </c>
      <c r="W598" t="s">
        <v>1565</v>
      </c>
      <c r="X598">
        <v>0</v>
      </c>
      <c r="Y598" t="s">
        <v>78</v>
      </c>
      <c r="Z598" t="s">
        <v>75</v>
      </c>
      <c r="AA598" t="s">
        <v>223</v>
      </c>
      <c r="AB598" t="s">
        <v>75</v>
      </c>
      <c r="AC598" t="s">
        <v>75</v>
      </c>
      <c r="AD598" t="s">
        <v>75</v>
      </c>
      <c r="AE598">
        <v>0</v>
      </c>
      <c r="AF598">
        <v>0</v>
      </c>
      <c r="AG598" t="s">
        <v>75</v>
      </c>
      <c r="AH598">
        <v>24.134329999999999</v>
      </c>
      <c r="AI598">
        <v>20.777899999999999</v>
      </c>
      <c r="AJ598" t="s">
        <v>146</v>
      </c>
      <c r="AK598" t="s">
        <v>1562</v>
      </c>
      <c r="AL598" t="s">
        <v>1563</v>
      </c>
      <c r="AM598" t="s">
        <v>149</v>
      </c>
      <c r="AN598" t="s">
        <v>75</v>
      </c>
      <c r="AO598" t="s">
        <v>75</v>
      </c>
      <c r="AP598" t="s">
        <v>75</v>
      </c>
      <c r="AQ598">
        <v>0</v>
      </c>
      <c r="AR598">
        <v>0</v>
      </c>
      <c r="AS598" t="s">
        <v>75</v>
      </c>
      <c r="AT598" t="s">
        <v>75</v>
      </c>
      <c r="AU598" t="s">
        <v>75</v>
      </c>
      <c r="AV598">
        <v>0</v>
      </c>
      <c r="AW598" t="s">
        <v>75</v>
      </c>
      <c r="AX598">
        <v>0</v>
      </c>
      <c r="AY598">
        <v>0</v>
      </c>
      <c r="AZ598">
        <v>0</v>
      </c>
      <c r="BA598" t="s">
        <v>75</v>
      </c>
      <c r="BB598" t="s">
        <v>75</v>
      </c>
      <c r="BC598" t="s">
        <v>75</v>
      </c>
      <c r="BD598">
        <v>0</v>
      </c>
      <c r="BE598" t="s">
        <v>75</v>
      </c>
      <c r="BF598" t="s">
        <v>75</v>
      </c>
      <c r="BG598" t="s">
        <v>75</v>
      </c>
      <c r="BH598">
        <v>0</v>
      </c>
      <c r="BI598">
        <v>0</v>
      </c>
      <c r="BJ598">
        <v>0</v>
      </c>
      <c r="BK598" t="s">
        <v>75</v>
      </c>
      <c r="BL598" t="s">
        <v>75</v>
      </c>
      <c r="BM598">
        <v>0</v>
      </c>
      <c r="BN598" t="s">
        <v>75</v>
      </c>
      <c r="BO598" t="s">
        <v>75</v>
      </c>
      <c r="BP598" t="s">
        <v>75</v>
      </c>
      <c r="BQ598" t="s">
        <v>75</v>
      </c>
      <c r="BR598">
        <v>0</v>
      </c>
      <c r="BS598" t="s">
        <v>75</v>
      </c>
      <c r="BT598">
        <v>0</v>
      </c>
      <c r="BU598">
        <v>0</v>
      </c>
      <c r="BV598">
        <v>21</v>
      </c>
      <c r="BX598" t="str">
        <f t="shared" si="27"/>
        <v>Zimová Taťána, Nymburská 14, 28913 Zvěřínek</v>
      </c>
      <c r="CD598" t="str">
        <f t="shared" si="28"/>
        <v>793833_192/12_Zimová Taťána, Nymburská 14, 28913 Zvěřínek</v>
      </c>
      <c r="CL598" t="str">
        <f t="shared" si="29"/>
        <v>21, 793833_192/12</v>
      </c>
    </row>
    <row r="599" spans="1:90" x14ac:dyDescent="0.25">
      <c r="A599">
        <v>417</v>
      </c>
      <c r="B599" t="s">
        <v>74</v>
      </c>
      <c r="C599">
        <v>2101</v>
      </c>
      <c r="D599">
        <v>1</v>
      </c>
      <c r="E599">
        <v>47</v>
      </c>
      <c r="F599">
        <v>0</v>
      </c>
      <c r="G599">
        <v>30</v>
      </c>
      <c r="H599">
        <v>0</v>
      </c>
      <c r="I599" t="s">
        <v>75</v>
      </c>
      <c r="J599" t="s">
        <v>75</v>
      </c>
      <c r="K599">
        <v>670529</v>
      </c>
      <c r="L599">
        <v>0</v>
      </c>
      <c r="M599">
        <v>0</v>
      </c>
      <c r="N599">
        <v>785</v>
      </c>
      <c r="O599" t="s">
        <v>75</v>
      </c>
      <c r="P599" t="s">
        <v>75</v>
      </c>
      <c r="Q599">
        <v>0</v>
      </c>
      <c r="R599" t="s">
        <v>76</v>
      </c>
      <c r="S599">
        <v>0</v>
      </c>
      <c r="T599">
        <v>0</v>
      </c>
      <c r="U599">
        <v>0</v>
      </c>
      <c r="V599" t="s">
        <v>75</v>
      </c>
      <c r="W599" t="s">
        <v>77</v>
      </c>
      <c r="X599">
        <v>0</v>
      </c>
      <c r="Y599" t="s">
        <v>75</v>
      </c>
      <c r="Z599" t="s">
        <v>75</v>
      </c>
      <c r="AA599" t="s">
        <v>75</v>
      </c>
      <c r="AB599" t="s">
        <v>75</v>
      </c>
      <c r="AC599">
        <v>9</v>
      </c>
      <c r="AD599" t="s">
        <v>76</v>
      </c>
      <c r="AE599">
        <v>-698440.89859999996</v>
      </c>
      <c r="AF599">
        <v>-1045517.3037</v>
      </c>
      <c r="AG599" t="s">
        <v>78</v>
      </c>
      <c r="AH599">
        <v>2275.8433</v>
      </c>
      <c r="AI599">
        <v>5025.5775709999998</v>
      </c>
      <c r="AJ599" t="s">
        <v>79</v>
      </c>
      <c r="AK599" t="e">
        <v>#N/A</v>
      </c>
      <c r="AL599" t="e">
        <v>#N/A</v>
      </c>
      <c r="AM599" t="e">
        <v>#N/A</v>
      </c>
      <c r="AN599" t="s">
        <v>75</v>
      </c>
      <c r="AO599" t="s">
        <v>75</v>
      </c>
      <c r="AP599" t="s">
        <v>75</v>
      </c>
      <c r="AQ599">
        <v>0</v>
      </c>
      <c r="AR599">
        <v>0</v>
      </c>
      <c r="AS599" t="s">
        <v>75</v>
      </c>
      <c r="AT599" t="s">
        <v>75</v>
      </c>
      <c r="AU599" t="s">
        <v>75</v>
      </c>
      <c r="AV599">
        <v>0</v>
      </c>
      <c r="AW599" t="s">
        <v>75</v>
      </c>
      <c r="AX599">
        <v>0</v>
      </c>
      <c r="AY599">
        <v>0</v>
      </c>
      <c r="AZ599">
        <v>0</v>
      </c>
      <c r="BA599" t="s">
        <v>75</v>
      </c>
      <c r="BB599" t="s">
        <v>75</v>
      </c>
      <c r="BC599" t="s">
        <v>75</v>
      </c>
      <c r="BD599">
        <v>0</v>
      </c>
      <c r="BE599" t="s">
        <v>75</v>
      </c>
      <c r="BF599" t="s">
        <v>75</v>
      </c>
      <c r="BG599" t="s">
        <v>75</v>
      </c>
      <c r="BH599">
        <v>0</v>
      </c>
      <c r="BI599">
        <v>0</v>
      </c>
      <c r="BJ599">
        <v>0</v>
      </c>
      <c r="BK599" t="s">
        <v>75</v>
      </c>
      <c r="BL599" t="s">
        <v>75</v>
      </c>
      <c r="BM599">
        <v>0</v>
      </c>
      <c r="BN599" t="s">
        <v>75</v>
      </c>
      <c r="BO599" t="s">
        <v>75</v>
      </c>
      <c r="BP599" t="s">
        <v>75</v>
      </c>
      <c r="BQ599" t="s">
        <v>75</v>
      </c>
      <c r="BR599">
        <v>0</v>
      </c>
      <c r="BS599" t="s">
        <v>75</v>
      </c>
      <c r="BT599">
        <v>0</v>
      </c>
      <c r="BU599">
        <v>0</v>
      </c>
      <c r="BV599">
        <v>5026</v>
      </c>
      <c r="BX599" t="e">
        <f t="shared" si="27"/>
        <v>#N/A</v>
      </c>
      <c r="CD599" t="e">
        <f t="shared" si="28"/>
        <v>#N/A</v>
      </c>
      <c r="CL599" t="str">
        <f t="shared" si="29"/>
        <v>5026, 670529_1466/2</v>
      </c>
    </row>
    <row r="600" spans="1:90" x14ac:dyDescent="0.25">
      <c r="A600">
        <v>422</v>
      </c>
      <c r="B600" t="s">
        <v>74</v>
      </c>
      <c r="C600">
        <v>2106</v>
      </c>
      <c r="D600">
        <v>2</v>
      </c>
      <c r="E600">
        <v>52</v>
      </c>
      <c r="F600">
        <v>0</v>
      </c>
      <c r="G600">
        <v>68</v>
      </c>
      <c r="H600">
        <v>0</v>
      </c>
      <c r="I600" t="s">
        <v>75</v>
      </c>
      <c r="J600" t="s">
        <v>75</v>
      </c>
      <c r="K600">
        <v>670529</v>
      </c>
      <c r="L600">
        <v>0</v>
      </c>
      <c r="M600">
        <v>0</v>
      </c>
      <c r="N600">
        <v>1195</v>
      </c>
      <c r="O600" t="s">
        <v>75</v>
      </c>
      <c r="P600" t="s">
        <v>75</v>
      </c>
      <c r="Q600">
        <v>0</v>
      </c>
      <c r="R600" t="s">
        <v>80</v>
      </c>
      <c r="S600">
        <v>0</v>
      </c>
      <c r="T600">
        <v>0</v>
      </c>
      <c r="U600">
        <v>0</v>
      </c>
      <c r="V600" t="s">
        <v>75</v>
      </c>
      <c r="W600" t="s">
        <v>81</v>
      </c>
      <c r="X600">
        <v>0</v>
      </c>
      <c r="Y600" t="s">
        <v>75</v>
      </c>
      <c r="Z600" t="s">
        <v>75</v>
      </c>
      <c r="AA600" t="s">
        <v>75</v>
      </c>
      <c r="AB600" t="s">
        <v>75</v>
      </c>
      <c r="AC600">
        <v>9</v>
      </c>
      <c r="AD600" t="s">
        <v>80</v>
      </c>
      <c r="AE600">
        <v>-698378.65800000005</v>
      </c>
      <c r="AF600">
        <v>-1045004.4674</v>
      </c>
      <c r="AG600" t="s">
        <v>78</v>
      </c>
      <c r="AH600">
        <v>248.45667599999999</v>
      </c>
      <c r="AI600">
        <v>2632.7355689999999</v>
      </c>
      <c r="AJ600" t="s">
        <v>79</v>
      </c>
      <c r="AK600" t="e">
        <v>#N/A</v>
      </c>
      <c r="AL600" t="e">
        <v>#N/A</v>
      </c>
      <c r="AM600" t="e">
        <v>#N/A</v>
      </c>
      <c r="AN600" t="s">
        <v>75</v>
      </c>
      <c r="AO600" t="s">
        <v>75</v>
      </c>
      <c r="AP600" t="s">
        <v>75</v>
      </c>
      <c r="AQ600">
        <v>0</v>
      </c>
      <c r="AR600">
        <v>0</v>
      </c>
      <c r="AS600" t="s">
        <v>75</v>
      </c>
      <c r="AT600" t="s">
        <v>75</v>
      </c>
      <c r="AU600" t="s">
        <v>75</v>
      </c>
      <c r="AV600">
        <v>0</v>
      </c>
      <c r="AW600" t="s">
        <v>75</v>
      </c>
      <c r="AX600">
        <v>0</v>
      </c>
      <c r="AY600">
        <v>0</v>
      </c>
      <c r="AZ600">
        <v>0</v>
      </c>
      <c r="BA600" t="s">
        <v>75</v>
      </c>
      <c r="BB600" t="s">
        <v>75</v>
      </c>
      <c r="BC600" t="s">
        <v>75</v>
      </c>
      <c r="BD600">
        <v>0</v>
      </c>
      <c r="BE600" t="s">
        <v>75</v>
      </c>
      <c r="BF600" t="s">
        <v>75</v>
      </c>
      <c r="BG600" t="s">
        <v>75</v>
      </c>
      <c r="BH600">
        <v>0</v>
      </c>
      <c r="BI600">
        <v>0</v>
      </c>
      <c r="BJ600">
        <v>0</v>
      </c>
      <c r="BK600" t="s">
        <v>75</v>
      </c>
      <c r="BL600" t="s">
        <v>75</v>
      </c>
      <c r="BM600">
        <v>0</v>
      </c>
      <c r="BN600" t="s">
        <v>75</v>
      </c>
      <c r="BO600" t="s">
        <v>75</v>
      </c>
      <c r="BP600" t="s">
        <v>75</v>
      </c>
      <c r="BQ600" t="s">
        <v>75</v>
      </c>
      <c r="BR600">
        <v>0</v>
      </c>
      <c r="BS600" t="s">
        <v>75</v>
      </c>
      <c r="BT600">
        <v>0</v>
      </c>
      <c r="BU600">
        <v>0</v>
      </c>
      <c r="BV600">
        <v>2633</v>
      </c>
      <c r="BX600" t="e">
        <f t="shared" si="27"/>
        <v>#N/A</v>
      </c>
      <c r="CD600" t="e">
        <f t="shared" si="28"/>
        <v>#N/A</v>
      </c>
      <c r="CL600" t="str">
        <f t="shared" si="29"/>
        <v>2633, 670529_148d1</v>
      </c>
    </row>
    <row r="601" spans="1:90" x14ac:dyDescent="0.25">
      <c r="A601">
        <v>423</v>
      </c>
      <c r="B601" t="s">
        <v>74</v>
      </c>
      <c r="C601">
        <v>2107</v>
      </c>
      <c r="D601">
        <v>1</v>
      </c>
      <c r="E601">
        <v>53</v>
      </c>
      <c r="F601">
        <v>0</v>
      </c>
      <c r="G601">
        <v>77</v>
      </c>
      <c r="H601">
        <v>0</v>
      </c>
      <c r="I601" t="s">
        <v>75</v>
      </c>
      <c r="J601" t="s">
        <v>75</v>
      </c>
      <c r="K601">
        <v>670529</v>
      </c>
      <c r="L601">
        <v>0</v>
      </c>
      <c r="M601">
        <v>0</v>
      </c>
      <c r="N601">
        <v>1192</v>
      </c>
      <c r="O601" t="s">
        <v>75</v>
      </c>
      <c r="P601" t="s">
        <v>75</v>
      </c>
      <c r="Q601">
        <v>0</v>
      </c>
      <c r="R601" t="s">
        <v>82</v>
      </c>
      <c r="S601">
        <v>0</v>
      </c>
      <c r="T601">
        <v>0</v>
      </c>
      <c r="U601">
        <v>0</v>
      </c>
      <c r="V601" t="s">
        <v>75</v>
      </c>
      <c r="W601" t="s">
        <v>83</v>
      </c>
      <c r="X601">
        <v>0</v>
      </c>
      <c r="Y601" t="s">
        <v>75</v>
      </c>
      <c r="Z601" t="s">
        <v>75</v>
      </c>
      <c r="AA601" t="s">
        <v>75</v>
      </c>
      <c r="AB601" t="s">
        <v>75</v>
      </c>
      <c r="AC601">
        <v>9</v>
      </c>
      <c r="AD601" t="s">
        <v>82</v>
      </c>
      <c r="AE601">
        <v>-698371.09530000004</v>
      </c>
      <c r="AF601">
        <v>-1044963.6412</v>
      </c>
      <c r="AG601" t="s">
        <v>78</v>
      </c>
      <c r="AH601">
        <v>22.565380999999999</v>
      </c>
      <c r="AI601">
        <v>21.421150000000001</v>
      </c>
      <c r="AJ601" t="s">
        <v>79</v>
      </c>
      <c r="AK601" t="e">
        <v>#N/A</v>
      </c>
      <c r="AL601" t="e">
        <v>#N/A</v>
      </c>
      <c r="AM601" t="e">
        <v>#N/A</v>
      </c>
      <c r="AN601" t="s">
        <v>75</v>
      </c>
      <c r="AO601" t="s">
        <v>75</v>
      </c>
      <c r="AP601" t="s">
        <v>75</v>
      </c>
      <c r="AQ601">
        <v>0</v>
      </c>
      <c r="AR601">
        <v>0</v>
      </c>
      <c r="AS601" t="s">
        <v>75</v>
      </c>
      <c r="AT601" t="s">
        <v>75</v>
      </c>
      <c r="AU601" t="s">
        <v>75</v>
      </c>
      <c r="AV601">
        <v>0</v>
      </c>
      <c r="AW601" t="s">
        <v>75</v>
      </c>
      <c r="AX601">
        <v>0</v>
      </c>
      <c r="AY601">
        <v>0</v>
      </c>
      <c r="AZ601">
        <v>0</v>
      </c>
      <c r="BA601" t="s">
        <v>75</v>
      </c>
      <c r="BB601" t="s">
        <v>75</v>
      </c>
      <c r="BC601" t="s">
        <v>75</v>
      </c>
      <c r="BD601">
        <v>0</v>
      </c>
      <c r="BE601" t="s">
        <v>75</v>
      </c>
      <c r="BF601" t="s">
        <v>75</v>
      </c>
      <c r="BG601" t="s">
        <v>75</v>
      </c>
      <c r="BH601">
        <v>0</v>
      </c>
      <c r="BI601">
        <v>0</v>
      </c>
      <c r="BJ601">
        <v>0</v>
      </c>
      <c r="BK601" t="s">
        <v>75</v>
      </c>
      <c r="BL601" t="s">
        <v>75</v>
      </c>
      <c r="BM601">
        <v>0</v>
      </c>
      <c r="BN601" t="s">
        <v>75</v>
      </c>
      <c r="BO601" t="s">
        <v>75</v>
      </c>
      <c r="BP601" t="s">
        <v>75</v>
      </c>
      <c r="BQ601" t="s">
        <v>75</v>
      </c>
      <c r="BR601">
        <v>0</v>
      </c>
      <c r="BS601" t="s">
        <v>75</v>
      </c>
      <c r="BT601">
        <v>0</v>
      </c>
      <c r="BU601">
        <v>0</v>
      </c>
      <c r="BV601">
        <v>21</v>
      </c>
      <c r="BX601" t="e">
        <f t="shared" si="27"/>
        <v>#N/A</v>
      </c>
      <c r="CD601" t="e">
        <f t="shared" si="28"/>
        <v>#N/A</v>
      </c>
      <c r="CL601" t="str">
        <f t="shared" si="29"/>
        <v>21, 670529_144d1</v>
      </c>
    </row>
    <row r="602" spans="1:90" x14ac:dyDescent="0.25">
      <c r="A602">
        <v>424</v>
      </c>
      <c r="B602" t="s">
        <v>74</v>
      </c>
      <c r="C602">
        <v>2108</v>
      </c>
      <c r="D602">
        <v>1</v>
      </c>
      <c r="E602">
        <v>54</v>
      </c>
      <c r="F602">
        <v>0</v>
      </c>
      <c r="G602">
        <v>74</v>
      </c>
      <c r="H602">
        <v>0</v>
      </c>
      <c r="I602" t="s">
        <v>75</v>
      </c>
      <c r="J602" t="s">
        <v>75</v>
      </c>
      <c r="K602">
        <v>670529</v>
      </c>
      <c r="L602">
        <v>0</v>
      </c>
      <c r="M602">
        <v>0</v>
      </c>
      <c r="N602">
        <v>1193</v>
      </c>
      <c r="O602" t="s">
        <v>75</v>
      </c>
      <c r="P602" t="s">
        <v>75</v>
      </c>
      <c r="Q602">
        <v>0</v>
      </c>
      <c r="R602" t="s">
        <v>84</v>
      </c>
      <c r="S602">
        <v>0</v>
      </c>
      <c r="T602">
        <v>0</v>
      </c>
      <c r="U602">
        <v>0</v>
      </c>
      <c r="V602" t="s">
        <v>75</v>
      </c>
      <c r="W602" t="s">
        <v>85</v>
      </c>
      <c r="X602">
        <v>0</v>
      </c>
      <c r="Y602" t="s">
        <v>75</v>
      </c>
      <c r="Z602" t="s">
        <v>75</v>
      </c>
      <c r="AA602" t="s">
        <v>75</v>
      </c>
      <c r="AB602" t="s">
        <v>75</v>
      </c>
      <c r="AC602">
        <v>9</v>
      </c>
      <c r="AD602" t="s">
        <v>84</v>
      </c>
      <c r="AE602">
        <v>-698398.00089999998</v>
      </c>
      <c r="AF602">
        <v>-1044974.5978</v>
      </c>
      <c r="AG602" t="s">
        <v>78</v>
      </c>
      <c r="AH602">
        <v>195.108859</v>
      </c>
      <c r="AI602">
        <v>1698.133339</v>
      </c>
      <c r="AJ602" t="s">
        <v>79</v>
      </c>
      <c r="AK602" t="e">
        <v>#N/A</v>
      </c>
      <c r="AL602" t="e">
        <v>#N/A</v>
      </c>
      <c r="AM602" t="e">
        <v>#N/A</v>
      </c>
      <c r="AN602" t="s">
        <v>75</v>
      </c>
      <c r="AO602" t="s">
        <v>75</v>
      </c>
      <c r="AP602" t="s">
        <v>75</v>
      </c>
      <c r="AQ602">
        <v>0</v>
      </c>
      <c r="AR602">
        <v>0</v>
      </c>
      <c r="AS602" t="s">
        <v>75</v>
      </c>
      <c r="AT602" t="s">
        <v>75</v>
      </c>
      <c r="AU602" t="s">
        <v>75</v>
      </c>
      <c r="AV602">
        <v>0</v>
      </c>
      <c r="AW602" t="s">
        <v>75</v>
      </c>
      <c r="AX602">
        <v>0</v>
      </c>
      <c r="AY602">
        <v>0</v>
      </c>
      <c r="AZ602">
        <v>0</v>
      </c>
      <c r="BA602" t="s">
        <v>75</v>
      </c>
      <c r="BB602" t="s">
        <v>75</v>
      </c>
      <c r="BC602" t="s">
        <v>75</v>
      </c>
      <c r="BD602">
        <v>0</v>
      </c>
      <c r="BE602" t="s">
        <v>75</v>
      </c>
      <c r="BF602" t="s">
        <v>75</v>
      </c>
      <c r="BG602" t="s">
        <v>75</v>
      </c>
      <c r="BH602">
        <v>0</v>
      </c>
      <c r="BI602">
        <v>0</v>
      </c>
      <c r="BJ602">
        <v>0</v>
      </c>
      <c r="BK602" t="s">
        <v>75</v>
      </c>
      <c r="BL602" t="s">
        <v>75</v>
      </c>
      <c r="BM602">
        <v>0</v>
      </c>
      <c r="BN602" t="s">
        <v>75</v>
      </c>
      <c r="BO602" t="s">
        <v>75</v>
      </c>
      <c r="BP602" t="s">
        <v>75</v>
      </c>
      <c r="BQ602" t="s">
        <v>75</v>
      </c>
      <c r="BR602">
        <v>0</v>
      </c>
      <c r="BS602" t="s">
        <v>75</v>
      </c>
      <c r="BT602">
        <v>0</v>
      </c>
      <c r="BU602">
        <v>0</v>
      </c>
      <c r="BV602">
        <v>1698</v>
      </c>
      <c r="BX602" t="e">
        <f t="shared" si="27"/>
        <v>#N/A</v>
      </c>
      <c r="CD602" t="e">
        <f t="shared" si="28"/>
        <v>#N/A</v>
      </c>
      <c r="CL602" t="str">
        <f t="shared" si="29"/>
        <v>1698, 670529_145d1</v>
      </c>
    </row>
    <row r="603" spans="1:90" x14ac:dyDescent="0.25">
      <c r="A603">
        <v>425</v>
      </c>
      <c r="B603" t="s">
        <v>74</v>
      </c>
      <c r="C603">
        <v>2109</v>
      </c>
      <c r="D603">
        <v>1</v>
      </c>
      <c r="E603">
        <v>55</v>
      </c>
      <c r="F603">
        <v>0</v>
      </c>
      <c r="G603">
        <v>67</v>
      </c>
      <c r="H603">
        <v>0</v>
      </c>
      <c r="I603" t="s">
        <v>75</v>
      </c>
      <c r="J603" t="s">
        <v>75</v>
      </c>
      <c r="K603">
        <v>670529</v>
      </c>
      <c r="L603">
        <v>0</v>
      </c>
      <c r="M603">
        <v>0</v>
      </c>
      <c r="N603">
        <v>1197</v>
      </c>
      <c r="O603" t="s">
        <v>75</v>
      </c>
      <c r="P603" t="s">
        <v>75</v>
      </c>
      <c r="Q603">
        <v>0</v>
      </c>
      <c r="R603" t="s">
        <v>86</v>
      </c>
      <c r="S603">
        <v>0</v>
      </c>
      <c r="T603">
        <v>0</v>
      </c>
      <c r="U603">
        <v>0</v>
      </c>
      <c r="V603" t="s">
        <v>75</v>
      </c>
      <c r="W603" t="s">
        <v>87</v>
      </c>
      <c r="X603">
        <v>0</v>
      </c>
      <c r="Y603" t="s">
        <v>75</v>
      </c>
      <c r="Z603" t="s">
        <v>75</v>
      </c>
      <c r="AA603" t="s">
        <v>75</v>
      </c>
      <c r="AB603" t="s">
        <v>75</v>
      </c>
      <c r="AC603">
        <v>9</v>
      </c>
      <c r="AD603" t="s">
        <v>86</v>
      </c>
      <c r="AE603">
        <v>-698399.18468399998</v>
      </c>
      <c r="AF603">
        <v>-1045006.89083</v>
      </c>
      <c r="AG603" t="s">
        <v>78</v>
      </c>
      <c r="AH603">
        <v>193.08450400000001</v>
      </c>
      <c r="AI603">
        <v>546.38681299999996</v>
      </c>
      <c r="AJ603" t="s">
        <v>79</v>
      </c>
      <c r="AK603" t="e">
        <v>#N/A</v>
      </c>
      <c r="AL603" t="e">
        <v>#N/A</v>
      </c>
      <c r="AM603" t="e">
        <v>#N/A</v>
      </c>
      <c r="AN603" t="s">
        <v>75</v>
      </c>
      <c r="AO603" t="s">
        <v>75</v>
      </c>
      <c r="AP603" t="s">
        <v>75</v>
      </c>
      <c r="AQ603">
        <v>0</v>
      </c>
      <c r="AR603">
        <v>0</v>
      </c>
      <c r="AS603" t="s">
        <v>75</v>
      </c>
      <c r="AT603" t="s">
        <v>75</v>
      </c>
      <c r="AU603" t="s">
        <v>75</v>
      </c>
      <c r="AV603">
        <v>0</v>
      </c>
      <c r="AW603" t="s">
        <v>75</v>
      </c>
      <c r="AX603">
        <v>0</v>
      </c>
      <c r="AY603">
        <v>0</v>
      </c>
      <c r="AZ603">
        <v>0</v>
      </c>
      <c r="BA603" t="s">
        <v>75</v>
      </c>
      <c r="BB603" t="s">
        <v>75</v>
      </c>
      <c r="BC603" t="s">
        <v>75</v>
      </c>
      <c r="BD603">
        <v>0</v>
      </c>
      <c r="BE603" t="s">
        <v>75</v>
      </c>
      <c r="BF603" t="s">
        <v>75</v>
      </c>
      <c r="BG603" t="s">
        <v>75</v>
      </c>
      <c r="BH603">
        <v>0</v>
      </c>
      <c r="BI603">
        <v>0</v>
      </c>
      <c r="BJ603">
        <v>0</v>
      </c>
      <c r="BK603" t="s">
        <v>75</v>
      </c>
      <c r="BL603" t="s">
        <v>75</v>
      </c>
      <c r="BM603">
        <v>0</v>
      </c>
      <c r="BN603" t="s">
        <v>75</v>
      </c>
      <c r="BO603" t="s">
        <v>75</v>
      </c>
      <c r="BP603" t="s">
        <v>75</v>
      </c>
      <c r="BQ603" t="s">
        <v>75</v>
      </c>
      <c r="BR603">
        <v>0</v>
      </c>
      <c r="BS603" t="s">
        <v>75</v>
      </c>
      <c r="BT603">
        <v>0</v>
      </c>
      <c r="BU603">
        <v>0</v>
      </c>
      <c r="BV603">
        <v>546</v>
      </c>
      <c r="BX603" t="e">
        <f t="shared" si="27"/>
        <v>#N/A</v>
      </c>
      <c r="CD603" t="e">
        <f t="shared" si="28"/>
        <v>#N/A</v>
      </c>
      <c r="CL603" t="str">
        <f t="shared" si="29"/>
        <v>546, 670529_146d1</v>
      </c>
    </row>
    <row r="604" spans="1:90" x14ac:dyDescent="0.25">
      <c r="A604">
        <v>426</v>
      </c>
      <c r="B604" t="s">
        <v>74</v>
      </c>
      <c r="C604">
        <v>2110</v>
      </c>
      <c r="D604">
        <v>1</v>
      </c>
      <c r="E604">
        <v>56</v>
      </c>
      <c r="F604">
        <v>0</v>
      </c>
      <c r="G604">
        <v>76</v>
      </c>
      <c r="H604">
        <v>0</v>
      </c>
      <c r="I604" t="s">
        <v>75</v>
      </c>
      <c r="J604" t="s">
        <v>75</v>
      </c>
      <c r="K604">
        <v>670529</v>
      </c>
      <c r="L604">
        <v>0</v>
      </c>
      <c r="M604">
        <v>0</v>
      </c>
      <c r="N604">
        <v>1196</v>
      </c>
      <c r="O604" t="s">
        <v>75</v>
      </c>
      <c r="P604" t="s">
        <v>75</v>
      </c>
      <c r="Q604">
        <v>0</v>
      </c>
      <c r="R604" t="s">
        <v>88</v>
      </c>
      <c r="S604">
        <v>0</v>
      </c>
      <c r="T604">
        <v>0</v>
      </c>
      <c r="U604">
        <v>0</v>
      </c>
      <c r="V604" t="s">
        <v>75</v>
      </c>
      <c r="W604" t="s">
        <v>89</v>
      </c>
      <c r="X604">
        <v>0</v>
      </c>
      <c r="Y604" t="s">
        <v>75</v>
      </c>
      <c r="Z604" t="s">
        <v>75</v>
      </c>
      <c r="AA604" t="s">
        <v>75</v>
      </c>
      <c r="AB604" t="s">
        <v>75</v>
      </c>
      <c r="AC604">
        <v>9</v>
      </c>
      <c r="AD604" t="s">
        <v>88</v>
      </c>
      <c r="AE604">
        <v>-698359.39264099998</v>
      </c>
      <c r="AF604">
        <v>-1044966.08229</v>
      </c>
      <c r="AG604" t="s">
        <v>78</v>
      </c>
      <c r="AH604">
        <v>7.0077610000000004</v>
      </c>
      <c r="AI604">
        <v>2.1748219999999998</v>
      </c>
      <c r="AJ604" t="s">
        <v>79</v>
      </c>
      <c r="AK604" t="e">
        <v>#N/A</v>
      </c>
      <c r="AL604" t="e">
        <v>#N/A</v>
      </c>
      <c r="AM604" t="e">
        <v>#N/A</v>
      </c>
      <c r="AN604" t="s">
        <v>75</v>
      </c>
      <c r="AO604" t="s">
        <v>75</v>
      </c>
      <c r="AP604" t="s">
        <v>75</v>
      </c>
      <c r="AQ604">
        <v>0</v>
      </c>
      <c r="AR604">
        <v>0</v>
      </c>
      <c r="AS604" t="s">
        <v>75</v>
      </c>
      <c r="AT604" t="s">
        <v>75</v>
      </c>
      <c r="AU604" t="s">
        <v>75</v>
      </c>
      <c r="AV604">
        <v>0</v>
      </c>
      <c r="AW604" t="s">
        <v>75</v>
      </c>
      <c r="AX604">
        <v>0</v>
      </c>
      <c r="AY604">
        <v>0</v>
      </c>
      <c r="AZ604">
        <v>0</v>
      </c>
      <c r="BA604" t="s">
        <v>75</v>
      </c>
      <c r="BB604" t="s">
        <v>75</v>
      </c>
      <c r="BC604" t="s">
        <v>75</v>
      </c>
      <c r="BD604">
        <v>0</v>
      </c>
      <c r="BE604" t="s">
        <v>75</v>
      </c>
      <c r="BF604" t="s">
        <v>75</v>
      </c>
      <c r="BG604" t="s">
        <v>75</v>
      </c>
      <c r="BH604">
        <v>0</v>
      </c>
      <c r="BI604">
        <v>0</v>
      </c>
      <c r="BJ604">
        <v>0</v>
      </c>
      <c r="BK604" t="s">
        <v>75</v>
      </c>
      <c r="BL604" t="s">
        <v>75</v>
      </c>
      <c r="BM604">
        <v>0</v>
      </c>
      <c r="BN604" t="s">
        <v>75</v>
      </c>
      <c r="BO604" t="s">
        <v>75</v>
      </c>
      <c r="BP604" t="s">
        <v>75</v>
      </c>
      <c r="BQ604" t="s">
        <v>75</v>
      </c>
      <c r="BR604">
        <v>0</v>
      </c>
      <c r="BS604" t="s">
        <v>75</v>
      </c>
      <c r="BT604">
        <v>0</v>
      </c>
      <c r="BU604">
        <v>0</v>
      </c>
      <c r="BV604">
        <v>2</v>
      </c>
      <c r="BX604" t="e">
        <f t="shared" si="27"/>
        <v>#N/A</v>
      </c>
      <c r="CD604" t="e">
        <f t="shared" si="28"/>
        <v>#N/A</v>
      </c>
      <c r="CL604" t="str">
        <f t="shared" si="29"/>
        <v>2, 670529_148d2</v>
      </c>
    </row>
    <row r="605" spans="1:90" x14ac:dyDescent="0.25">
      <c r="A605">
        <v>427</v>
      </c>
      <c r="B605" t="s">
        <v>74</v>
      </c>
      <c r="C605">
        <v>2111</v>
      </c>
      <c r="D605">
        <v>1</v>
      </c>
      <c r="E605">
        <v>57</v>
      </c>
      <c r="F605">
        <v>0</v>
      </c>
      <c r="G605">
        <v>78</v>
      </c>
      <c r="H605">
        <v>0</v>
      </c>
      <c r="I605" t="s">
        <v>75</v>
      </c>
      <c r="J605" t="s">
        <v>75</v>
      </c>
      <c r="K605">
        <v>670529</v>
      </c>
      <c r="L605">
        <v>0</v>
      </c>
      <c r="M605">
        <v>0</v>
      </c>
      <c r="N605">
        <v>1198</v>
      </c>
      <c r="O605" t="s">
        <v>75</v>
      </c>
      <c r="P605" t="s">
        <v>75</v>
      </c>
      <c r="Q605">
        <v>0</v>
      </c>
      <c r="R605" t="s">
        <v>90</v>
      </c>
      <c r="S605">
        <v>0</v>
      </c>
      <c r="T605">
        <v>0</v>
      </c>
      <c r="U605">
        <v>0</v>
      </c>
      <c r="V605" t="s">
        <v>75</v>
      </c>
      <c r="W605" t="s">
        <v>91</v>
      </c>
      <c r="X605">
        <v>0</v>
      </c>
      <c r="Y605" t="s">
        <v>75</v>
      </c>
      <c r="Z605" t="s">
        <v>75</v>
      </c>
      <c r="AA605" t="s">
        <v>75</v>
      </c>
      <c r="AB605" t="s">
        <v>75</v>
      </c>
      <c r="AC605">
        <v>9</v>
      </c>
      <c r="AD605" t="s">
        <v>90</v>
      </c>
      <c r="AE605">
        <v>-698359.78159799997</v>
      </c>
      <c r="AF605">
        <v>-1044960.73774</v>
      </c>
      <c r="AG605" t="s">
        <v>78</v>
      </c>
      <c r="AH605">
        <v>57.830525999999999</v>
      </c>
      <c r="AI605">
        <v>103.011247</v>
      </c>
      <c r="AJ605" t="s">
        <v>79</v>
      </c>
      <c r="AK605" t="e">
        <v>#N/A</v>
      </c>
      <c r="AL605" t="e">
        <v>#N/A</v>
      </c>
      <c r="AM605" t="e">
        <v>#N/A</v>
      </c>
      <c r="AN605" t="s">
        <v>75</v>
      </c>
      <c r="AO605" t="s">
        <v>75</v>
      </c>
      <c r="AP605" t="s">
        <v>75</v>
      </c>
      <c r="AQ605">
        <v>0</v>
      </c>
      <c r="AR605">
        <v>0</v>
      </c>
      <c r="AS605" t="s">
        <v>75</v>
      </c>
      <c r="AT605" t="s">
        <v>75</v>
      </c>
      <c r="AU605" t="s">
        <v>75</v>
      </c>
      <c r="AV605">
        <v>0</v>
      </c>
      <c r="AW605" t="s">
        <v>75</v>
      </c>
      <c r="AX605">
        <v>0</v>
      </c>
      <c r="AY605">
        <v>0</v>
      </c>
      <c r="AZ605">
        <v>0</v>
      </c>
      <c r="BA605" t="s">
        <v>75</v>
      </c>
      <c r="BB605" t="s">
        <v>75</v>
      </c>
      <c r="BC605" t="s">
        <v>75</v>
      </c>
      <c r="BD605">
        <v>0</v>
      </c>
      <c r="BE605" t="s">
        <v>75</v>
      </c>
      <c r="BF605" t="s">
        <v>75</v>
      </c>
      <c r="BG605" t="s">
        <v>75</v>
      </c>
      <c r="BH605">
        <v>0</v>
      </c>
      <c r="BI605">
        <v>0</v>
      </c>
      <c r="BJ605">
        <v>0</v>
      </c>
      <c r="BK605" t="s">
        <v>75</v>
      </c>
      <c r="BL605" t="s">
        <v>75</v>
      </c>
      <c r="BM605">
        <v>0</v>
      </c>
      <c r="BN605" t="s">
        <v>75</v>
      </c>
      <c r="BO605" t="s">
        <v>75</v>
      </c>
      <c r="BP605" t="s">
        <v>75</v>
      </c>
      <c r="BQ605" t="s">
        <v>75</v>
      </c>
      <c r="BR605">
        <v>0</v>
      </c>
      <c r="BS605" t="s">
        <v>75</v>
      </c>
      <c r="BT605">
        <v>0</v>
      </c>
      <c r="BU605">
        <v>0</v>
      </c>
      <c r="BV605">
        <v>103</v>
      </c>
      <c r="BX605" t="e">
        <f t="shared" si="27"/>
        <v>#N/A</v>
      </c>
      <c r="CD605" t="e">
        <f t="shared" si="28"/>
        <v>#N/A</v>
      </c>
      <c r="CL605" t="str">
        <f t="shared" si="29"/>
        <v>103, 670529_146d2</v>
      </c>
    </row>
    <row r="606" spans="1:90" x14ac:dyDescent="0.25">
      <c r="A606">
        <v>428</v>
      </c>
      <c r="B606" t="s">
        <v>74</v>
      </c>
      <c r="C606">
        <v>2112</v>
      </c>
      <c r="D606">
        <v>1</v>
      </c>
      <c r="E606">
        <v>58</v>
      </c>
      <c r="F606">
        <v>0</v>
      </c>
      <c r="G606">
        <v>80</v>
      </c>
      <c r="H606">
        <v>0</v>
      </c>
      <c r="I606" t="s">
        <v>75</v>
      </c>
      <c r="J606" t="s">
        <v>75</v>
      </c>
      <c r="K606">
        <v>670529</v>
      </c>
      <c r="L606">
        <v>0</v>
      </c>
      <c r="M606">
        <v>0</v>
      </c>
      <c r="N606">
        <v>703</v>
      </c>
      <c r="O606" t="s">
        <v>75</v>
      </c>
      <c r="P606" t="s">
        <v>75</v>
      </c>
      <c r="Q606">
        <v>0</v>
      </c>
      <c r="R606" t="s">
        <v>92</v>
      </c>
      <c r="S606">
        <v>0</v>
      </c>
      <c r="T606">
        <v>0</v>
      </c>
      <c r="U606">
        <v>0</v>
      </c>
      <c r="V606" t="s">
        <v>75</v>
      </c>
      <c r="W606" t="s">
        <v>93</v>
      </c>
      <c r="X606">
        <v>0</v>
      </c>
      <c r="Y606" t="s">
        <v>75</v>
      </c>
      <c r="Z606" t="s">
        <v>75</v>
      </c>
      <c r="AA606" t="s">
        <v>75</v>
      </c>
      <c r="AB606" t="s">
        <v>75</v>
      </c>
      <c r="AC606">
        <v>9</v>
      </c>
      <c r="AD606" t="s">
        <v>92</v>
      </c>
      <c r="AE606">
        <v>-698369.90399999998</v>
      </c>
      <c r="AF606">
        <v>-1044943.7626</v>
      </c>
      <c r="AG606" t="s">
        <v>78</v>
      </c>
      <c r="AH606">
        <v>104.886726</v>
      </c>
      <c r="AI606">
        <v>555.41885300000001</v>
      </c>
      <c r="AJ606" t="s">
        <v>79</v>
      </c>
      <c r="AK606" t="e">
        <v>#N/A</v>
      </c>
      <c r="AL606" t="e">
        <v>#N/A</v>
      </c>
      <c r="AM606" t="e">
        <v>#N/A</v>
      </c>
      <c r="AN606" t="s">
        <v>75</v>
      </c>
      <c r="AO606" t="s">
        <v>75</v>
      </c>
      <c r="AP606" t="s">
        <v>75</v>
      </c>
      <c r="AQ606">
        <v>0</v>
      </c>
      <c r="AR606">
        <v>0</v>
      </c>
      <c r="AS606" t="s">
        <v>75</v>
      </c>
      <c r="AT606" t="s">
        <v>75</v>
      </c>
      <c r="AU606" t="s">
        <v>75</v>
      </c>
      <c r="AV606">
        <v>0</v>
      </c>
      <c r="AW606" t="s">
        <v>75</v>
      </c>
      <c r="AX606">
        <v>0</v>
      </c>
      <c r="AY606">
        <v>0</v>
      </c>
      <c r="AZ606">
        <v>0</v>
      </c>
      <c r="BA606" t="s">
        <v>75</v>
      </c>
      <c r="BB606" t="s">
        <v>75</v>
      </c>
      <c r="BC606" t="s">
        <v>75</v>
      </c>
      <c r="BD606">
        <v>0</v>
      </c>
      <c r="BE606" t="s">
        <v>75</v>
      </c>
      <c r="BF606" t="s">
        <v>75</v>
      </c>
      <c r="BG606" t="s">
        <v>75</v>
      </c>
      <c r="BH606">
        <v>0</v>
      </c>
      <c r="BI606">
        <v>0</v>
      </c>
      <c r="BJ606">
        <v>0</v>
      </c>
      <c r="BK606" t="s">
        <v>75</v>
      </c>
      <c r="BL606" t="s">
        <v>75</v>
      </c>
      <c r="BM606">
        <v>0</v>
      </c>
      <c r="BN606" t="s">
        <v>75</v>
      </c>
      <c r="BO606" t="s">
        <v>75</v>
      </c>
      <c r="BP606" t="s">
        <v>75</v>
      </c>
      <c r="BQ606" t="s">
        <v>75</v>
      </c>
      <c r="BR606">
        <v>0</v>
      </c>
      <c r="BS606" t="s">
        <v>75</v>
      </c>
      <c r="BT606">
        <v>0</v>
      </c>
      <c r="BU606">
        <v>0</v>
      </c>
      <c r="BV606">
        <v>555</v>
      </c>
      <c r="BX606" t="e">
        <f t="shared" si="27"/>
        <v>#N/A</v>
      </c>
      <c r="CD606" t="e">
        <f t="shared" si="28"/>
        <v>#N/A</v>
      </c>
      <c r="CL606" t="str">
        <f t="shared" si="29"/>
        <v>555, 670529_144d2</v>
      </c>
    </row>
    <row r="607" spans="1:90" x14ac:dyDescent="0.25">
      <c r="A607">
        <v>429</v>
      </c>
      <c r="B607" t="s">
        <v>74</v>
      </c>
      <c r="C607">
        <v>2113</v>
      </c>
      <c r="D607">
        <v>1</v>
      </c>
      <c r="E607">
        <v>59</v>
      </c>
      <c r="F607">
        <v>0</v>
      </c>
      <c r="G607">
        <v>88</v>
      </c>
      <c r="H607">
        <v>0</v>
      </c>
      <c r="I607" t="s">
        <v>75</v>
      </c>
      <c r="J607" t="s">
        <v>75</v>
      </c>
      <c r="K607">
        <v>670529</v>
      </c>
      <c r="L607">
        <v>0</v>
      </c>
      <c r="M607">
        <v>0</v>
      </c>
      <c r="N607">
        <v>1191</v>
      </c>
      <c r="O607" t="s">
        <v>75</v>
      </c>
      <c r="P607" t="s">
        <v>75</v>
      </c>
      <c r="Q607">
        <v>0</v>
      </c>
      <c r="R607" t="s">
        <v>82</v>
      </c>
      <c r="S607">
        <v>0</v>
      </c>
      <c r="T607">
        <v>0</v>
      </c>
      <c r="U607">
        <v>0</v>
      </c>
      <c r="V607" t="s">
        <v>75</v>
      </c>
      <c r="W607" t="s">
        <v>83</v>
      </c>
      <c r="X607">
        <v>0</v>
      </c>
      <c r="Y607" t="s">
        <v>75</v>
      </c>
      <c r="Z607" t="s">
        <v>75</v>
      </c>
      <c r="AA607" t="s">
        <v>75</v>
      </c>
      <c r="AB607" t="s">
        <v>75</v>
      </c>
      <c r="AC607">
        <v>9</v>
      </c>
      <c r="AD607" t="s">
        <v>82</v>
      </c>
      <c r="AE607">
        <v>-698356.46970000002</v>
      </c>
      <c r="AF607">
        <v>-1044916.2164</v>
      </c>
      <c r="AG607" t="s">
        <v>78</v>
      </c>
      <c r="AH607">
        <v>19.374383000000002</v>
      </c>
      <c r="AI607">
        <v>16.912040999999999</v>
      </c>
      <c r="AJ607" t="s">
        <v>79</v>
      </c>
      <c r="AK607" t="e">
        <v>#N/A</v>
      </c>
      <c r="AL607" t="e">
        <v>#N/A</v>
      </c>
      <c r="AM607" t="e">
        <v>#N/A</v>
      </c>
      <c r="AN607" t="s">
        <v>75</v>
      </c>
      <c r="AO607" t="s">
        <v>75</v>
      </c>
      <c r="AP607" t="s">
        <v>75</v>
      </c>
      <c r="AQ607">
        <v>0</v>
      </c>
      <c r="AR607">
        <v>0</v>
      </c>
      <c r="AS607" t="s">
        <v>75</v>
      </c>
      <c r="AT607" t="s">
        <v>75</v>
      </c>
      <c r="AU607" t="s">
        <v>75</v>
      </c>
      <c r="AV607">
        <v>0</v>
      </c>
      <c r="AW607" t="s">
        <v>75</v>
      </c>
      <c r="AX607">
        <v>0</v>
      </c>
      <c r="AY607">
        <v>0</v>
      </c>
      <c r="AZ607">
        <v>0</v>
      </c>
      <c r="BA607" t="s">
        <v>75</v>
      </c>
      <c r="BB607" t="s">
        <v>75</v>
      </c>
      <c r="BC607" t="s">
        <v>75</v>
      </c>
      <c r="BD607">
        <v>0</v>
      </c>
      <c r="BE607" t="s">
        <v>75</v>
      </c>
      <c r="BF607" t="s">
        <v>75</v>
      </c>
      <c r="BG607" t="s">
        <v>75</v>
      </c>
      <c r="BH607">
        <v>0</v>
      </c>
      <c r="BI607">
        <v>0</v>
      </c>
      <c r="BJ607">
        <v>0</v>
      </c>
      <c r="BK607" t="s">
        <v>75</v>
      </c>
      <c r="BL607" t="s">
        <v>75</v>
      </c>
      <c r="BM607">
        <v>0</v>
      </c>
      <c r="BN607" t="s">
        <v>75</v>
      </c>
      <c r="BO607" t="s">
        <v>75</v>
      </c>
      <c r="BP607" t="s">
        <v>75</v>
      </c>
      <c r="BQ607" t="s">
        <v>75</v>
      </c>
      <c r="BR607">
        <v>0</v>
      </c>
      <c r="BS607" t="s">
        <v>75</v>
      </c>
      <c r="BT607">
        <v>0</v>
      </c>
      <c r="BU607">
        <v>0</v>
      </c>
      <c r="BV607">
        <v>17</v>
      </c>
      <c r="BX607" t="e">
        <f t="shared" si="27"/>
        <v>#N/A</v>
      </c>
      <c r="CD607" t="e">
        <f t="shared" si="28"/>
        <v>#N/A</v>
      </c>
      <c r="CL607" t="str">
        <f t="shared" si="29"/>
        <v>17, 670529_144d1</v>
      </c>
    </row>
    <row r="608" spans="1:90" x14ac:dyDescent="0.25">
      <c r="A608">
        <v>430</v>
      </c>
      <c r="B608" t="s">
        <v>74</v>
      </c>
      <c r="C608">
        <v>2114</v>
      </c>
      <c r="D608">
        <v>1</v>
      </c>
      <c r="E608">
        <v>60</v>
      </c>
      <c r="F608">
        <v>0</v>
      </c>
      <c r="G608">
        <v>84</v>
      </c>
      <c r="H608">
        <v>0</v>
      </c>
      <c r="I608" t="s">
        <v>75</v>
      </c>
      <c r="J608" t="s">
        <v>75</v>
      </c>
      <c r="K608">
        <v>670529</v>
      </c>
      <c r="L608">
        <v>0</v>
      </c>
      <c r="M608">
        <v>0</v>
      </c>
      <c r="N608">
        <v>704</v>
      </c>
      <c r="O608" t="s">
        <v>75</v>
      </c>
      <c r="P608" t="s">
        <v>75</v>
      </c>
      <c r="Q608">
        <v>0</v>
      </c>
      <c r="R608" t="s">
        <v>94</v>
      </c>
      <c r="S608">
        <v>0</v>
      </c>
      <c r="T608">
        <v>0</v>
      </c>
      <c r="U608">
        <v>0</v>
      </c>
      <c r="V608" t="s">
        <v>75</v>
      </c>
      <c r="W608" t="s">
        <v>95</v>
      </c>
      <c r="X608">
        <v>0</v>
      </c>
      <c r="Y608" t="s">
        <v>75</v>
      </c>
      <c r="Z608" t="s">
        <v>75</v>
      </c>
      <c r="AA608" t="s">
        <v>75</v>
      </c>
      <c r="AB608" t="s">
        <v>75</v>
      </c>
      <c r="AC608">
        <v>9</v>
      </c>
      <c r="AD608" t="s">
        <v>94</v>
      </c>
      <c r="AE608">
        <v>-698369.82933700003</v>
      </c>
      <c r="AF608">
        <v>-1044927.1394099999</v>
      </c>
      <c r="AG608" t="s">
        <v>78</v>
      </c>
      <c r="AH608">
        <v>66.515146999999999</v>
      </c>
      <c r="AI608">
        <v>204.25780599999999</v>
      </c>
      <c r="AJ608" t="s">
        <v>79</v>
      </c>
      <c r="AK608" t="e">
        <v>#N/A</v>
      </c>
      <c r="AL608" t="e">
        <v>#N/A</v>
      </c>
      <c r="AM608" t="e">
        <v>#N/A</v>
      </c>
      <c r="AN608" t="s">
        <v>75</v>
      </c>
      <c r="AO608" t="s">
        <v>75</v>
      </c>
      <c r="AP608" t="s">
        <v>75</v>
      </c>
      <c r="AQ608">
        <v>0</v>
      </c>
      <c r="AR608">
        <v>0</v>
      </c>
      <c r="AS608" t="s">
        <v>75</v>
      </c>
      <c r="AT608" t="s">
        <v>75</v>
      </c>
      <c r="AU608" t="s">
        <v>75</v>
      </c>
      <c r="AV608">
        <v>0</v>
      </c>
      <c r="AW608" t="s">
        <v>75</v>
      </c>
      <c r="AX608">
        <v>0</v>
      </c>
      <c r="AY608">
        <v>0</v>
      </c>
      <c r="AZ608">
        <v>0</v>
      </c>
      <c r="BA608" t="s">
        <v>75</v>
      </c>
      <c r="BB608" t="s">
        <v>75</v>
      </c>
      <c r="BC608" t="s">
        <v>75</v>
      </c>
      <c r="BD608">
        <v>0</v>
      </c>
      <c r="BE608" t="s">
        <v>75</v>
      </c>
      <c r="BF608" t="s">
        <v>75</v>
      </c>
      <c r="BG608" t="s">
        <v>75</v>
      </c>
      <c r="BH608">
        <v>0</v>
      </c>
      <c r="BI608">
        <v>0</v>
      </c>
      <c r="BJ608">
        <v>0</v>
      </c>
      <c r="BK608" t="s">
        <v>75</v>
      </c>
      <c r="BL608" t="s">
        <v>75</v>
      </c>
      <c r="BM608">
        <v>0</v>
      </c>
      <c r="BN608" t="s">
        <v>75</v>
      </c>
      <c r="BO608" t="s">
        <v>75</v>
      </c>
      <c r="BP608" t="s">
        <v>75</v>
      </c>
      <c r="BQ608" t="s">
        <v>75</v>
      </c>
      <c r="BR608">
        <v>0</v>
      </c>
      <c r="BS608" t="s">
        <v>75</v>
      </c>
      <c r="BT608">
        <v>0</v>
      </c>
      <c r="BU608">
        <v>0</v>
      </c>
      <c r="BV608">
        <v>204</v>
      </c>
      <c r="BX608" t="e">
        <f t="shared" si="27"/>
        <v>#N/A</v>
      </c>
      <c r="CD608" t="e">
        <f t="shared" si="28"/>
        <v>#N/A</v>
      </c>
      <c r="CL608" t="str">
        <f t="shared" si="29"/>
        <v>204, 670529_143/2d2</v>
      </c>
    </row>
    <row r="609" spans="1:90" x14ac:dyDescent="0.25">
      <c r="A609">
        <v>431</v>
      </c>
      <c r="B609" t="s">
        <v>74</v>
      </c>
      <c r="C609">
        <v>2115</v>
      </c>
      <c r="D609">
        <v>3</v>
      </c>
      <c r="E609">
        <v>61</v>
      </c>
      <c r="F609">
        <v>0</v>
      </c>
      <c r="G609">
        <v>81</v>
      </c>
      <c r="H609">
        <v>0</v>
      </c>
      <c r="I609" t="s">
        <v>75</v>
      </c>
      <c r="J609" t="s">
        <v>75</v>
      </c>
      <c r="K609">
        <v>670529</v>
      </c>
      <c r="L609">
        <v>0</v>
      </c>
      <c r="M609">
        <v>0</v>
      </c>
      <c r="N609">
        <v>1399</v>
      </c>
      <c r="O609" t="s">
        <v>75</v>
      </c>
      <c r="P609" t="s">
        <v>75</v>
      </c>
      <c r="Q609">
        <v>0</v>
      </c>
      <c r="R609" t="s">
        <v>96</v>
      </c>
      <c r="S609">
        <v>0</v>
      </c>
      <c r="T609">
        <v>0</v>
      </c>
      <c r="U609">
        <v>0</v>
      </c>
      <c r="V609" t="s">
        <v>75</v>
      </c>
      <c r="W609" t="s">
        <v>97</v>
      </c>
      <c r="X609">
        <v>0</v>
      </c>
      <c r="Y609" t="s">
        <v>75</v>
      </c>
      <c r="Z609" t="s">
        <v>75</v>
      </c>
      <c r="AA609" t="s">
        <v>75</v>
      </c>
      <c r="AB609" t="s">
        <v>75</v>
      </c>
      <c r="AC609">
        <v>9</v>
      </c>
      <c r="AD609" t="s">
        <v>96</v>
      </c>
      <c r="AE609">
        <v>-698373.26980000001</v>
      </c>
      <c r="AF609">
        <v>-1044939.9637</v>
      </c>
      <c r="AG609" t="s">
        <v>78</v>
      </c>
      <c r="AH609">
        <v>1500.5119950000001</v>
      </c>
      <c r="AI609">
        <v>3144.6184899999998</v>
      </c>
      <c r="AJ609" t="s">
        <v>79</v>
      </c>
      <c r="AK609" t="e">
        <v>#N/A</v>
      </c>
      <c r="AL609" t="e">
        <v>#N/A</v>
      </c>
      <c r="AM609" t="e">
        <v>#N/A</v>
      </c>
      <c r="AN609" t="s">
        <v>75</v>
      </c>
      <c r="AO609" t="s">
        <v>75</v>
      </c>
      <c r="AP609" t="s">
        <v>75</v>
      </c>
      <c r="AQ609">
        <v>0</v>
      </c>
      <c r="AR609">
        <v>0</v>
      </c>
      <c r="AS609" t="s">
        <v>75</v>
      </c>
      <c r="AT609" t="s">
        <v>75</v>
      </c>
      <c r="AU609" t="s">
        <v>75</v>
      </c>
      <c r="AV609">
        <v>0</v>
      </c>
      <c r="AW609" t="s">
        <v>75</v>
      </c>
      <c r="AX609">
        <v>0</v>
      </c>
      <c r="AY609">
        <v>0</v>
      </c>
      <c r="AZ609">
        <v>0</v>
      </c>
      <c r="BA609" t="s">
        <v>75</v>
      </c>
      <c r="BB609" t="s">
        <v>75</v>
      </c>
      <c r="BC609" t="s">
        <v>75</v>
      </c>
      <c r="BD609">
        <v>0</v>
      </c>
      <c r="BE609" t="s">
        <v>75</v>
      </c>
      <c r="BF609" t="s">
        <v>75</v>
      </c>
      <c r="BG609" t="s">
        <v>75</v>
      </c>
      <c r="BH609">
        <v>0</v>
      </c>
      <c r="BI609">
        <v>0</v>
      </c>
      <c r="BJ609">
        <v>0</v>
      </c>
      <c r="BK609" t="s">
        <v>75</v>
      </c>
      <c r="BL609" t="s">
        <v>75</v>
      </c>
      <c r="BM609">
        <v>0</v>
      </c>
      <c r="BN609" t="s">
        <v>75</v>
      </c>
      <c r="BO609" t="s">
        <v>75</v>
      </c>
      <c r="BP609" t="s">
        <v>75</v>
      </c>
      <c r="BQ609" t="s">
        <v>75</v>
      </c>
      <c r="BR609">
        <v>0</v>
      </c>
      <c r="BS609" t="s">
        <v>75</v>
      </c>
      <c r="BT609">
        <v>0</v>
      </c>
      <c r="BU609">
        <v>0</v>
      </c>
      <c r="BV609">
        <v>3145</v>
      </c>
      <c r="BX609" t="e">
        <f t="shared" si="27"/>
        <v>#N/A</v>
      </c>
      <c r="CD609" t="e">
        <f t="shared" si="28"/>
        <v>#N/A</v>
      </c>
      <c r="CL609" t="str">
        <f t="shared" si="29"/>
        <v>3145, 670529_1466/2d2</v>
      </c>
    </row>
    <row r="610" spans="1:90" x14ac:dyDescent="0.25">
      <c r="A610">
        <v>432</v>
      </c>
      <c r="B610" t="s">
        <v>74</v>
      </c>
      <c r="C610">
        <v>2116</v>
      </c>
      <c r="D610">
        <v>1</v>
      </c>
      <c r="E610">
        <v>62</v>
      </c>
      <c r="F610">
        <v>0</v>
      </c>
      <c r="G610">
        <v>90</v>
      </c>
      <c r="H610">
        <v>0</v>
      </c>
      <c r="I610" t="s">
        <v>75</v>
      </c>
      <c r="J610" t="s">
        <v>75</v>
      </c>
      <c r="K610">
        <v>670529</v>
      </c>
      <c r="L610">
        <v>0</v>
      </c>
      <c r="M610">
        <v>0</v>
      </c>
      <c r="N610">
        <v>1190</v>
      </c>
      <c r="O610" t="s">
        <v>75</v>
      </c>
      <c r="P610" t="s">
        <v>75</v>
      </c>
      <c r="Q610">
        <v>0</v>
      </c>
      <c r="R610" t="s">
        <v>98</v>
      </c>
      <c r="S610">
        <v>0</v>
      </c>
      <c r="T610">
        <v>0</v>
      </c>
      <c r="U610">
        <v>0</v>
      </c>
      <c r="V610" t="s">
        <v>75</v>
      </c>
      <c r="W610" t="s">
        <v>99</v>
      </c>
      <c r="X610">
        <v>0</v>
      </c>
      <c r="Y610" t="s">
        <v>75</v>
      </c>
      <c r="Z610" t="s">
        <v>75</v>
      </c>
      <c r="AA610" t="s">
        <v>75</v>
      </c>
      <c r="AB610" t="s">
        <v>75</v>
      </c>
      <c r="AC610">
        <v>9</v>
      </c>
      <c r="AD610" t="s">
        <v>98</v>
      </c>
      <c r="AE610">
        <v>-698358.93084399996</v>
      </c>
      <c r="AF610">
        <v>-1044900.5290100001</v>
      </c>
      <c r="AG610" t="s">
        <v>78</v>
      </c>
      <c r="AH610">
        <v>46.098365000000001</v>
      </c>
      <c r="AI610">
        <v>99.044056999999995</v>
      </c>
      <c r="AJ610" t="s">
        <v>79</v>
      </c>
      <c r="AK610" t="e">
        <v>#N/A</v>
      </c>
      <c r="AL610" t="e">
        <v>#N/A</v>
      </c>
      <c r="AM610" t="e">
        <v>#N/A</v>
      </c>
      <c r="AN610" t="s">
        <v>75</v>
      </c>
      <c r="AO610" t="s">
        <v>75</v>
      </c>
      <c r="AP610" t="s">
        <v>75</v>
      </c>
      <c r="AQ610">
        <v>0</v>
      </c>
      <c r="AR610">
        <v>0</v>
      </c>
      <c r="AS610" t="s">
        <v>75</v>
      </c>
      <c r="AT610" t="s">
        <v>75</v>
      </c>
      <c r="AU610" t="s">
        <v>75</v>
      </c>
      <c r="AV610">
        <v>0</v>
      </c>
      <c r="AW610" t="s">
        <v>75</v>
      </c>
      <c r="AX610">
        <v>0</v>
      </c>
      <c r="AY610">
        <v>0</v>
      </c>
      <c r="AZ610">
        <v>0</v>
      </c>
      <c r="BA610" t="s">
        <v>75</v>
      </c>
      <c r="BB610" t="s">
        <v>75</v>
      </c>
      <c r="BC610" t="s">
        <v>75</v>
      </c>
      <c r="BD610">
        <v>0</v>
      </c>
      <c r="BE610" t="s">
        <v>75</v>
      </c>
      <c r="BF610" t="s">
        <v>75</v>
      </c>
      <c r="BG610" t="s">
        <v>75</v>
      </c>
      <c r="BH610">
        <v>0</v>
      </c>
      <c r="BI610">
        <v>0</v>
      </c>
      <c r="BJ610">
        <v>0</v>
      </c>
      <c r="BK610" t="s">
        <v>75</v>
      </c>
      <c r="BL610" t="s">
        <v>75</v>
      </c>
      <c r="BM610">
        <v>0</v>
      </c>
      <c r="BN610" t="s">
        <v>75</v>
      </c>
      <c r="BO610" t="s">
        <v>75</v>
      </c>
      <c r="BP610" t="s">
        <v>75</v>
      </c>
      <c r="BQ610" t="s">
        <v>75</v>
      </c>
      <c r="BR610">
        <v>0</v>
      </c>
      <c r="BS610" t="s">
        <v>75</v>
      </c>
      <c r="BT610">
        <v>0</v>
      </c>
      <c r="BU610">
        <v>0</v>
      </c>
      <c r="BV610">
        <v>99</v>
      </c>
      <c r="BX610" t="e">
        <f t="shared" si="27"/>
        <v>#N/A</v>
      </c>
      <c r="CD610" t="e">
        <f t="shared" si="28"/>
        <v>#N/A</v>
      </c>
      <c r="CL610" t="str">
        <f t="shared" si="29"/>
        <v>99, 670529_143/2d1</v>
      </c>
    </row>
    <row r="611" spans="1:90" x14ac:dyDescent="0.25">
      <c r="A611">
        <v>433</v>
      </c>
      <c r="B611" t="s">
        <v>74</v>
      </c>
      <c r="C611">
        <v>2117</v>
      </c>
      <c r="D611">
        <v>2</v>
      </c>
      <c r="E611">
        <v>63</v>
      </c>
      <c r="F611">
        <v>0</v>
      </c>
      <c r="G611">
        <v>93</v>
      </c>
      <c r="H611">
        <v>0</v>
      </c>
      <c r="I611" t="s">
        <v>75</v>
      </c>
      <c r="J611" t="s">
        <v>75</v>
      </c>
      <c r="K611">
        <v>670529</v>
      </c>
      <c r="L611">
        <v>0</v>
      </c>
      <c r="M611">
        <v>0</v>
      </c>
      <c r="N611">
        <v>587</v>
      </c>
      <c r="O611" t="s">
        <v>75</v>
      </c>
      <c r="P611" t="s">
        <v>75</v>
      </c>
      <c r="Q611">
        <v>0</v>
      </c>
      <c r="R611" t="s">
        <v>100</v>
      </c>
      <c r="S611">
        <v>0</v>
      </c>
      <c r="T611">
        <v>0</v>
      </c>
      <c r="U611">
        <v>0</v>
      </c>
      <c r="V611" t="s">
        <v>75</v>
      </c>
      <c r="W611" t="s">
        <v>101</v>
      </c>
      <c r="X611">
        <v>0</v>
      </c>
      <c r="Y611" t="s">
        <v>75</v>
      </c>
      <c r="Z611" t="s">
        <v>75</v>
      </c>
      <c r="AA611" t="s">
        <v>75</v>
      </c>
      <c r="AB611" t="s">
        <v>75</v>
      </c>
      <c r="AC611">
        <v>2</v>
      </c>
      <c r="AD611" t="s">
        <v>100</v>
      </c>
      <c r="AE611">
        <v>-698366.36</v>
      </c>
      <c r="AF611">
        <v>-1044879</v>
      </c>
      <c r="AG611" t="s">
        <v>78</v>
      </c>
      <c r="AH611">
        <v>140.31067200000001</v>
      </c>
      <c r="AI611">
        <v>588.57925299999999</v>
      </c>
      <c r="AJ611" t="s">
        <v>79</v>
      </c>
      <c r="AK611" t="e">
        <v>#N/A</v>
      </c>
      <c r="AL611" t="e">
        <v>#N/A</v>
      </c>
      <c r="AM611" t="e">
        <v>#N/A</v>
      </c>
      <c r="AN611" t="s">
        <v>75</v>
      </c>
      <c r="AO611" t="s">
        <v>75</v>
      </c>
      <c r="AP611" t="s">
        <v>75</v>
      </c>
      <c r="AQ611">
        <v>0</v>
      </c>
      <c r="AR611">
        <v>0</v>
      </c>
      <c r="AS611" t="s">
        <v>75</v>
      </c>
      <c r="AT611" t="s">
        <v>75</v>
      </c>
      <c r="AU611" t="s">
        <v>75</v>
      </c>
      <c r="AV611">
        <v>0</v>
      </c>
      <c r="AW611" t="s">
        <v>75</v>
      </c>
      <c r="AX611">
        <v>0</v>
      </c>
      <c r="AY611">
        <v>0</v>
      </c>
      <c r="AZ611">
        <v>0</v>
      </c>
      <c r="BA611" t="s">
        <v>75</v>
      </c>
      <c r="BB611" t="s">
        <v>75</v>
      </c>
      <c r="BC611" t="s">
        <v>75</v>
      </c>
      <c r="BD611">
        <v>0</v>
      </c>
      <c r="BE611" t="s">
        <v>75</v>
      </c>
      <c r="BF611" t="s">
        <v>75</v>
      </c>
      <c r="BG611" t="s">
        <v>75</v>
      </c>
      <c r="BH611">
        <v>0</v>
      </c>
      <c r="BI611">
        <v>0</v>
      </c>
      <c r="BJ611">
        <v>0</v>
      </c>
      <c r="BK611" t="s">
        <v>75</v>
      </c>
      <c r="BL611" t="s">
        <v>75</v>
      </c>
      <c r="BM611">
        <v>0</v>
      </c>
      <c r="BN611" t="s">
        <v>75</v>
      </c>
      <c r="BO611" t="s">
        <v>75</v>
      </c>
      <c r="BP611" t="s">
        <v>75</v>
      </c>
      <c r="BQ611" t="s">
        <v>75</v>
      </c>
      <c r="BR611">
        <v>0</v>
      </c>
      <c r="BS611" t="s">
        <v>75</v>
      </c>
      <c r="BT611">
        <v>0</v>
      </c>
      <c r="BU611">
        <v>0</v>
      </c>
      <c r="BV611">
        <v>589</v>
      </c>
      <c r="BX611" t="e">
        <f t="shared" si="27"/>
        <v>#N/A</v>
      </c>
      <c r="CD611" t="e">
        <f t="shared" si="28"/>
        <v>#N/A</v>
      </c>
      <c r="CL611" t="str">
        <f t="shared" si="29"/>
        <v>589, 670529_151/17</v>
      </c>
    </row>
    <row r="612" spans="1:90" x14ac:dyDescent="0.25">
      <c r="A612">
        <v>434</v>
      </c>
      <c r="B612" t="s">
        <v>74</v>
      </c>
      <c r="C612">
        <v>2118</v>
      </c>
      <c r="D612">
        <v>1</v>
      </c>
      <c r="E612">
        <v>64</v>
      </c>
      <c r="F612">
        <v>0</v>
      </c>
      <c r="G612">
        <v>98</v>
      </c>
      <c r="H612">
        <v>0</v>
      </c>
      <c r="I612" t="s">
        <v>75</v>
      </c>
      <c r="J612" t="s">
        <v>75</v>
      </c>
      <c r="K612">
        <v>670529</v>
      </c>
      <c r="L612">
        <v>0</v>
      </c>
      <c r="M612">
        <v>0</v>
      </c>
      <c r="N612">
        <v>711</v>
      </c>
      <c r="O612" t="s">
        <v>75</v>
      </c>
      <c r="P612" t="s">
        <v>75</v>
      </c>
      <c r="Q612">
        <v>0</v>
      </c>
      <c r="R612" t="s">
        <v>102</v>
      </c>
      <c r="S612">
        <v>0</v>
      </c>
      <c r="T612">
        <v>0</v>
      </c>
      <c r="U612">
        <v>0</v>
      </c>
      <c r="V612" t="s">
        <v>75</v>
      </c>
      <c r="W612" t="s">
        <v>103</v>
      </c>
      <c r="X612">
        <v>0</v>
      </c>
      <c r="Y612" t="s">
        <v>75</v>
      </c>
      <c r="Z612" t="s">
        <v>75</v>
      </c>
      <c r="AA612" t="s">
        <v>75</v>
      </c>
      <c r="AB612" t="s">
        <v>75</v>
      </c>
      <c r="AC612">
        <v>9</v>
      </c>
      <c r="AD612" t="s">
        <v>102</v>
      </c>
      <c r="AE612">
        <v>-698361.06599999999</v>
      </c>
      <c r="AF612">
        <v>-1044840.6319</v>
      </c>
      <c r="AG612" t="s">
        <v>78</v>
      </c>
      <c r="AH612">
        <v>92.857401999999993</v>
      </c>
      <c r="AI612">
        <v>256.76545199999998</v>
      </c>
      <c r="AJ612" t="s">
        <v>79</v>
      </c>
      <c r="AK612" t="e">
        <v>#N/A</v>
      </c>
      <c r="AL612" t="e">
        <v>#N/A</v>
      </c>
      <c r="AM612" t="e">
        <v>#N/A</v>
      </c>
      <c r="AN612" t="s">
        <v>75</v>
      </c>
      <c r="AO612" t="s">
        <v>75</v>
      </c>
      <c r="AP612" t="s">
        <v>75</v>
      </c>
      <c r="AQ612">
        <v>0</v>
      </c>
      <c r="AR612">
        <v>0</v>
      </c>
      <c r="AS612" t="s">
        <v>75</v>
      </c>
      <c r="AT612" t="s">
        <v>75</v>
      </c>
      <c r="AU612" t="s">
        <v>75</v>
      </c>
      <c r="AV612">
        <v>0</v>
      </c>
      <c r="AW612" t="s">
        <v>75</v>
      </c>
      <c r="AX612">
        <v>0</v>
      </c>
      <c r="AY612">
        <v>0</v>
      </c>
      <c r="AZ612">
        <v>0</v>
      </c>
      <c r="BA612" t="s">
        <v>75</v>
      </c>
      <c r="BB612" t="s">
        <v>75</v>
      </c>
      <c r="BC612" t="s">
        <v>75</v>
      </c>
      <c r="BD612">
        <v>0</v>
      </c>
      <c r="BE612" t="s">
        <v>75</v>
      </c>
      <c r="BF612" t="s">
        <v>75</v>
      </c>
      <c r="BG612" t="s">
        <v>75</v>
      </c>
      <c r="BH612">
        <v>0</v>
      </c>
      <c r="BI612">
        <v>0</v>
      </c>
      <c r="BJ612">
        <v>0</v>
      </c>
      <c r="BK612" t="s">
        <v>75</v>
      </c>
      <c r="BL612" t="s">
        <v>75</v>
      </c>
      <c r="BM612">
        <v>0</v>
      </c>
      <c r="BN612" t="s">
        <v>75</v>
      </c>
      <c r="BO612" t="s">
        <v>75</v>
      </c>
      <c r="BP612" t="s">
        <v>75</v>
      </c>
      <c r="BQ612" t="s">
        <v>75</v>
      </c>
      <c r="BR612">
        <v>0</v>
      </c>
      <c r="BS612" t="s">
        <v>75</v>
      </c>
      <c r="BT612">
        <v>0</v>
      </c>
      <c r="BU612">
        <v>0</v>
      </c>
      <c r="BV612">
        <v>257</v>
      </c>
      <c r="BX612" t="e">
        <f t="shared" si="27"/>
        <v>#N/A</v>
      </c>
      <c r="CD612" t="e">
        <f t="shared" si="28"/>
        <v>#N/A</v>
      </c>
      <c r="CL612" t="str">
        <f t="shared" si="29"/>
        <v>257, 670529_139/1d2</v>
      </c>
    </row>
    <row r="613" spans="1:90" x14ac:dyDescent="0.25">
      <c r="A613">
        <v>435</v>
      </c>
      <c r="B613" t="s">
        <v>74</v>
      </c>
      <c r="C613">
        <v>2119</v>
      </c>
      <c r="D613">
        <v>1</v>
      </c>
      <c r="E613">
        <v>65</v>
      </c>
      <c r="F613">
        <v>0</v>
      </c>
      <c r="G613">
        <v>100</v>
      </c>
      <c r="H613">
        <v>0</v>
      </c>
      <c r="I613" t="s">
        <v>75</v>
      </c>
      <c r="J613" t="s">
        <v>75</v>
      </c>
      <c r="K613">
        <v>670529</v>
      </c>
      <c r="L613">
        <v>0</v>
      </c>
      <c r="M613">
        <v>0</v>
      </c>
      <c r="N613">
        <v>1356</v>
      </c>
      <c r="O613" t="s">
        <v>75</v>
      </c>
      <c r="P613" t="s">
        <v>75</v>
      </c>
      <c r="Q613">
        <v>0</v>
      </c>
      <c r="R613" t="s">
        <v>104</v>
      </c>
      <c r="S613">
        <v>0</v>
      </c>
      <c r="T613">
        <v>0</v>
      </c>
      <c r="U613">
        <v>0</v>
      </c>
      <c r="V613" t="s">
        <v>75</v>
      </c>
      <c r="W613" t="s">
        <v>105</v>
      </c>
      <c r="X613">
        <v>0</v>
      </c>
      <c r="Y613" t="s">
        <v>75</v>
      </c>
      <c r="Z613" t="s">
        <v>75</v>
      </c>
      <c r="AA613" t="s">
        <v>75</v>
      </c>
      <c r="AB613" t="s">
        <v>75</v>
      </c>
      <c r="AC613">
        <v>9</v>
      </c>
      <c r="AD613" t="s">
        <v>104</v>
      </c>
      <c r="AE613">
        <v>-698363.92330000002</v>
      </c>
      <c r="AF613">
        <v>-1044822.0032</v>
      </c>
      <c r="AG613" t="s">
        <v>78</v>
      </c>
      <c r="AH613">
        <v>15.461967</v>
      </c>
      <c r="AI613">
        <v>4.5360659999999999</v>
      </c>
      <c r="AJ613" t="s">
        <v>79</v>
      </c>
      <c r="AK613" t="e">
        <v>#N/A</v>
      </c>
      <c r="AL613" t="e">
        <v>#N/A</v>
      </c>
      <c r="AM613" t="e">
        <v>#N/A</v>
      </c>
      <c r="AN613" t="s">
        <v>75</v>
      </c>
      <c r="AO613" t="s">
        <v>75</v>
      </c>
      <c r="AP613" t="s">
        <v>75</v>
      </c>
      <c r="AQ613">
        <v>0</v>
      </c>
      <c r="AR613">
        <v>0</v>
      </c>
      <c r="AS613" t="s">
        <v>75</v>
      </c>
      <c r="AT613" t="s">
        <v>75</v>
      </c>
      <c r="AU613" t="s">
        <v>75</v>
      </c>
      <c r="AV613">
        <v>0</v>
      </c>
      <c r="AW613" t="s">
        <v>75</v>
      </c>
      <c r="AX613">
        <v>0</v>
      </c>
      <c r="AY613">
        <v>0</v>
      </c>
      <c r="AZ613">
        <v>0</v>
      </c>
      <c r="BA613" t="s">
        <v>75</v>
      </c>
      <c r="BB613" t="s">
        <v>75</v>
      </c>
      <c r="BC613" t="s">
        <v>75</v>
      </c>
      <c r="BD613">
        <v>0</v>
      </c>
      <c r="BE613" t="s">
        <v>75</v>
      </c>
      <c r="BF613" t="s">
        <v>75</v>
      </c>
      <c r="BG613" t="s">
        <v>75</v>
      </c>
      <c r="BH613">
        <v>0</v>
      </c>
      <c r="BI613">
        <v>0</v>
      </c>
      <c r="BJ613">
        <v>0</v>
      </c>
      <c r="BK613" t="s">
        <v>75</v>
      </c>
      <c r="BL613" t="s">
        <v>75</v>
      </c>
      <c r="BM613">
        <v>0</v>
      </c>
      <c r="BN613" t="s">
        <v>75</v>
      </c>
      <c r="BO613" t="s">
        <v>75</v>
      </c>
      <c r="BP613" t="s">
        <v>75</v>
      </c>
      <c r="BQ613" t="s">
        <v>75</v>
      </c>
      <c r="BR613">
        <v>0</v>
      </c>
      <c r="BS613" t="s">
        <v>75</v>
      </c>
      <c r="BT613">
        <v>0</v>
      </c>
      <c r="BU613">
        <v>0</v>
      </c>
      <c r="BV613">
        <v>5</v>
      </c>
      <c r="BX613" t="e">
        <f t="shared" si="27"/>
        <v>#N/A</v>
      </c>
      <c r="CD613" t="e">
        <f t="shared" si="28"/>
        <v>#N/A</v>
      </c>
      <c r="CL613" t="str">
        <f t="shared" si="29"/>
        <v>5, 670529_139/1d1</v>
      </c>
    </row>
    <row r="614" spans="1:90" x14ac:dyDescent="0.25">
      <c r="A614">
        <v>436</v>
      </c>
      <c r="B614" t="s">
        <v>74</v>
      </c>
      <c r="C614">
        <v>2120</v>
      </c>
      <c r="D614">
        <v>0</v>
      </c>
      <c r="E614">
        <v>66</v>
      </c>
      <c r="F614">
        <v>0</v>
      </c>
      <c r="G614">
        <v>0</v>
      </c>
      <c r="H614">
        <v>0</v>
      </c>
      <c r="I614" t="s">
        <v>75</v>
      </c>
      <c r="J614" t="s">
        <v>75</v>
      </c>
      <c r="K614">
        <v>0</v>
      </c>
      <c r="L614">
        <v>0</v>
      </c>
      <c r="M614">
        <v>0</v>
      </c>
      <c r="N614" t="s">
        <v>75</v>
      </c>
      <c r="O614" t="s">
        <v>75</v>
      </c>
      <c r="P614" t="s">
        <v>75</v>
      </c>
      <c r="Q614">
        <v>0</v>
      </c>
      <c r="R614" t="s">
        <v>75</v>
      </c>
      <c r="S614">
        <v>0</v>
      </c>
      <c r="T614">
        <v>0</v>
      </c>
      <c r="U614">
        <v>0</v>
      </c>
      <c r="V614" t="s">
        <v>75</v>
      </c>
      <c r="W614" t="s">
        <v>75</v>
      </c>
      <c r="X614">
        <v>0</v>
      </c>
      <c r="Y614" t="s">
        <v>75</v>
      </c>
      <c r="Z614" t="s">
        <v>75</v>
      </c>
      <c r="AA614" t="s">
        <v>75</v>
      </c>
      <c r="AB614" t="s">
        <v>75</v>
      </c>
      <c r="AC614" t="s">
        <v>75</v>
      </c>
      <c r="AD614" t="s">
        <v>75</v>
      </c>
      <c r="AE614">
        <v>0</v>
      </c>
      <c r="AF614">
        <v>0</v>
      </c>
      <c r="AG614" t="s">
        <v>75</v>
      </c>
      <c r="AH614">
        <v>34.231985000000002</v>
      </c>
      <c r="AI614">
        <v>12.062919000000001</v>
      </c>
      <c r="AJ614" t="s">
        <v>79</v>
      </c>
      <c r="AK614" t="e">
        <v>#N/A</v>
      </c>
      <c r="AL614" t="e">
        <v>#N/A</v>
      </c>
      <c r="AM614" t="e">
        <v>#N/A</v>
      </c>
      <c r="AN614" t="s">
        <v>75</v>
      </c>
      <c r="AO614" t="s">
        <v>75</v>
      </c>
      <c r="AP614" t="s">
        <v>75</v>
      </c>
      <c r="AQ614">
        <v>0</v>
      </c>
      <c r="AR614">
        <v>0</v>
      </c>
      <c r="AS614" t="s">
        <v>75</v>
      </c>
      <c r="AT614" t="s">
        <v>75</v>
      </c>
      <c r="AU614" t="s">
        <v>75</v>
      </c>
      <c r="AV614">
        <v>0</v>
      </c>
      <c r="AW614" t="s">
        <v>75</v>
      </c>
      <c r="AX614">
        <v>0</v>
      </c>
      <c r="AY614">
        <v>0</v>
      </c>
      <c r="AZ614">
        <v>0</v>
      </c>
      <c r="BA614" t="s">
        <v>75</v>
      </c>
      <c r="BB614" t="s">
        <v>75</v>
      </c>
      <c r="BC614" t="s">
        <v>75</v>
      </c>
      <c r="BD614">
        <v>0</v>
      </c>
      <c r="BE614" t="s">
        <v>75</v>
      </c>
      <c r="BF614" t="s">
        <v>75</v>
      </c>
      <c r="BG614" t="s">
        <v>75</v>
      </c>
      <c r="BH614">
        <v>0</v>
      </c>
      <c r="BI614">
        <v>0</v>
      </c>
      <c r="BJ614">
        <v>0</v>
      </c>
      <c r="BK614" t="s">
        <v>75</v>
      </c>
      <c r="BL614" t="s">
        <v>75</v>
      </c>
      <c r="BM614">
        <v>0</v>
      </c>
      <c r="BN614" t="s">
        <v>75</v>
      </c>
      <c r="BO614" t="s">
        <v>75</v>
      </c>
      <c r="BP614" t="s">
        <v>75</v>
      </c>
      <c r="BQ614" t="s">
        <v>75</v>
      </c>
      <c r="BR614">
        <v>0</v>
      </c>
      <c r="BS614" t="s">
        <v>75</v>
      </c>
      <c r="BT614">
        <v>0</v>
      </c>
      <c r="BU614">
        <v>0</v>
      </c>
      <c r="BV614">
        <v>12</v>
      </c>
      <c r="BX614" t="e">
        <f t="shared" si="27"/>
        <v>#N/A</v>
      </c>
      <c r="CD614" t="e">
        <f t="shared" si="28"/>
        <v>#N/A</v>
      </c>
      <c r="CL614" t="str">
        <f t="shared" si="29"/>
        <v xml:space="preserve">12,  </v>
      </c>
    </row>
    <row r="615" spans="1:90" x14ac:dyDescent="0.25">
      <c r="A615">
        <v>437</v>
      </c>
      <c r="B615" t="s">
        <v>74</v>
      </c>
      <c r="C615">
        <v>2121</v>
      </c>
      <c r="D615">
        <v>0</v>
      </c>
      <c r="E615">
        <v>67</v>
      </c>
      <c r="F615">
        <v>0</v>
      </c>
      <c r="G615">
        <v>0</v>
      </c>
      <c r="H615">
        <v>0</v>
      </c>
      <c r="I615" t="s">
        <v>75</v>
      </c>
      <c r="J615" t="s">
        <v>75</v>
      </c>
      <c r="K615">
        <v>0</v>
      </c>
      <c r="L615">
        <v>0</v>
      </c>
      <c r="M615">
        <v>0</v>
      </c>
      <c r="N615" t="s">
        <v>75</v>
      </c>
      <c r="O615" t="s">
        <v>75</v>
      </c>
      <c r="P615" t="s">
        <v>75</v>
      </c>
      <c r="Q615">
        <v>0</v>
      </c>
      <c r="R615" t="s">
        <v>75</v>
      </c>
      <c r="S615">
        <v>0</v>
      </c>
      <c r="T615">
        <v>0</v>
      </c>
      <c r="U615">
        <v>0</v>
      </c>
      <c r="V615" t="s">
        <v>75</v>
      </c>
      <c r="W615" t="s">
        <v>75</v>
      </c>
      <c r="X615">
        <v>0</v>
      </c>
      <c r="Y615" t="s">
        <v>75</v>
      </c>
      <c r="Z615" t="s">
        <v>75</v>
      </c>
      <c r="AA615" t="s">
        <v>75</v>
      </c>
      <c r="AB615" t="s">
        <v>75</v>
      </c>
      <c r="AC615" t="s">
        <v>75</v>
      </c>
      <c r="AD615" t="s">
        <v>75</v>
      </c>
      <c r="AE615">
        <v>0</v>
      </c>
      <c r="AF615">
        <v>0</v>
      </c>
      <c r="AG615" t="s">
        <v>75</v>
      </c>
      <c r="AH615">
        <v>42.337038</v>
      </c>
      <c r="AI615">
        <v>65.488686000000001</v>
      </c>
      <c r="AJ615" t="s">
        <v>79</v>
      </c>
      <c r="AK615" t="e">
        <v>#N/A</v>
      </c>
      <c r="AL615" t="e">
        <v>#N/A</v>
      </c>
      <c r="AM615" t="e">
        <v>#N/A</v>
      </c>
      <c r="AN615" t="s">
        <v>75</v>
      </c>
      <c r="AO615" t="s">
        <v>75</v>
      </c>
      <c r="AP615" t="s">
        <v>75</v>
      </c>
      <c r="AQ615">
        <v>0</v>
      </c>
      <c r="AR615">
        <v>0</v>
      </c>
      <c r="AS615" t="s">
        <v>75</v>
      </c>
      <c r="AT615" t="s">
        <v>75</v>
      </c>
      <c r="AU615" t="s">
        <v>75</v>
      </c>
      <c r="AV615">
        <v>0</v>
      </c>
      <c r="AW615" t="s">
        <v>75</v>
      </c>
      <c r="AX615">
        <v>0</v>
      </c>
      <c r="AY615">
        <v>0</v>
      </c>
      <c r="AZ615">
        <v>0</v>
      </c>
      <c r="BA615" t="s">
        <v>75</v>
      </c>
      <c r="BB615" t="s">
        <v>75</v>
      </c>
      <c r="BC615" t="s">
        <v>75</v>
      </c>
      <c r="BD615">
        <v>0</v>
      </c>
      <c r="BE615" t="s">
        <v>75</v>
      </c>
      <c r="BF615" t="s">
        <v>75</v>
      </c>
      <c r="BG615" t="s">
        <v>75</v>
      </c>
      <c r="BH615">
        <v>0</v>
      </c>
      <c r="BI615">
        <v>0</v>
      </c>
      <c r="BJ615">
        <v>0</v>
      </c>
      <c r="BK615" t="s">
        <v>75</v>
      </c>
      <c r="BL615" t="s">
        <v>75</v>
      </c>
      <c r="BM615">
        <v>0</v>
      </c>
      <c r="BN615" t="s">
        <v>75</v>
      </c>
      <c r="BO615" t="s">
        <v>75</v>
      </c>
      <c r="BP615" t="s">
        <v>75</v>
      </c>
      <c r="BQ615" t="s">
        <v>75</v>
      </c>
      <c r="BR615">
        <v>0</v>
      </c>
      <c r="BS615" t="s">
        <v>75</v>
      </c>
      <c r="BT615">
        <v>0</v>
      </c>
      <c r="BU615">
        <v>0</v>
      </c>
      <c r="BV615">
        <v>65</v>
      </c>
      <c r="BX615" t="e">
        <f t="shared" si="27"/>
        <v>#N/A</v>
      </c>
      <c r="CD615" t="e">
        <f t="shared" si="28"/>
        <v>#N/A</v>
      </c>
      <c r="CL615" t="str">
        <f t="shared" si="29"/>
        <v xml:space="preserve">65,  </v>
      </c>
    </row>
    <row r="616" spans="1:90" x14ac:dyDescent="0.25">
      <c r="A616">
        <v>438</v>
      </c>
      <c r="B616" t="s">
        <v>74</v>
      </c>
      <c r="C616">
        <v>2122</v>
      </c>
      <c r="D616">
        <v>0</v>
      </c>
      <c r="E616">
        <v>68</v>
      </c>
      <c r="F616">
        <v>0</v>
      </c>
      <c r="G616">
        <v>0</v>
      </c>
      <c r="H616">
        <v>0</v>
      </c>
      <c r="I616" t="s">
        <v>75</v>
      </c>
      <c r="J616" t="s">
        <v>75</v>
      </c>
      <c r="K616">
        <v>0</v>
      </c>
      <c r="L616">
        <v>0</v>
      </c>
      <c r="M616">
        <v>0</v>
      </c>
      <c r="N616" t="s">
        <v>75</v>
      </c>
      <c r="O616" t="s">
        <v>75</v>
      </c>
      <c r="P616" t="s">
        <v>75</v>
      </c>
      <c r="Q616">
        <v>0</v>
      </c>
      <c r="R616" t="s">
        <v>75</v>
      </c>
      <c r="S616">
        <v>0</v>
      </c>
      <c r="T616">
        <v>0</v>
      </c>
      <c r="U616">
        <v>0</v>
      </c>
      <c r="V616" t="s">
        <v>75</v>
      </c>
      <c r="W616" t="s">
        <v>75</v>
      </c>
      <c r="X616">
        <v>0</v>
      </c>
      <c r="Y616" t="s">
        <v>75</v>
      </c>
      <c r="Z616" t="s">
        <v>75</v>
      </c>
      <c r="AA616" t="s">
        <v>75</v>
      </c>
      <c r="AB616" t="s">
        <v>75</v>
      </c>
      <c r="AC616" t="s">
        <v>75</v>
      </c>
      <c r="AD616" t="s">
        <v>75</v>
      </c>
      <c r="AE616">
        <v>0</v>
      </c>
      <c r="AF616">
        <v>0</v>
      </c>
      <c r="AG616" t="s">
        <v>75</v>
      </c>
      <c r="AH616">
        <v>16.875661000000001</v>
      </c>
      <c r="AI616">
        <v>3.5793910000000002</v>
      </c>
      <c r="AJ616" t="s">
        <v>79</v>
      </c>
      <c r="AK616" t="e">
        <v>#N/A</v>
      </c>
      <c r="AL616" t="e">
        <v>#N/A</v>
      </c>
      <c r="AM616" t="e">
        <v>#N/A</v>
      </c>
      <c r="AN616" t="s">
        <v>75</v>
      </c>
      <c r="AO616" t="s">
        <v>75</v>
      </c>
      <c r="AP616" t="s">
        <v>75</v>
      </c>
      <c r="AQ616">
        <v>0</v>
      </c>
      <c r="AR616">
        <v>0</v>
      </c>
      <c r="AS616" t="s">
        <v>75</v>
      </c>
      <c r="AT616" t="s">
        <v>75</v>
      </c>
      <c r="AU616" t="s">
        <v>75</v>
      </c>
      <c r="AV616">
        <v>0</v>
      </c>
      <c r="AW616" t="s">
        <v>75</v>
      </c>
      <c r="AX616">
        <v>0</v>
      </c>
      <c r="AY616">
        <v>0</v>
      </c>
      <c r="AZ616">
        <v>0</v>
      </c>
      <c r="BA616" t="s">
        <v>75</v>
      </c>
      <c r="BB616" t="s">
        <v>75</v>
      </c>
      <c r="BC616" t="s">
        <v>75</v>
      </c>
      <c r="BD616">
        <v>0</v>
      </c>
      <c r="BE616" t="s">
        <v>75</v>
      </c>
      <c r="BF616" t="s">
        <v>75</v>
      </c>
      <c r="BG616" t="s">
        <v>75</v>
      </c>
      <c r="BH616">
        <v>0</v>
      </c>
      <c r="BI616">
        <v>0</v>
      </c>
      <c r="BJ616">
        <v>0</v>
      </c>
      <c r="BK616" t="s">
        <v>75</v>
      </c>
      <c r="BL616" t="s">
        <v>75</v>
      </c>
      <c r="BM616">
        <v>0</v>
      </c>
      <c r="BN616" t="s">
        <v>75</v>
      </c>
      <c r="BO616" t="s">
        <v>75</v>
      </c>
      <c r="BP616" t="s">
        <v>75</v>
      </c>
      <c r="BQ616" t="s">
        <v>75</v>
      </c>
      <c r="BR616">
        <v>0</v>
      </c>
      <c r="BS616" t="s">
        <v>75</v>
      </c>
      <c r="BT616">
        <v>0</v>
      </c>
      <c r="BU616">
        <v>0</v>
      </c>
      <c r="BV616">
        <v>4</v>
      </c>
      <c r="BX616" t="e">
        <f t="shared" si="27"/>
        <v>#N/A</v>
      </c>
      <c r="CD616" t="e">
        <f t="shared" si="28"/>
        <v>#N/A</v>
      </c>
      <c r="CL616" t="str">
        <f t="shared" si="29"/>
        <v xml:space="preserve">4,  </v>
      </c>
    </row>
    <row r="617" spans="1:90" x14ac:dyDescent="0.25">
      <c r="A617">
        <v>439</v>
      </c>
      <c r="B617" t="s">
        <v>74</v>
      </c>
      <c r="C617">
        <v>2123</v>
      </c>
      <c r="D617">
        <v>0</v>
      </c>
      <c r="E617">
        <v>69</v>
      </c>
      <c r="F617">
        <v>0</v>
      </c>
      <c r="G617">
        <v>0</v>
      </c>
      <c r="H617">
        <v>0</v>
      </c>
      <c r="I617" t="s">
        <v>75</v>
      </c>
      <c r="J617" t="s">
        <v>75</v>
      </c>
      <c r="K617">
        <v>0</v>
      </c>
      <c r="L617">
        <v>0</v>
      </c>
      <c r="M617">
        <v>0</v>
      </c>
      <c r="N617" t="s">
        <v>75</v>
      </c>
      <c r="O617" t="s">
        <v>75</v>
      </c>
      <c r="P617" t="s">
        <v>75</v>
      </c>
      <c r="Q617">
        <v>0</v>
      </c>
      <c r="R617" t="s">
        <v>75</v>
      </c>
      <c r="S617">
        <v>0</v>
      </c>
      <c r="T617">
        <v>0</v>
      </c>
      <c r="U617">
        <v>0</v>
      </c>
      <c r="V617" t="s">
        <v>75</v>
      </c>
      <c r="W617" t="s">
        <v>75</v>
      </c>
      <c r="X617">
        <v>0</v>
      </c>
      <c r="Y617" t="s">
        <v>75</v>
      </c>
      <c r="Z617" t="s">
        <v>75</v>
      </c>
      <c r="AA617" t="s">
        <v>75</v>
      </c>
      <c r="AB617" t="s">
        <v>75</v>
      </c>
      <c r="AC617" t="s">
        <v>75</v>
      </c>
      <c r="AD617" t="s">
        <v>75</v>
      </c>
      <c r="AE617">
        <v>0</v>
      </c>
      <c r="AF617">
        <v>0</v>
      </c>
      <c r="AG617" t="s">
        <v>75</v>
      </c>
      <c r="AH617">
        <v>64.458978000000002</v>
      </c>
      <c r="AI617">
        <v>63.612853999999999</v>
      </c>
      <c r="AJ617" t="s">
        <v>79</v>
      </c>
      <c r="AK617" t="e">
        <v>#N/A</v>
      </c>
      <c r="AL617" t="e">
        <v>#N/A</v>
      </c>
      <c r="AM617" t="e">
        <v>#N/A</v>
      </c>
      <c r="AN617" t="s">
        <v>75</v>
      </c>
      <c r="AO617" t="s">
        <v>75</v>
      </c>
      <c r="AP617" t="s">
        <v>75</v>
      </c>
      <c r="AQ617">
        <v>0</v>
      </c>
      <c r="AR617">
        <v>0</v>
      </c>
      <c r="AS617" t="s">
        <v>75</v>
      </c>
      <c r="AT617" t="s">
        <v>75</v>
      </c>
      <c r="AU617" t="s">
        <v>75</v>
      </c>
      <c r="AV617">
        <v>0</v>
      </c>
      <c r="AW617" t="s">
        <v>75</v>
      </c>
      <c r="AX617">
        <v>0</v>
      </c>
      <c r="AY617">
        <v>0</v>
      </c>
      <c r="AZ617">
        <v>0</v>
      </c>
      <c r="BA617" t="s">
        <v>75</v>
      </c>
      <c r="BB617" t="s">
        <v>75</v>
      </c>
      <c r="BC617" t="s">
        <v>75</v>
      </c>
      <c r="BD617">
        <v>0</v>
      </c>
      <c r="BE617" t="s">
        <v>75</v>
      </c>
      <c r="BF617" t="s">
        <v>75</v>
      </c>
      <c r="BG617" t="s">
        <v>75</v>
      </c>
      <c r="BH617">
        <v>0</v>
      </c>
      <c r="BI617">
        <v>0</v>
      </c>
      <c r="BJ617">
        <v>0</v>
      </c>
      <c r="BK617" t="s">
        <v>75</v>
      </c>
      <c r="BL617" t="s">
        <v>75</v>
      </c>
      <c r="BM617">
        <v>0</v>
      </c>
      <c r="BN617" t="s">
        <v>75</v>
      </c>
      <c r="BO617" t="s">
        <v>75</v>
      </c>
      <c r="BP617" t="s">
        <v>75</v>
      </c>
      <c r="BQ617" t="s">
        <v>75</v>
      </c>
      <c r="BR617">
        <v>0</v>
      </c>
      <c r="BS617" t="s">
        <v>75</v>
      </c>
      <c r="BT617">
        <v>0</v>
      </c>
      <c r="BU617">
        <v>0</v>
      </c>
      <c r="BV617">
        <v>64</v>
      </c>
      <c r="BX617" t="e">
        <f t="shared" si="27"/>
        <v>#N/A</v>
      </c>
      <c r="CD617" t="e">
        <f t="shared" si="28"/>
        <v>#N/A</v>
      </c>
      <c r="CL617" t="str">
        <f t="shared" si="29"/>
        <v xml:space="preserve">64,  </v>
      </c>
    </row>
    <row r="618" spans="1:90" x14ac:dyDescent="0.25">
      <c r="A618">
        <v>441</v>
      </c>
      <c r="B618" t="s">
        <v>74</v>
      </c>
      <c r="C618">
        <v>2125</v>
      </c>
      <c r="D618">
        <v>1</v>
      </c>
      <c r="E618">
        <v>71</v>
      </c>
      <c r="F618">
        <v>0</v>
      </c>
      <c r="G618">
        <v>79</v>
      </c>
      <c r="H618">
        <v>0</v>
      </c>
      <c r="I618" t="s">
        <v>75</v>
      </c>
      <c r="J618" t="s">
        <v>75</v>
      </c>
      <c r="K618">
        <v>670529</v>
      </c>
      <c r="L618">
        <v>0</v>
      </c>
      <c r="M618">
        <v>0</v>
      </c>
      <c r="N618">
        <v>1194</v>
      </c>
      <c r="O618" t="s">
        <v>75</v>
      </c>
      <c r="P618" t="s">
        <v>75</v>
      </c>
      <c r="Q618">
        <v>0</v>
      </c>
      <c r="R618" t="s">
        <v>106</v>
      </c>
      <c r="S618">
        <v>0</v>
      </c>
      <c r="T618">
        <v>0</v>
      </c>
      <c r="U618">
        <v>0</v>
      </c>
      <c r="V618" t="s">
        <v>75</v>
      </c>
      <c r="W618" t="s">
        <v>107</v>
      </c>
      <c r="X618">
        <v>0</v>
      </c>
      <c r="Y618" t="s">
        <v>75</v>
      </c>
      <c r="Z618" t="s">
        <v>75</v>
      </c>
      <c r="AA618" t="s">
        <v>75</v>
      </c>
      <c r="AB618" t="s">
        <v>75</v>
      </c>
      <c r="AC618">
        <v>9</v>
      </c>
      <c r="AD618" t="s">
        <v>106</v>
      </c>
      <c r="AE618">
        <v>-698381.42059999995</v>
      </c>
      <c r="AF618">
        <v>-1044947.159</v>
      </c>
      <c r="AG618" t="s">
        <v>78</v>
      </c>
      <c r="AH618">
        <v>51.704583</v>
      </c>
      <c r="AI618">
        <v>115.4162</v>
      </c>
      <c r="AJ618" t="s">
        <v>79</v>
      </c>
      <c r="AK618" t="e">
        <v>#N/A</v>
      </c>
      <c r="AL618" t="e">
        <v>#N/A</v>
      </c>
      <c r="AM618" t="e">
        <v>#N/A</v>
      </c>
      <c r="AN618" t="s">
        <v>75</v>
      </c>
      <c r="AO618" t="s">
        <v>75</v>
      </c>
      <c r="AP618" t="s">
        <v>75</v>
      </c>
      <c r="AQ618">
        <v>0</v>
      </c>
      <c r="AR618">
        <v>0</v>
      </c>
      <c r="AS618" t="s">
        <v>75</v>
      </c>
      <c r="AT618" t="s">
        <v>75</v>
      </c>
      <c r="AU618" t="s">
        <v>75</v>
      </c>
      <c r="AV618">
        <v>0</v>
      </c>
      <c r="AW618" t="s">
        <v>75</v>
      </c>
      <c r="AX618">
        <v>0</v>
      </c>
      <c r="AY618">
        <v>0</v>
      </c>
      <c r="AZ618">
        <v>0</v>
      </c>
      <c r="BA618" t="s">
        <v>75</v>
      </c>
      <c r="BB618" t="s">
        <v>75</v>
      </c>
      <c r="BC618" t="s">
        <v>75</v>
      </c>
      <c r="BD618">
        <v>0</v>
      </c>
      <c r="BE618" t="s">
        <v>75</v>
      </c>
      <c r="BF618" t="s">
        <v>75</v>
      </c>
      <c r="BG618" t="s">
        <v>75</v>
      </c>
      <c r="BH618">
        <v>0</v>
      </c>
      <c r="BI618">
        <v>0</v>
      </c>
      <c r="BJ618">
        <v>0</v>
      </c>
      <c r="BK618" t="s">
        <v>75</v>
      </c>
      <c r="BL618" t="s">
        <v>75</v>
      </c>
      <c r="BM618">
        <v>0</v>
      </c>
      <c r="BN618" t="s">
        <v>75</v>
      </c>
      <c r="BO618" t="s">
        <v>75</v>
      </c>
      <c r="BP618" t="s">
        <v>75</v>
      </c>
      <c r="BQ618" t="s">
        <v>75</v>
      </c>
      <c r="BR618">
        <v>0</v>
      </c>
      <c r="BS618" t="s">
        <v>75</v>
      </c>
      <c r="BT618">
        <v>0</v>
      </c>
      <c r="BU618">
        <v>0</v>
      </c>
      <c r="BV618">
        <v>115</v>
      </c>
      <c r="BX618" t="e">
        <f t="shared" si="27"/>
        <v>#N/A</v>
      </c>
      <c r="CD618" t="e">
        <f t="shared" si="28"/>
        <v>#N/A</v>
      </c>
      <c r="CL618" t="str">
        <f t="shared" si="29"/>
        <v>115, 670529_145d2</v>
      </c>
    </row>
    <row r="619" spans="1:90" x14ac:dyDescent="0.25">
      <c r="A619">
        <v>443</v>
      </c>
      <c r="B619" t="s">
        <v>74</v>
      </c>
      <c r="C619">
        <v>2127</v>
      </c>
      <c r="D619">
        <v>1</v>
      </c>
      <c r="E619">
        <v>73</v>
      </c>
      <c r="F619">
        <v>0</v>
      </c>
      <c r="G619">
        <v>109</v>
      </c>
      <c r="H619">
        <v>0</v>
      </c>
      <c r="I619" t="s">
        <v>75</v>
      </c>
      <c r="J619" t="s">
        <v>75</v>
      </c>
      <c r="K619">
        <v>670529</v>
      </c>
      <c r="L619">
        <v>0</v>
      </c>
      <c r="M619">
        <v>0</v>
      </c>
      <c r="N619">
        <v>661</v>
      </c>
      <c r="O619" t="s">
        <v>75</v>
      </c>
      <c r="P619" t="s">
        <v>75</v>
      </c>
      <c r="Q619">
        <v>0</v>
      </c>
      <c r="R619" t="s">
        <v>108</v>
      </c>
      <c r="S619">
        <v>0</v>
      </c>
      <c r="T619">
        <v>0</v>
      </c>
      <c r="U619">
        <v>0</v>
      </c>
      <c r="V619" t="s">
        <v>75</v>
      </c>
      <c r="W619" t="s">
        <v>109</v>
      </c>
      <c r="X619">
        <v>0</v>
      </c>
      <c r="Y619" t="s">
        <v>75</v>
      </c>
      <c r="Z619" t="s">
        <v>75</v>
      </c>
      <c r="AA619" t="s">
        <v>75</v>
      </c>
      <c r="AB619" t="s">
        <v>75</v>
      </c>
      <c r="AC619">
        <v>9</v>
      </c>
      <c r="AD619" t="s">
        <v>108</v>
      </c>
      <c r="AE619">
        <v>-698483.2916</v>
      </c>
      <c r="AF619">
        <v>-1044485.6223</v>
      </c>
      <c r="AG619" t="s">
        <v>78</v>
      </c>
      <c r="AH619">
        <v>512.17587100000003</v>
      </c>
      <c r="AI619">
        <v>1998.711654</v>
      </c>
      <c r="AJ619" t="s">
        <v>79</v>
      </c>
      <c r="AK619" t="e">
        <v>#N/A</v>
      </c>
      <c r="AL619" t="e">
        <v>#N/A</v>
      </c>
      <c r="AM619" t="e">
        <v>#N/A</v>
      </c>
      <c r="AN619" t="s">
        <v>75</v>
      </c>
      <c r="AO619" t="s">
        <v>75</v>
      </c>
      <c r="AP619" t="s">
        <v>75</v>
      </c>
      <c r="AQ619">
        <v>0</v>
      </c>
      <c r="AR619">
        <v>0</v>
      </c>
      <c r="AS619" t="s">
        <v>75</v>
      </c>
      <c r="AT619" t="s">
        <v>75</v>
      </c>
      <c r="AU619" t="s">
        <v>75</v>
      </c>
      <c r="AV619">
        <v>0</v>
      </c>
      <c r="AW619" t="s">
        <v>75</v>
      </c>
      <c r="AX619">
        <v>0</v>
      </c>
      <c r="AY619">
        <v>0</v>
      </c>
      <c r="AZ619">
        <v>0</v>
      </c>
      <c r="BA619" t="s">
        <v>75</v>
      </c>
      <c r="BB619" t="s">
        <v>75</v>
      </c>
      <c r="BC619" t="s">
        <v>75</v>
      </c>
      <c r="BD619">
        <v>0</v>
      </c>
      <c r="BE619" t="s">
        <v>75</v>
      </c>
      <c r="BF619" t="s">
        <v>75</v>
      </c>
      <c r="BG619" t="s">
        <v>75</v>
      </c>
      <c r="BH619">
        <v>0</v>
      </c>
      <c r="BI619">
        <v>0</v>
      </c>
      <c r="BJ619">
        <v>0</v>
      </c>
      <c r="BK619" t="s">
        <v>75</v>
      </c>
      <c r="BL619" t="s">
        <v>75</v>
      </c>
      <c r="BM619">
        <v>0</v>
      </c>
      <c r="BN619" t="s">
        <v>75</v>
      </c>
      <c r="BO619" t="s">
        <v>75</v>
      </c>
      <c r="BP619" t="s">
        <v>75</v>
      </c>
      <c r="BQ619" t="s">
        <v>75</v>
      </c>
      <c r="BR619">
        <v>0</v>
      </c>
      <c r="BS619" t="s">
        <v>75</v>
      </c>
      <c r="BT619">
        <v>0</v>
      </c>
      <c r="BU619">
        <v>0</v>
      </c>
      <c r="BV619">
        <v>1999</v>
      </c>
      <c r="BX619" t="e">
        <f t="shared" si="27"/>
        <v>#N/A</v>
      </c>
      <c r="CD619" t="e">
        <f t="shared" si="28"/>
        <v>#N/A</v>
      </c>
      <c r="CL619" t="str">
        <f t="shared" si="29"/>
        <v>1999, 670529_120/17d1</v>
      </c>
    </row>
    <row r="620" spans="1:90" x14ac:dyDescent="0.25">
      <c r="A620">
        <v>487</v>
      </c>
      <c r="B620" t="s">
        <v>74</v>
      </c>
      <c r="C620">
        <v>2171</v>
      </c>
      <c r="D620">
        <v>0</v>
      </c>
      <c r="E620">
        <v>117</v>
      </c>
      <c r="F620">
        <v>0</v>
      </c>
      <c r="G620">
        <v>0</v>
      </c>
      <c r="H620">
        <v>0</v>
      </c>
      <c r="I620" t="s">
        <v>75</v>
      </c>
      <c r="J620" t="s">
        <v>75</v>
      </c>
      <c r="K620">
        <v>0</v>
      </c>
      <c r="L620">
        <v>0</v>
      </c>
      <c r="M620">
        <v>0</v>
      </c>
      <c r="N620" t="s">
        <v>75</v>
      </c>
      <c r="O620" t="s">
        <v>75</v>
      </c>
      <c r="P620" t="s">
        <v>75</v>
      </c>
      <c r="Q620">
        <v>0</v>
      </c>
      <c r="R620" t="s">
        <v>75</v>
      </c>
      <c r="S620">
        <v>0</v>
      </c>
      <c r="T620">
        <v>0</v>
      </c>
      <c r="U620">
        <v>0</v>
      </c>
      <c r="V620" t="s">
        <v>75</v>
      </c>
      <c r="W620" t="s">
        <v>75</v>
      </c>
      <c r="X620">
        <v>0</v>
      </c>
      <c r="Y620" t="s">
        <v>75</v>
      </c>
      <c r="Z620" t="s">
        <v>75</v>
      </c>
      <c r="AA620" t="s">
        <v>75</v>
      </c>
      <c r="AB620" t="s">
        <v>75</v>
      </c>
      <c r="AC620" t="s">
        <v>75</v>
      </c>
      <c r="AD620" t="s">
        <v>75</v>
      </c>
      <c r="AE620">
        <v>0</v>
      </c>
      <c r="AF620">
        <v>0</v>
      </c>
      <c r="AG620" t="s">
        <v>75</v>
      </c>
      <c r="AH620">
        <v>282.01997799999998</v>
      </c>
      <c r="AI620">
        <v>2005.8725219999999</v>
      </c>
      <c r="AJ620" t="s">
        <v>79</v>
      </c>
      <c r="AK620" t="e">
        <v>#N/A</v>
      </c>
      <c r="AL620" t="e">
        <v>#N/A</v>
      </c>
      <c r="AM620" t="e">
        <v>#N/A</v>
      </c>
      <c r="AN620" t="s">
        <v>75</v>
      </c>
      <c r="AO620" t="s">
        <v>75</v>
      </c>
      <c r="AP620" t="s">
        <v>75</v>
      </c>
      <c r="AQ620">
        <v>0</v>
      </c>
      <c r="AR620">
        <v>0</v>
      </c>
      <c r="AS620" t="s">
        <v>75</v>
      </c>
      <c r="AT620" t="s">
        <v>75</v>
      </c>
      <c r="AU620" t="s">
        <v>75</v>
      </c>
      <c r="AV620">
        <v>0</v>
      </c>
      <c r="AW620" t="s">
        <v>75</v>
      </c>
      <c r="AX620">
        <v>0</v>
      </c>
      <c r="AY620">
        <v>0</v>
      </c>
      <c r="AZ620">
        <v>0</v>
      </c>
      <c r="BA620" t="s">
        <v>75</v>
      </c>
      <c r="BB620" t="s">
        <v>75</v>
      </c>
      <c r="BC620" t="s">
        <v>75</v>
      </c>
      <c r="BD620">
        <v>0</v>
      </c>
      <c r="BE620" t="s">
        <v>75</v>
      </c>
      <c r="BF620" t="s">
        <v>75</v>
      </c>
      <c r="BG620" t="s">
        <v>75</v>
      </c>
      <c r="BH620">
        <v>0</v>
      </c>
      <c r="BI620">
        <v>0</v>
      </c>
      <c r="BJ620">
        <v>0</v>
      </c>
      <c r="BK620" t="s">
        <v>75</v>
      </c>
      <c r="BL620" t="s">
        <v>75</v>
      </c>
      <c r="BM620">
        <v>0</v>
      </c>
      <c r="BN620" t="s">
        <v>75</v>
      </c>
      <c r="BO620" t="s">
        <v>75</v>
      </c>
      <c r="BP620" t="s">
        <v>75</v>
      </c>
      <c r="BQ620" t="s">
        <v>75</v>
      </c>
      <c r="BR620">
        <v>0</v>
      </c>
      <c r="BS620" t="s">
        <v>75</v>
      </c>
      <c r="BT620">
        <v>0</v>
      </c>
      <c r="BU620">
        <v>0</v>
      </c>
      <c r="BV620">
        <v>2006</v>
      </c>
      <c r="BX620" t="e">
        <f t="shared" si="27"/>
        <v>#N/A</v>
      </c>
      <c r="CD620" t="e">
        <f t="shared" si="28"/>
        <v>#N/A</v>
      </c>
      <c r="CL620" t="str">
        <f t="shared" si="29"/>
        <v xml:space="preserve">2006,  </v>
      </c>
    </row>
    <row r="621" spans="1:90" x14ac:dyDescent="0.25">
      <c r="A621">
        <v>496</v>
      </c>
      <c r="B621" t="s">
        <v>74</v>
      </c>
      <c r="C621">
        <v>2180</v>
      </c>
      <c r="D621">
        <v>0</v>
      </c>
      <c r="E621">
        <v>126</v>
      </c>
      <c r="F621">
        <v>0</v>
      </c>
      <c r="G621">
        <v>0</v>
      </c>
      <c r="H621">
        <v>0</v>
      </c>
      <c r="I621" t="s">
        <v>75</v>
      </c>
      <c r="J621" t="s">
        <v>75</v>
      </c>
      <c r="K621">
        <v>0</v>
      </c>
      <c r="L621">
        <v>0</v>
      </c>
      <c r="M621">
        <v>0</v>
      </c>
      <c r="N621" t="s">
        <v>75</v>
      </c>
      <c r="O621" t="s">
        <v>75</v>
      </c>
      <c r="P621" t="s">
        <v>75</v>
      </c>
      <c r="Q621">
        <v>0</v>
      </c>
      <c r="R621" t="s">
        <v>75</v>
      </c>
      <c r="S621">
        <v>0</v>
      </c>
      <c r="T621">
        <v>0</v>
      </c>
      <c r="U621">
        <v>0</v>
      </c>
      <c r="V621" t="s">
        <v>75</v>
      </c>
      <c r="W621" t="s">
        <v>75</v>
      </c>
      <c r="X621">
        <v>0</v>
      </c>
      <c r="Y621" t="s">
        <v>75</v>
      </c>
      <c r="Z621" t="s">
        <v>75</v>
      </c>
      <c r="AA621" t="s">
        <v>75</v>
      </c>
      <c r="AB621" t="s">
        <v>75</v>
      </c>
      <c r="AC621" t="s">
        <v>75</v>
      </c>
      <c r="AD621" t="s">
        <v>75</v>
      </c>
      <c r="AE621">
        <v>0</v>
      </c>
      <c r="AF621">
        <v>0</v>
      </c>
      <c r="AG621" t="s">
        <v>75</v>
      </c>
      <c r="AH621">
        <v>41.717149999999997</v>
      </c>
      <c r="AI621">
        <v>107.370729</v>
      </c>
      <c r="AJ621" t="s">
        <v>79</v>
      </c>
      <c r="AK621" t="e">
        <v>#N/A</v>
      </c>
      <c r="AL621" t="e">
        <v>#N/A</v>
      </c>
      <c r="AM621" t="e">
        <v>#N/A</v>
      </c>
      <c r="AN621" t="s">
        <v>75</v>
      </c>
      <c r="AO621" t="s">
        <v>75</v>
      </c>
      <c r="AP621" t="s">
        <v>75</v>
      </c>
      <c r="AQ621">
        <v>0</v>
      </c>
      <c r="AR621">
        <v>0</v>
      </c>
      <c r="AS621" t="s">
        <v>75</v>
      </c>
      <c r="AT621" t="s">
        <v>75</v>
      </c>
      <c r="AU621" t="s">
        <v>75</v>
      </c>
      <c r="AV621">
        <v>0</v>
      </c>
      <c r="AW621" t="s">
        <v>75</v>
      </c>
      <c r="AX621">
        <v>0</v>
      </c>
      <c r="AY621">
        <v>0</v>
      </c>
      <c r="AZ621">
        <v>0</v>
      </c>
      <c r="BA621" t="s">
        <v>75</v>
      </c>
      <c r="BB621" t="s">
        <v>75</v>
      </c>
      <c r="BC621" t="s">
        <v>75</v>
      </c>
      <c r="BD621">
        <v>0</v>
      </c>
      <c r="BE621" t="s">
        <v>75</v>
      </c>
      <c r="BF621" t="s">
        <v>75</v>
      </c>
      <c r="BG621" t="s">
        <v>75</v>
      </c>
      <c r="BH621">
        <v>0</v>
      </c>
      <c r="BI621">
        <v>0</v>
      </c>
      <c r="BJ621">
        <v>0</v>
      </c>
      <c r="BK621" t="s">
        <v>75</v>
      </c>
      <c r="BL621" t="s">
        <v>75</v>
      </c>
      <c r="BM621">
        <v>0</v>
      </c>
      <c r="BN621" t="s">
        <v>75</v>
      </c>
      <c r="BO621" t="s">
        <v>75</v>
      </c>
      <c r="BP621" t="s">
        <v>75</v>
      </c>
      <c r="BQ621" t="s">
        <v>75</v>
      </c>
      <c r="BR621">
        <v>0</v>
      </c>
      <c r="BS621" t="s">
        <v>75</v>
      </c>
      <c r="BT621">
        <v>0</v>
      </c>
      <c r="BU621">
        <v>0</v>
      </c>
      <c r="BV621">
        <v>107</v>
      </c>
      <c r="BX621" t="e">
        <f t="shared" si="27"/>
        <v>#N/A</v>
      </c>
      <c r="CD621" t="e">
        <f t="shared" si="28"/>
        <v>#N/A</v>
      </c>
      <c r="CL621" t="str">
        <f t="shared" si="29"/>
        <v xml:space="preserve">107,  </v>
      </c>
    </row>
    <row r="622" spans="1:90" x14ac:dyDescent="0.25">
      <c r="A622">
        <v>497</v>
      </c>
      <c r="B622" t="s">
        <v>74</v>
      </c>
      <c r="C622">
        <v>2181</v>
      </c>
      <c r="D622">
        <v>0</v>
      </c>
      <c r="E622">
        <v>127</v>
      </c>
      <c r="F622">
        <v>0</v>
      </c>
      <c r="G622">
        <v>0</v>
      </c>
      <c r="H622">
        <v>0</v>
      </c>
      <c r="I622" t="s">
        <v>75</v>
      </c>
      <c r="J622" t="s">
        <v>75</v>
      </c>
      <c r="K622">
        <v>0</v>
      </c>
      <c r="L622">
        <v>0</v>
      </c>
      <c r="M622">
        <v>0</v>
      </c>
      <c r="N622" t="s">
        <v>75</v>
      </c>
      <c r="O622" t="s">
        <v>75</v>
      </c>
      <c r="P622" t="s">
        <v>75</v>
      </c>
      <c r="Q622">
        <v>0</v>
      </c>
      <c r="R622" t="s">
        <v>75</v>
      </c>
      <c r="S622">
        <v>0</v>
      </c>
      <c r="T622">
        <v>0</v>
      </c>
      <c r="U622">
        <v>0</v>
      </c>
      <c r="V622" t="s">
        <v>75</v>
      </c>
      <c r="W622" t="s">
        <v>75</v>
      </c>
      <c r="X622">
        <v>0</v>
      </c>
      <c r="Y622" t="s">
        <v>75</v>
      </c>
      <c r="Z622" t="s">
        <v>75</v>
      </c>
      <c r="AA622" t="s">
        <v>75</v>
      </c>
      <c r="AB622" t="s">
        <v>75</v>
      </c>
      <c r="AC622" t="s">
        <v>75</v>
      </c>
      <c r="AD622" t="s">
        <v>75</v>
      </c>
      <c r="AE622">
        <v>0</v>
      </c>
      <c r="AF622">
        <v>0</v>
      </c>
      <c r="AG622" t="s">
        <v>75</v>
      </c>
      <c r="AH622">
        <v>282.17628500000001</v>
      </c>
      <c r="AI622">
        <v>610.38596600000005</v>
      </c>
      <c r="AJ622" t="s">
        <v>79</v>
      </c>
      <c r="AK622" t="e">
        <v>#N/A</v>
      </c>
      <c r="AL622" t="e">
        <v>#N/A</v>
      </c>
      <c r="AM622" t="e">
        <v>#N/A</v>
      </c>
      <c r="AN622" t="s">
        <v>75</v>
      </c>
      <c r="AO622" t="s">
        <v>75</v>
      </c>
      <c r="AP622" t="s">
        <v>75</v>
      </c>
      <c r="AQ622">
        <v>0</v>
      </c>
      <c r="AR622">
        <v>0</v>
      </c>
      <c r="AS622" t="s">
        <v>75</v>
      </c>
      <c r="AT622" t="s">
        <v>75</v>
      </c>
      <c r="AU622" t="s">
        <v>75</v>
      </c>
      <c r="AV622">
        <v>0</v>
      </c>
      <c r="AW622" t="s">
        <v>75</v>
      </c>
      <c r="AX622">
        <v>0</v>
      </c>
      <c r="AY622">
        <v>0</v>
      </c>
      <c r="AZ622">
        <v>0</v>
      </c>
      <c r="BA622" t="s">
        <v>75</v>
      </c>
      <c r="BB622" t="s">
        <v>75</v>
      </c>
      <c r="BC622" t="s">
        <v>75</v>
      </c>
      <c r="BD622">
        <v>0</v>
      </c>
      <c r="BE622" t="s">
        <v>75</v>
      </c>
      <c r="BF622" t="s">
        <v>75</v>
      </c>
      <c r="BG622" t="s">
        <v>75</v>
      </c>
      <c r="BH622">
        <v>0</v>
      </c>
      <c r="BI622">
        <v>0</v>
      </c>
      <c r="BJ622">
        <v>0</v>
      </c>
      <c r="BK622" t="s">
        <v>75</v>
      </c>
      <c r="BL622" t="s">
        <v>75</v>
      </c>
      <c r="BM622">
        <v>0</v>
      </c>
      <c r="BN622" t="s">
        <v>75</v>
      </c>
      <c r="BO622" t="s">
        <v>75</v>
      </c>
      <c r="BP622" t="s">
        <v>75</v>
      </c>
      <c r="BQ622" t="s">
        <v>75</v>
      </c>
      <c r="BR622">
        <v>0</v>
      </c>
      <c r="BS622" t="s">
        <v>75</v>
      </c>
      <c r="BT622">
        <v>0</v>
      </c>
      <c r="BU622">
        <v>0</v>
      </c>
      <c r="BV622">
        <v>610</v>
      </c>
      <c r="BX622" t="e">
        <f t="shared" si="27"/>
        <v>#N/A</v>
      </c>
      <c r="CD622" t="e">
        <f t="shared" si="28"/>
        <v>#N/A</v>
      </c>
      <c r="CL622" t="str">
        <f t="shared" si="29"/>
        <v xml:space="preserve">610,  </v>
      </c>
    </row>
    <row r="623" spans="1:90" x14ac:dyDescent="0.25">
      <c r="A623">
        <v>522</v>
      </c>
      <c r="B623" t="s">
        <v>74</v>
      </c>
      <c r="C623">
        <v>2206</v>
      </c>
      <c r="D623">
        <v>0</v>
      </c>
      <c r="E623">
        <v>152</v>
      </c>
      <c r="F623">
        <v>0</v>
      </c>
      <c r="G623">
        <v>0</v>
      </c>
      <c r="H623">
        <v>0</v>
      </c>
      <c r="I623" t="s">
        <v>75</v>
      </c>
      <c r="J623" t="s">
        <v>75</v>
      </c>
      <c r="K623">
        <v>0</v>
      </c>
      <c r="L623">
        <v>0</v>
      </c>
      <c r="M623">
        <v>0</v>
      </c>
      <c r="N623" t="s">
        <v>75</v>
      </c>
      <c r="O623" t="s">
        <v>75</v>
      </c>
      <c r="P623" t="s">
        <v>75</v>
      </c>
      <c r="Q623">
        <v>0</v>
      </c>
      <c r="R623" t="s">
        <v>75</v>
      </c>
      <c r="S623">
        <v>0</v>
      </c>
      <c r="T623">
        <v>0</v>
      </c>
      <c r="U623">
        <v>0</v>
      </c>
      <c r="V623" t="s">
        <v>75</v>
      </c>
      <c r="W623" t="s">
        <v>75</v>
      </c>
      <c r="X623">
        <v>0</v>
      </c>
      <c r="Y623" t="s">
        <v>75</v>
      </c>
      <c r="Z623" t="s">
        <v>75</v>
      </c>
      <c r="AA623" t="s">
        <v>75</v>
      </c>
      <c r="AB623" t="s">
        <v>75</v>
      </c>
      <c r="AC623" t="s">
        <v>75</v>
      </c>
      <c r="AD623" t="s">
        <v>75</v>
      </c>
      <c r="AE623">
        <v>0</v>
      </c>
      <c r="AF623">
        <v>0</v>
      </c>
      <c r="AG623" t="s">
        <v>75</v>
      </c>
      <c r="AH623">
        <v>59.165467999999997</v>
      </c>
      <c r="AI623">
        <v>183.38351499999999</v>
      </c>
      <c r="AJ623" t="s">
        <v>79</v>
      </c>
      <c r="AK623" t="e">
        <v>#N/A</v>
      </c>
      <c r="AL623" t="e">
        <v>#N/A</v>
      </c>
      <c r="AM623" t="e">
        <v>#N/A</v>
      </c>
      <c r="AN623" t="s">
        <v>75</v>
      </c>
      <c r="AO623" t="s">
        <v>75</v>
      </c>
      <c r="AP623" t="s">
        <v>75</v>
      </c>
      <c r="AQ623">
        <v>0</v>
      </c>
      <c r="AR623">
        <v>0</v>
      </c>
      <c r="AS623" t="s">
        <v>75</v>
      </c>
      <c r="AT623" t="s">
        <v>75</v>
      </c>
      <c r="AU623" t="s">
        <v>75</v>
      </c>
      <c r="AV623">
        <v>0</v>
      </c>
      <c r="AW623" t="s">
        <v>75</v>
      </c>
      <c r="AX623">
        <v>0</v>
      </c>
      <c r="AY623">
        <v>0</v>
      </c>
      <c r="AZ623">
        <v>0</v>
      </c>
      <c r="BA623" t="s">
        <v>75</v>
      </c>
      <c r="BB623" t="s">
        <v>75</v>
      </c>
      <c r="BC623" t="s">
        <v>75</v>
      </c>
      <c r="BD623">
        <v>0</v>
      </c>
      <c r="BE623" t="s">
        <v>75</v>
      </c>
      <c r="BF623" t="s">
        <v>75</v>
      </c>
      <c r="BG623" t="s">
        <v>75</v>
      </c>
      <c r="BH623">
        <v>0</v>
      </c>
      <c r="BI623">
        <v>0</v>
      </c>
      <c r="BJ623">
        <v>0</v>
      </c>
      <c r="BK623" t="s">
        <v>75</v>
      </c>
      <c r="BL623" t="s">
        <v>75</v>
      </c>
      <c r="BM623">
        <v>0</v>
      </c>
      <c r="BN623" t="s">
        <v>75</v>
      </c>
      <c r="BO623" t="s">
        <v>75</v>
      </c>
      <c r="BP623" t="s">
        <v>75</v>
      </c>
      <c r="BQ623" t="s">
        <v>75</v>
      </c>
      <c r="BR623">
        <v>0</v>
      </c>
      <c r="BS623" t="s">
        <v>75</v>
      </c>
      <c r="BT623">
        <v>0</v>
      </c>
      <c r="BU623">
        <v>0</v>
      </c>
      <c r="BV623">
        <v>183</v>
      </c>
      <c r="BX623" t="e">
        <f t="shared" si="27"/>
        <v>#N/A</v>
      </c>
      <c r="CD623" t="e">
        <f t="shared" si="28"/>
        <v>#N/A</v>
      </c>
      <c r="CL623" t="str">
        <f t="shared" si="29"/>
        <v xml:space="preserve">183,  </v>
      </c>
    </row>
    <row r="624" spans="1:90" x14ac:dyDescent="0.25">
      <c r="A624">
        <v>528</v>
      </c>
      <c r="B624" t="s">
        <v>74</v>
      </c>
      <c r="C624">
        <v>2212</v>
      </c>
      <c r="D624">
        <v>1</v>
      </c>
      <c r="E624">
        <v>158</v>
      </c>
      <c r="F624">
        <v>0</v>
      </c>
      <c r="G624">
        <v>269</v>
      </c>
      <c r="H624">
        <v>0</v>
      </c>
      <c r="I624" t="s">
        <v>75</v>
      </c>
      <c r="J624" t="s">
        <v>75</v>
      </c>
      <c r="K624">
        <v>670529</v>
      </c>
      <c r="L624">
        <v>0</v>
      </c>
      <c r="M624">
        <v>0</v>
      </c>
      <c r="N624">
        <v>86</v>
      </c>
      <c r="O624" t="s">
        <v>75</v>
      </c>
      <c r="P624" t="s">
        <v>75</v>
      </c>
      <c r="Q624">
        <v>0</v>
      </c>
      <c r="R624">
        <v>442</v>
      </c>
      <c r="S624">
        <v>0</v>
      </c>
      <c r="T624">
        <v>0</v>
      </c>
      <c r="U624">
        <v>0</v>
      </c>
      <c r="V624" t="s">
        <v>75</v>
      </c>
      <c r="W624" t="s">
        <v>168</v>
      </c>
      <c r="X624">
        <v>0</v>
      </c>
      <c r="Y624" t="s">
        <v>75</v>
      </c>
      <c r="Z624" t="s">
        <v>75</v>
      </c>
      <c r="AA624" t="s">
        <v>75</v>
      </c>
      <c r="AB624" t="s">
        <v>75</v>
      </c>
      <c r="AC624">
        <v>2</v>
      </c>
      <c r="AD624">
        <v>442</v>
      </c>
      <c r="AE624">
        <v>-699344.87</v>
      </c>
      <c r="AF624">
        <v>-1042339.14</v>
      </c>
      <c r="AG624" t="s">
        <v>78</v>
      </c>
      <c r="AH624">
        <v>347.47882399999997</v>
      </c>
      <c r="AI624">
        <v>1165.9380570000001</v>
      </c>
      <c r="AJ624" t="s">
        <v>79</v>
      </c>
      <c r="AK624" t="e">
        <v>#N/A</v>
      </c>
      <c r="AL624" t="e">
        <v>#N/A</v>
      </c>
      <c r="AM624" t="e">
        <v>#N/A</v>
      </c>
      <c r="AN624" t="s">
        <v>75</v>
      </c>
      <c r="AO624" t="s">
        <v>75</v>
      </c>
      <c r="AP624" t="s">
        <v>75</v>
      </c>
      <c r="AQ624">
        <v>0</v>
      </c>
      <c r="AR624">
        <v>0</v>
      </c>
      <c r="AS624" t="s">
        <v>75</v>
      </c>
      <c r="AT624" t="s">
        <v>75</v>
      </c>
      <c r="AU624" t="s">
        <v>75</v>
      </c>
      <c r="AV624">
        <v>0</v>
      </c>
      <c r="AW624" t="s">
        <v>75</v>
      </c>
      <c r="AX624">
        <v>0</v>
      </c>
      <c r="AY624">
        <v>0</v>
      </c>
      <c r="AZ624">
        <v>0</v>
      </c>
      <c r="BA624" t="s">
        <v>75</v>
      </c>
      <c r="BB624" t="s">
        <v>75</v>
      </c>
      <c r="BC624" t="s">
        <v>75</v>
      </c>
      <c r="BD624">
        <v>0</v>
      </c>
      <c r="BE624" t="s">
        <v>75</v>
      </c>
      <c r="BF624" t="s">
        <v>75</v>
      </c>
      <c r="BG624" t="s">
        <v>75</v>
      </c>
      <c r="BH624">
        <v>0</v>
      </c>
      <c r="BI624">
        <v>0</v>
      </c>
      <c r="BJ624">
        <v>0</v>
      </c>
      <c r="BK624" t="s">
        <v>75</v>
      </c>
      <c r="BL624" t="s">
        <v>75</v>
      </c>
      <c r="BM624">
        <v>0</v>
      </c>
      <c r="BN624" t="s">
        <v>75</v>
      </c>
      <c r="BO624" t="s">
        <v>75</v>
      </c>
      <c r="BP624" t="s">
        <v>75</v>
      </c>
      <c r="BQ624" t="s">
        <v>75</v>
      </c>
      <c r="BR624">
        <v>0</v>
      </c>
      <c r="BS624" t="s">
        <v>75</v>
      </c>
      <c r="BT624">
        <v>0</v>
      </c>
      <c r="BU624">
        <v>0</v>
      </c>
      <c r="BV624">
        <v>1166</v>
      </c>
      <c r="BX624" t="e">
        <f t="shared" si="27"/>
        <v>#N/A</v>
      </c>
      <c r="CD624" t="e">
        <f t="shared" si="28"/>
        <v>#N/A</v>
      </c>
      <c r="CL624" t="str">
        <f t="shared" si="29"/>
        <v>1166, 670529_442/</v>
      </c>
    </row>
    <row r="625" spans="1:90" x14ac:dyDescent="0.25">
      <c r="A625">
        <v>529</v>
      </c>
      <c r="B625" t="s">
        <v>74</v>
      </c>
      <c r="C625">
        <v>2213</v>
      </c>
      <c r="D625">
        <v>1</v>
      </c>
      <c r="E625">
        <v>159</v>
      </c>
      <c r="F625">
        <v>0</v>
      </c>
      <c r="G625">
        <v>265</v>
      </c>
      <c r="H625">
        <v>0</v>
      </c>
      <c r="I625" t="s">
        <v>75</v>
      </c>
      <c r="J625" t="s">
        <v>75</v>
      </c>
      <c r="K625">
        <v>670529</v>
      </c>
      <c r="L625">
        <v>0</v>
      </c>
      <c r="M625">
        <v>0</v>
      </c>
      <c r="N625">
        <v>1500</v>
      </c>
      <c r="O625" t="s">
        <v>75</v>
      </c>
      <c r="P625" t="s">
        <v>75</v>
      </c>
      <c r="Q625">
        <v>0</v>
      </c>
      <c r="R625">
        <v>1568</v>
      </c>
      <c r="S625">
        <v>0</v>
      </c>
      <c r="T625">
        <v>0</v>
      </c>
      <c r="U625">
        <v>0</v>
      </c>
      <c r="V625" t="s">
        <v>75</v>
      </c>
      <c r="W625" t="s">
        <v>169</v>
      </c>
      <c r="X625">
        <v>0</v>
      </c>
      <c r="Y625" t="s">
        <v>75</v>
      </c>
      <c r="Z625" t="s">
        <v>75</v>
      </c>
      <c r="AA625" t="s">
        <v>75</v>
      </c>
      <c r="AB625" t="s">
        <v>75</v>
      </c>
      <c r="AC625">
        <v>2</v>
      </c>
      <c r="AD625">
        <v>1568</v>
      </c>
      <c r="AE625">
        <v>-699324.62239999999</v>
      </c>
      <c r="AF625">
        <v>-1042354.7254999999</v>
      </c>
      <c r="AG625" t="s">
        <v>78</v>
      </c>
      <c r="AH625">
        <v>296.04341299999999</v>
      </c>
      <c r="AI625">
        <v>971.66360999999995</v>
      </c>
      <c r="AJ625" t="s">
        <v>79</v>
      </c>
      <c r="AK625" t="e">
        <v>#N/A</v>
      </c>
      <c r="AL625" t="e">
        <v>#N/A</v>
      </c>
      <c r="AM625" t="e">
        <v>#N/A</v>
      </c>
      <c r="AN625" t="s">
        <v>75</v>
      </c>
      <c r="AO625" t="s">
        <v>75</v>
      </c>
      <c r="AP625" t="s">
        <v>75</v>
      </c>
      <c r="AQ625">
        <v>0</v>
      </c>
      <c r="AR625">
        <v>0</v>
      </c>
      <c r="AS625" t="s">
        <v>75</v>
      </c>
      <c r="AT625" t="s">
        <v>75</v>
      </c>
      <c r="AU625" t="s">
        <v>75</v>
      </c>
      <c r="AV625">
        <v>0</v>
      </c>
      <c r="AW625" t="s">
        <v>75</v>
      </c>
      <c r="AX625">
        <v>0</v>
      </c>
      <c r="AY625">
        <v>0</v>
      </c>
      <c r="AZ625">
        <v>0</v>
      </c>
      <c r="BA625" t="s">
        <v>75</v>
      </c>
      <c r="BB625" t="s">
        <v>75</v>
      </c>
      <c r="BC625" t="s">
        <v>75</v>
      </c>
      <c r="BD625">
        <v>0</v>
      </c>
      <c r="BE625" t="s">
        <v>75</v>
      </c>
      <c r="BF625" t="s">
        <v>75</v>
      </c>
      <c r="BG625" t="s">
        <v>75</v>
      </c>
      <c r="BH625">
        <v>0</v>
      </c>
      <c r="BI625">
        <v>0</v>
      </c>
      <c r="BJ625">
        <v>0</v>
      </c>
      <c r="BK625" t="s">
        <v>75</v>
      </c>
      <c r="BL625" t="s">
        <v>75</v>
      </c>
      <c r="BM625">
        <v>0</v>
      </c>
      <c r="BN625" t="s">
        <v>75</v>
      </c>
      <c r="BO625" t="s">
        <v>75</v>
      </c>
      <c r="BP625" t="s">
        <v>75</v>
      </c>
      <c r="BQ625" t="s">
        <v>75</v>
      </c>
      <c r="BR625">
        <v>0</v>
      </c>
      <c r="BS625" t="s">
        <v>75</v>
      </c>
      <c r="BT625">
        <v>0</v>
      </c>
      <c r="BU625">
        <v>0</v>
      </c>
      <c r="BV625">
        <v>972</v>
      </c>
      <c r="BX625" t="e">
        <f t="shared" si="27"/>
        <v>#N/A</v>
      </c>
      <c r="CD625" t="e">
        <f t="shared" si="28"/>
        <v>#N/A</v>
      </c>
      <c r="CL625" t="str">
        <f t="shared" si="29"/>
        <v>972, 670529_1568/</v>
      </c>
    </row>
    <row r="626" spans="1:90" x14ac:dyDescent="0.25">
      <c r="A626">
        <v>530</v>
      </c>
      <c r="B626" t="s">
        <v>74</v>
      </c>
      <c r="C626">
        <v>2214</v>
      </c>
      <c r="D626">
        <v>1</v>
      </c>
      <c r="E626">
        <v>160</v>
      </c>
      <c r="F626">
        <v>0</v>
      </c>
      <c r="G626">
        <v>268</v>
      </c>
      <c r="H626">
        <v>0</v>
      </c>
      <c r="I626" t="s">
        <v>75</v>
      </c>
      <c r="J626" t="s">
        <v>75</v>
      </c>
      <c r="K626">
        <v>670529</v>
      </c>
      <c r="L626">
        <v>0</v>
      </c>
      <c r="M626">
        <v>0</v>
      </c>
      <c r="N626">
        <v>1904</v>
      </c>
      <c r="O626" t="s">
        <v>75</v>
      </c>
      <c r="P626" t="s">
        <v>75</v>
      </c>
      <c r="Q626">
        <v>0</v>
      </c>
      <c r="R626">
        <v>1584</v>
      </c>
      <c r="S626">
        <v>0</v>
      </c>
      <c r="T626">
        <v>0</v>
      </c>
      <c r="U626">
        <v>0</v>
      </c>
      <c r="V626" t="s">
        <v>75</v>
      </c>
      <c r="W626" t="s">
        <v>170</v>
      </c>
      <c r="X626">
        <v>0</v>
      </c>
      <c r="Y626" t="s">
        <v>75</v>
      </c>
      <c r="Z626" t="s">
        <v>75</v>
      </c>
      <c r="AA626" t="s">
        <v>75</v>
      </c>
      <c r="AB626" t="s">
        <v>75</v>
      </c>
      <c r="AC626">
        <v>2</v>
      </c>
      <c r="AD626">
        <v>1584</v>
      </c>
      <c r="AE626">
        <v>-699326.39809999999</v>
      </c>
      <c r="AF626">
        <v>-1042345.2905999999</v>
      </c>
      <c r="AG626" t="s">
        <v>78</v>
      </c>
      <c r="AH626">
        <v>264.52325999999999</v>
      </c>
      <c r="AI626">
        <v>702.97819300000003</v>
      </c>
      <c r="AJ626" t="s">
        <v>79</v>
      </c>
      <c r="AK626" t="e">
        <v>#N/A</v>
      </c>
      <c r="AL626" t="e">
        <v>#N/A</v>
      </c>
      <c r="AM626" t="e">
        <v>#N/A</v>
      </c>
      <c r="AN626" t="s">
        <v>75</v>
      </c>
      <c r="AO626" t="s">
        <v>75</v>
      </c>
      <c r="AP626" t="s">
        <v>75</v>
      </c>
      <c r="AQ626">
        <v>0</v>
      </c>
      <c r="AR626">
        <v>0</v>
      </c>
      <c r="AS626" t="s">
        <v>75</v>
      </c>
      <c r="AT626" t="s">
        <v>75</v>
      </c>
      <c r="AU626" t="s">
        <v>75</v>
      </c>
      <c r="AV626">
        <v>0</v>
      </c>
      <c r="AW626" t="s">
        <v>75</v>
      </c>
      <c r="AX626">
        <v>0</v>
      </c>
      <c r="AY626">
        <v>0</v>
      </c>
      <c r="AZ626">
        <v>0</v>
      </c>
      <c r="BA626" t="s">
        <v>75</v>
      </c>
      <c r="BB626" t="s">
        <v>75</v>
      </c>
      <c r="BC626" t="s">
        <v>75</v>
      </c>
      <c r="BD626">
        <v>0</v>
      </c>
      <c r="BE626" t="s">
        <v>75</v>
      </c>
      <c r="BF626" t="s">
        <v>75</v>
      </c>
      <c r="BG626" t="s">
        <v>75</v>
      </c>
      <c r="BH626">
        <v>0</v>
      </c>
      <c r="BI626">
        <v>0</v>
      </c>
      <c r="BJ626">
        <v>0</v>
      </c>
      <c r="BK626" t="s">
        <v>75</v>
      </c>
      <c r="BL626" t="s">
        <v>75</v>
      </c>
      <c r="BM626">
        <v>0</v>
      </c>
      <c r="BN626" t="s">
        <v>75</v>
      </c>
      <c r="BO626" t="s">
        <v>75</v>
      </c>
      <c r="BP626" t="s">
        <v>75</v>
      </c>
      <c r="BQ626" t="s">
        <v>75</v>
      </c>
      <c r="BR626">
        <v>0</v>
      </c>
      <c r="BS626" t="s">
        <v>75</v>
      </c>
      <c r="BT626">
        <v>0</v>
      </c>
      <c r="BU626">
        <v>0</v>
      </c>
      <c r="BV626">
        <v>703</v>
      </c>
      <c r="BX626" t="e">
        <f t="shared" si="27"/>
        <v>#N/A</v>
      </c>
      <c r="CD626" t="e">
        <f t="shared" si="28"/>
        <v>#N/A</v>
      </c>
      <c r="CL626" t="str">
        <f t="shared" si="29"/>
        <v>703, 670529_1584/</v>
      </c>
    </row>
    <row r="627" spans="1:90" x14ac:dyDescent="0.25">
      <c r="A627">
        <v>531</v>
      </c>
      <c r="B627" t="s">
        <v>74</v>
      </c>
      <c r="C627">
        <v>2215</v>
      </c>
      <c r="D627">
        <v>1</v>
      </c>
      <c r="E627">
        <v>161</v>
      </c>
      <c r="F627">
        <v>0</v>
      </c>
      <c r="G627">
        <v>272</v>
      </c>
      <c r="H627">
        <v>0</v>
      </c>
      <c r="I627" t="s">
        <v>75</v>
      </c>
      <c r="J627" t="s">
        <v>75</v>
      </c>
      <c r="K627">
        <v>670529</v>
      </c>
      <c r="L627">
        <v>0</v>
      </c>
      <c r="M627">
        <v>0</v>
      </c>
      <c r="N627">
        <v>1501</v>
      </c>
      <c r="O627" t="s">
        <v>75</v>
      </c>
      <c r="P627" t="s">
        <v>75</v>
      </c>
      <c r="Q627">
        <v>0</v>
      </c>
      <c r="R627">
        <v>1569</v>
      </c>
      <c r="S627">
        <v>0</v>
      </c>
      <c r="T627">
        <v>0</v>
      </c>
      <c r="U627">
        <v>0</v>
      </c>
      <c r="V627" t="s">
        <v>75</v>
      </c>
      <c r="W627" t="s">
        <v>171</v>
      </c>
      <c r="X627">
        <v>0</v>
      </c>
      <c r="Y627" t="s">
        <v>75</v>
      </c>
      <c r="Z627" t="s">
        <v>75</v>
      </c>
      <c r="AA627" t="s">
        <v>75</v>
      </c>
      <c r="AB627" t="s">
        <v>75</v>
      </c>
      <c r="AC627">
        <v>2</v>
      </c>
      <c r="AD627">
        <v>1569</v>
      </c>
      <c r="AE627">
        <v>-699354.95739999996</v>
      </c>
      <c r="AF627">
        <v>-1042289.3607</v>
      </c>
      <c r="AG627" t="s">
        <v>78</v>
      </c>
      <c r="AH627">
        <v>134.32286300000001</v>
      </c>
      <c r="AI627">
        <v>363.10690499999998</v>
      </c>
      <c r="AJ627" t="s">
        <v>79</v>
      </c>
      <c r="AK627" t="e">
        <v>#N/A</v>
      </c>
      <c r="AL627" t="e">
        <v>#N/A</v>
      </c>
      <c r="AM627" t="e">
        <v>#N/A</v>
      </c>
      <c r="AN627" t="s">
        <v>75</v>
      </c>
      <c r="AO627" t="s">
        <v>75</v>
      </c>
      <c r="AP627" t="s">
        <v>75</v>
      </c>
      <c r="AQ627">
        <v>0</v>
      </c>
      <c r="AR627">
        <v>0</v>
      </c>
      <c r="AS627" t="s">
        <v>75</v>
      </c>
      <c r="AT627" t="s">
        <v>75</v>
      </c>
      <c r="AU627" t="s">
        <v>75</v>
      </c>
      <c r="AV627">
        <v>0</v>
      </c>
      <c r="AW627" t="s">
        <v>75</v>
      </c>
      <c r="AX627">
        <v>0</v>
      </c>
      <c r="AY627">
        <v>0</v>
      </c>
      <c r="AZ627">
        <v>0</v>
      </c>
      <c r="BA627" t="s">
        <v>75</v>
      </c>
      <c r="BB627" t="s">
        <v>75</v>
      </c>
      <c r="BC627" t="s">
        <v>75</v>
      </c>
      <c r="BD627">
        <v>0</v>
      </c>
      <c r="BE627" t="s">
        <v>75</v>
      </c>
      <c r="BF627" t="s">
        <v>75</v>
      </c>
      <c r="BG627" t="s">
        <v>75</v>
      </c>
      <c r="BH627">
        <v>0</v>
      </c>
      <c r="BI627">
        <v>0</v>
      </c>
      <c r="BJ627">
        <v>0</v>
      </c>
      <c r="BK627" t="s">
        <v>75</v>
      </c>
      <c r="BL627" t="s">
        <v>75</v>
      </c>
      <c r="BM627">
        <v>0</v>
      </c>
      <c r="BN627" t="s">
        <v>75</v>
      </c>
      <c r="BO627" t="s">
        <v>75</v>
      </c>
      <c r="BP627" t="s">
        <v>75</v>
      </c>
      <c r="BQ627" t="s">
        <v>75</v>
      </c>
      <c r="BR627">
        <v>0</v>
      </c>
      <c r="BS627" t="s">
        <v>75</v>
      </c>
      <c r="BT627">
        <v>0</v>
      </c>
      <c r="BU627">
        <v>0</v>
      </c>
      <c r="BV627">
        <v>363</v>
      </c>
      <c r="BX627" t="e">
        <f t="shared" si="27"/>
        <v>#N/A</v>
      </c>
      <c r="CD627" t="e">
        <f t="shared" si="28"/>
        <v>#N/A</v>
      </c>
      <c r="CL627" t="str">
        <f t="shared" si="29"/>
        <v>363, 670529_1569/</v>
      </c>
    </row>
    <row r="628" spans="1:90" x14ac:dyDescent="0.25">
      <c r="A628">
        <v>532</v>
      </c>
      <c r="B628" t="s">
        <v>74</v>
      </c>
      <c r="C628">
        <v>2216</v>
      </c>
      <c r="D628">
        <v>1</v>
      </c>
      <c r="E628">
        <v>162</v>
      </c>
      <c r="F628">
        <v>0</v>
      </c>
      <c r="G628">
        <v>266</v>
      </c>
      <c r="H628">
        <v>0</v>
      </c>
      <c r="I628" t="s">
        <v>75</v>
      </c>
      <c r="J628" t="s">
        <v>75</v>
      </c>
      <c r="K628">
        <v>670529</v>
      </c>
      <c r="L628">
        <v>0</v>
      </c>
      <c r="M628">
        <v>0</v>
      </c>
      <c r="N628">
        <v>1903</v>
      </c>
      <c r="O628" t="s">
        <v>75</v>
      </c>
      <c r="P628" t="s">
        <v>75</v>
      </c>
      <c r="Q628">
        <v>0</v>
      </c>
      <c r="R628">
        <v>1570</v>
      </c>
      <c r="S628">
        <v>0</v>
      </c>
      <c r="T628">
        <v>0</v>
      </c>
      <c r="U628">
        <v>0</v>
      </c>
      <c r="V628" t="s">
        <v>75</v>
      </c>
      <c r="W628" t="s">
        <v>172</v>
      </c>
      <c r="X628">
        <v>0</v>
      </c>
      <c r="Y628" t="s">
        <v>75</v>
      </c>
      <c r="Z628" t="s">
        <v>75</v>
      </c>
      <c r="AA628" t="s">
        <v>75</v>
      </c>
      <c r="AB628" t="s">
        <v>75</v>
      </c>
      <c r="AC628">
        <v>2</v>
      </c>
      <c r="AD628">
        <v>1570</v>
      </c>
      <c r="AE628">
        <v>-699313.18729999999</v>
      </c>
      <c r="AF628">
        <v>-1042349.0771</v>
      </c>
      <c r="AG628" t="s">
        <v>78</v>
      </c>
      <c r="AH628">
        <v>103.809611</v>
      </c>
      <c r="AI628">
        <v>261.519971</v>
      </c>
      <c r="AJ628" t="s">
        <v>79</v>
      </c>
      <c r="AK628" t="e">
        <v>#N/A</v>
      </c>
      <c r="AL628" t="e">
        <v>#N/A</v>
      </c>
      <c r="AM628" t="e">
        <v>#N/A</v>
      </c>
      <c r="AN628" t="s">
        <v>75</v>
      </c>
      <c r="AO628" t="s">
        <v>75</v>
      </c>
      <c r="AP628" t="s">
        <v>75</v>
      </c>
      <c r="AQ628">
        <v>0</v>
      </c>
      <c r="AR628">
        <v>0</v>
      </c>
      <c r="AS628" t="s">
        <v>75</v>
      </c>
      <c r="AT628" t="s">
        <v>75</v>
      </c>
      <c r="AU628" t="s">
        <v>75</v>
      </c>
      <c r="AV628">
        <v>0</v>
      </c>
      <c r="AW628" t="s">
        <v>75</v>
      </c>
      <c r="AX628">
        <v>0</v>
      </c>
      <c r="AY628">
        <v>0</v>
      </c>
      <c r="AZ628">
        <v>0</v>
      </c>
      <c r="BA628" t="s">
        <v>75</v>
      </c>
      <c r="BB628" t="s">
        <v>75</v>
      </c>
      <c r="BC628" t="s">
        <v>75</v>
      </c>
      <c r="BD628">
        <v>0</v>
      </c>
      <c r="BE628" t="s">
        <v>75</v>
      </c>
      <c r="BF628" t="s">
        <v>75</v>
      </c>
      <c r="BG628" t="s">
        <v>75</v>
      </c>
      <c r="BH628">
        <v>0</v>
      </c>
      <c r="BI628">
        <v>0</v>
      </c>
      <c r="BJ628">
        <v>0</v>
      </c>
      <c r="BK628" t="s">
        <v>75</v>
      </c>
      <c r="BL628" t="s">
        <v>75</v>
      </c>
      <c r="BM628">
        <v>0</v>
      </c>
      <c r="BN628" t="s">
        <v>75</v>
      </c>
      <c r="BO628" t="s">
        <v>75</v>
      </c>
      <c r="BP628" t="s">
        <v>75</v>
      </c>
      <c r="BQ628" t="s">
        <v>75</v>
      </c>
      <c r="BR628">
        <v>0</v>
      </c>
      <c r="BS628" t="s">
        <v>75</v>
      </c>
      <c r="BT628">
        <v>0</v>
      </c>
      <c r="BU628">
        <v>0</v>
      </c>
      <c r="BV628">
        <v>262</v>
      </c>
      <c r="BX628" t="e">
        <f t="shared" si="27"/>
        <v>#N/A</v>
      </c>
      <c r="CD628" t="e">
        <f t="shared" si="28"/>
        <v>#N/A</v>
      </c>
      <c r="CL628" t="str">
        <f t="shared" si="29"/>
        <v>262, 670529_1570/</v>
      </c>
    </row>
    <row r="629" spans="1:90" x14ac:dyDescent="0.25">
      <c r="A629">
        <v>535</v>
      </c>
      <c r="B629" t="s">
        <v>74</v>
      </c>
      <c r="C629">
        <v>2219</v>
      </c>
      <c r="D629">
        <v>1</v>
      </c>
      <c r="E629">
        <v>165</v>
      </c>
      <c r="F629">
        <v>0</v>
      </c>
      <c r="G629">
        <v>255</v>
      </c>
      <c r="H629">
        <v>0</v>
      </c>
      <c r="I629" t="s">
        <v>75</v>
      </c>
      <c r="J629" t="s">
        <v>75</v>
      </c>
      <c r="K629">
        <v>670529</v>
      </c>
      <c r="L629">
        <v>0</v>
      </c>
      <c r="M629">
        <v>0</v>
      </c>
      <c r="N629">
        <v>1513</v>
      </c>
      <c r="O629" t="s">
        <v>75</v>
      </c>
      <c r="P629" t="s">
        <v>75</v>
      </c>
      <c r="Q629">
        <v>0</v>
      </c>
      <c r="R629">
        <v>1585</v>
      </c>
      <c r="S629">
        <v>0</v>
      </c>
      <c r="T629">
        <v>0</v>
      </c>
      <c r="U629">
        <v>0</v>
      </c>
      <c r="V629" t="s">
        <v>75</v>
      </c>
      <c r="W629" t="s">
        <v>177</v>
      </c>
      <c r="X629">
        <v>0</v>
      </c>
      <c r="Y629" t="s">
        <v>75</v>
      </c>
      <c r="Z629" t="s">
        <v>75</v>
      </c>
      <c r="AA629" t="s">
        <v>75</v>
      </c>
      <c r="AB629" t="s">
        <v>75</v>
      </c>
      <c r="AC629">
        <v>2</v>
      </c>
      <c r="AD629">
        <v>1585</v>
      </c>
      <c r="AE629">
        <v>-699198.07900000003</v>
      </c>
      <c r="AF629">
        <v>-1042535.5242</v>
      </c>
      <c r="AG629" t="s">
        <v>78</v>
      </c>
      <c r="AH629">
        <v>396.911539</v>
      </c>
      <c r="AI629">
        <v>1434.3326440000001</v>
      </c>
      <c r="AJ629" t="s">
        <v>79</v>
      </c>
      <c r="AK629" t="e">
        <v>#N/A</v>
      </c>
      <c r="AL629" t="e">
        <v>#N/A</v>
      </c>
      <c r="AM629" t="e">
        <v>#N/A</v>
      </c>
      <c r="AN629" t="s">
        <v>75</v>
      </c>
      <c r="AO629" t="s">
        <v>75</v>
      </c>
      <c r="AP629" t="s">
        <v>75</v>
      </c>
      <c r="AQ629">
        <v>0</v>
      </c>
      <c r="AR629">
        <v>0</v>
      </c>
      <c r="AS629" t="s">
        <v>75</v>
      </c>
      <c r="AT629" t="s">
        <v>75</v>
      </c>
      <c r="AU629" t="s">
        <v>75</v>
      </c>
      <c r="AV629">
        <v>0</v>
      </c>
      <c r="AW629" t="s">
        <v>75</v>
      </c>
      <c r="AX629">
        <v>0</v>
      </c>
      <c r="AY629">
        <v>0</v>
      </c>
      <c r="AZ629">
        <v>0</v>
      </c>
      <c r="BA629" t="s">
        <v>75</v>
      </c>
      <c r="BB629" t="s">
        <v>75</v>
      </c>
      <c r="BC629" t="s">
        <v>75</v>
      </c>
      <c r="BD629">
        <v>0</v>
      </c>
      <c r="BE629" t="s">
        <v>75</v>
      </c>
      <c r="BF629" t="s">
        <v>75</v>
      </c>
      <c r="BG629" t="s">
        <v>75</v>
      </c>
      <c r="BH629">
        <v>0</v>
      </c>
      <c r="BI629">
        <v>0</v>
      </c>
      <c r="BJ629">
        <v>0</v>
      </c>
      <c r="BK629" t="s">
        <v>75</v>
      </c>
      <c r="BL629" t="s">
        <v>75</v>
      </c>
      <c r="BM629">
        <v>0</v>
      </c>
      <c r="BN629" t="s">
        <v>75</v>
      </c>
      <c r="BO629" t="s">
        <v>75</v>
      </c>
      <c r="BP629" t="s">
        <v>75</v>
      </c>
      <c r="BQ629" t="s">
        <v>75</v>
      </c>
      <c r="BR629">
        <v>0</v>
      </c>
      <c r="BS629" t="s">
        <v>75</v>
      </c>
      <c r="BT629">
        <v>0</v>
      </c>
      <c r="BU629">
        <v>0</v>
      </c>
      <c r="BV629">
        <v>1434</v>
      </c>
      <c r="BX629" t="e">
        <f t="shared" si="27"/>
        <v>#N/A</v>
      </c>
      <c r="CD629" t="e">
        <f t="shared" si="28"/>
        <v>#N/A</v>
      </c>
      <c r="CL629" t="str">
        <f t="shared" si="29"/>
        <v>1434, 670529_1585/</v>
      </c>
    </row>
    <row r="630" spans="1:90" x14ac:dyDescent="0.25">
      <c r="A630">
        <v>536</v>
      </c>
      <c r="B630" t="s">
        <v>74</v>
      </c>
      <c r="C630">
        <v>2220</v>
      </c>
      <c r="D630">
        <v>1</v>
      </c>
      <c r="E630">
        <v>166</v>
      </c>
      <c r="F630">
        <v>0</v>
      </c>
      <c r="G630">
        <v>254</v>
      </c>
      <c r="H630">
        <v>0</v>
      </c>
      <c r="I630" t="s">
        <v>75</v>
      </c>
      <c r="J630" t="s">
        <v>75</v>
      </c>
      <c r="K630">
        <v>670529</v>
      </c>
      <c r="L630">
        <v>0</v>
      </c>
      <c r="M630">
        <v>0</v>
      </c>
      <c r="N630">
        <v>1502</v>
      </c>
      <c r="O630" t="s">
        <v>75</v>
      </c>
      <c r="P630" t="s">
        <v>75</v>
      </c>
      <c r="Q630">
        <v>0</v>
      </c>
      <c r="R630">
        <v>1571</v>
      </c>
      <c r="S630">
        <v>0</v>
      </c>
      <c r="T630">
        <v>0</v>
      </c>
      <c r="U630">
        <v>0</v>
      </c>
      <c r="V630" t="s">
        <v>75</v>
      </c>
      <c r="W630" t="s">
        <v>178</v>
      </c>
      <c r="X630">
        <v>0</v>
      </c>
      <c r="Y630" t="s">
        <v>75</v>
      </c>
      <c r="Z630" t="s">
        <v>75</v>
      </c>
      <c r="AA630" t="s">
        <v>75</v>
      </c>
      <c r="AB630" t="s">
        <v>75</v>
      </c>
      <c r="AC630">
        <v>2</v>
      </c>
      <c r="AD630">
        <v>1571</v>
      </c>
      <c r="AE630">
        <v>-699183.95090000005</v>
      </c>
      <c r="AF630">
        <v>-1042543.0549</v>
      </c>
      <c r="AG630" t="s">
        <v>78</v>
      </c>
      <c r="AH630">
        <v>236.70874499999999</v>
      </c>
      <c r="AI630">
        <v>742.39044200000001</v>
      </c>
      <c r="AJ630" t="s">
        <v>79</v>
      </c>
      <c r="AK630" t="e">
        <v>#N/A</v>
      </c>
      <c r="AL630" t="e">
        <v>#N/A</v>
      </c>
      <c r="AM630" t="e">
        <v>#N/A</v>
      </c>
      <c r="AN630" t="s">
        <v>75</v>
      </c>
      <c r="AO630" t="s">
        <v>75</v>
      </c>
      <c r="AP630" t="s">
        <v>75</v>
      </c>
      <c r="AQ630">
        <v>0</v>
      </c>
      <c r="AR630">
        <v>0</v>
      </c>
      <c r="AS630" t="s">
        <v>75</v>
      </c>
      <c r="AT630" t="s">
        <v>75</v>
      </c>
      <c r="AU630" t="s">
        <v>75</v>
      </c>
      <c r="AV630">
        <v>0</v>
      </c>
      <c r="AW630" t="s">
        <v>75</v>
      </c>
      <c r="AX630">
        <v>0</v>
      </c>
      <c r="AY630">
        <v>0</v>
      </c>
      <c r="AZ630">
        <v>0</v>
      </c>
      <c r="BA630" t="s">
        <v>75</v>
      </c>
      <c r="BB630" t="s">
        <v>75</v>
      </c>
      <c r="BC630" t="s">
        <v>75</v>
      </c>
      <c r="BD630">
        <v>0</v>
      </c>
      <c r="BE630" t="s">
        <v>75</v>
      </c>
      <c r="BF630" t="s">
        <v>75</v>
      </c>
      <c r="BG630" t="s">
        <v>75</v>
      </c>
      <c r="BH630">
        <v>0</v>
      </c>
      <c r="BI630">
        <v>0</v>
      </c>
      <c r="BJ630">
        <v>0</v>
      </c>
      <c r="BK630" t="s">
        <v>75</v>
      </c>
      <c r="BL630" t="s">
        <v>75</v>
      </c>
      <c r="BM630">
        <v>0</v>
      </c>
      <c r="BN630" t="s">
        <v>75</v>
      </c>
      <c r="BO630" t="s">
        <v>75</v>
      </c>
      <c r="BP630" t="s">
        <v>75</v>
      </c>
      <c r="BQ630" t="s">
        <v>75</v>
      </c>
      <c r="BR630">
        <v>0</v>
      </c>
      <c r="BS630" t="s">
        <v>75</v>
      </c>
      <c r="BT630">
        <v>0</v>
      </c>
      <c r="BU630">
        <v>0</v>
      </c>
      <c r="BV630">
        <v>742</v>
      </c>
      <c r="BX630" t="e">
        <f t="shared" si="27"/>
        <v>#N/A</v>
      </c>
      <c r="CD630" t="e">
        <f t="shared" si="28"/>
        <v>#N/A</v>
      </c>
      <c r="CL630" t="str">
        <f t="shared" si="29"/>
        <v>742, 670529_1571/</v>
      </c>
    </row>
    <row r="631" spans="1:90" x14ac:dyDescent="0.25">
      <c r="A631">
        <v>541</v>
      </c>
      <c r="B631" t="s">
        <v>74</v>
      </c>
      <c r="C631">
        <v>2225</v>
      </c>
      <c r="D631">
        <v>1</v>
      </c>
      <c r="E631">
        <v>171</v>
      </c>
      <c r="F631">
        <v>0</v>
      </c>
      <c r="G631">
        <v>244</v>
      </c>
      <c r="H631">
        <v>0</v>
      </c>
      <c r="I631" t="s">
        <v>75</v>
      </c>
      <c r="J631" t="s">
        <v>75</v>
      </c>
      <c r="K631">
        <v>670529</v>
      </c>
      <c r="L631">
        <v>0</v>
      </c>
      <c r="M631">
        <v>0</v>
      </c>
      <c r="N631">
        <v>1503</v>
      </c>
      <c r="O631" t="s">
        <v>75</v>
      </c>
      <c r="P631" t="s">
        <v>75</v>
      </c>
      <c r="Q631">
        <v>0</v>
      </c>
      <c r="R631">
        <v>1573</v>
      </c>
      <c r="S631">
        <v>0</v>
      </c>
      <c r="T631">
        <v>0</v>
      </c>
      <c r="U631">
        <v>0</v>
      </c>
      <c r="V631" t="s">
        <v>75</v>
      </c>
      <c r="W631" t="s">
        <v>186</v>
      </c>
      <c r="X631">
        <v>0</v>
      </c>
      <c r="Y631" t="s">
        <v>75</v>
      </c>
      <c r="Z631" t="s">
        <v>75</v>
      </c>
      <c r="AA631" t="s">
        <v>75</v>
      </c>
      <c r="AB631" t="s">
        <v>75</v>
      </c>
      <c r="AC631">
        <v>2</v>
      </c>
      <c r="AD631">
        <v>1573</v>
      </c>
      <c r="AE631">
        <v>-699079.81469999999</v>
      </c>
      <c r="AF631">
        <v>-1042694.0484</v>
      </c>
      <c r="AG631" t="s">
        <v>78</v>
      </c>
      <c r="AH631">
        <v>121.51126600000001</v>
      </c>
      <c r="AI631">
        <v>551.49160900000004</v>
      </c>
      <c r="AJ631" t="s">
        <v>79</v>
      </c>
      <c r="AK631" t="e">
        <v>#N/A</v>
      </c>
      <c r="AL631" t="e">
        <v>#N/A</v>
      </c>
      <c r="AM631" t="e">
        <v>#N/A</v>
      </c>
      <c r="AN631" t="s">
        <v>75</v>
      </c>
      <c r="AO631" t="s">
        <v>75</v>
      </c>
      <c r="AP631" t="s">
        <v>75</v>
      </c>
      <c r="AQ631">
        <v>0</v>
      </c>
      <c r="AR631">
        <v>0</v>
      </c>
      <c r="AS631" t="s">
        <v>75</v>
      </c>
      <c r="AT631" t="s">
        <v>75</v>
      </c>
      <c r="AU631" t="s">
        <v>75</v>
      </c>
      <c r="AV631">
        <v>0</v>
      </c>
      <c r="AW631" t="s">
        <v>75</v>
      </c>
      <c r="AX631">
        <v>0</v>
      </c>
      <c r="AY631">
        <v>0</v>
      </c>
      <c r="AZ631">
        <v>0</v>
      </c>
      <c r="BA631" t="s">
        <v>75</v>
      </c>
      <c r="BB631" t="s">
        <v>75</v>
      </c>
      <c r="BC631" t="s">
        <v>75</v>
      </c>
      <c r="BD631">
        <v>0</v>
      </c>
      <c r="BE631" t="s">
        <v>75</v>
      </c>
      <c r="BF631" t="s">
        <v>75</v>
      </c>
      <c r="BG631" t="s">
        <v>75</v>
      </c>
      <c r="BH631">
        <v>0</v>
      </c>
      <c r="BI631">
        <v>0</v>
      </c>
      <c r="BJ631">
        <v>0</v>
      </c>
      <c r="BK631" t="s">
        <v>75</v>
      </c>
      <c r="BL631" t="s">
        <v>75</v>
      </c>
      <c r="BM631">
        <v>0</v>
      </c>
      <c r="BN631" t="s">
        <v>75</v>
      </c>
      <c r="BO631" t="s">
        <v>75</v>
      </c>
      <c r="BP631" t="s">
        <v>75</v>
      </c>
      <c r="BQ631" t="s">
        <v>75</v>
      </c>
      <c r="BR631">
        <v>0</v>
      </c>
      <c r="BS631" t="s">
        <v>75</v>
      </c>
      <c r="BT631">
        <v>0</v>
      </c>
      <c r="BU631">
        <v>0</v>
      </c>
      <c r="BV631">
        <v>551</v>
      </c>
      <c r="BX631" t="e">
        <f t="shared" si="27"/>
        <v>#N/A</v>
      </c>
      <c r="CD631" t="e">
        <f t="shared" si="28"/>
        <v>#N/A</v>
      </c>
      <c r="CL631" t="str">
        <f t="shared" si="29"/>
        <v>551, 670529_1573/</v>
      </c>
    </row>
    <row r="632" spans="1:90" x14ac:dyDescent="0.25">
      <c r="A632">
        <v>543</v>
      </c>
      <c r="B632" t="s">
        <v>74</v>
      </c>
      <c r="C632">
        <v>2227</v>
      </c>
      <c r="D632">
        <v>1</v>
      </c>
      <c r="E632">
        <v>173</v>
      </c>
      <c r="F632">
        <v>0</v>
      </c>
      <c r="G632">
        <v>243</v>
      </c>
      <c r="H632">
        <v>0</v>
      </c>
      <c r="I632" t="s">
        <v>75</v>
      </c>
      <c r="J632" t="s">
        <v>75</v>
      </c>
      <c r="K632">
        <v>670529</v>
      </c>
      <c r="L632">
        <v>0</v>
      </c>
      <c r="M632">
        <v>0</v>
      </c>
      <c r="N632">
        <v>1514</v>
      </c>
      <c r="O632" t="s">
        <v>75</v>
      </c>
      <c r="P632" t="s">
        <v>75</v>
      </c>
      <c r="Q632">
        <v>0</v>
      </c>
      <c r="R632">
        <v>1586</v>
      </c>
      <c r="S632">
        <v>0</v>
      </c>
      <c r="T632">
        <v>0</v>
      </c>
      <c r="U632">
        <v>0</v>
      </c>
      <c r="V632" t="s">
        <v>75</v>
      </c>
      <c r="W632" t="s">
        <v>190</v>
      </c>
      <c r="X632">
        <v>0</v>
      </c>
      <c r="Y632" t="s">
        <v>75</v>
      </c>
      <c r="Z632" t="s">
        <v>75</v>
      </c>
      <c r="AA632" t="s">
        <v>75</v>
      </c>
      <c r="AB632" t="s">
        <v>75</v>
      </c>
      <c r="AC632">
        <v>2</v>
      </c>
      <c r="AD632">
        <v>1586</v>
      </c>
      <c r="AE632">
        <v>-699082.6923</v>
      </c>
      <c r="AF632">
        <v>-1042703.6771</v>
      </c>
      <c r="AG632" t="s">
        <v>78</v>
      </c>
      <c r="AH632">
        <v>458.01711999999998</v>
      </c>
      <c r="AI632">
        <v>1740.321541</v>
      </c>
      <c r="AJ632" t="s">
        <v>79</v>
      </c>
      <c r="AK632" t="e">
        <v>#N/A</v>
      </c>
      <c r="AL632" t="e">
        <v>#N/A</v>
      </c>
      <c r="AM632" t="e">
        <v>#N/A</v>
      </c>
      <c r="AN632" t="s">
        <v>75</v>
      </c>
      <c r="AO632" t="s">
        <v>75</v>
      </c>
      <c r="AP632" t="s">
        <v>75</v>
      </c>
      <c r="AQ632">
        <v>0</v>
      </c>
      <c r="AR632">
        <v>0</v>
      </c>
      <c r="AS632" t="s">
        <v>75</v>
      </c>
      <c r="AT632" t="s">
        <v>75</v>
      </c>
      <c r="AU632" t="s">
        <v>75</v>
      </c>
      <c r="AV632">
        <v>0</v>
      </c>
      <c r="AW632" t="s">
        <v>75</v>
      </c>
      <c r="AX632">
        <v>0</v>
      </c>
      <c r="AY632">
        <v>0</v>
      </c>
      <c r="AZ632">
        <v>0</v>
      </c>
      <c r="BA632" t="s">
        <v>75</v>
      </c>
      <c r="BB632" t="s">
        <v>75</v>
      </c>
      <c r="BC632" t="s">
        <v>75</v>
      </c>
      <c r="BD632">
        <v>0</v>
      </c>
      <c r="BE632" t="s">
        <v>75</v>
      </c>
      <c r="BF632" t="s">
        <v>75</v>
      </c>
      <c r="BG632" t="s">
        <v>75</v>
      </c>
      <c r="BH632">
        <v>0</v>
      </c>
      <c r="BI632">
        <v>0</v>
      </c>
      <c r="BJ632">
        <v>0</v>
      </c>
      <c r="BK632" t="s">
        <v>75</v>
      </c>
      <c r="BL632" t="s">
        <v>75</v>
      </c>
      <c r="BM632">
        <v>0</v>
      </c>
      <c r="BN632" t="s">
        <v>75</v>
      </c>
      <c r="BO632" t="s">
        <v>75</v>
      </c>
      <c r="BP632" t="s">
        <v>75</v>
      </c>
      <c r="BQ632" t="s">
        <v>75</v>
      </c>
      <c r="BR632">
        <v>0</v>
      </c>
      <c r="BS632" t="s">
        <v>75</v>
      </c>
      <c r="BT632">
        <v>0</v>
      </c>
      <c r="BU632">
        <v>0</v>
      </c>
      <c r="BV632">
        <v>1740</v>
      </c>
      <c r="BX632" t="e">
        <f t="shared" si="27"/>
        <v>#N/A</v>
      </c>
      <c r="CD632" t="e">
        <f t="shared" si="28"/>
        <v>#N/A</v>
      </c>
      <c r="CL632" t="str">
        <f t="shared" si="29"/>
        <v>1740, 670529_1586/</v>
      </c>
    </row>
    <row r="633" spans="1:90" x14ac:dyDescent="0.25">
      <c r="A633">
        <v>548</v>
      </c>
      <c r="B633" t="s">
        <v>74</v>
      </c>
      <c r="C633">
        <v>2232</v>
      </c>
      <c r="D633">
        <v>1</v>
      </c>
      <c r="E633">
        <v>178</v>
      </c>
      <c r="F633">
        <v>0</v>
      </c>
      <c r="G633">
        <v>232</v>
      </c>
      <c r="H633">
        <v>0</v>
      </c>
      <c r="I633" t="s">
        <v>75</v>
      </c>
      <c r="J633" t="s">
        <v>75</v>
      </c>
      <c r="K633">
        <v>670529</v>
      </c>
      <c r="L633">
        <v>0</v>
      </c>
      <c r="M633">
        <v>0</v>
      </c>
      <c r="N633">
        <v>1504</v>
      </c>
      <c r="O633" t="s">
        <v>75</v>
      </c>
      <c r="P633" t="s">
        <v>75</v>
      </c>
      <c r="Q633">
        <v>0</v>
      </c>
      <c r="R633">
        <v>1574</v>
      </c>
      <c r="S633">
        <v>0</v>
      </c>
      <c r="T633">
        <v>0</v>
      </c>
      <c r="U633">
        <v>0</v>
      </c>
      <c r="V633" t="s">
        <v>75</v>
      </c>
      <c r="W633" t="s">
        <v>194</v>
      </c>
      <c r="X633">
        <v>0</v>
      </c>
      <c r="Y633" t="s">
        <v>75</v>
      </c>
      <c r="Z633" t="s">
        <v>75</v>
      </c>
      <c r="AA633" t="s">
        <v>75</v>
      </c>
      <c r="AB633" t="s">
        <v>75</v>
      </c>
      <c r="AC633">
        <v>2</v>
      </c>
      <c r="AD633">
        <v>1574</v>
      </c>
      <c r="AE633">
        <v>-698858.08059999999</v>
      </c>
      <c r="AF633">
        <v>-1042907.3167</v>
      </c>
      <c r="AG633" t="s">
        <v>78</v>
      </c>
      <c r="AH633">
        <v>347.112413</v>
      </c>
      <c r="AI633">
        <v>937.112075</v>
      </c>
      <c r="AJ633" t="s">
        <v>79</v>
      </c>
      <c r="AK633" t="e">
        <v>#N/A</v>
      </c>
      <c r="AL633" t="e">
        <v>#N/A</v>
      </c>
      <c r="AM633" t="e">
        <v>#N/A</v>
      </c>
      <c r="AN633" t="s">
        <v>75</v>
      </c>
      <c r="AO633" t="s">
        <v>75</v>
      </c>
      <c r="AP633" t="s">
        <v>75</v>
      </c>
      <c r="AQ633">
        <v>0</v>
      </c>
      <c r="AR633">
        <v>0</v>
      </c>
      <c r="AS633" t="s">
        <v>75</v>
      </c>
      <c r="AT633" t="s">
        <v>75</v>
      </c>
      <c r="AU633" t="s">
        <v>75</v>
      </c>
      <c r="AV633">
        <v>0</v>
      </c>
      <c r="AW633" t="s">
        <v>75</v>
      </c>
      <c r="AX633">
        <v>0</v>
      </c>
      <c r="AY633">
        <v>0</v>
      </c>
      <c r="AZ633">
        <v>0</v>
      </c>
      <c r="BA633" t="s">
        <v>75</v>
      </c>
      <c r="BB633" t="s">
        <v>75</v>
      </c>
      <c r="BC633" t="s">
        <v>75</v>
      </c>
      <c r="BD633">
        <v>0</v>
      </c>
      <c r="BE633" t="s">
        <v>75</v>
      </c>
      <c r="BF633" t="s">
        <v>75</v>
      </c>
      <c r="BG633" t="s">
        <v>75</v>
      </c>
      <c r="BH633">
        <v>0</v>
      </c>
      <c r="BI633">
        <v>0</v>
      </c>
      <c r="BJ633">
        <v>0</v>
      </c>
      <c r="BK633" t="s">
        <v>75</v>
      </c>
      <c r="BL633" t="s">
        <v>75</v>
      </c>
      <c r="BM633">
        <v>0</v>
      </c>
      <c r="BN633" t="s">
        <v>75</v>
      </c>
      <c r="BO633" t="s">
        <v>75</v>
      </c>
      <c r="BP633" t="s">
        <v>75</v>
      </c>
      <c r="BQ633" t="s">
        <v>75</v>
      </c>
      <c r="BR633">
        <v>0</v>
      </c>
      <c r="BS633" t="s">
        <v>75</v>
      </c>
      <c r="BT633">
        <v>0</v>
      </c>
      <c r="BU633">
        <v>0</v>
      </c>
      <c r="BV633">
        <v>937</v>
      </c>
      <c r="BX633" t="e">
        <f t="shared" si="27"/>
        <v>#N/A</v>
      </c>
      <c r="CD633" t="e">
        <f t="shared" si="28"/>
        <v>#N/A</v>
      </c>
      <c r="CL633" t="str">
        <f t="shared" si="29"/>
        <v>937, 670529_1574/</v>
      </c>
    </row>
    <row r="634" spans="1:90" x14ac:dyDescent="0.25">
      <c r="A634">
        <v>550</v>
      </c>
      <c r="B634" t="s">
        <v>74</v>
      </c>
      <c r="C634">
        <v>2234</v>
      </c>
      <c r="D634">
        <v>1</v>
      </c>
      <c r="E634">
        <v>180</v>
      </c>
      <c r="F634">
        <v>0</v>
      </c>
      <c r="G634">
        <v>241</v>
      </c>
      <c r="H634">
        <v>0</v>
      </c>
      <c r="I634" t="s">
        <v>75</v>
      </c>
      <c r="J634" t="s">
        <v>75</v>
      </c>
      <c r="K634">
        <v>670529</v>
      </c>
      <c r="L634">
        <v>0</v>
      </c>
      <c r="M634">
        <v>0</v>
      </c>
      <c r="N634">
        <v>227</v>
      </c>
      <c r="O634" t="s">
        <v>75</v>
      </c>
      <c r="P634" t="s">
        <v>75</v>
      </c>
      <c r="Q634">
        <v>0</v>
      </c>
      <c r="R634" t="s">
        <v>196</v>
      </c>
      <c r="S634">
        <v>0</v>
      </c>
      <c r="T634">
        <v>0</v>
      </c>
      <c r="U634">
        <v>0</v>
      </c>
      <c r="V634" t="s">
        <v>75</v>
      </c>
      <c r="W634" t="s">
        <v>197</v>
      </c>
      <c r="X634">
        <v>0</v>
      </c>
      <c r="Y634" t="s">
        <v>75</v>
      </c>
      <c r="Z634" t="s">
        <v>75</v>
      </c>
      <c r="AA634" t="s">
        <v>75</v>
      </c>
      <c r="AB634" t="s">
        <v>75</v>
      </c>
      <c r="AC634">
        <v>9</v>
      </c>
      <c r="AD634" t="s">
        <v>196</v>
      </c>
      <c r="AE634">
        <v>-698939.32120000001</v>
      </c>
      <c r="AF634">
        <v>-1042824.4641</v>
      </c>
      <c r="AG634" t="s">
        <v>78</v>
      </c>
      <c r="AH634">
        <v>177.26285100000001</v>
      </c>
      <c r="AI634">
        <v>641.59094400000004</v>
      </c>
      <c r="AJ634" t="s">
        <v>79</v>
      </c>
      <c r="AK634" t="e">
        <v>#N/A</v>
      </c>
      <c r="AL634" t="e">
        <v>#N/A</v>
      </c>
      <c r="AM634" t="e">
        <v>#N/A</v>
      </c>
      <c r="AN634" t="s">
        <v>75</v>
      </c>
      <c r="AO634" t="s">
        <v>75</v>
      </c>
      <c r="AP634" t="s">
        <v>75</v>
      </c>
      <c r="AQ634">
        <v>0</v>
      </c>
      <c r="AR634">
        <v>0</v>
      </c>
      <c r="AS634" t="s">
        <v>75</v>
      </c>
      <c r="AT634" t="s">
        <v>75</v>
      </c>
      <c r="AU634" t="s">
        <v>75</v>
      </c>
      <c r="AV634">
        <v>0</v>
      </c>
      <c r="AW634" t="s">
        <v>75</v>
      </c>
      <c r="AX634">
        <v>0</v>
      </c>
      <c r="AY634">
        <v>0</v>
      </c>
      <c r="AZ634">
        <v>0</v>
      </c>
      <c r="BA634" t="s">
        <v>75</v>
      </c>
      <c r="BB634" t="s">
        <v>75</v>
      </c>
      <c r="BC634" t="s">
        <v>75</v>
      </c>
      <c r="BD634">
        <v>0</v>
      </c>
      <c r="BE634" t="s">
        <v>75</v>
      </c>
      <c r="BF634" t="s">
        <v>75</v>
      </c>
      <c r="BG634" t="s">
        <v>75</v>
      </c>
      <c r="BH634">
        <v>0</v>
      </c>
      <c r="BI634">
        <v>0</v>
      </c>
      <c r="BJ634">
        <v>0</v>
      </c>
      <c r="BK634" t="s">
        <v>75</v>
      </c>
      <c r="BL634" t="s">
        <v>75</v>
      </c>
      <c r="BM634">
        <v>0</v>
      </c>
      <c r="BN634" t="s">
        <v>75</v>
      </c>
      <c r="BO634" t="s">
        <v>75</v>
      </c>
      <c r="BP634" t="s">
        <v>75</v>
      </c>
      <c r="BQ634" t="s">
        <v>75</v>
      </c>
      <c r="BR634">
        <v>0</v>
      </c>
      <c r="BS634" t="s">
        <v>75</v>
      </c>
      <c r="BT634">
        <v>0</v>
      </c>
      <c r="BU634">
        <v>0</v>
      </c>
      <c r="BV634">
        <v>642</v>
      </c>
      <c r="BX634" t="e">
        <f t="shared" si="27"/>
        <v>#N/A</v>
      </c>
      <c r="CD634" t="e">
        <f t="shared" si="28"/>
        <v>#N/A</v>
      </c>
      <c r="CL634" t="str">
        <f t="shared" si="29"/>
        <v>642, 670529_1528/8</v>
      </c>
    </row>
    <row r="635" spans="1:90" x14ac:dyDescent="0.25">
      <c r="A635">
        <v>554</v>
      </c>
      <c r="B635" t="s">
        <v>74</v>
      </c>
      <c r="C635">
        <v>2238</v>
      </c>
      <c r="D635">
        <v>1</v>
      </c>
      <c r="E635">
        <v>184</v>
      </c>
      <c r="F635">
        <v>0</v>
      </c>
      <c r="G635">
        <v>230</v>
      </c>
      <c r="H635">
        <v>0</v>
      </c>
      <c r="I635" t="s">
        <v>75</v>
      </c>
      <c r="J635" t="s">
        <v>75</v>
      </c>
      <c r="K635">
        <v>670529</v>
      </c>
      <c r="L635">
        <v>0</v>
      </c>
      <c r="M635">
        <v>0</v>
      </c>
      <c r="N635">
        <v>1515</v>
      </c>
      <c r="O635" t="s">
        <v>75</v>
      </c>
      <c r="P635" t="s">
        <v>75</v>
      </c>
      <c r="Q635">
        <v>0</v>
      </c>
      <c r="R635">
        <v>1587</v>
      </c>
      <c r="S635">
        <v>0</v>
      </c>
      <c r="T635">
        <v>0</v>
      </c>
      <c r="U635">
        <v>0</v>
      </c>
      <c r="V635" t="s">
        <v>75</v>
      </c>
      <c r="W635" t="s">
        <v>198</v>
      </c>
      <c r="X635">
        <v>0</v>
      </c>
      <c r="Y635" t="s">
        <v>75</v>
      </c>
      <c r="Z635" t="s">
        <v>75</v>
      </c>
      <c r="AA635" t="s">
        <v>75</v>
      </c>
      <c r="AB635" t="s">
        <v>75</v>
      </c>
      <c r="AC635">
        <v>2</v>
      </c>
      <c r="AD635">
        <v>1587</v>
      </c>
      <c r="AE635">
        <v>-698831.28</v>
      </c>
      <c r="AF635">
        <v>-1042936</v>
      </c>
      <c r="AG635" t="s">
        <v>78</v>
      </c>
      <c r="AH635">
        <v>563.44676000000004</v>
      </c>
      <c r="AI635">
        <v>5279.772524</v>
      </c>
      <c r="AJ635" t="s">
        <v>79</v>
      </c>
      <c r="AK635" t="e">
        <v>#N/A</v>
      </c>
      <c r="AL635" t="e">
        <v>#N/A</v>
      </c>
      <c r="AM635" t="e">
        <v>#N/A</v>
      </c>
      <c r="AN635" t="s">
        <v>75</v>
      </c>
      <c r="AO635" t="s">
        <v>75</v>
      </c>
      <c r="AP635" t="s">
        <v>75</v>
      </c>
      <c r="AQ635">
        <v>0</v>
      </c>
      <c r="AR635">
        <v>0</v>
      </c>
      <c r="AS635" t="s">
        <v>75</v>
      </c>
      <c r="AT635" t="s">
        <v>75</v>
      </c>
      <c r="AU635" t="s">
        <v>75</v>
      </c>
      <c r="AV635">
        <v>0</v>
      </c>
      <c r="AW635" t="s">
        <v>75</v>
      </c>
      <c r="AX635">
        <v>0</v>
      </c>
      <c r="AY635">
        <v>0</v>
      </c>
      <c r="AZ635">
        <v>0</v>
      </c>
      <c r="BA635" t="s">
        <v>75</v>
      </c>
      <c r="BB635" t="s">
        <v>75</v>
      </c>
      <c r="BC635" t="s">
        <v>75</v>
      </c>
      <c r="BD635">
        <v>0</v>
      </c>
      <c r="BE635" t="s">
        <v>75</v>
      </c>
      <c r="BF635" t="s">
        <v>75</v>
      </c>
      <c r="BG635" t="s">
        <v>75</v>
      </c>
      <c r="BH635">
        <v>0</v>
      </c>
      <c r="BI635">
        <v>0</v>
      </c>
      <c r="BJ635">
        <v>0</v>
      </c>
      <c r="BK635" t="s">
        <v>75</v>
      </c>
      <c r="BL635" t="s">
        <v>75</v>
      </c>
      <c r="BM635">
        <v>0</v>
      </c>
      <c r="BN635" t="s">
        <v>75</v>
      </c>
      <c r="BO635" t="s">
        <v>75</v>
      </c>
      <c r="BP635" t="s">
        <v>75</v>
      </c>
      <c r="BQ635" t="s">
        <v>75</v>
      </c>
      <c r="BR635">
        <v>0</v>
      </c>
      <c r="BS635" t="s">
        <v>75</v>
      </c>
      <c r="BT635">
        <v>0</v>
      </c>
      <c r="BU635">
        <v>0</v>
      </c>
      <c r="BV635">
        <v>5280</v>
      </c>
      <c r="BX635" t="e">
        <f t="shared" si="27"/>
        <v>#N/A</v>
      </c>
      <c r="CD635" t="e">
        <f t="shared" si="28"/>
        <v>#N/A</v>
      </c>
      <c r="CL635" t="str">
        <f t="shared" si="29"/>
        <v>5280, 670529_1587/</v>
      </c>
    </row>
    <row r="636" spans="1:90" x14ac:dyDescent="0.25">
      <c r="A636">
        <v>565</v>
      </c>
      <c r="B636" t="s">
        <v>74</v>
      </c>
      <c r="C636">
        <v>2249</v>
      </c>
      <c r="D636">
        <v>1</v>
      </c>
      <c r="E636">
        <v>195</v>
      </c>
      <c r="F636">
        <v>0</v>
      </c>
      <c r="G636">
        <v>203</v>
      </c>
      <c r="H636">
        <v>0</v>
      </c>
      <c r="I636" t="s">
        <v>75</v>
      </c>
      <c r="J636" t="s">
        <v>75</v>
      </c>
      <c r="K636">
        <v>670529</v>
      </c>
      <c r="L636">
        <v>0</v>
      </c>
      <c r="M636">
        <v>0</v>
      </c>
      <c r="N636">
        <v>75</v>
      </c>
      <c r="O636" t="s">
        <v>75</v>
      </c>
      <c r="P636" t="s">
        <v>75</v>
      </c>
      <c r="Q636">
        <v>0</v>
      </c>
      <c r="R636">
        <v>449</v>
      </c>
      <c r="S636">
        <v>0</v>
      </c>
      <c r="T636">
        <v>0</v>
      </c>
      <c r="U636">
        <v>0</v>
      </c>
      <c r="V636" t="s">
        <v>75</v>
      </c>
      <c r="W636" t="s">
        <v>200</v>
      </c>
      <c r="X636">
        <v>0</v>
      </c>
      <c r="Y636" t="s">
        <v>75</v>
      </c>
      <c r="Z636" t="s">
        <v>75</v>
      </c>
      <c r="AA636" t="s">
        <v>75</v>
      </c>
      <c r="AB636" t="s">
        <v>75</v>
      </c>
      <c r="AC636">
        <v>2</v>
      </c>
      <c r="AD636">
        <v>449</v>
      </c>
      <c r="AE636">
        <v>-698088.5159</v>
      </c>
      <c r="AF636">
        <v>-1043349.8776</v>
      </c>
      <c r="AG636" t="s">
        <v>78</v>
      </c>
      <c r="AH636">
        <v>91.871048999999999</v>
      </c>
      <c r="AI636">
        <v>94.245925</v>
      </c>
      <c r="AJ636" t="s">
        <v>79</v>
      </c>
      <c r="AK636" t="e">
        <v>#N/A</v>
      </c>
      <c r="AL636" t="e">
        <v>#N/A</v>
      </c>
      <c r="AM636" t="e">
        <v>#N/A</v>
      </c>
      <c r="AN636" t="s">
        <v>75</v>
      </c>
      <c r="AO636" t="s">
        <v>75</v>
      </c>
      <c r="AP636" t="s">
        <v>75</v>
      </c>
      <c r="AQ636">
        <v>0</v>
      </c>
      <c r="AR636">
        <v>0</v>
      </c>
      <c r="AS636" t="s">
        <v>75</v>
      </c>
      <c r="AT636" t="s">
        <v>75</v>
      </c>
      <c r="AU636" t="s">
        <v>75</v>
      </c>
      <c r="AV636">
        <v>0</v>
      </c>
      <c r="AW636" t="s">
        <v>75</v>
      </c>
      <c r="AX636">
        <v>0</v>
      </c>
      <c r="AY636">
        <v>0</v>
      </c>
      <c r="AZ636">
        <v>0</v>
      </c>
      <c r="BA636" t="s">
        <v>75</v>
      </c>
      <c r="BB636" t="s">
        <v>75</v>
      </c>
      <c r="BC636" t="s">
        <v>75</v>
      </c>
      <c r="BD636">
        <v>0</v>
      </c>
      <c r="BE636" t="s">
        <v>75</v>
      </c>
      <c r="BF636" t="s">
        <v>75</v>
      </c>
      <c r="BG636" t="s">
        <v>75</v>
      </c>
      <c r="BH636">
        <v>0</v>
      </c>
      <c r="BI636">
        <v>0</v>
      </c>
      <c r="BJ636">
        <v>0</v>
      </c>
      <c r="BK636" t="s">
        <v>75</v>
      </c>
      <c r="BL636" t="s">
        <v>75</v>
      </c>
      <c r="BM636">
        <v>0</v>
      </c>
      <c r="BN636" t="s">
        <v>75</v>
      </c>
      <c r="BO636" t="s">
        <v>75</v>
      </c>
      <c r="BP636" t="s">
        <v>75</v>
      </c>
      <c r="BQ636" t="s">
        <v>75</v>
      </c>
      <c r="BR636">
        <v>0</v>
      </c>
      <c r="BS636" t="s">
        <v>75</v>
      </c>
      <c r="BT636">
        <v>0</v>
      </c>
      <c r="BU636">
        <v>0</v>
      </c>
      <c r="BV636">
        <v>94</v>
      </c>
      <c r="BX636" t="e">
        <f t="shared" si="27"/>
        <v>#N/A</v>
      </c>
      <c r="CD636" t="e">
        <f t="shared" si="28"/>
        <v>#N/A</v>
      </c>
      <c r="CL636" t="str">
        <f t="shared" si="29"/>
        <v>94, 670529_449</v>
      </c>
    </row>
    <row r="637" spans="1:90" x14ac:dyDescent="0.25">
      <c r="A637">
        <v>566</v>
      </c>
      <c r="B637" t="s">
        <v>74</v>
      </c>
      <c r="C637">
        <v>2250</v>
      </c>
      <c r="D637">
        <v>1</v>
      </c>
      <c r="E637">
        <v>196</v>
      </c>
      <c r="F637">
        <v>0</v>
      </c>
      <c r="G637">
        <v>197</v>
      </c>
      <c r="H637">
        <v>0</v>
      </c>
      <c r="I637" t="s">
        <v>75</v>
      </c>
      <c r="J637" t="s">
        <v>75</v>
      </c>
      <c r="K637">
        <v>670529</v>
      </c>
      <c r="L637">
        <v>0</v>
      </c>
      <c r="M637">
        <v>0</v>
      </c>
      <c r="N637">
        <v>76</v>
      </c>
      <c r="O637" t="s">
        <v>75</v>
      </c>
      <c r="P637" t="s">
        <v>75</v>
      </c>
      <c r="Q637">
        <v>0</v>
      </c>
      <c r="R637">
        <v>450</v>
      </c>
      <c r="S637">
        <v>0</v>
      </c>
      <c r="T637">
        <v>0</v>
      </c>
      <c r="U637">
        <v>0</v>
      </c>
      <c r="V637" t="s">
        <v>75</v>
      </c>
      <c r="W637" t="s">
        <v>201</v>
      </c>
      <c r="X637">
        <v>0</v>
      </c>
      <c r="Y637" t="s">
        <v>75</v>
      </c>
      <c r="Z637" t="s">
        <v>75</v>
      </c>
      <c r="AA637" t="s">
        <v>75</v>
      </c>
      <c r="AB637" t="s">
        <v>75</v>
      </c>
      <c r="AC637">
        <v>2</v>
      </c>
      <c r="AD637">
        <v>450</v>
      </c>
      <c r="AE637">
        <v>-698139.49239999999</v>
      </c>
      <c r="AF637">
        <v>-1043622.6115999999</v>
      </c>
      <c r="AG637" t="s">
        <v>78</v>
      </c>
      <c r="AH637">
        <v>600.77507400000002</v>
      </c>
      <c r="AI637">
        <v>7996.9846829999997</v>
      </c>
      <c r="AJ637" t="s">
        <v>79</v>
      </c>
      <c r="AK637" t="e">
        <v>#N/A</v>
      </c>
      <c r="AL637" t="e">
        <v>#N/A</v>
      </c>
      <c r="AM637" t="e">
        <v>#N/A</v>
      </c>
      <c r="AN637" t="s">
        <v>75</v>
      </c>
      <c r="AO637" t="s">
        <v>75</v>
      </c>
      <c r="AP637" t="s">
        <v>75</v>
      </c>
      <c r="AQ637">
        <v>0</v>
      </c>
      <c r="AR637">
        <v>0</v>
      </c>
      <c r="AS637" t="s">
        <v>75</v>
      </c>
      <c r="AT637" t="s">
        <v>75</v>
      </c>
      <c r="AU637" t="s">
        <v>75</v>
      </c>
      <c r="AV637">
        <v>0</v>
      </c>
      <c r="AW637" t="s">
        <v>75</v>
      </c>
      <c r="AX637">
        <v>0</v>
      </c>
      <c r="AY637">
        <v>0</v>
      </c>
      <c r="AZ637">
        <v>0</v>
      </c>
      <c r="BA637" t="s">
        <v>75</v>
      </c>
      <c r="BB637" t="s">
        <v>75</v>
      </c>
      <c r="BC637" t="s">
        <v>75</v>
      </c>
      <c r="BD637">
        <v>0</v>
      </c>
      <c r="BE637" t="s">
        <v>75</v>
      </c>
      <c r="BF637" t="s">
        <v>75</v>
      </c>
      <c r="BG637" t="s">
        <v>75</v>
      </c>
      <c r="BH637">
        <v>0</v>
      </c>
      <c r="BI637">
        <v>0</v>
      </c>
      <c r="BJ637">
        <v>0</v>
      </c>
      <c r="BK637" t="s">
        <v>75</v>
      </c>
      <c r="BL637" t="s">
        <v>75</v>
      </c>
      <c r="BM637">
        <v>0</v>
      </c>
      <c r="BN637" t="s">
        <v>75</v>
      </c>
      <c r="BO637" t="s">
        <v>75</v>
      </c>
      <c r="BP637" t="s">
        <v>75</v>
      </c>
      <c r="BQ637" t="s">
        <v>75</v>
      </c>
      <c r="BR637">
        <v>0</v>
      </c>
      <c r="BS637" t="s">
        <v>75</v>
      </c>
      <c r="BT637">
        <v>0</v>
      </c>
      <c r="BU637">
        <v>0</v>
      </c>
      <c r="BV637">
        <v>7997</v>
      </c>
      <c r="BX637" t="e">
        <f t="shared" si="27"/>
        <v>#N/A</v>
      </c>
      <c r="CD637" t="e">
        <f t="shared" si="28"/>
        <v>#N/A</v>
      </c>
      <c r="CL637" t="str">
        <f t="shared" si="29"/>
        <v>7997, 670529_450</v>
      </c>
    </row>
    <row r="638" spans="1:90" x14ac:dyDescent="0.25">
      <c r="A638">
        <v>571</v>
      </c>
      <c r="B638" t="s">
        <v>74</v>
      </c>
      <c r="C638">
        <v>2255</v>
      </c>
      <c r="D638">
        <v>1</v>
      </c>
      <c r="E638">
        <v>201</v>
      </c>
      <c r="F638">
        <v>0</v>
      </c>
      <c r="G638">
        <v>188</v>
      </c>
      <c r="H638">
        <v>0</v>
      </c>
      <c r="I638" t="s">
        <v>75</v>
      </c>
      <c r="J638" t="s">
        <v>75</v>
      </c>
      <c r="K638">
        <v>670529</v>
      </c>
      <c r="L638">
        <v>0</v>
      </c>
      <c r="M638">
        <v>0</v>
      </c>
      <c r="N638">
        <v>79</v>
      </c>
      <c r="O638" t="s">
        <v>75</v>
      </c>
      <c r="P638" t="s">
        <v>75</v>
      </c>
      <c r="Q638">
        <v>0</v>
      </c>
      <c r="R638">
        <v>451</v>
      </c>
      <c r="S638">
        <v>0</v>
      </c>
      <c r="T638">
        <v>0</v>
      </c>
      <c r="U638">
        <v>0</v>
      </c>
      <c r="V638" t="s">
        <v>75</v>
      </c>
      <c r="W638" t="s">
        <v>202</v>
      </c>
      <c r="X638">
        <v>0</v>
      </c>
      <c r="Y638" t="s">
        <v>75</v>
      </c>
      <c r="Z638" t="s">
        <v>75</v>
      </c>
      <c r="AA638" t="s">
        <v>75</v>
      </c>
      <c r="AB638" t="s">
        <v>75</v>
      </c>
      <c r="AC638">
        <v>2</v>
      </c>
      <c r="AD638">
        <v>451</v>
      </c>
      <c r="AE638">
        <v>-697959.16</v>
      </c>
      <c r="AF638">
        <v>-1043919.37</v>
      </c>
      <c r="AG638" t="s">
        <v>78</v>
      </c>
      <c r="AH638">
        <v>150.280823</v>
      </c>
      <c r="AI638">
        <v>525.72913100000005</v>
      </c>
      <c r="AJ638" t="s">
        <v>79</v>
      </c>
      <c r="AK638" t="e">
        <v>#N/A</v>
      </c>
      <c r="AL638" t="e">
        <v>#N/A</v>
      </c>
      <c r="AM638" t="e">
        <v>#N/A</v>
      </c>
      <c r="AN638" t="s">
        <v>75</v>
      </c>
      <c r="AO638" t="s">
        <v>75</v>
      </c>
      <c r="AP638" t="s">
        <v>75</v>
      </c>
      <c r="AQ638">
        <v>0</v>
      </c>
      <c r="AR638">
        <v>0</v>
      </c>
      <c r="AS638" t="s">
        <v>75</v>
      </c>
      <c r="AT638" t="s">
        <v>75</v>
      </c>
      <c r="AU638" t="s">
        <v>75</v>
      </c>
      <c r="AV638">
        <v>0</v>
      </c>
      <c r="AW638" t="s">
        <v>75</v>
      </c>
      <c r="AX638">
        <v>0</v>
      </c>
      <c r="AY638">
        <v>0</v>
      </c>
      <c r="AZ638">
        <v>0</v>
      </c>
      <c r="BA638" t="s">
        <v>75</v>
      </c>
      <c r="BB638" t="s">
        <v>75</v>
      </c>
      <c r="BC638" t="s">
        <v>75</v>
      </c>
      <c r="BD638">
        <v>0</v>
      </c>
      <c r="BE638" t="s">
        <v>75</v>
      </c>
      <c r="BF638" t="s">
        <v>75</v>
      </c>
      <c r="BG638" t="s">
        <v>75</v>
      </c>
      <c r="BH638">
        <v>0</v>
      </c>
      <c r="BI638">
        <v>0</v>
      </c>
      <c r="BJ638">
        <v>0</v>
      </c>
      <c r="BK638" t="s">
        <v>75</v>
      </c>
      <c r="BL638" t="s">
        <v>75</v>
      </c>
      <c r="BM638">
        <v>0</v>
      </c>
      <c r="BN638" t="s">
        <v>75</v>
      </c>
      <c r="BO638" t="s">
        <v>75</v>
      </c>
      <c r="BP638" t="s">
        <v>75</v>
      </c>
      <c r="BQ638" t="s">
        <v>75</v>
      </c>
      <c r="BR638">
        <v>0</v>
      </c>
      <c r="BS638" t="s">
        <v>75</v>
      </c>
      <c r="BT638">
        <v>0</v>
      </c>
      <c r="BU638">
        <v>0</v>
      </c>
      <c r="BV638">
        <v>526</v>
      </c>
      <c r="BX638" t="e">
        <f t="shared" si="27"/>
        <v>#N/A</v>
      </c>
      <c r="CD638" t="e">
        <f t="shared" si="28"/>
        <v>#N/A</v>
      </c>
      <c r="CL638" t="str">
        <f t="shared" si="29"/>
        <v>526, 670529_451</v>
      </c>
    </row>
    <row r="639" spans="1:90" x14ac:dyDescent="0.25">
      <c r="A639">
        <v>573</v>
      </c>
      <c r="B639" t="s">
        <v>74</v>
      </c>
      <c r="C639">
        <v>2257</v>
      </c>
      <c r="D639">
        <v>1</v>
      </c>
      <c r="E639">
        <v>203</v>
      </c>
      <c r="F639">
        <v>0</v>
      </c>
      <c r="G639">
        <v>184</v>
      </c>
      <c r="H639">
        <v>0</v>
      </c>
      <c r="I639" t="s">
        <v>75</v>
      </c>
      <c r="J639" t="s">
        <v>75</v>
      </c>
      <c r="K639">
        <v>670529</v>
      </c>
      <c r="L639">
        <v>0</v>
      </c>
      <c r="M639">
        <v>0</v>
      </c>
      <c r="N639">
        <v>1887</v>
      </c>
      <c r="O639" t="s">
        <v>75</v>
      </c>
      <c r="P639" t="s">
        <v>75</v>
      </c>
      <c r="Q639">
        <v>0</v>
      </c>
      <c r="R639">
        <v>459</v>
      </c>
      <c r="S639">
        <v>0</v>
      </c>
      <c r="T639">
        <v>0</v>
      </c>
      <c r="U639">
        <v>0</v>
      </c>
      <c r="V639" t="s">
        <v>75</v>
      </c>
      <c r="W639" t="s">
        <v>203</v>
      </c>
      <c r="X639">
        <v>0</v>
      </c>
      <c r="Y639" t="s">
        <v>75</v>
      </c>
      <c r="Z639" t="s">
        <v>75</v>
      </c>
      <c r="AA639" t="s">
        <v>75</v>
      </c>
      <c r="AB639" t="s">
        <v>75</v>
      </c>
      <c r="AC639">
        <v>2</v>
      </c>
      <c r="AD639">
        <v>459</v>
      </c>
      <c r="AE639">
        <v>-697947.18</v>
      </c>
      <c r="AF639">
        <v>-1043948.76</v>
      </c>
      <c r="AG639" t="s">
        <v>78</v>
      </c>
      <c r="AH639">
        <v>58.073441000000003</v>
      </c>
      <c r="AI639">
        <v>94.722907000000006</v>
      </c>
      <c r="AJ639" t="s">
        <v>79</v>
      </c>
      <c r="AK639" t="e">
        <v>#N/A</v>
      </c>
      <c r="AL639" t="e">
        <v>#N/A</v>
      </c>
      <c r="AM639" t="e">
        <v>#N/A</v>
      </c>
      <c r="AN639" t="s">
        <v>75</v>
      </c>
      <c r="AO639" t="s">
        <v>75</v>
      </c>
      <c r="AP639" t="s">
        <v>75</v>
      </c>
      <c r="AQ639">
        <v>0</v>
      </c>
      <c r="AR639">
        <v>0</v>
      </c>
      <c r="AS639" t="s">
        <v>75</v>
      </c>
      <c r="AT639" t="s">
        <v>75</v>
      </c>
      <c r="AU639" t="s">
        <v>75</v>
      </c>
      <c r="AV639">
        <v>0</v>
      </c>
      <c r="AW639" t="s">
        <v>75</v>
      </c>
      <c r="AX639">
        <v>0</v>
      </c>
      <c r="AY639">
        <v>0</v>
      </c>
      <c r="AZ639">
        <v>0</v>
      </c>
      <c r="BA639" t="s">
        <v>75</v>
      </c>
      <c r="BB639" t="s">
        <v>75</v>
      </c>
      <c r="BC639" t="s">
        <v>75</v>
      </c>
      <c r="BD639">
        <v>0</v>
      </c>
      <c r="BE639" t="s">
        <v>75</v>
      </c>
      <c r="BF639" t="s">
        <v>75</v>
      </c>
      <c r="BG639" t="s">
        <v>75</v>
      </c>
      <c r="BH639">
        <v>0</v>
      </c>
      <c r="BI639">
        <v>0</v>
      </c>
      <c r="BJ639">
        <v>0</v>
      </c>
      <c r="BK639" t="s">
        <v>75</v>
      </c>
      <c r="BL639" t="s">
        <v>75</v>
      </c>
      <c r="BM639">
        <v>0</v>
      </c>
      <c r="BN639" t="s">
        <v>75</v>
      </c>
      <c r="BO639" t="s">
        <v>75</v>
      </c>
      <c r="BP639" t="s">
        <v>75</v>
      </c>
      <c r="BQ639" t="s">
        <v>75</v>
      </c>
      <c r="BR639">
        <v>0</v>
      </c>
      <c r="BS639" t="s">
        <v>75</v>
      </c>
      <c r="BT639">
        <v>0</v>
      </c>
      <c r="BU639">
        <v>0</v>
      </c>
      <c r="BV639">
        <v>95</v>
      </c>
      <c r="BX639" t="e">
        <f t="shared" si="27"/>
        <v>#N/A</v>
      </c>
      <c r="CD639" t="e">
        <f t="shared" si="28"/>
        <v>#N/A</v>
      </c>
      <c r="CL639" t="str">
        <f t="shared" si="29"/>
        <v>95, 670529_459</v>
      </c>
    </row>
    <row r="640" spans="1:90" x14ac:dyDescent="0.25">
      <c r="A640">
        <v>581</v>
      </c>
      <c r="B640" t="s">
        <v>74</v>
      </c>
      <c r="C640">
        <v>2265</v>
      </c>
      <c r="D640">
        <v>1</v>
      </c>
      <c r="E640">
        <v>211</v>
      </c>
      <c r="F640">
        <v>0</v>
      </c>
      <c r="G640">
        <v>163</v>
      </c>
      <c r="H640">
        <v>0</v>
      </c>
      <c r="I640" t="s">
        <v>75</v>
      </c>
      <c r="J640" t="s">
        <v>75</v>
      </c>
      <c r="K640">
        <v>670529</v>
      </c>
      <c r="L640">
        <v>0</v>
      </c>
      <c r="M640">
        <v>0</v>
      </c>
      <c r="N640">
        <v>80</v>
      </c>
      <c r="O640" t="s">
        <v>75</v>
      </c>
      <c r="P640" t="s">
        <v>75</v>
      </c>
      <c r="Q640">
        <v>0</v>
      </c>
      <c r="R640">
        <v>454</v>
      </c>
      <c r="S640">
        <v>0</v>
      </c>
      <c r="T640">
        <v>0</v>
      </c>
      <c r="U640">
        <v>0</v>
      </c>
      <c r="V640" t="s">
        <v>75</v>
      </c>
      <c r="W640" t="s">
        <v>204</v>
      </c>
      <c r="X640">
        <v>0</v>
      </c>
      <c r="Y640" t="s">
        <v>75</v>
      </c>
      <c r="Z640" t="s">
        <v>75</v>
      </c>
      <c r="AA640" t="s">
        <v>75</v>
      </c>
      <c r="AB640" t="s">
        <v>75</v>
      </c>
      <c r="AC640">
        <v>2</v>
      </c>
      <c r="AD640">
        <v>454</v>
      </c>
      <c r="AE640">
        <v>-697957.99</v>
      </c>
      <c r="AF640">
        <v>-1044184.61</v>
      </c>
      <c r="AG640" t="s">
        <v>78</v>
      </c>
      <c r="AH640">
        <v>85.442251999999996</v>
      </c>
      <c r="AI640">
        <v>177.61767699999999</v>
      </c>
      <c r="AJ640" t="s">
        <v>79</v>
      </c>
      <c r="AK640" t="e">
        <v>#N/A</v>
      </c>
      <c r="AL640" t="e">
        <v>#N/A</v>
      </c>
      <c r="AM640" t="e">
        <v>#N/A</v>
      </c>
      <c r="AN640" t="s">
        <v>75</v>
      </c>
      <c r="AO640" t="s">
        <v>75</v>
      </c>
      <c r="AP640" t="s">
        <v>75</v>
      </c>
      <c r="AQ640">
        <v>0</v>
      </c>
      <c r="AR640">
        <v>0</v>
      </c>
      <c r="AS640" t="s">
        <v>75</v>
      </c>
      <c r="AT640" t="s">
        <v>75</v>
      </c>
      <c r="AU640" t="s">
        <v>75</v>
      </c>
      <c r="AV640">
        <v>0</v>
      </c>
      <c r="AW640" t="s">
        <v>75</v>
      </c>
      <c r="AX640">
        <v>0</v>
      </c>
      <c r="AY640">
        <v>0</v>
      </c>
      <c r="AZ640">
        <v>0</v>
      </c>
      <c r="BA640" t="s">
        <v>75</v>
      </c>
      <c r="BB640" t="s">
        <v>75</v>
      </c>
      <c r="BC640" t="s">
        <v>75</v>
      </c>
      <c r="BD640">
        <v>0</v>
      </c>
      <c r="BE640" t="s">
        <v>75</v>
      </c>
      <c r="BF640" t="s">
        <v>75</v>
      </c>
      <c r="BG640" t="s">
        <v>75</v>
      </c>
      <c r="BH640">
        <v>0</v>
      </c>
      <c r="BI640">
        <v>0</v>
      </c>
      <c r="BJ640">
        <v>0</v>
      </c>
      <c r="BK640" t="s">
        <v>75</v>
      </c>
      <c r="BL640" t="s">
        <v>75</v>
      </c>
      <c r="BM640">
        <v>0</v>
      </c>
      <c r="BN640" t="s">
        <v>75</v>
      </c>
      <c r="BO640" t="s">
        <v>75</v>
      </c>
      <c r="BP640" t="s">
        <v>75</v>
      </c>
      <c r="BQ640" t="s">
        <v>75</v>
      </c>
      <c r="BR640">
        <v>0</v>
      </c>
      <c r="BS640" t="s">
        <v>75</v>
      </c>
      <c r="BT640">
        <v>0</v>
      </c>
      <c r="BU640">
        <v>0</v>
      </c>
      <c r="BV640">
        <v>178</v>
      </c>
      <c r="BX640" t="e">
        <f t="shared" si="27"/>
        <v>#N/A</v>
      </c>
      <c r="CD640" t="e">
        <f t="shared" si="28"/>
        <v>#N/A</v>
      </c>
      <c r="CL640" t="str">
        <f t="shared" si="29"/>
        <v>178, 670529_454</v>
      </c>
    </row>
    <row r="641" spans="1:90" x14ac:dyDescent="0.25">
      <c r="A641">
        <v>585</v>
      </c>
      <c r="B641" t="s">
        <v>74</v>
      </c>
      <c r="C641">
        <v>2269</v>
      </c>
      <c r="D641">
        <v>1</v>
      </c>
      <c r="E641">
        <v>215</v>
      </c>
      <c r="F641">
        <v>0</v>
      </c>
      <c r="G641">
        <v>110</v>
      </c>
      <c r="H641">
        <v>0</v>
      </c>
      <c r="I641" t="s">
        <v>75</v>
      </c>
      <c r="J641" t="s">
        <v>75</v>
      </c>
      <c r="K641">
        <v>670529</v>
      </c>
      <c r="L641">
        <v>0</v>
      </c>
      <c r="M641">
        <v>0</v>
      </c>
      <c r="N641">
        <v>1153</v>
      </c>
      <c r="O641" t="s">
        <v>75</v>
      </c>
      <c r="P641" t="s">
        <v>75</v>
      </c>
      <c r="Q641">
        <v>0</v>
      </c>
      <c r="R641" t="s">
        <v>208</v>
      </c>
      <c r="S641">
        <v>0</v>
      </c>
      <c r="T641">
        <v>0</v>
      </c>
      <c r="U641">
        <v>0</v>
      </c>
      <c r="V641" t="s">
        <v>75</v>
      </c>
      <c r="W641" t="s">
        <v>209</v>
      </c>
      <c r="X641">
        <v>0</v>
      </c>
      <c r="Y641" t="s">
        <v>75</v>
      </c>
      <c r="Z641" t="s">
        <v>75</v>
      </c>
      <c r="AA641" t="s">
        <v>75</v>
      </c>
      <c r="AB641" t="s">
        <v>75</v>
      </c>
      <c r="AC641">
        <v>9</v>
      </c>
      <c r="AD641" t="s">
        <v>208</v>
      </c>
      <c r="AE641">
        <v>-698240.42440000002</v>
      </c>
      <c r="AF641">
        <v>-1044485.1584</v>
      </c>
      <c r="AG641" t="s">
        <v>78</v>
      </c>
      <c r="AH641">
        <v>191.80921699999999</v>
      </c>
      <c r="AI641">
        <v>375.84571199999999</v>
      </c>
      <c r="AJ641" t="s">
        <v>79</v>
      </c>
      <c r="AK641" t="e">
        <v>#N/A</v>
      </c>
      <c r="AL641" t="e">
        <v>#N/A</v>
      </c>
      <c r="AM641" t="e">
        <v>#N/A</v>
      </c>
      <c r="AN641" t="s">
        <v>75</v>
      </c>
      <c r="AO641" t="s">
        <v>75</v>
      </c>
      <c r="AP641" t="s">
        <v>75</v>
      </c>
      <c r="AQ641">
        <v>0</v>
      </c>
      <c r="AR641">
        <v>0</v>
      </c>
      <c r="AS641" t="s">
        <v>75</v>
      </c>
      <c r="AT641" t="s">
        <v>75</v>
      </c>
      <c r="AU641" t="s">
        <v>75</v>
      </c>
      <c r="AV641">
        <v>0</v>
      </c>
      <c r="AW641" t="s">
        <v>75</v>
      </c>
      <c r="AX641">
        <v>0</v>
      </c>
      <c r="AY641">
        <v>0</v>
      </c>
      <c r="AZ641">
        <v>0</v>
      </c>
      <c r="BA641" t="s">
        <v>75</v>
      </c>
      <c r="BB641" t="s">
        <v>75</v>
      </c>
      <c r="BC641" t="s">
        <v>75</v>
      </c>
      <c r="BD641">
        <v>0</v>
      </c>
      <c r="BE641" t="s">
        <v>75</v>
      </c>
      <c r="BF641" t="s">
        <v>75</v>
      </c>
      <c r="BG641" t="s">
        <v>75</v>
      </c>
      <c r="BH641">
        <v>0</v>
      </c>
      <c r="BI641">
        <v>0</v>
      </c>
      <c r="BJ641">
        <v>0</v>
      </c>
      <c r="BK641" t="s">
        <v>75</v>
      </c>
      <c r="BL641" t="s">
        <v>75</v>
      </c>
      <c r="BM641">
        <v>0</v>
      </c>
      <c r="BN641" t="s">
        <v>75</v>
      </c>
      <c r="BO641" t="s">
        <v>75</v>
      </c>
      <c r="BP641" t="s">
        <v>75</v>
      </c>
      <c r="BQ641" t="s">
        <v>75</v>
      </c>
      <c r="BR641">
        <v>0</v>
      </c>
      <c r="BS641" t="s">
        <v>75</v>
      </c>
      <c r="BT641">
        <v>0</v>
      </c>
      <c r="BU641">
        <v>0</v>
      </c>
      <c r="BV641">
        <v>376</v>
      </c>
      <c r="BX641" t="e">
        <f t="shared" si="27"/>
        <v>#N/A</v>
      </c>
      <c r="CD641" t="e">
        <f t="shared" si="28"/>
        <v>#N/A</v>
      </c>
      <c r="CL641" t="str">
        <f t="shared" si="29"/>
        <v>376, 670529_1528/27</v>
      </c>
    </row>
    <row r="642" spans="1:90" x14ac:dyDescent="0.25">
      <c r="A642">
        <v>589</v>
      </c>
      <c r="B642" t="s">
        <v>74</v>
      </c>
      <c r="C642">
        <v>2273</v>
      </c>
      <c r="D642">
        <v>1</v>
      </c>
      <c r="E642">
        <v>219</v>
      </c>
      <c r="F642">
        <v>0</v>
      </c>
      <c r="G642">
        <v>118</v>
      </c>
      <c r="H642">
        <v>0</v>
      </c>
      <c r="I642" t="s">
        <v>75</v>
      </c>
      <c r="J642" t="s">
        <v>75</v>
      </c>
      <c r="K642">
        <v>670529</v>
      </c>
      <c r="L642">
        <v>0</v>
      </c>
      <c r="M642">
        <v>0</v>
      </c>
      <c r="N642">
        <v>85</v>
      </c>
      <c r="O642" t="s">
        <v>75</v>
      </c>
      <c r="P642" t="s">
        <v>75</v>
      </c>
      <c r="Q642">
        <v>0</v>
      </c>
      <c r="R642">
        <v>462</v>
      </c>
      <c r="S642">
        <v>0</v>
      </c>
      <c r="T642">
        <v>0</v>
      </c>
      <c r="U642">
        <v>0</v>
      </c>
      <c r="V642" t="s">
        <v>75</v>
      </c>
      <c r="W642" t="s">
        <v>210</v>
      </c>
      <c r="X642">
        <v>0</v>
      </c>
      <c r="Y642" t="s">
        <v>75</v>
      </c>
      <c r="Z642" t="s">
        <v>75</v>
      </c>
      <c r="AA642" t="s">
        <v>75</v>
      </c>
      <c r="AB642" t="s">
        <v>75</v>
      </c>
      <c r="AC642">
        <v>2</v>
      </c>
      <c r="AD642">
        <v>462</v>
      </c>
      <c r="AE642">
        <v>-698248.56</v>
      </c>
      <c r="AF642">
        <v>-1044473.05</v>
      </c>
      <c r="AG642" t="s">
        <v>78</v>
      </c>
      <c r="AH642">
        <v>212.78586799999999</v>
      </c>
      <c r="AI642">
        <v>599.51995899999997</v>
      </c>
      <c r="AJ642" t="s">
        <v>79</v>
      </c>
      <c r="AK642" t="e">
        <v>#N/A</v>
      </c>
      <c r="AL642" t="e">
        <v>#N/A</v>
      </c>
      <c r="AM642" t="e">
        <v>#N/A</v>
      </c>
      <c r="AN642" t="s">
        <v>75</v>
      </c>
      <c r="AO642" t="s">
        <v>75</v>
      </c>
      <c r="AP642" t="s">
        <v>75</v>
      </c>
      <c r="AQ642">
        <v>0</v>
      </c>
      <c r="AR642">
        <v>0</v>
      </c>
      <c r="AS642" t="s">
        <v>75</v>
      </c>
      <c r="AT642" t="s">
        <v>75</v>
      </c>
      <c r="AU642" t="s">
        <v>75</v>
      </c>
      <c r="AV642">
        <v>0</v>
      </c>
      <c r="AW642" t="s">
        <v>75</v>
      </c>
      <c r="AX642">
        <v>0</v>
      </c>
      <c r="AY642">
        <v>0</v>
      </c>
      <c r="AZ642">
        <v>0</v>
      </c>
      <c r="BA642" t="s">
        <v>75</v>
      </c>
      <c r="BB642" t="s">
        <v>75</v>
      </c>
      <c r="BC642" t="s">
        <v>75</v>
      </c>
      <c r="BD642">
        <v>0</v>
      </c>
      <c r="BE642" t="s">
        <v>75</v>
      </c>
      <c r="BF642" t="s">
        <v>75</v>
      </c>
      <c r="BG642" t="s">
        <v>75</v>
      </c>
      <c r="BH642">
        <v>0</v>
      </c>
      <c r="BI642">
        <v>0</v>
      </c>
      <c r="BJ642">
        <v>0</v>
      </c>
      <c r="BK642" t="s">
        <v>75</v>
      </c>
      <c r="BL642" t="s">
        <v>75</v>
      </c>
      <c r="BM642">
        <v>0</v>
      </c>
      <c r="BN642" t="s">
        <v>75</v>
      </c>
      <c r="BO642" t="s">
        <v>75</v>
      </c>
      <c r="BP642" t="s">
        <v>75</v>
      </c>
      <c r="BQ642" t="s">
        <v>75</v>
      </c>
      <c r="BR642">
        <v>0</v>
      </c>
      <c r="BS642" t="s">
        <v>75</v>
      </c>
      <c r="BT642">
        <v>0</v>
      </c>
      <c r="BU642">
        <v>0</v>
      </c>
      <c r="BV642">
        <v>600</v>
      </c>
      <c r="BX642" t="e">
        <f t="shared" si="27"/>
        <v>#N/A</v>
      </c>
      <c r="CD642" t="e">
        <f t="shared" si="28"/>
        <v>#N/A</v>
      </c>
      <c r="CL642" t="str">
        <f t="shared" si="29"/>
        <v>600, 670529_462</v>
      </c>
    </row>
    <row r="643" spans="1:90" x14ac:dyDescent="0.25">
      <c r="A643">
        <v>590</v>
      </c>
      <c r="B643" t="s">
        <v>74</v>
      </c>
      <c r="C643">
        <v>2274</v>
      </c>
      <c r="D643">
        <v>1</v>
      </c>
      <c r="E643">
        <v>220</v>
      </c>
      <c r="F643">
        <v>0</v>
      </c>
      <c r="G643">
        <v>123</v>
      </c>
      <c r="H643">
        <v>0</v>
      </c>
      <c r="I643" t="s">
        <v>75</v>
      </c>
      <c r="J643" t="s">
        <v>75</v>
      </c>
      <c r="K643">
        <v>670529</v>
      </c>
      <c r="L643">
        <v>0</v>
      </c>
      <c r="M643">
        <v>0</v>
      </c>
      <c r="N643">
        <v>1152</v>
      </c>
      <c r="O643" t="s">
        <v>75</v>
      </c>
      <c r="P643" t="s">
        <v>75</v>
      </c>
      <c r="Q643">
        <v>0</v>
      </c>
      <c r="R643" t="s">
        <v>211</v>
      </c>
      <c r="S643">
        <v>0</v>
      </c>
      <c r="T643">
        <v>0</v>
      </c>
      <c r="U643">
        <v>0</v>
      </c>
      <c r="V643" t="s">
        <v>75</v>
      </c>
      <c r="W643" t="s">
        <v>212</v>
      </c>
      <c r="X643">
        <v>0</v>
      </c>
      <c r="Y643" t="s">
        <v>75</v>
      </c>
      <c r="Z643" t="s">
        <v>75</v>
      </c>
      <c r="AA643" t="s">
        <v>75</v>
      </c>
      <c r="AB643" t="s">
        <v>75</v>
      </c>
      <c r="AC643">
        <v>9</v>
      </c>
      <c r="AD643" t="s">
        <v>211</v>
      </c>
      <c r="AE643">
        <v>-698207.87479999999</v>
      </c>
      <c r="AF643">
        <v>-1044453.9706</v>
      </c>
      <c r="AG643" t="s">
        <v>78</v>
      </c>
      <c r="AH643">
        <v>89.889387999999997</v>
      </c>
      <c r="AI643">
        <v>190.92541299999999</v>
      </c>
      <c r="AJ643" t="s">
        <v>79</v>
      </c>
      <c r="AK643" t="e">
        <v>#N/A</v>
      </c>
      <c r="AL643" t="e">
        <v>#N/A</v>
      </c>
      <c r="AM643" t="e">
        <v>#N/A</v>
      </c>
      <c r="AN643" t="s">
        <v>75</v>
      </c>
      <c r="AO643" t="s">
        <v>75</v>
      </c>
      <c r="AP643" t="s">
        <v>75</v>
      </c>
      <c r="AQ643">
        <v>0</v>
      </c>
      <c r="AR643">
        <v>0</v>
      </c>
      <c r="AS643" t="s">
        <v>75</v>
      </c>
      <c r="AT643" t="s">
        <v>75</v>
      </c>
      <c r="AU643" t="s">
        <v>75</v>
      </c>
      <c r="AV643">
        <v>0</v>
      </c>
      <c r="AW643" t="s">
        <v>75</v>
      </c>
      <c r="AX643">
        <v>0</v>
      </c>
      <c r="AY643">
        <v>0</v>
      </c>
      <c r="AZ643">
        <v>0</v>
      </c>
      <c r="BA643" t="s">
        <v>75</v>
      </c>
      <c r="BB643" t="s">
        <v>75</v>
      </c>
      <c r="BC643" t="s">
        <v>75</v>
      </c>
      <c r="BD643">
        <v>0</v>
      </c>
      <c r="BE643" t="s">
        <v>75</v>
      </c>
      <c r="BF643" t="s">
        <v>75</v>
      </c>
      <c r="BG643" t="s">
        <v>75</v>
      </c>
      <c r="BH643">
        <v>0</v>
      </c>
      <c r="BI643">
        <v>0</v>
      </c>
      <c r="BJ643">
        <v>0</v>
      </c>
      <c r="BK643" t="s">
        <v>75</v>
      </c>
      <c r="BL643" t="s">
        <v>75</v>
      </c>
      <c r="BM643">
        <v>0</v>
      </c>
      <c r="BN643" t="s">
        <v>75</v>
      </c>
      <c r="BO643" t="s">
        <v>75</v>
      </c>
      <c r="BP643" t="s">
        <v>75</v>
      </c>
      <c r="BQ643" t="s">
        <v>75</v>
      </c>
      <c r="BR643">
        <v>0</v>
      </c>
      <c r="BS643" t="s">
        <v>75</v>
      </c>
      <c r="BT643">
        <v>0</v>
      </c>
      <c r="BU643">
        <v>0</v>
      </c>
      <c r="BV643">
        <v>191</v>
      </c>
      <c r="BX643" t="e">
        <f t="shared" ref="BX643:BX649" si="30">AK643&amp;", "&amp;AL643&amp;", "&amp;AM643</f>
        <v>#N/A</v>
      </c>
      <c r="CD643" t="e">
        <f t="shared" ref="CD643:CD649" si="31">W643&amp;"_"&amp;AK643&amp;", "&amp;AL643&amp;", "&amp;AM643</f>
        <v>#N/A</v>
      </c>
      <c r="CL643" t="str">
        <f t="shared" ref="CL643:CL649" si="32">BV:BV&amp;", "&amp;W:W</f>
        <v>191, 670529_1528/35</v>
      </c>
    </row>
    <row r="644" spans="1:90" x14ac:dyDescent="0.25">
      <c r="A644">
        <v>592</v>
      </c>
      <c r="B644" t="s">
        <v>74</v>
      </c>
      <c r="C644">
        <v>2276</v>
      </c>
      <c r="D644">
        <v>1</v>
      </c>
      <c r="E644">
        <v>222</v>
      </c>
      <c r="F644">
        <v>0</v>
      </c>
      <c r="G644">
        <v>105</v>
      </c>
      <c r="H644">
        <v>0</v>
      </c>
      <c r="I644" t="s">
        <v>75</v>
      </c>
      <c r="J644" t="s">
        <v>75</v>
      </c>
      <c r="K644">
        <v>670529</v>
      </c>
      <c r="L644">
        <v>0</v>
      </c>
      <c r="M644">
        <v>0</v>
      </c>
      <c r="N644">
        <v>83</v>
      </c>
      <c r="O644" t="s">
        <v>75</v>
      </c>
      <c r="P644" t="s">
        <v>75</v>
      </c>
      <c r="Q644">
        <v>0</v>
      </c>
      <c r="R644">
        <v>461</v>
      </c>
      <c r="S644">
        <v>0</v>
      </c>
      <c r="T644">
        <v>0</v>
      </c>
      <c r="U644">
        <v>0</v>
      </c>
      <c r="V644" t="s">
        <v>75</v>
      </c>
      <c r="W644" t="s">
        <v>213</v>
      </c>
      <c r="X644">
        <v>0</v>
      </c>
      <c r="Y644" t="s">
        <v>75</v>
      </c>
      <c r="Z644" t="s">
        <v>75</v>
      </c>
      <c r="AA644" t="s">
        <v>75</v>
      </c>
      <c r="AB644" t="s">
        <v>75</v>
      </c>
      <c r="AC644">
        <v>2</v>
      </c>
      <c r="AD644">
        <v>461</v>
      </c>
      <c r="AE644">
        <v>-698361.30119999999</v>
      </c>
      <c r="AF644">
        <v>-1044639.1618999999</v>
      </c>
      <c r="AG644" t="s">
        <v>78</v>
      </c>
      <c r="AH644">
        <v>173.13438500000001</v>
      </c>
      <c r="AI644">
        <v>239.718389</v>
      </c>
      <c r="AJ644" t="s">
        <v>79</v>
      </c>
      <c r="AK644" t="e">
        <v>#N/A</v>
      </c>
      <c r="AL644" t="e">
        <v>#N/A</v>
      </c>
      <c r="AM644" t="e">
        <v>#N/A</v>
      </c>
      <c r="AN644" t="s">
        <v>75</v>
      </c>
      <c r="AO644" t="s">
        <v>75</v>
      </c>
      <c r="AP644" t="s">
        <v>75</v>
      </c>
      <c r="AQ644">
        <v>0</v>
      </c>
      <c r="AR644">
        <v>0</v>
      </c>
      <c r="AS644" t="s">
        <v>75</v>
      </c>
      <c r="AT644" t="s">
        <v>75</v>
      </c>
      <c r="AU644" t="s">
        <v>75</v>
      </c>
      <c r="AV644">
        <v>0</v>
      </c>
      <c r="AW644" t="s">
        <v>75</v>
      </c>
      <c r="AX644">
        <v>0</v>
      </c>
      <c r="AY644">
        <v>0</v>
      </c>
      <c r="AZ644">
        <v>0</v>
      </c>
      <c r="BA644" t="s">
        <v>75</v>
      </c>
      <c r="BB644" t="s">
        <v>75</v>
      </c>
      <c r="BC644" t="s">
        <v>75</v>
      </c>
      <c r="BD644">
        <v>0</v>
      </c>
      <c r="BE644" t="s">
        <v>75</v>
      </c>
      <c r="BF644" t="s">
        <v>75</v>
      </c>
      <c r="BG644" t="s">
        <v>75</v>
      </c>
      <c r="BH644">
        <v>0</v>
      </c>
      <c r="BI644">
        <v>0</v>
      </c>
      <c r="BJ644">
        <v>0</v>
      </c>
      <c r="BK644" t="s">
        <v>75</v>
      </c>
      <c r="BL644" t="s">
        <v>75</v>
      </c>
      <c r="BM644">
        <v>0</v>
      </c>
      <c r="BN644" t="s">
        <v>75</v>
      </c>
      <c r="BO644" t="s">
        <v>75</v>
      </c>
      <c r="BP644" t="s">
        <v>75</v>
      </c>
      <c r="BQ644" t="s">
        <v>75</v>
      </c>
      <c r="BR644">
        <v>0</v>
      </c>
      <c r="BS644" t="s">
        <v>75</v>
      </c>
      <c r="BT644">
        <v>0</v>
      </c>
      <c r="BU644">
        <v>0</v>
      </c>
      <c r="BV644">
        <v>240</v>
      </c>
      <c r="BX644" t="e">
        <f t="shared" si="30"/>
        <v>#N/A</v>
      </c>
      <c r="CD644" t="e">
        <f t="shared" si="31"/>
        <v>#N/A</v>
      </c>
      <c r="CL644" t="str">
        <f t="shared" si="32"/>
        <v>240, 670529_461</v>
      </c>
    </row>
    <row r="645" spans="1:90" x14ac:dyDescent="0.25">
      <c r="A645">
        <v>598</v>
      </c>
      <c r="B645" t="s">
        <v>74</v>
      </c>
      <c r="C645">
        <v>2282</v>
      </c>
      <c r="D645">
        <v>0</v>
      </c>
      <c r="E645">
        <v>228</v>
      </c>
      <c r="F645">
        <v>0</v>
      </c>
      <c r="G645">
        <v>0</v>
      </c>
      <c r="H645">
        <v>0</v>
      </c>
      <c r="I645" t="s">
        <v>75</v>
      </c>
      <c r="J645" t="s">
        <v>75</v>
      </c>
      <c r="K645">
        <v>0</v>
      </c>
      <c r="L645">
        <v>0</v>
      </c>
      <c r="M645">
        <v>0</v>
      </c>
      <c r="N645" t="s">
        <v>75</v>
      </c>
      <c r="O645" t="s">
        <v>75</v>
      </c>
      <c r="P645" t="s">
        <v>75</v>
      </c>
      <c r="Q645">
        <v>0</v>
      </c>
      <c r="R645" t="s">
        <v>75</v>
      </c>
      <c r="S645">
        <v>0</v>
      </c>
      <c r="T645">
        <v>0</v>
      </c>
      <c r="U645">
        <v>0</v>
      </c>
      <c r="V645" t="s">
        <v>75</v>
      </c>
      <c r="W645" t="s">
        <v>75</v>
      </c>
      <c r="X645">
        <v>0</v>
      </c>
      <c r="Y645" t="s">
        <v>75</v>
      </c>
      <c r="Z645" t="s">
        <v>75</v>
      </c>
      <c r="AA645" t="s">
        <v>75</v>
      </c>
      <c r="AB645" t="s">
        <v>75</v>
      </c>
      <c r="AC645" t="s">
        <v>75</v>
      </c>
      <c r="AD645" t="s">
        <v>75</v>
      </c>
      <c r="AE645">
        <v>0</v>
      </c>
      <c r="AF645">
        <v>0</v>
      </c>
      <c r="AG645" t="s">
        <v>75</v>
      </c>
      <c r="AH645">
        <v>196.38597999999999</v>
      </c>
      <c r="AI645">
        <v>627.53613299999995</v>
      </c>
      <c r="AJ645" t="s">
        <v>79</v>
      </c>
      <c r="AK645" t="e">
        <v>#N/A</v>
      </c>
      <c r="AL645" t="e">
        <v>#N/A</v>
      </c>
      <c r="AM645" t="e">
        <v>#N/A</v>
      </c>
      <c r="AN645" t="s">
        <v>75</v>
      </c>
      <c r="AO645" t="s">
        <v>75</v>
      </c>
      <c r="AP645" t="s">
        <v>75</v>
      </c>
      <c r="AQ645">
        <v>0</v>
      </c>
      <c r="AR645">
        <v>0</v>
      </c>
      <c r="AS645" t="s">
        <v>75</v>
      </c>
      <c r="AT645" t="s">
        <v>75</v>
      </c>
      <c r="AU645" t="s">
        <v>75</v>
      </c>
      <c r="AV645">
        <v>0</v>
      </c>
      <c r="AW645" t="s">
        <v>75</v>
      </c>
      <c r="AX645">
        <v>0</v>
      </c>
      <c r="AY645">
        <v>0</v>
      </c>
      <c r="AZ645">
        <v>0</v>
      </c>
      <c r="BA645" t="s">
        <v>75</v>
      </c>
      <c r="BB645" t="s">
        <v>75</v>
      </c>
      <c r="BC645" t="s">
        <v>75</v>
      </c>
      <c r="BD645">
        <v>0</v>
      </c>
      <c r="BE645" t="s">
        <v>75</v>
      </c>
      <c r="BF645" t="s">
        <v>75</v>
      </c>
      <c r="BG645" t="s">
        <v>75</v>
      </c>
      <c r="BH645">
        <v>0</v>
      </c>
      <c r="BI645">
        <v>0</v>
      </c>
      <c r="BJ645">
        <v>0</v>
      </c>
      <c r="BK645" t="s">
        <v>75</v>
      </c>
      <c r="BL645" t="s">
        <v>75</v>
      </c>
      <c r="BM645">
        <v>0</v>
      </c>
      <c r="BN645" t="s">
        <v>75</v>
      </c>
      <c r="BO645" t="s">
        <v>75</v>
      </c>
      <c r="BP645" t="s">
        <v>75</v>
      </c>
      <c r="BQ645" t="s">
        <v>75</v>
      </c>
      <c r="BR645">
        <v>0</v>
      </c>
      <c r="BS645" t="s">
        <v>75</v>
      </c>
      <c r="BT645">
        <v>0</v>
      </c>
      <c r="BU645">
        <v>0</v>
      </c>
      <c r="BV645">
        <v>628</v>
      </c>
      <c r="BX645" t="e">
        <f t="shared" si="30"/>
        <v>#N/A</v>
      </c>
      <c r="CD645" t="e">
        <f t="shared" si="31"/>
        <v>#N/A</v>
      </c>
      <c r="CL645" t="str">
        <f t="shared" si="32"/>
        <v xml:space="preserve">628,  </v>
      </c>
    </row>
    <row r="646" spans="1:90" x14ac:dyDescent="0.25">
      <c r="A646">
        <v>604</v>
      </c>
      <c r="B646" t="s">
        <v>74</v>
      </c>
      <c r="C646">
        <v>2288</v>
      </c>
      <c r="D646">
        <v>1</v>
      </c>
      <c r="E646">
        <v>234</v>
      </c>
      <c r="F646">
        <v>0</v>
      </c>
      <c r="G646">
        <v>49</v>
      </c>
      <c r="H646">
        <v>0</v>
      </c>
      <c r="I646" t="s">
        <v>75</v>
      </c>
      <c r="J646" t="s">
        <v>75</v>
      </c>
      <c r="K646">
        <v>670529</v>
      </c>
      <c r="L646">
        <v>0</v>
      </c>
      <c r="M646">
        <v>0</v>
      </c>
      <c r="N646">
        <v>230</v>
      </c>
      <c r="O646" t="s">
        <v>75</v>
      </c>
      <c r="P646" t="s">
        <v>75</v>
      </c>
      <c r="Q646">
        <v>0</v>
      </c>
      <c r="R646" t="s">
        <v>214</v>
      </c>
      <c r="S646">
        <v>0</v>
      </c>
      <c r="T646">
        <v>0</v>
      </c>
      <c r="U646">
        <v>0</v>
      </c>
      <c r="V646" t="s">
        <v>75</v>
      </c>
      <c r="W646" t="s">
        <v>215</v>
      </c>
      <c r="X646">
        <v>0</v>
      </c>
      <c r="Y646" t="s">
        <v>75</v>
      </c>
      <c r="Z646" t="s">
        <v>75</v>
      </c>
      <c r="AA646" t="s">
        <v>75</v>
      </c>
      <c r="AB646" t="s">
        <v>75</v>
      </c>
      <c r="AC646">
        <v>9</v>
      </c>
      <c r="AD646" t="s">
        <v>214</v>
      </c>
      <c r="AE646">
        <v>-698295.30669999996</v>
      </c>
      <c r="AF646">
        <v>-1045317.7939</v>
      </c>
      <c r="AG646" t="s">
        <v>78</v>
      </c>
      <c r="AH646">
        <v>185.60885999999999</v>
      </c>
      <c r="AI646">
        <v>428.09846800000003</v>
      </c>
      <c r="AJ646" t="s">
        <v>79</v>
      </c>
      <c r="AK646" t="e">
        <v>#N/A</v>
      </c>
      <c r="AL646" t="e">
        <v>#N/A</v>
      </c>
      <c r="AM646" t="e">
        <v>#N/A</v>
      </c>
      <c r="AN646" t="s">
        <v>75</v>
      </c>
      <c r="AO646" t="s">
        <v>75</v>
      </c>
      <c r="AP646" t="s">
        <v>75</v>
      </c>
      <c r="AQ646">
        <v>0</v>
      </c>
      <c r="AR646">
        <v>0</v>
      </c>
      <c r="AS646" t="s">
        <v>75</v>
      </c>
      <c r="AT646" t="s">
        <v>75</v>
      </c>
      <c r="AU646" t="s">
        <v>75</v>
      </c>
      <c r="AV646">
        <v>0</v>
      </c>
      <c r="AW646" t="s">
        <v>75</v>
      </c>
      <c r="AX646">
        <v>0</v>
      </c>
      <c r="AY646">
        <v>0</v>
      </c>
      <c r="AZ646">
        <v>0</v>
      </c>
      <c r="BA646" t="s">
        <v>75</v>
      </c>
      <c r="BB646" t="s">
        <v>75</v>
      </c>
      <c r="BC646" t="s">
        <v>75</v>
      </c>
      <c r="BD646">
        <v>0</v>
      </c>
      <c r="BE646" t="s">
        <v>75</v>
      </c>
      <c r="BF646" t="s">
        <v>75</v>
      </c>
      <c r="BG646" t="s">
        <v>75</v>
      </c>
      <c r="BH646">
        <v>0</v>
      </c>
      <c r="BI646">
        <v>0</v>
      </c>
      <c r="BJ646">
        <v>0</v>
      </c>
      <c r="BK646" t="s">
        <v>75</v>
      </c>
      <c r="BL646" t="s">
        <v>75</v>
      </c>
      <c r="BM646">
        <v>0</v>
      </c>
      <c r="BN646" t="s">
        <v>75</v>
      </c>
      <c r="BO646" t="s">
        <v>75</v>
      </c>
      <c r="BP646" t="s">
        <v>75</v>
      </c>
      <c r="BQ646" t="s">
        <v>75</v>
      </c>
      <c r="BR646">
        <v>0</v>
      </c>
      <c r="BS646" t="s">
        <v>75</v>
      </c>
      <c r="BT646">
        <v>0</v>
      </c>
      <c r="BU646">
        <v>0</v>
      </c>
      <c r="BV646">
        <v>428</v>
      </c>
      <c r="BX646" t="e">
        <f t="shared" si="30"/>
        <v>#N/A</v>
      </c>
      <c r="CD646" t="e">
        <f t="shared" si="31"/>
        <v>#N/A</v>
      </c>
      <c r="CL646" t="str">
        <f t="shared" si="32"/>
        <v>428, 670529_1528/31</v>
      </c>
    </row>
    <row r="647" spans="1:90" x14ac:dyDescent="0.25">
      <c r="A647">
        <v>607</v>
      </c>
      <c r="B647" t="s">
        <v>74</v>
      </c>
      <c r="C647">
        <v>2291</v>
      </c>
      <c r="D647">
        <v>1</v>
      </c>
      <c r="E647">
        <v>237</v>
      </c>
      <c r="F647">
        <v>0</v>
      </c>
      <c r="G647">
        <v>44</v>
      </c>
      <c r="H647">
        <v>0</v>
      </c>
      <c r="I647" t="s">
        <v>75</v>
      </c>
      <c r="J647" t="s">
        <v>75</v>
      </c>
      <c r="K647">
        <v>670529</v>
      </c>
      <c r="L647">
        <v>0</v>
      </c>
      <c r="M647">
        <v>0</v>
      </c>
      <c r="N647">
        <v>88</v>
      </c>
      <c r="O647" t="s">
        <v>75</v>
      </c>
      <c r="P647" t="s">
        <v>75</v>
      </c>
      <c r="Q647">
        <v>0</v>
      </c>
      <c r="R647">
        <v>458</v>
      </c>
      <c r="S647">
        <v>0</v>
      </c>
      <c r="T647">
        <v>0</v>
      </c>
      <c r="U647">
        <v>0</v>
      </c>
      <c r="V647" t="s">
        <v>75</v>
      </c>
      <c r="W647" t="s">
        <v>216</v>
      </c>
      <c r="X647">
        <v>0</v>
      </c>
      <c r="Y647" t="s">
        <v>75</v>
      </c>
      <c r="Z647" t="s">
        <v>75</v>
      </c>
      <c r="AA647" t="s">
        <v>75</v>
      </c>
      <c r="AB647" t="s">
        <v>75</v>
      </c>
      <c r="AC647">
        <v>2</v>
      </c>
      <c r="AD647">
        <v>458</v>
      </c>
      <c r="AE647">
        <v>-698276.94</v>
      </c>
      <c r="AF647">
        <v>-1045392.67</v>
      </c>
      <c r="AG647" t="s">
        <v>78</v>
      </c>
      <c r="AH647">
        <v>188.44292999999999</v>
      </c>
      <c r="AI647">
        <v>423.00176800000003</v>
      </c>
      <c r="AJ647" t="s">
        <v>79</v>
      </c>
      <c r="AK647" t="e">
        <v>#N/A</v>
      </c>
      <c r="AL647" t="e">
        <v>#N/A</v>
      </c>
      <c r="AM647" t="e">
        <v>#N/A</v>
      </c>
      <c r="AN647" t="s">
        <v>75</v>
      </c>
      <c r="AO647" t="s">
        <v>75</v>
      </c>
      <c r="AP647" t="s">
        <v>75</v>
      </c>
      <c r="AQ647">
        <v>0</v>
      </c>
      <c r="AR647">
        <v>0</v>
      </c>
      <c r="AS647" t="s">
        <v>75</v>
      </c>
      <c r="AT647" t="s">
        <v>75</v>
      </c>
      <c r="AU647" t="s">
        <v>75</v>
      </c>
      <c r="AV647">
        <v>0</v>
      </c>
      <c r="AW647" t="s">
        <v>75</v>
      </c>
      <c r="AX647">
        <v>0</v>
      </c>
      <c r="AY647">
        <v>0</v>
      </c>
      <c r="AZ647">
        <v>0</v>
      </c>
      <c r="BA647" t="s">
        <v>75</v>
      </c>
      <c r="BB647" t="s">
        <v>75</v>
      </c>
      <c r="BC647" t="s">
        <v>75</v>
      </c>
      <c r="BD647">
        <v>0</v>
      </c>
      <c r="BE647" t="s">
        <v>75</v>
      </c>
      <c r="BF647" t="s">
        <v>75</v>
      </c>
      <c r="BG647" t="s">
        <v>75</v>
      </c>
      <c r="BH647">
        <v>0</v>
      </c>
      <c r="BI647">
        <v>0</v>
      </c>
      <c r="BJ647">
        <v>0</v>
      </c>
      <c r="BK647" t="s">
        <v>75</v>
      </c>
      <c r="BL647" t="s">
        <v>75</v>
      </c>
      <c r="BM647">
        <v>0</v>
      </c>
      <c r="BN647" t="s">
        <v>75</v>
      </c>
      <c r="BO647" t="s">
        <v>75</v>
      </c>
      <c r="BP647" t="s">
        <v>75</v>
      </c>
      <c r="BQ647" t="s">
        <v>75</v>
      </c>
      <c r="BR647">
        <v>0</v>
      </c>
      <c r="BS647" t="s">
        <v>75</v>
      </c>
      <c r="BT647">
        <v>0</v>
      </c>
      <c r="BU647">
        <v>0</v>
      </c>
      <c r="BV647">
        <v>423</v>
      </c>
      <c r="BX647" t="e">
        <f t="shared" si="30"/>
        <v>#N/A</v>
      </c>
      <c r="CD647" t="e">
        <f t="shared" si="31"/>
        <v>#N/A</v>
      </c>
      <c r="CL647" t="str">
        <f t="shared" si="32"/>
        <v>423, 670529_458</v>
      </c>
    </row>
    <row r="648" spans="1:90" x14ac:dyDescent="0.25">
      <c r="A648">
        <v>608</v>
      </c>
      <c r="B648" t="s">
        <v>74</v>
      </c>
      <c r="C648">
        <v>2292</v>
      </c>
      <c r="D648">
        <v>1</v>
      </c>
      <c r="E648">
        <v>238</v>
      </c>
      <c r="F648">
        <v>0</v>
      </c>
      <c r="G648">
        <v>39</v>
      </c>
      <c r="H648">
        <v>0</v>
      </c>
      <c r="I648" t="s">
        <v>75</v>
      </c>
      <c r="J648" t="s">
        <v>75</v>
      </c>
      <c r="K648">
        <v>670529</v>
      </c>
      <c r="L648">
        <v>0</v>
      </c>
      <c r="M648">
        <v>0</v>
      </c>
      <c r="N648">
        <v>236</v>
      </c>
      <c r="O648" t="s">
        <v>75</v>
      </c>
      <c r="P648" t="s">
        <v>75</v>
      </c>
      <c r="Q648">
        <v>0</v>
      </c>
      <c r="R648" t="s">
        <v>217</v>
      </c>
      <c r="S648">
        <v>0</v>
      </c>
      <c r="T648">
        <v>0</v>
      </c>
      <c r="U648">
        <v>0</v>
      </c>
      <c r="V648" t="s">
        <v>75</v>
      </c>
      <c r="W648" t="s">
        <v>218</v>
      </c>
      <c r="X648">
        <v>0</v>
      </c>
      <c r="Y648" t="s">
        <v>75</v>
      </c>
      <c r="Z648" t="s">
        <v>75</v>
      </c>
      <c r="AA648" t="s">
        <v>75</v>
      </c>
      <c r="AB648" t="s">
        <v>75</v>
      </c>
      <c r="AC648">
        <v>9</v>
      </c>
      <c r="AD648" t="s">
        <v>217</v>
      </c>
      <c r="AE648">
        <v>-698255.22530000005</v>
      </c>
      <c r="AF648">
        <v>-1045420.6575</v>
      </c>
      <c r="AG648" t="s">
        <v>78</v>
      </c>
      <c r="AH648">
        <v>92.301687999999999</v>
      </c>
      <c r="AI648">
        <v>238.95268300000001</v>
      </c>
      <c r="AJ648" t="s">
        <v>79</v>
      </c>
      <c r="AK648" t="e">
        <v>#N/A</v>
      </c>
      <c r="AL648" t="e">
        <v>#N/A</v>
      </c>
      <c r="AM648" t="e">
        <v>#N/A</v>
      </c>
      <c r="AN648" t="s">
        <v>75</v>
      </c>
      <c r="AO648" t="s">
        <v>75</v>
      </c>
      <c r="AP648" t="s">
        <v>75</v>
      </c>
      <c r="AQ648">
        <v>0</v>
      </c>
      <c r="AR648">
        <v>0</v>
      </c>
      <c r="AS648" t="s">
        <v>75</v>
      </c>
      <c r="AT648" t="s">
        <v>75</v>
      </c>
      <c r="AU648" t="s">
        <v>75</v>
      </c>
      <c r="AV648">
        <v>0</v>
      </c>
      <c r="AW648" t="s">
        <v>75</v>
      </c>
      <c r="AX648">
        <v>0</v>
      </c>
      <c r="AY648">
        <v>0</v>
      </c>
      <c r="AZ648">
        <v>0</v>
      </c>
      <c r="BA648" t="s">
        <v>75</v>
      </c>
      <c r="BB648" t="s">
        <v>75</v>
      </c>
      <c r="BC648" t="s">
        <v>75</v>
      </c>
      <c r="BD648">
        <v>0</v>
      </c>
      <c r="BE648" t="s">
        <v>75</v>
      </c>
      <c r="BF648" t="s">
        <v>75</v>
      </c>
      <c r="BG648" t="s">
        <v>75</v>
      </c>
      <c r="BH648">
        <v>0</v>
      </c>
      <c r="BI648">
        <v>0</v>
      </c>
      <c r="BJ648">
        <v>0</v>
      </c>
      <c r="BK648" t="s">
        <v>75</v>
      </c>
      <c r="BL648" t="s">
        <v>75</v>
      </c>
      <c r="BM648">
        <v>0</v>
      </c>
      <c r="BN648" t="s">
        <v>75</v>
      </c>
      <c r="BO648" t="s">
        <v>75</v>
      </c>
      <c r="BP648" t="s">
        <v>75</v>
      </c>
      <c r="BQ648" t="s">
        <v>75</v>
      </c>
      <c r="BR648">
        <v>0</v>
      </c>
      <c r="BS648" t="s">
        <v>75</v>
      </c>
      <c r="BT648">
        <v>0</v>
      </c>
      <c r="BU648">
        <v>0</v>
      </c>
      <c r="BV648">
        <v>239</v>
      </c>
      <c r="BX648" t="e">
        <f t="shared" si="30"/>
        <v>#N/A</v>
      </c>
      <c r="CD648" t="e">
        <f t="shared" si="31"/>
        <v>#N/A</v>
      </c>
      <c r="CL648" t="str">
        <f t="shared" si="32"/>
        <v>239, 670529_1528/33</v>
      </c>
    </row>
    <row r="649" spans="1:90" x14ac:dyDescent="0.25">
      <c r="A649">
        <v>609</v>
      </c>
      <c r="B649" t="s">
        <v>74</v>
      </c>
      <c r="C649">
        <v>2293</v>
      </c>
      <c r="D649">
        <v>1</v>
      </c>
      <c r="E649">
        <v>239</v>
      </c>
      <c r="F649">
        <v>0</v>
      </c>
      <c r="G649">
        <v>38</v>
      </c>
      <c r="H649">
        <v>0</v>
      </c>
      <c r="I649" t="s">
        <v>75</v>
      </c>
      <c r="J649" t="s">
        <v>75</v>
      </c>
      <c r="K649">
        <v>670529</v>
      </c>
      <c r="L649">
        <v>0</v>
      </c>
      <c r="M649">
        <v>0</v>
      </c>
      <c r="N649">
        <v>232</v>
      </c>
      <c r="O649" t="s">
        <v>75</v>
      </c>
      <c r="P649" t="s">
        <v>75</v>
      </c>
      <c r="Q649">
        <v>0</v>
      </c>
      <c r="R649" t="s">
        <v>219</v>
      </c>
      <c r="S649">
        <v>0</v>
      </c>
      <c r="T649">
        <v>0</v>
      </c>
      <c r="U649">
        <v>0</v>
      </c>
      <c r="V649" t="s">
        <v>75</v>
      </c>
      <c r="W649" t="s">
        <v>220</v>
      </c>
      <c r="X649">
        <v>0</v>
      </c>
      <c r="Y649" t="s">
        <v>75</v>
      </c>
      <c r="Z649" t="s">
        <v>75</v>
      </c>
      <c r="AA649" t="s">
        <v>75</v>
      </c>
      <c r="AB649" t="s">
        <v>75</v>
      </c>
      <c r="AC649">
        <v>9</v>
      </c>
      <c r="AD649" t="s">
        <v>219</v>
      </c>
      <c r="AE649">
        <v>-698253.34620000003</v>
      </c>
      <c r="AF649">
        <v>-1045425.0361</v>
      </c>
      <c r="AG649" t="s">
        <v>78</v>
      </c>
      <c r="AH649">
        <v>161.274734</v>
      </c>
      <c r="AI649">
        <v>543.72541999999999</v>
      </c>
      <c r="AJ649" t="s">
        <v>79</v>
      </c>
      <c r="AK649" t="e">
        <v>#N/A</v>
      </c>
      <c r="AL649" t="e">
        <v>#N/A</v>
      </c>
      <c r="AM649" t="e">
        <v>#N/A</v>
      </c>
      <c r="AN649" t="s">
        <v>75</v>
      </c>
      <c r="AO649" t="s">
        <v>75</v>
      </c>
      <c r="AP649" t="s">
        <v>75</v>
      </c>
      <c r="AQ649">
        <v>0</v>
      </c>
      <c r="AR649">
        <v>0</v>
      </c>
      <c r="AS649" t="s">
        <v>75</v>
      </c>
      <c r="AT649" t="s">
        <v>75</v>
      </c>
      <c r="AU649" t="s">
        <v>75</v>
      </c>
      <c r="AV649">
        <v>0</v>
      </c>
      <c r="AW649" t="s">
        <v>75</v>
      </c>
      <c r="AX649">
        <v>0</v>
      </c>
      <c r="AY649">
        <v>0</v>
      </c>
      <c r="AZ649">
        <v>0</v>
      </c>
      <c r="BA649" t="s">
        <v>75</v>
      </c>
      <c r="BB649" t="s">
        <v>75</v>
      </c>
      <c r="BC649" t="s">
        <v>75</v>
      </c>
      <c r="BD649">
        <v>0</v>
      </c>
      <c r="BE649" t="s">
        <v>75</v>
      </c>
      <c r="BF649" t="s">
        <v>75</v>
      </c>
      <c r="BG649" t="s">
        <v>75</v>
      </c>
      <c r="BH649">
        <v>0</v>
      </c>
      <c r="BI649">
        <v>0</v>
      </c>
      <c r="BJ649">
        <v>0</v>
      </c>
      <c r="BK649" t="s">
        <v>75</v>
      </c>
      <c r="BL649" t="s">
        <v>75</v>
      </c>
      <c r="BM649">
        <v>0</v>
      </c>
      <c r="BN649" t="s">
        <v>75</v>
      </c>
      <c r="BO649" t="s">
        <v>75</v>
      </c>
      <c r="BP649" t="s">
        <v>75</v>
      </c>
      <c r="BQ649" t="s">
        <v>75</v>
      </c>
      <c r="BR649">
        <v>0</v>
      </c>
      <c r="BS649" t="s">
        <v>75</v>
      </c>
      <c r="BT649">
        <v>0</v>
      </c>
      <c r="BU649">
        <v>0</v>
      </c>
      <c r="BV649">
        <v>544</v>
      </c>
      <c r="BX649" t="e">
        <f t="shared" si="30"/>
        <v>#N/A</v>
      </c>
      <c r="CD649" t="e">
        <f t="shared" si="31"/>
        <v>#N/A</v>
      </c>
      <c r="CL649" t="str">
        <f t="shared" si="32"/>
        <v>544, 670529_1528/34</v>
      </c>
    </row>
  </sheetData>
  <sortState xmlns:xlrd2="http://schemas.microsoft.com/office/spreadsheetml/2017/richdata2" ref="A2:BV649">
    <sortCondition ref="AK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16"/>
  <sheetViews>
    <sheetView tabSelected="1" showWhiteSpace="0" view="pageLayout" zoomScaleNormal="100" workbookViewId="0">
      <selection activeCell="L16" sqref="L16"/>
    </sheetView>
  </sheetViews>
  <sheetFormatPr defaultRowHeight="15" x14ac:dyDescent="0.25"/>
  <cols>
    <col min="1" max="1" width="14.7109375" style="7" bestFit="1" customWidth="1"/>
    <col min="2" max="2" width="12.28515625" style="7" bestFit="1" customWidth="1"/>
    <col min="3" max="3" width="10.5703125" bestFit="1" customWidth="1"/>
    <col min="4" max="4" width="76.85546875" style="6" bestFit="1" customWidth="1"/>
    <col min="5" max="5" width="7.85546875" style="7" bestFit="1" customWidth="1"/>
    <col min="6" max="6" width="6" bestFit="1" customWidth="1"/>
    <col min="8" max="8" width="12.28515625" style="7" bestFit="1" customWidth="1"/>
  </cols>
  <sheetData>
    <row r="1" spans="1:11" x14ac:dyDescent="0.25">
      <c r="A1" s="3" t="s">
        <v>1574</v>
      </c>
      <c r="B1" s="3" t="s">
        <v>297</v>
      </c>
      <c r="C1" s="3" t="s">
        <v>1567</v>
      </c>
      <c r="D1" s="3" t="s">
        <v>1568</v>
      </c>
      <c r="E1" s="3" t="s">
        <v>1573</v>
      </c>
      <c r="F1" s="3" t="s">
        <v>1569</v>
      </c>
      <c r="H1" s="3" t="s">
        <v>297</v>
      </c>
    </row>
    <row r="2" spans="1:11" x14ac:dyDescent="0.25">
      <c r="A2" s="4">
        <v>670529</v>
      </c>
      <c r="B2" s="4" t="s">
        <v>3424</v>
      </c>
      <c r="C2" s="4" t="s">
        <v>1570</v>
      </c>
      <c r="D2" s="5" t="s">
        <v>3450</v>
      </c>
      <c r="E2" s="4">
        <f>VLOOKUP(I2,List4!$AS$2:$AT$625,2,0)</f>
        <v>1999</v>
      </c>
      <c r="F2" s="4">
        <f>VLOOKUP(H2,List9!$AW$2:$AX$644,2,0)</f>
        <v>242</v>
      </c>
      <c r="H2" s="4" t="s">
        <v>3424</v>
      </c>
      <c r="I2" t="s">
        <v>1963</v>
      </c>
      <c r="K2" t="s">
        <v>2810</v>
      </c>
    </row>
    <row r="3" spans="1:11" x14ac:dyDescent="0.25">
      <c r="A3" s="4">
        <v>718823</v>
      </c>
      <c r="B3" s="4" t="s">
        <v>221</v>
      </c>
      <c r="C3" s="4" t="s">
        <v>1570</v>
      </c>
      <c r="D3" s="5" t="s">
        <v>1600</v>
      </c>
      <c r="E3" s="4">
        <f>VLOOKUP(I3,List4!$AS$2:$AT$625,2,0)</f>
        <v>5512</v>
      </c>
      <c r="F3" s="4">
        <f>VLOOKUP(H3,List9!$AW$2:$AX$644,2,0)</f>
        <v>502</v>
      </c>
      <c r="H3" s="4" t="s">
        <v>221</v>
      </c>
      <c r="I3" t="s">
        <v>222</v>
      </c>
      <c r="K3" t="s">
        <v>2811</v>
      </c>
    </row>
    <row r="4" spans="1:11" x14ac:dyDescent="0.25">
      <c r="A4" s="4">
        <v>718823</v>
      </c>
      <c r="B4" s="4" t="s">
        <v>226</v>
      </c>
      <c r="C4" s="4" t="s">
        <v>1570</v>
      </c>
      <c r="D4" s="5" t="s">
        <v>1600</v>
      </c>
      <c r="E4" s="4">
        <f>VLOOKUP(I4,List4!$AS$2:$AT$625,2,0)</f>
        <v>5054</v>
      </c>
      <c r="F4" s="4">
        <f>VLOOKUP(H4,List9!$AW$2:$AX$644,2,0)</f>
        <v>475</v>
      </c>
      <c r="H4" s="4" t="s">
        <v>226</v>
      </c>
      <c r="I4" t="s">
        <v>227</v>
      </c>
      <c r="K4" t="s">
        <v>2812</v>
      </c>
    </row>
    <row r="5" spans="1:11" x14ac:dyDescent="0.25">
      <c r="A5" s="4">
        <v>718823</v>
      </c>
      <c r="B5" s="4" t="s">
        <v>228</v>
      </c>
      <c r="C5" s="4" t="s">
        <v>1570</v>
      </c>
      <c r="D5" s="5" t="s">
        <v>1600</v>
      </c>
      <c r="E5" s="4">
        <f>VLOOKUP(I5,List4!$AS$2:$AT$625,2,0)</f>
        <v>2450</v>
      </c>
      <c r="F5" s="4">
        <f>VLOOKUP(H5,List9!$AW$2:$AX$644,2,0)</f>
        <v>196</v>
      </c>
      <c r="H5" s="4" t="s">
        <v>228</v>
      </c>
      <c r="I5" t="s">
        <v>229</v>
      </c>
      <c r="K5" t="s">
        <v>2813</v>
      </c>
    </row>
    <row r="6" spans="1:11" x14ac:dyDescent="0.25">
      <c r="A6" s="4">
        <v>718823</v>
      </c>
      <c r="B6" s="4" t="s">
        <v>230</v>
      </c>
      <c r="C6" s="4" t="s">
        <v>1570</v>
      </c>
      <c r="D6" s="5" t="s">
        <v>1600</v>
      </c>
      <c r="E6" s="4">
        <f>VLOOKUP(I6,List4!$AS$2:$AT$625,2,0)</f>
        <v>4653</v>
      </c>
      <c r="F6" s="4">
        <f>VLOOKUP(H6,List9!$AW$2:$AX$644,2,0)</f>
        <v>408</v>
      </c>
      <c r="H6" s="4" t="s">
        <v>230</v>
      </c>
      <c r="I6" t="s">
        <v>231</v>
      </c>
      <c r="K6" t="s">
        <v>2814</v>
      </c>
    </row>
    <row r="7" spans="1:11" x14ac:dyDescent="0.25">
      <c r="A7" s="4">
        <v>718823</v>
      </c>
      <c r="B7" s="4" t="s">
        <v>232</v>
      </c>
      <c r="C7" s="4" t="s">
        <v>1570</v>
      </c>
      <c r="D7" s="5" t="s">
        <v>1600</v>
      </c>
      <c r="E7" s="4">
        <f>VLOOKUP(I7,List4!$AS$2:$AT$625,2,0)</f>
        <v>5187</v>
      </c>
      <c r="F7" s="4">
        <f>VLOOKUP(H7,List9!$AW$2:$AX$644,2,0)</f>
        <v>407</v>
      </c>
      <c r="H7" s="4" t="s">
        <v>232</v>
      </c>
      <c r="I7" t="s">
        <v>233</v>
      </c>
      <c r="K7" t="s">
        <v>2815</v>
      </c>
    </row>
    <row r="8" spans="1:11" x14ac:dyDescent="0.25">
      <c r="A8" s="4">
        <v>718823</v>
      </c>
      <c r="B8" s="4" t="s">
        <v>234</v>
      </c>
      <c r="C8" s="4" t="s">
        <v>1570</v>
      </c>
      <c r="D8" s="5" t="s">
        <v>1600</v>
      </c>
      <c r="E8" s="4">
        <f>VLOOKUP(I8,List4!$AS$2:$AT$625,2,0)</f>
        <v>4643</v>
      </c>
      <c r="F8" s="4">
        <f>VLOOKUP(H8,List9!$AW$2:$AX$644,2,0)</f>
        <v>413</v>
      </c>
      <c r="H8" s="4" t="s">
        <v>234</v>
      </c>
      <c r="I8" t="s">
        <v>235</v>
      </c>
      <c r="K8" t="s">
        <v>2816</v>
      </c>
    </row>
    <row r="9" spans="1:11" x14ac:dyDescent="0.25">
      <c r="A9" s="4">
        <v>718823</v>
      </c>
      <c r="B9" s="4" t="s">
        <v>236</v>
      </c>
      <c r="C9" s="4" t="s">
        <v>1570</v>
      </c>
      <c r="D9" s="5" t="s">
        <v>1600</v>
      </c>
      <c r="E9" s="4">
        <f>VLOOKUP(I9,List4!$AS$2:$AT$625,2,0)</f>
        <v>1905</v>
      </c>
      <c r="F9" s="4">
        <f>VLOOKUP(H9,List9!$AW$2:$AX$644,2,0)</f>
        <v>163</v>
      </c>
      <c r="H9" s="4" t="s">
        <v>236</v>
      </c>
      <c r="I9" t="s">
        <v>237</v>
      </c>
      <c r="K9" t="s">
        <v>2817</v>
      </c>
    </row>
    <row r="10" spans="1:11" x14ac:dyDescent="0.25">
      <c r="A10" s="4">
        <v>718823</v>
      </c>
      <c r="B10" s="4" t="s">
        <v>238</v>
      </c>
      <c r="C10" s="4" t="s">
        <v>1570</v>
      </c>
      <c r="D10" s="5" t="s">
        <v>1600</v>
      </c>
      <c r="E10" s="4">
        <f>VLOOKUP(I10,List4!$AS$2:$AT$625,2,0)</f>
        <v>10832</v>
      </c>
      <c r="F10" s="4">
        <f>VLOOKUP(H10,List9!$AW$2:$AX$644,2,0)</f>
        <v>981</v>
      </c>
      <c r="H10" s="4" t="s">
        <v>238</v>
      </c>
      <c r="I10" t="s">
        <v>239</v>
      </c>
      <c r="K10" t="s">
        <v>2818</v>
      </c>
    </row>
    <row r="11" spans="1:11" x14ac:dyDescent="0.25">
      <c r="A11" s="4">
        <v>718823</v>
      </c>
      <c r="B11" s="4" t="s">
        <v>240</v>
      </c>
      <c r="C11" s="4" t="s">
        <v>1570</v>
      </c>
      <c r="D11" s="5" t="s">
        <v>1600</v>
      </c>
      <c r="E11" s="4">
        <f>VLOOKUP(I11,List4!$AS$2:$AT$625,2,0)</f>
        <v>2269</v>
      </c>
      <c r="F11" s="4">
        <f>VLOOKUP(H11,List9!$AW$2:$AX$644,2,0)</f>
        <v>206</v>
      </c>
      <c r="H11" s="4" t="s">
        <v>240</v>
      </c>
      <c r="I11" t="s">
        <v>241</v>
      </c>
      <c r="K11" t="s">
        <v>2819</v>
      </c>
    </row>
    <row r="12" spans="1:11" x14ac:dyDescent="0.25">
      <c r="A12" s="4">
        <v>718823</v>
      </c>
      <c r="B12" s="4" t="s">
        <v>242</v>
      </c>
      <c r="C12" s="4" t="s">
        <v>1570</v>
      </c>
      <c r="D12" s="5" t="s">
        <v>1600</v>
      </c>
      <c r="E12" s="4">
        <f>VLOOKUP(I12,List4!$AS$2:$AT$625,2,0)</f>
        <v>2025</v>
      </c>
      <c r="F12" s="4">
        <f>VLOOKUP(H12,List9!$AW$2:$AX$644,2,0)</f>
        <v>176</v>
      </c>
      <c r="H12" s="4" t="s">
        <v>242</v>
      </c>
      <c r="I12" t="s">
        <v>243</v>
      </c>
      <c r="K12" t="s">
        <v>2820</v>
      </c>
    </row>
    <row r="13" spans="1:11" x14ac:dyDescent="0.25">
      <c r="A13" s="4">
        <v>718823</v>
      </c>
      <c r="B13" s="4" t="s">
        <v>244</v>
      </c>
      <c r="C13" s="4" t="s">
        <v>1570</v>
      </c>
      <c r="D13" s="5" t="s">
        <v>1600</v>
      </c>
      <c r="E13" s="4">
        <f>VLOOKUP(I13,List4!$AS$2:$AT$625,2,0)</f>
        <v>2065</v>
      </c>
      <c r="F13" s="4">
        <f>VLOOKUP(H13,List9!$AW$2:$AX$644,2,0)</f>
        <v>204</v>
      </c>
      <c r="H13" s="4" t="s">
        <v>244</v>
      </c>
      <c r="I13" t="s">
        <v>245</v>
      </c>
      <c r="K13" t="s">
        <v>2821</v>
      </c>
    </row>
    <row r="14" spans="1:11" x14ac:dyDescent="0.25">
      <c r="A14" s="4">
        <v>718823</v>
      </c>
      <c r="B14" s="4" t="s">
        <v>246</v>
      </c>
      <c r="C14" s="4" t="s">
        <v>1570</v>
      </c>
      <c r="D14" s="5" t="s">
        <v>1600</v>
      </c>
      <c r="E14" s="4">
        <f>VLOOKUP(I14,List4!$AS$2:$AT$625,2,0)</f>
        <v>5733</v>
      </c>
      <c r="F14" s="4">
        <f>VLOOKUP(H14,List9!$AW$2:$AX$644,2,0)</f>
        <v>73</v>
      </c>
      <c r="H14" s="4" t="s">
        <v>246</v>
      </c>
      <c r="I14" t="s">
        <v>247</v>
      </c>
      <c r="K14" t="s">
        <v>2822</v>
      </c>
    </row>
    <row r="15" spans="1:11" x14ac:dyDescent="0.25">
      <c r="A15" s="4">
        <v>718823</v>
      </c>
      <c r="B15" s="4" t="s">
        <v>248</v>
      </c>
      <c r="C15" s="4" t="s">
        <v>1570</v>
      </c>
      <c r="D15" s="5" t="s">
        <v>1600</v>
      </c>
      <c r="E15" s="4">
        <f>VLOOKUP(I15,List4!$AS$2:$AT$625,2,0)</f>
        <v>52314</v>
      </c>
      <c r="F15" s="4">
        <f>VLOOKUP(H15,List9!$AW$2:$AX$644,2,0)</f>
        <v>2477</v>
      </c>
      <c r="H15" s="4" t="s">
        <v>248</v>
      </c>
      <c r="I15" t="s">
        <v>249</v>
      </c>
      <c r="K15" t="s">
        <v>2823</v>
      </c>
    </row>
    <row r="16" spans="1:11" x14ac:dyDescent="0.25">
      <c r="A16" s="4">
        <v>718823</v>
      </c>
      <c r="B16" s="4" t="s">
        <v>3425</v>
      </c>
      <c r="C16" s="4" t="s">
        <v>1570</v>
      </c>
      <c r="D16" s="5" t="s">
        <v>1600</v>
      </c>
      <c r="E16" s="4">
        <f>VLOOKUP(I16,List4!$AS$2:$AT$625,2,0)</f>
        <v>4389</v>
      </c>
      <c r="F16" s="4">
        <f>VLOOKUP(H16,List9!$AW$2:$AX$644,2,0)</f>
        <v>340</v>
      </c>
      <c r="H16" s="4" t="s">
        <v>3425</v>
      </c>
      <c r="I16" t="s">
        <v>251</v>
      </c>
      <c r="K16" t="s">
        <v>2824</v>
      </c>
    </row>
    <row r="17" spans="1:11" x14ac:dyDescent="0.25">
      <c r="A17" s="4">
        <v>718823</v>
      </c>
      <c r="B17" s="4" t="s">
        <v>3426</v>
      </c>
      <c r="C17" s="4" t="s">
        <v>1570</v>
      </c>
      <c r="D17" s="5" t="s">
        <v>1600</v>
      </c>
      <c r="E17" s="4">
        <f>VLOOKUP(I17,List4!$AS$2:$AT$625,2,0)</f>
        <v>2169</v>
      </c>
      <c r="F17" s="4">
        <f>VLOOKUP(H17,List9!$AW$2:$AX$644,2,0)</f>
        <v>172</v>
      </c>
      <c r="H17" s="4" t="s">
        <v>3426</v>
      </c>
      <c r="I17" t="s">
        <v>253</v>
      </c>
      <c r="K17" t="s">
        <v>2825</v>
      </c>
    </row>
    <row r="18" spans="1:11" x14ac:dyDescent="0.25">
      <c r="A18" s="4">
        <v>718823</v>
      </c>
      <c r="B18" s="4" t="s">
        <v>3427</v>
      </c>
      <c r="C18" s="4" t="s">
        <v>1570</v>
      </c>
      <c r="D18" s="5" t="s">
        <v>1600</v>
      </c>
      <c r="E18" s="4">
        <f>VLOOKUP(I18,List4!$AS$2:$AT$625,2,0)</f>
        <v>1921</v>
      </c>
      <c r="F18" s="4">
        <f>VLOOKUP(H18,List9!$AW$2:$AX$644,2,0)</f>
        <v>141</v>
      </c>
      <c r="H18" s="4" t="s">
        <v>3427</v>
      </c>
      <c r="I18" t="s">
        <v>255</v>
      </c>
      <c r="K18" t="s">
        <v>2826</v>
      </c>
    </row>
    <row r="19" spans="1:11" x14ac:dyDescent="0.25">
      <c r="A19" s="4">
        <v>718823</v>
      </c>
      <c r="B19" s="4" t="s">
        <v>256</v>
      </c>
      <c r="C19" s="4" t="s">
        <v>1570</v>
      </c>
      <c r="D19" s="5" t="s">
        <v>1600</v>
      </c>
      <c r="E19" s="4">
        <f>VLOOKUP(I19,List4!$AS$2:$AT$625,2,0)</f>
        <v>2162</v>
      </c>
      <c r="F19" s="4">
        <f>VLOOKUP(H19,List9!$AW$2:$AX$644,2,0)</f>
        <v>195</v>
      </c>
      <c r="H19" s="4" t="s">
        <v>256</v>
      </c>
      <c r="I19" t="s">
        <v>257</v>
      </c>
      <c r="K19" t="s">
        <v>2827</v>
      </c>
    </row>
    <row r="20" spans="1:11" x14ac:dyDescent="0.25">
      <c r="A20" s="4">
        <v>718823</v>
      </c>
      <c r="B20" s="4" t="s">
        <v>258</v>
      </c>
      <c r="C20" s="4" t="s">
        <v>1570</v>
      </c>
      <c r="D20" s="5" t="s">
        <v>1600</v>
      </c>
      <c r="E20" s="4">
        <f>VLOOKUP(I20,List4!$AS$2:$AT$625,2,0)</f>
        <v>5073</v>
      </c>
      <c r="F20" s="4">
        <f>VLOOKUP(H20,List9!$AW$2:$AX$644,2,0)</f>
        <v>423</v>
      </c>
      <c r="H20" s="4" t="s">
        <v>258</v>
      </c>
      <c r="I20" t="s">
        <v>259</v>
      </c>
      <c r="K20" t="s">
        <v>2828</v>
      </c>
    </row>
    <row r="21" spans="1:11" x14ac:dyDescent="0.25">
      <c r="A21" s="4">
        <v>718823</v>
      </c>
      <c r="B21" s="4" t="s">
        <v>260</v>
      </c>
      <c r="C21" s="4" t="s">
        <v>1570</v>
      </c>
      <c r="D21" s="5" t="s">
        <v>1600</v>
      </c>
      <c r="E21" s="4">
        <f>VLOOKUP(I21,List4!$AS$2:$AT$625,2,0)</f>
        <v>2070</v>
      </c>
      <c r="F21" s="4">
        <f>VLOOKUP(H21,List9!$AW$2:$AX$644,2,0)</f>
        <v>195</v>
      </c>
      <c r="H21" s="4" t="s">
        <v>260</v>
      </c>
      <c r="I21" t="s">
        <v>261</v>
      </c>
      <c r="K21" t="s">
        <v>2829</v>
      </c>
    </row>
    <row r="22" spans="1:11" x14ac:dyDescent="0.25">
      <c r="A22" s="4">
        <v>718823</v>
      </c>
      <c r="B22" s="4" t="s">
        <v>262</v>
      </c>
      <c r="C22" s="4" t="s">
        <v>1570</v>
      </c>
      <c r="D22" s="5" t="s">
        <v>1600</v>
      </c>
      <c r="E22" s="4">
        <f>VLOOKUP(I22,List4!$AS$2:$AT$625,2,0)</f>
        <v>4919</v>
      </c>
      <c r="F22" s="4">
        <f>VLOOKUP(H22,List9!$AW$2:$AX$644,2,0)</f>
        <v>504</v>
      </c>
      <c r="H22" s="4" t="s">
        <v>262</v>
      </c>
      <c r="I22" t="s">
        <v>263</v>
      </c>
      <c r="K22" t="s">
        <v>2830</v>
      </c>
    </row>
    <row r="23" spans="1:11" x14ac:dyDescent="0.25">
      <c r="A23" s="4">
        <v>718823</v>
      </c>
      <c r="B23" s="4" t="s">
        <v>264</v>
      </c>
      <c r="C23" s="4" t="s">
        <v>1570</v>
      </c>
      <c r="D23" s="5" t="s">
        <v>1600</v>
      </c>
      <c r="E23" s="4">
        <f>VLOOKUP(I23,List4!$AS$2:$AT$625,2,0)</f>
        <v>8958</v>
      </c>
      <c r="F23" s="4">
        <f>VLOOKUP(H23,List9!$AW$2:$AX$644,2,0)</f>
        <v>1081</v>
      </c>
      <c r="H23" s="4" t="s">
        <v>264</v>
      </c>
      <c r="I23" t="s">
        <v>265</v>
      </c>
      <c r="K23" t="s">
        <v>2831</v>
      </c>
    </row>
    <row r="24" spans="1:11" x14ac:dyDescent="0.25">
      <c r="A24" s="4">
        <v>718823</v>
      </c>
      <c r="B24" s="4" t="s">
        <v>266</v>
      </c>
      <c r="C24" s="4" t="s">
        <v>1570</v>
      </c>
      <c r="D24" s="5" t="s">
        <v>1600</v>
      </c>
      <c r="E24" s="4">
        <v>172</v>
      </c>
      <c r="F24" s="4">
        <f>VLOOKUP(H24,List9!$AW$2:$AX$644,2,0)</f>
        <v>71</v>
      </c>
      <c r="H24" s="4" t="s">
        <v>266</v>
      </c>
      <c r="I24" t="s">
        <v>267</v>
      </c>
      <c r="K24" t="s">
        <v>2832</v>
      </c>
    </row>
    <row r="25" spans="1:11" x14ac:dyDescent="0.25">
      <c r="A25" s="4">
        <v>670529</v>
      </c>
      <c r="B25" s="4" t="s">
        <v>286</v>
      </c>
      <c r="C25" s="4" t="s">
        <v>1570</v>
      </c>
      <c r="D25" s="5" t="s">
        <v>1600</v>
      </c>
      <c r="E25" s="4">
        <f>VLOOKUP(I25,List4!$AS$2:$AT$625,2,0)</f>
        <v>3133</v>
      </c>
      <c r="F25" s="4">
        <f>VLOOKUP(H25,List9!$AW$2:$AX$644,2,0)</f>
        <v>491</v>
      </c>
      <c r="H25" s="4" t="s">
        <v>286</v>
      </c>
      <c r="I25" t="s">
        <v>287</v>
      </c>
      <c r="K25" t="s">
        <v>2833</v>
      </c>
    </row>
    <row r="26" spans="1:11" x14ac:dyDescent="0.25">
      <c r="A26" s="4">
        <v>670529</v>
      </c>
      <c r="B26" s="4" t="s">
        <v>288</v>
      </c>
      <c r="C26" s="4" t="s">
        <v>1570</v>
      </c>
      <c r="D26" s="5" t="s">
        <v>1600</v>
      </c>
      <c r="E26" s="4">
        <f>VLOOKUP(I26,List4!$AS$2:$AT$625,2,0)</f>
        <v>2801</v>
      </c>
      <c r="F26" s="4">
        <f>VLOOKUP(H26,List9!$AW$2:$AX$644,2,0)</f>
        <v>420</v>
      </c>
      <c r="H26" s="4" t="s">
        <v>288</v>
      </c>
      <c r="I26" t="s">
        <v>289</v>
      </c>
      <c r="K26" t="s">
        <v>2834</v>
      </c>
    </row>
    <row r="27" spans="1:11" x14ac:dyDescent="0.25">
      <c r="A27" s="4">
        <v>670529</v>
      </c>
      <c r="B27" s="4" t="s">
        <v>3428</v>
      </c>
      <c r="C27" s="4" t="s">
        <v>1570</v>
      </c>
      <c r="D27" s="5" t="s">
        <v>1600</v>
      </c>
      <c r="E27" s="4">
        <v>212</v>
      </c>
      <c r="F27" s="4">
        <f>VLOOKUP(H27,List9!$AW$2:$AX$644,2,0)</f>
        <v>5</v>
      </c>
      <c r="H27" s="4" t="s">
        <v>3428</v>
      </c>
      <c r="I27" t="s">
        <v>2113</v>
      </c>
      <c r="K27" t="s">
        <v>2835</v>
      </c>
    </row>
    <row r="28" spans="1:11" x14ac:dyDescent="0.25">
      <c r="A28" s="4">
        <v>670529</v>
      </c>
      <c r="B28" s="4" t="s">
        <v>1575</v>
      </c>
      <c r="C28" s="4" t="s">
        <v>1570</v>
      </c>
      <c r="D28" s="5" t="s">
        <v>1600</v>
      </c>
      <c r="E28" s="4">
        <f>VLOOKUP(I28,List4!$AS$2:$AT$625,2,0)</f>
        <v>1296</v>
      </c>
      <c r="F28" s="4">
        <f>VLOOKUP(H28,List9!$AW$2:$AX$644,2,0)</f>
        <v>588</v>
      </c>
      <c r="H28" s="4" t="s">
        <v>1575</v>
      </c>
      <c r="I28" t="s">
        <v>298</v>
      </c>
      <c r="K28" t="s">
        <v>2836</v>
      </c>
    </row>
    <row r="29" spans="1:11" x14ac:dyDescent="0.25">
      <c r="A29" s="4">
        <v>670529</v>
      </c>
      <c r="B29" s="4" t="s">
        <v>282</v>
      </c>
      <c r="C29" s="4" t="s">
        <v>1570</v>
      </c>
      <c r="D29" s="5" t="s">
        <v>1600</v>
      </c>
      <c r="E29" s="4">
        <f>VLOOKUP(I29,List4!$AS$2:$AT$625,2,0)</f>
        <v>8019</v>
      </c>
      <c r="F29" s="4">
        <f>VLOOKUP(H29,List9!$AW$2:$AX$644,2,0)</f>
        <v>979</v>
      </c>
      <c r="H29" s="4" t="s">
        <v>282</v>
      </c>
      <c r="I29" t="s">
        <v>283</v>
      </c>
      <c r="K29" t="s">
        <v>2837</v>
      </c>
    </row>
    <row r="30" spans="1:11" x14ac:dyDescent="0.25">
      <c r="A30" s="4">
        <v>670529</v>
      </c>
      <c r="B30" s="4" t="s">
        <v>280</v>
      </c>
      <c r="C30" s="4" t="s">
        <v>1570</v>
      </c>
      <c r="D30" s="5" t="s">
        <v>1600</v>
      </c>
      <c r="E30" s="4">
        <f>VLOOKUP(I30,List4!$AS$2:$AT$625,2,0)</f>
        <v>1041</v>
      </c>
      <c r="F30" s="4">
        <f>VLOOKUP(H30,List9!$AW$2:$AX$644,2,0)</f>
        <v>805</v>
      </c>
      <c r="H30" s="4" t="s">
        <v>280</v>
      </c>
      <c r="I30" t="s">
        <v>281</v>
      </c>
      <c r="K30" t="s">
        <v>2838</v>
      </c>
    </row>
    <row r="31" spans="1:11" x14ac:dyDescent="0.25">
      <c r="A31" s="4">
        <v>670529</v>
      </c>
      <c r="B31" s="4" t="s">
        <v>278</v>
      </c>
      <c r="C31" s="4" t="s">
        <v>1570</v>
      </c>
      <c r="D31" s="5" t="s">
        <v>1600</v>
      </c>
      <c r="E31" s="4">
        <f>VLOOKUP(I31,List4!$AS$2:$AT$625,2,0)</f>
        <v>2972</v>
      </c>
      <c r="F31" s="4">
        <f>VLOOKUP(H31,List9!$AW$2:$AX$644,2,0)</f>
        <v>402</v>
      </c>
      <c r="H31" s="4" t="s">
        <v>278</v>
      </c>
      <c r="I31" t="s">
        <v>279</v>
      </c>
      <c r="K31" t="s">
        <v>2839</v>
      </c>
    </row>
    <row r="32" spans="1:11" x14ac:dyDescent="0.25">
      <c r="A32" s="4">
        <v>670529</v>
      </c>
      <c r="B32" s="4" t="s">
        <v>276</v>
      </c>
      <c r="C32" s="4" t="s">
        <v>1570</v>
      </c>
      <c r="D32" s="5" t="s">
        <v>1600</v>
      </c>
      <c r="E32" s="4">
        <f>VLOOKUP(I32,List4!$AS$2:$AT$625,2,0)</f>
        <v>2695</v>
      </c>
      <c r="F32" s="4">
        <f>VLOOKUP(H32,List9!$AW$2:$AX$644,2,0)</f>
        <v>323</v>
      </c>
      <c r="H32" s="4" t="s">
        <v>276</v>
      </c>
      <c r="I32" t="s">
        <v>277</v>
      </c>
      <c r="K32" t="s">
        <v>2840</v>
      </c>
    </row>
    <row r="33" spans="1:11" x14ac:dyDescent="0.25">
      <c r="A33" s="4">
        <v>670529</v>
      </c>
      <c r="B33" s="4" t="s">
        <v>274</v>
      </c>
      <c r="C33" s="4" t="s">
        <v>1570</v>
      </c>
      <c r="D33" s="5" t="s">
        <v>1600</v>
      </c>
      <c r="E33" s="4">
        <f>VLOOKUP(I33,List4!$AS$2:$AT$625,2,0)</f>
        <v>2779</v>
      </c>
      <c r="F33" s="4">
        <f>VLOOKUP(H33,List9!$AW$2:$AX$644,2,0)</f>
        <v>334</v>
      </c>
      <c r="H33" s="4" t="s">
        <v>274</v>
      </c>
      <c r="I33" t="s">
        <v>275</v>
      </c>
      <c r="K33" t="s">
        <v>2841</v>
      </c>
    </row>
    <row r="34" spans="1:11" x14ac:dyDescent="0.25">
      <c r="A34" s="4">
        <v>670529</v>
      </c>
      <c r="B34" s="4" t="s">
        <v>272</v>
      </c>
      <c r="C34" s="4" t="s">
        <v>1570</v>
      </c>
      <c r="D34" s="5" t="s">
        <v>1600</v>
      </c>
      <c r="E34" s="4">
        <f>VLOOKUP(I34,List4!$AS$2:$AT$625,2,0)</f>
        <v>2767</v>
      </c>
      <c r="F34" s="4">
        <f>VLOOKUP(H34,List9!$AW$2:$AX$644,2,0)</f>
        <v>353</v>
      </c>
      <c r="H34" s="4" t="s">
        <v>272</v>
      </c>
      <c r="I34" t="s">
        <v>273</v>
      </c>
      <c r="K34" t="s">
        <v>2842</v>
      </c>
    </row>
    <row r="35" spans="1:11" x14ac:dyDescent="0.25">
      <c r="A35" s="4">
        <v>720976</v>
      </c>
      <c r="B35" s="4" t="s">
        <v>268</v>
      </c>
      <c r="C35" s="4" t="s">
        <v>1570</v>
      </c>
      <c r="D35" s="5" t="s">
        <v>1600</v>
      </c>
      <c r="E35" s="4">
        <f>VLOOKUP(I35,List4!$AS$2:$AT$625,2,0)</f>
        <v>3360</v>
      </c>
      <c r="F35" s="4">
        <f>VLOOKUP(H35,List9!$AW$2:$AX$644,2,0)</f>
        <v>681</v>
      </c>
      <c r="H35" s="4" t="s">
        <v>268</v>
      </c>
      <c r="I35" t="s">
        <v>269</v>
      </c>
      <c r="K35" t="s">
        <v>2843</v>
      </c>
    </row>
    <row r="36" spans="1:11" x14ac:dyDescent="0.25">
      <c r="A36" s="4">
        <v>720976</v>
      </c>
      <c r="B36" s="4">
        <v>1129</v>
      </c>
      <c r="C36" s="4" t="s">
        <v>1570</v>
      </c>
      <c r="D36" s="5" t="s">
        <v>1600</v>
      </c>
      <c r="E36" s="4">
        <f>VLOOKUP(I36,List4!$AS$2:$AT$625,2,0)</f>
        <v>2462</v>
      </c>
      <c r="F36" s="4">
        <f>VLOOKUP(H36,List9!$AW$2:$AX$644,2,0)</f>
        <v>45</v>
      </c>
      <c r="H36" s="4">
        <v>1129</v>
      </c>
      <c r="I36" t="s">
        <v>290</v>
      </c>
      <c r="K36" t="s">
        <v>2844</v>
      </c>
    </row>
    <row r="37" spans="1:11" x14ac:dyDescent="0.25">
      <c r="A37" s="4">
        <v>720976</v>
      </c>
      <c r="B37" s="4">
        <v>1131</v>
      </c>
      <c r="C37" s="4" t="s">
        <v>1570</v>
      </c>
      <c r="D37" s="5" t="s">
        <v>1600</v>
      </c>
      <c r="E37" s="4">
        <f>VLOOKUP(I37,List4!$AS$2:$AT$625,2,0)</f>
        <v>829</v>
      </c>
      <c r="F37" s="4">
        <f>VLOOKUP(H37,List9!$AW$2:$AX$644,2,0)</f>
        <v>72</v>
      </c>
      <c r="H37" s="4">
        <v>1131</v>
      </c>
      <c r="I37" t="s">
        <v>270</v>
      </c>
      <c r="K37" t="s">
        <v>2845</v>
      </c>
    </row>
    <row r="38" spans="1:11" x14ac:dyDescent="0.25">
      <c r="A38" s="4">
        <v>720976</v>
      </c>
      <c r="B38" s="4">
        <v>1148</v>
      </c>
      <c r="C38" s="4" t="s">
        <v>1570</v>
      </c>
      <c r="D38" s="5" t="s">
        <v>1600</v>
      </c>
      <c r="E38" s="4">
        <f>VLOOKUP(I38,List4!$AS$2:$AT$625,2,0)</f>
        <v>3182</v>
      </c>
      <c r="F38" s="4">
        <f>VLOOKUP(H38,List9!$AW$2:$AX$644,2,0)</f>
        <v>2317</v>
      </c>
      <c r="H38" s="4">
        <v>1148</v>
      </c>
      <c r="I38" t="s">
        <v>271</v>
      </c>
      <c r="K38" t="s">
        <v>2846</v>
      </c>
    </row>
    <row r="39" spans="1:11" x14ac:dyDescent="0.25">
      <c r="A39" s="4">
        <v>670529</v>
      </c>
      <c r="B39" s="4" t="s">
        <v>304</v>
      </c>
      <c r="C39" s="4" t="s">
        <v>1570</v>
      </c>
      <c r="D39" s="5" t="s">
        <v>1601</v>
      </c>
      <c r="E39" s="4">
        <f>VLOOKUP(I39,List4!$AS$2:$AT$625,2,0)</f>
        <v>26478</v>
      </c>
      <c r="F39" s="4">
        <f>VLOOKUP(H39,List9!$AW$2:$AX$644,2,0)</f>
        <v>379</v>
      </c>
      <c r="H39" s="4" t="s">
        <v>304</v>
      </c>
      <c r="I39" t="s">
        <v>305</v>
      </c>
      <c r="K39" t="s">
        <v>2847</v>
      </c>
    </row>
    <row r="40" spans="1:11" x14ac:dyDescent="0.25">
      <c r="A40" s="4">
        <v>786101</v>
      </c>
      <c r="B40" s="4" t="s">
        <v>314</v>
      </c>
      <c r="C40" s="4" t="s">
        <v>1570</v>
      </c>
      <c r="D40" s="5" t="s">
        <v>1602</v>
      </c>
      <c r="E40" s="4">
        <f>VLOOKUP(I40,List4!$AS$2:$AT$625,2,0)</f>
        <v>5363</v>
      </c>
      <c r="F40" s="4">
        <f>VLOOKUP(H40,List9!$AW$2:$AX$644,2,0)</f>
        <v>670</v>
      </c>
      <c r="H40" s="4" t="s">
        <v>314</v>
      </c>
      <c r="I40" t="s">
        <v>315</v>
      </c>
      <c r="K40" t="s">
        <v>2848</v>
      </c>
    </row>
    <row r="41" spans="1:11" x14ac:dyDescent="0.25">
      <c r="A41" s="4">
        <v>786101</v>
      </c>
      <c r="B41" s="4" t="s">
        <v>309</v>
      </c>
      <c r="C41" s="4" t="s">
        <v>1570</v>
      </c>
      <c r="D41" s="5" t="s">
        <v>1602</v>
      </c>
      <c r="E41" s="4">
        <f>VLOOKUP(I41,List4!$AS$2:$AT$625,2,0)</f>
        <v>53</v>
      </c>
      <c r="F41" s="4">
        <f>VLOOKUP(H41,List9!$AW$2:$AX$644,2,0)</f>
        <v>53</v>
      </c>
      <c r="H41" s="4" t="s">
        <v>309</v>
      </c>
      <c r="I41" t="s">
        <v>310</v>
      </c>
      <c r="K41" t="s">
        <v>2849</v>
      </c>
    </row>
    <row r="42" spans="1:11" x14ac:dyDescent="0.25">
      <c r="A42" s="4">
        <v>718823</v>
      </c>
      <c r="B42" s="4" t="s">
        <v>316</v>
      </c>
      <c r="C42" s="4" t="s">
        <v>1570</v>
      </c>
      <c r="D42" s="5" t="s">
        <v>1603</v>
      </c>
      <c r="E42" s="4">
        <f>VLOOKUP(I42,List4!$AS$2:$AT$625,2,0)</f>
        <v>4431</v>
      </c>
      <c r="F42" s="4">
        <f>VLOOKUP(H42,List9!$AW$2:$AX$644,2,0)</f>
        <v>366</v>
      </c>
      <c r="H42" s="4" t="s">
        <v>316</v>
      </c>
      <c r="I42" t="s">
        <v>317</v>
      </c>
      <c r="K42" t="s">
        <v>2850</v>
      </c>
    </row>
    <row r="43" spans="1:11" x14ac:dyDescent="0.25">
      <c r="A43" s="4">
        <v>718823</v>
      </c>
      <c r="B43" s="4" t="s">
        <v>3429</v>
      </c>
      <c r="C43" s="4" t="s">
        <v>1570</v>
      </c>
      <c r="D43" s="5" t="s">
        <v>1603</v>
      </c>
      <c r="E43" s="4">
        <f>VLOOKUP(I43,List4!$AS$2:$AT$625,2,0)</f>
        <v>6714</v>
      </c>
      <c r="F43" s="4">
        <f>VLOOKUP(H43,List9!$AW$2:$AX$644,2,0)</f>
        <v>585</v>
      </c>
      <c r="H43" s="4" t="s">
        <v>3429</v>
      </c>
      <c r="I43" t="s">
        <v>322</v>
      </c>
      <c r="K43" t="s">
        <v>2851</v>
      </c>
    </row>
    <row r="44" spans="1:11" x14ac:dyDescent="0.25">
      <c r="A44" s="4">
        <v>718823</v>
      </c>
      <c r="B44" s="4" t="s">
        <v>3430</v>
      </c>
      <c r="C44" s="4" t="s">
        <v>1570</v>
      </c>
      <c r="D44" s="5" t="s">
        <v>1604</v>
      </c>
      <c r="E44" s="4">
        <f>VLOOKUP(I44,List4!$AS$2:$AT$625,2,0)</f>
        <v>2388</v>
      </c>
      <c r="F44" s="4">
        <f>VLOOKUP(H44,List9!$AW$2:$AX$644,2,0)</f>
        <v>212</v>
      </c>
      <c r="H44" s="4" t="s">
        <v>3430</v>
      </c>
      <c r="I44" t="s">
        <v>324</v>
      </c>
      <c r="K44" t="s">
        <v>2852</v>
      </c>
    </row>
    <row r="45" spans="1:11" x14ac:dyDescent="0.25">
      <c r="A45" s="4">
        <v>670529</v>
      </c>
      <c r="B45" s="4" t="s">
        <v>1576</v>
      </c>
      <c r="C45" s="4" t="s">
        <v>1570</v>
      </c>
      <c r="D45" s="5" t="s">
        <v>3451</v>
      </c>
      <c r="E45" s="4">
        <f>VLOOKUP(I45,List4!$AS$2:$AT$625,2,0)</f>
        <v>1329</v>
      </c>
      <c r="F45" s="4">
        <f>VLOOKUP(H45,List9!$AW$2:$AX$644,2,0)</f>
        <v>56</v>
      </c>
      <c r="H45" s="4" t="s">
        <v>1576</v>
      </c>
      <c r="I45" t="s">
        <v>328</v>
      </c>
      <c r="K45" t="s">
        <v>2853</v>
      </c>
    </row>
    <row r="46" spans="1:11" x14ac:dyDescent="0.25">
      <c r="A46" s="4">
        <v>670529</v>
      </c>
      <c r="B46" s="4" t="s">
        <v>1577</v>
      </c>
      <c r="C46" s="4" t="s">
        <v>1570</v>
      </c>
      <c r="D46" s="5" t="s">
        <v>3451</v>
      </c>
      <c r="E46" s="4">
        <f>VLOOKUP(I46,List4!$AS$2:$AT$625,2,0)</f>
        <v>1339</v>
      </c>
      <c r="F46" s="4">
        <f>VLOOKUP(H46,List9!$AW$2:$AX$644,2,0)</f>
        <v>268</v>
      </c>
      <c r="H46" s="4" t="s">
        <v>1577</v>
      </c>
      <c r="I46" t="s">
        <v>334</v>
      </c>
      <c r="K46" t="s">
        <v>2854</v>
      </c>
    </row>
    <row r="47" spans="1:11" x14ac:dyDescent="0.25">
      <c r="A47" s="4">
        <v>786101</v>
      </c>
      <c r="B47" s="4" t="s">
        <v>343</v>
      </c>
      <c r="C47" s="4" t="s">
        <v>1570</v>
      </c>
      <c r="D47" s="5" t="s">
        <v>1605</v>
      </c>
      <c r="E47" s="4">
        <f>VLOOKUP(I47,List4!$AS$2:$AT$625,2,0)</f>
        <v>11464</v>
      </c>
      <c r="F47" s="4">
        <f>VLOOKUP(H47,List9!$AW$2:$AX$644,2,0)</f>
        <v>1375</v>
      </c>
      <c r="H47" s="4" t="s">
        <v>343</v>
      </c>
      <c r="I47" t="s">
        <v>344</v>
      </c>
      <c r="K47" t="s">
        <v>2855</v>
      </c>
    </row>
    <row r="48" spans="1:11" x14ac:dyDescent="0.25">
      <c r="A48" s="4">
        <v>786101</v>
      </c>
      <c r="B48" s="4" t="s">
        <v>338</v>
      </c>
      <c r="C48" s="4" t="s">
        <v>1570</v>
      </c>
      <c r="D48" s="5" t="s">
        <v>1605</v>
      </c>
      <c r="E48" s="4">
        <f>VLOOKUP(I48,List4!$AS$2:$AT$625,2,0)</f>
        <v>139</v>
      </c>
      <c r="F48" s="4">
        <f>VLOOKUP(H48,List9!$AW$2:$AX$644,2,0)</f>
        <v>139</v>
      </c>
      <c r="H48" s="4" t="s">
        <v>338</v>
      </c>
      <c r="I48" t="s">
        <v>339</v>
      </c>
      <c r="K48" t="s">
        <v>2856</v>
      </c>
    </row>
    <row r="49" spans="1:11" x14ac:dyDescent="0.25">
      <c r="A49" s="4">
        <v>670529</v>
      </c>
      <c r="B49" s="4" t="s">
        <v>349</v>
      </c>
      <c r="C49" s="4" t="s">
        <v>1570</v>
      </c>
      <c r="D49" s="5" t="s">
        <v>1606</v>
      </c>
      <c r="E49" s="4">
        <f>VLOOKUP(I49,List4!$AS$2:$AT$625,2,0)</f>
        <v>1265</v>
      </c>
      <c r="F49" s="4">
        <f>VLOOKUP(H49,List9!$AW$2:$AX$644,2,0)</f>
        <v>1265</v>
      </c>
      <c r="H49" s="4" t="s">
        <v>349</v>
      </c>
      <c r="I49" t="s">
        <v>350</v>
      </c>
      <c r="K49" t="s">
        <v>2857</v>
      </c>
    </row>
    <row r="50" spans="1:11" x14ac:dyDescent="0.25">
      <c r="A50" s="4">
        <v>670529</v>
      </c>
      <c r="B50" s="4" t="s">
        <v>345</v>
      </c>
      <c r="C50" s="4" t="s">
        <v>1570</v>
      </c>
      <c r="D50" s="5" t="s">
        <v>1606</v>
      </c>
      <c r="E50" s="4">
        <f>VLOOKUP(I50,List4!$AS$2:$AT$625,2,0)</f>
        <v>2924</v>
      </c>
      <c r="F50" s="4">
        <f>VLOOKUP(H50,List9!$AW$2:$AX$644,2,0)</f>
        <v>488</v>
      </c>
      <c r="H50" s="4" t="s">
        <v>345</v>
      </c>
      <c r="I50" t="s">
        <v>346</v>
      </c>
      <c r="K50" t="s">
        <v>2858</v>
      </c>
    </row>
    <row r="51" spans="1:11" x14ac:dyDescent="0.25">
      <c r="A51" s="4">
        <v>670529</v>
      </c>
      <c r="B51" s="4" t="s">
        <v>358</v>
      </c>
      <c r="C51" s="4" t="s">
        <v>1570</v>
      </c>
      <c r="D51" s="5" t="s">
        <v>1607</v>
      </c>
      <c r="E51" s="4">
        <f>VLOOKUP(I51,List4!$AS$2:$AT$625,2,0)</f>
        <v>2922</v>
      </c>
      <c r="F51" s="4">
        <f>VLOOKUP(H51,List9!$AW$2:$AX$644,2,0)</f>
        <v>570</v>
      </c>
      <c r="H51" s="4" t="s">
        <v>358</v>
      </c>
      <c r="I51" t="s">
        <v>359</v>
      </c>
      <c r="K51" t="s">
        <v>2859</v>
      </c>
    </row>
    <row r="52" spans="1:11" x14ac:dyDescent="0.25">
      <c r="A52" s="4">
        <v>670529</v>
      </c>
      <c r="B52" s="4" t="s">
        <v>351</v>
      </c>
      <c r="C52" s="4" t="s">
        <v>1570</v>
      </c>
      <c r="D52" s="5" t="s">
        <v>1607</v>
      </c>
      <c r="E52" s="4">
        <f>VLOOKUP(I52,List4!$AS$2:$AT$625,2,0)</f>
        <v>73</v>
      </c>
      <c r="F52" s="4">
        <f>VLOOKUP(H52,List9!$AW$2:$AX$644,2,0)</f>
        <v>2</v>
      </c>
      <c r="H52" s="4" t="s">
        <v>351</v>
      </c>
      <c r="I52" t="s">
        <v>352</v>
      </c>
      <c r="K52" t="s">
        <v>2860</v>
      </c>
    </row>
    <row r="53" spans="1:11" x14ac:dyDescent="0.25">
      <c r="A53" s="4">
        <v>670529</v>
      </c>
      <c r="B53" s="4" t="s">
        <v>360</v>
      </c>
      <c r="C53" s="4" t="s">
        <v>1570</v>
      </c>
      <c r="D53" s="5" t="s">
        <v>1608</v>
      </c>
      <c r="E53" s="4">
        <f>VLOOKUP(I53,List4!$AS$2:$AT$625,2,0)</f>
        <v>53</v>
      </c>
      <c r="F53" s="4">
        <f>VLOOKUP(H53,List9!$AW$2:$AX$644,2,0)</f>
        <v>12</v>
      </c>
      <c r="H53" s="4" t="s">
        <v>360</v>
      </c>
      <c r="I53" t="s">
        <v>361</v>
      </c>
      <c r="K53" t="s">
        <v>2861</v>
      </c>
    </row>
    <row r="54" spans="1:11" x14ac:dyDescent="0.25">
      <c r="A54" s="4">
        <v>670529</v>
      </c>
      <c r="B54" s="4" t="s">
        <v>377</v>
      </c>
      <c r="C54" s="4" t="s">
        <v>1570</v>
      </c>
      <c r="D54" s="5" t="s">
        <v>1609</v>
      </c>
      <c r="E54" s="4">
        <f>VLOOKUP(I54,List4!$AS$2:$AT$625,2,0)</f>
        <v>3063</v>
      </c>
      <c r="F54" s="4">
        <f>VLOOKUP(H54,List9!$AW$2:$AX$644,2,0)</f>
        <v>465</v>
      </c>
      <c r="H54" s="4" t="s">
        <v>377</v>
      </c>
      <c r="I54" t="s">
        <v>378</v>
      </c>
      <c r="K54" t="s">
        <v>2862</v>
      </c>
    </row>
    <row r="55" spans="1:11" x14ac:dyDescent="0.25">
      <c r="A55" s="4">
        <v>670529</v>
      </c>
      <c r="B55" s="4">
        <v>1280</v>
      </c>
      <c r="C55" s="4" t="s">
        <v>1570</v>
      </c>
      <c r="D55" s="5" t="s">
        <v>1609</v>
      </c>
      <c r="E55" s="4">
        <f>VLOOKUP(I55,List4!$AS$2:$AT$625,2,0)</f>
        <v>7052</v>
      </c>
      <c r="F55" s="4">
        <f>VLOOKUP(H55,List9!$AW$2:$AX$644,2,0)</f>
        <v>1144</v>
      </c>
      <c r="H55" s="4">
        <v>1280</v>
      </c>
      <c r="I55" t="s">
        <v>2090</v>
      </c>
      <c r="K55" t="s">
        <v>2863</v>
      </c>
    </row>
    <row r="56" spans="1:11" x14ac:dyDescent="0.25">
      <c r="A56" s="4">
        <v>670529</v>
      </c>
      <c r="B56" s="4" t="s">
        <v>1578</v>
      </c>
      <c r="C56" s="4" t="s">
        <v>1570</v>
      </c>
      <c r="D56" s="5" t="s">
        <v>1609</v>
      </c>
      <c r="E56" s="4">
        <f>VLOOKUP(I56,List4!$AS$2:$AT$625,2,0)</f>
        <v>4136</v>
      </c>
      <c r="F56" s="4">
        <f>VLOOKUP(H56,List9!$AW$2:$AX$644,2,0)</f>
        <v>1306</v>
      </c>
      <c r="H56" s="4" t="s">
        <v>1578</v>
      </c>
      <c r="I56" t="s">
        <v>379</v>
      </c>
      <c r="K56" t="s">
        <v>2864</v>
      </c>
    </row>
    <row r="57" spans="1:11" x14ac:dyDescent="0.25">
      <c r="A57" s="4">
        <v>670529</v>
      </c>
      <c r="B57" s="4" t="s">
        <v>3431</v>
      </c>
      <c r="C57" s="4" t="s">
        <v>1570</v>
      </c>
      <c r="D57" s="5" t="s">
        <v>1609</v>
      </c>
      <c r="E57" s="4">
        <f>VLOOKUP(I57,List4!$AS$2:$AT$625,2,0)</f>
        <v>4</v>
      </c>
      <c r="F57" s="4">
        <f>VLOOKUP(H57,List9!$AW$2:$AX$644,2,0)</f>
        <v>4</v>
      </c>
      <c r="H57" s="4" t="s">
        <v>3431</v>
      </c>
      <c r="I57" t="s">
        <v>2098</v>
      </c>
      <c r="K57" t="s">
        <v>2865</v>
      </c>
    </row>
    <row r="58" spans="1:11" x14ac:dyDescent="0.25">
      <c r="A58" s="4">
        <v>670529</v>
      </c>
      <c r="B58" s="4" t="s">
        <v>373</v>
      </c>
      <c r="C58" s="4" t="s">
        <v>1570</v>
      </c>
      <c r="D58" s="5" t="s">
        <v>1609</v>
      </c>
      <c r="E58" s="4">
        <f>VLOOKUP(I58,List4!$AS$2:$AT$625,2,0)</f>
        <v>4172</v>
      </c>
      <c r="F58" s="4">
        <f>VLOOKUP(H58,List9!$AW$2:$AX$644,2,0)</f>
        <v>8</v>
      </c>
      <c r="H58" s="4" t="s">
        <v>373</v>
      </c>
      <c r="I58" t="s">
        <v>374</v>
      </c>
      <c r="K58" t="s">
        <v>2866</v>
      </c>
    </row>
    <row r="59" spans="1:11" x14ac:dyDescent="0.25">
      <c r="A59" s="4">
        <v>670529</v>
      </c>
      <c r="B59" s="4" t="s">
        <v>371</v>
      </c>
      <c r="C59" s="4" t="s">
        <v>1570</v>
      </c>
      <c r="D59" s="5" t="s">
        <v>1609</v>
      </c>
      <c r="E59" s="4">
        <f>VLOOKUP(I59,List4!$AS$2:$AT$625,2,0)</f>
        <v>1119</v>
      </c>
      <c r="F59" s="4">
        <f>VLOOKUP(H59,List9!$AW$2:$AX$644,2,0)</f>
        <v>779</v>
      </c>
      <c r="H59" s="4" t="s">
        <v>371</v>
      </c>
      <c r="I59" t="s">
        <v>372</v>
      </c>
      <c r="K59" t="s">
        <v>2867</v>
      </c>
    </row>
    <row r="60" spans="1:11" x14ac:dyDescent="0.25">
      <c r="A60" s="4">
        <v>670529</v>
      </c>
      <c r="B60" s="4" t="s">
        <v>369</v>
      </c>
      <c r="C60" s="4" t="s">
        <v>1570</v>
      </c>
      <c r="D60" s="5" t="s">
        <v>1609</v>
      </c>
      <c r="E60" s="4">
        <f>VLOOKUP(I60,List4!$AS$2:$AT$625,2,0)</f>
        <v>2680</v>
      </c>
      <c r="F60" s="4">
        <f>VLOOKUP(H60,List9!$AW$2:$AX$644,2,0)</f>
        <v>1569</v>
      </c>
      <c r="H60" s="4" t="s">
        <v>369</v>
      </c>
      <c r="I60" t="s">
        <v>370</v>
      </c>
      <c r="K60" t="s">
        <v>2868</v>
      </c>
    </row>
    <row r="61" spans="1:11" x14ac:dyDescent="0.25">
      <c r="A61" s="4">
        <v>670529</v>
      </c>
      <c r="B61" s="4" t="s">
        <v>367</v>
      </c>
      <c r="C61" s="4" t="s">
        <v>1570</v>
      </c>
      <c r="D61" s="5" t="s">
        <v>1609</v>
      </c>
      <c r="E61" s="4">
        <f>VLOOKUP(I61,List4!$AS$2:$AT$625,2,0)</f>
        <v>1296</v>
      </c>
      <c r="F61" s="4">
        <f>VLOOKUP(H61,List9!$AW$2:$AX$644,2,0)</f>
        <v>683</v>
      </c>
      <c r="H61" s="4" t="s">
        <v>367</v>
      </c>
      <c r="I61" t="s">
        <v>368</v>
      </c>
      <c r="K61" t="s">
        <v>2869</v>
      </c>
    </row>
    <row r="62" spans="1:11" x14ac:dyDescent="0.25">
      <c r="A62" s="4">
        <v>670529</v>
      </c>
      <c r="B62" s="4" t="s">
        <v>365</v>
      </c>
      <c r="C62" s="4" t="s">
        <v>1570</v>
      </c>
      <c r="D62" s="5" t="s">
        <v>1609</v>
      </c>
      <c r="E62" s="4">
        <f>VLOOKUP(I62,List4!$AS$2:$AT$625,2,0)</f>
        <v>3066</v>
      </c>
      <c r="F62" s="4">
        <f>VLOOKUP(H62,List9!$AW$2:$AX$644,2,0)</f>
        <v>529</v>
      </c>
      <c r="H62" s="4" t="s">
        <v>365</v>
      </c>
      <c r="I62" t="s">
        <v>366</v>
      </c>
      <c r="K62" t="s">
        <v>2870</v>
      </c>
    </row>
    <row r="63" spans="1:11" x14ac:dyDescent="0.25">
      <c r="A63" s="4">
        <v>670529</v>
      </c>
      <c r="B63" s="4">
        <v>1280</v>
      </c>
      <c r="C63" s="4" t="s">
        <v>1570</v>
      </c>
      <c r="D63" s="5" t="s">
        <v>3452</v>
      </c>
      <c r="E63" s="4">
        <f>VLOOKUP(I63,List4!$AS$2:$AT$625,2,0)</f>
        <v>7052</v>
      </c>
      <c r="F63" s="4">
        <f>VLOOKUP(H63,List9!$AW$2:$AX$644,2,0)</f>
        <v>1144</v>
      </c>
      <c r="H63" s="4">
        <v>1280</v>
      </c>
      <c r="I63" t="s">
        <v>2090</v>
      </c>
      <c r="K63" t="s">
        <v>2871</v>
      </c>
    </row>
    <row r="64" spans="1:11" x14ac:dyDescent="0.25">
      <c r="A64" s="4">
        <v>670529</v>
      </c>
      <c r="B64" s="4" t="s">
        <v>1578</v>
      </c>
      <c r="C64" s="4" t="s">
        <v>1570</v>
      </c>
      <c r="D64" s="5" t="s">
        <v>3452</v>
      </c>
      <c r="E64" s="4">
        <f>VLOOKUP(I64,List4!$AS$2:$AT$625,2,0)</f>
        <v>4136</v>
      </c>
      <c r="F64" s="4">
        <f>VLOOKUP(H64,List9!$AW$2:$AX$644,2,0)</f>
        <v>1306</v>
      </c>
      <c r="H64" s="4" t="s">
        <v>1578</v>
      </c>
      <c r="I64" t="s">
        <v>379</v>
      </c>
      <c r="K64" t="s">
        <v>2872</v>
      </c>
    </row>
    <row r="65" spans="1:11" x14ac:dyDescent="0.25">
      <c r="A65" s="4">
        <v>670529</v>
      </c>
      <c r="B65" s="4" t="s">
        <v>3431</v>
      </c>
      <c r="C65" s="4" t="s">
        <v>1570</v>
      </c>
      <c r="D65" s="5" t="s">
        <v>3452</v>
      </c>
      <c r="E65" s="4">
        <f>VLOOKUP(I65,List4!$AS$2:$AT$625,2,0)</f>
        <v>4</v>
      </c>
      <c r="F65" s="4">
        <f>VLOOKUP(H65,List9!$AW$2:$AX$644,2,0)</f>
        <v>4</v>
      </c>
      <c r="H65" s="4" t="s">
        <v>3431</v>
      </c>
      <c r="I65" t="s">
        <v>2098</v>
      </c>
      <c r="K65" t="s">
        <v>2873</v>
      </c>
    </row>
    <row r="66" spans="1:11" x14ac:dyDescent="0.25">
      <c r="A66" s="4">
        <v>718823</v>
      </c>
      <c r="B66" s="4" t="s">
        <v>385</v>
      </c>
      <c r="C66" s="4" t="s">
        <v>1570</v>
      </c>
      <c r="D66" s="5" t="s">
        <v>1610</v>
      </c>
      <c r="E66" s="4">
        <f>VLOOKUP(I66,List4!$AS$2:$AT$625,2,0)</f>
        <v>8993</v>
      </c>
      <c r="F66" s="4">
        <f>VLOOKUP(H66,List9!$AW$2:$AX$644,2,0)</f>
        <v>975</v>
      </c>
      <c r="H66" s="4" t="s">
        <v>385</v>
      </c>
      <c r="I66" t="s">
        <v>386</v>
      </c>
      <c r="K66" t="s">
        <v>2874</v>
      </c>
    </row>
    <row r="67" spans="1:11" x14ac:dyDescent="0.25">
      <c r="A67" s="4">
        <v>786101</v>
      </c>
      <c r="B67" s="4" t="s">
        <v>390</v>
      </c>
      <c r="C67" s="4" t="s">
        <v>1570</v>
      </c>
      <c r="D67" s="5" t="s">
        <v>1610</v>
      </c>
      <c r="E67" s="4">
        <f>VLOOKUP(I67,List4!$AS$2:$AT$625,2,0)</f>
        <v>2842</v>
      </c>
      <c r="F67" s="4">
        <f>VLOOKUP(H67,List9!$AW$2:$AX$644,2,0)</f>
        <v>497</v>
      </c>
      <c r="H67" s="4" t="s">
        <v>390</v>
      </c>
      <c r="I67" t="s">
        <v>391</v>
      </c>
      <c r="K67" t="s">
        <v>2875</v>
      </c>
    </row>
    <row r="68" spans="1:11" x14ac:dyDescent="0.25">
      <c r="A68" s="4">
        <v>720976</v>
      </c>
      <c r="B68" s="4" t="s">
        <v>392</v>
      </c>
      <c r="C68" s="4" t="s">
        <v>1570</v>
      </c>
      <c r="D68" s="5" t="s">
        <v>1611</v>
      </c>
      <c r="E68" s="4">
        <f>VLOOKUP(I68,List4!$AS$2:$AT$625,2,0)</f>
        <v>3244</v>
      </c>
      <c r="F68" s="4">
        <f>VLOOKUP(H68,List9!$AW$2:$AX$644,2,0)</f>
        <v>3082</v>
      </c>
      <c r="H68" s="4" t="s">
        <v>392</v>
      </c>
      <c r="I68" t="s">
        <v>393</v>
      </c>
      <c r="K68" t="s">
        <v>2876</v>
      </c>
    </row>
    <row r="69" spans="1:11" x14ac:dyDescent="0.25">
      <c r="A69" s="4">
        <v>786101</v>
      </c>
      <c r="B69" s="4" t="s">
        <v>399</v>
      </c>
      <c r="C69" s="4" t="s">
        <v>1570</v>
      </c>
      <c r="D69" s="5" t="s">
        <v>1611</v>
      </c>
      <c r="E69" s="4">
        <f>VLOOKUP(I69,List4!$AS$2:$AT$625,2,0)</f>
        <v>5662</v>
      </c>
      <c r="F69" s="4">
        <f>VLOOKUP(H69,List9!$AW$2:$AX$644,2,0)</f>
        <v>897</v>
      </c>
      <c r="H69" s="4" t="s">
        <v>399</v>
      </c>
      <c r="I69" t="s">
        <v>400</v>
      </c>
      <c r="K69" t="s">
        <v>2877</v>
      </c>
    </row>
    <row r="70" spans="1:11" x14ac:dyDescent="0.25">
      <c r="A70" s="4">
        <v>786101</v>
      </c>
      <c r="B70" s="4" t="s">
        <v>397</v>
      </c>
      <c r="C70" s="4" t="s">
        <v>1570</v>
      </c>
      <c r="D70" s="5" t="s">
        <v>1611</v>
      </c>
      <c r="E70" s="4">
        <f>VLOOKUP(I70,List4!$AS$2:$AT$625,2,0)</f>
        <v>65</v>
      </c>
      <c r="F70" s="4">
        <f>VLOOKUP(H70,List9!$AW$2:$AX$644,2,0)</f>
        <v>65</v>
      </c>
      <c r="H70" s="4" t="s">
        <v>397</v>
      </c>
      <c r="I70" t="s">
        <v>398</v>
      </c>
      <c r="K70" t="s">
        <v>2878</v>
      </c>
    </row>
    <row r="71" spans="1:11" x14ac:dyDescent="0.25">
      <c r="A71" s="4">
        <v>786101</v>
      </c>
      <c r="B71" s="4">
        <v>126</v>
      </c>
      <c r="C71" s="4" t="s">
        <v>1570</v>
      </c>
      <c r="D71" s="5" t="s">
        <v>1612</v>
      </c>
      <c r="E71" s="4">
        <f>VLOOKUP(I71,List4!$AS$2:$AT$625,2,0)</f>
        <v>3870</v>
      </c>
      <c r="F71" s="4">
        <f>VLOOKUP(H71,List9!$AW$2:$AX$644,2,0)</f>
        <v>241</v>
      </c>
      <c r="H71" s="4">
        <v>126</v>
      </c>
      <c r="I71" t="s">
        <v>405</v>
      </c>
      <c r="K71" t="s">
        <v>2879</v>
      </c>
    </row>
    <row r="72" spans="1:11" x14ac:dyDescent="0.25">
      <c r="A72" s="4">
        <v>786101</v>
      </c>
      <c r="B72" s="4" t="s">
        <v>406</v>
      </c>
      <c r="C72" s="4" t="s">
        <v>1570</v>
      </c>
      <c r="D72" s="5" t="s">
        <v>1612</v>
      </c>
      <c r="E72" s="4">
        <f>VLOOKUP(I72,List4!$AS$2:$AT$625,2,0)</f>
        <v>9246</v>
      </c>
      <c r="F72" s="4">
        <f>VLOOKUP(H72,List9!$AW$2:$AX$644,2,0)</f>
        <v>5814</v>
      </c>
      <c r="H72" s="4" t="s">
        <v>406</v>
      </c>
      <c r="I72" t="s">
        <v>407</v>
      </c>
      <c r="K72" t="s">
        <v>2880</v>
      </c>
    </row>
    <row r="73" spans="1:11" x14ac:dyDescent="0.25">
      <c r="A73" s="4">
        <v>786101</v>
      </c>
      <c r="B73" s="4" t="s">
        <v>401</v>
      </c>
      <c r="C73" s="4" t="s">
        <v>1570</v>
      </c>
      <c r="D73" s="5" t="s">
        <v>1612</v>
      </c>
      <c r="E73" s="4">
        <f>VLOOKUP(I73,List4!$AS$2:$AT$625,2,0)</f>
        <v>668</v>
      </c>
      <c r="F73" s="4">
        <f>VLOOKUP(H73,List9!$AW$2:$AX$644,2,0)</f>
        <v>668</v>
      </c>
      <c r="H73" s="4" t="s">
        <v>401</v>
      </c>
      <c r="I73" t="s">
        <v>402</v>
      </c>
      <c r="K73" t="s">
        <v>2881</v>
      </c>
    </row>
    <row r="74" spans="1:11" x14ac:dyDescent="0.25">
      <c r="A74" s="4">
        <v>670529</v>
      </c>
      <c r="B74" s="4" t="s">
        <v>3432</v>
      </c>
      <c r="C74" s="4" t="s">
        <v>1570</v>
      </c>
      <c r="D74" s="5" t="s">
        <v>1571</v>
      </c>
      <c r="E74" s="4">
        <f>VLOOKUP(I74,List4!$AS$2:$AT$625,2,0)</f>
        <v>99</v>
      </c>
      <c r="F74" s="4">
        <f>VLOOKUP(H74,List9!$AW$2:$AX$644,2,0)</f>
        <v>99</v>
      </c>
      <c r="H74" s="4" t="s">
        <v>3432</v>
      </c>
      <c r="I74" t="s">
        <v>2125</v>
      </c>
      <c r="K74" t="s">
        <v>2882</v>
      </c>
    </row>
    <row r="75" spans="1:11" x14ac:dyDescent="0.25">
      <c r="A75" s="4">
        <v>670529</v>
      </c>
      <c r="B75" s="4" t="s">
        <v>3433</v>
      </c>
      <c r="C75" s="4" t="s">
        <v>1570</v>
      </c>
      <c r="D75" s="5" t="s">
        <v>1571</v>
      </c>
      <c r="E75" s="4">
        <f>VLOOKUP(I75,List4!$AS$2:$AT$625,2,0)</f>
        <v>21</v>
      </c>
      <c r="F75" s="4">
        <f>VLOOKUP(H75,List9!$AW$2:$AX$644,2,0)</f>
        <v>21</v>
      </c>
      <c r="H75" s="4" t="s">
        <v>3433</v>
      </c>
      <c r="I75" t="s">
        <v>2135</v>
      </c>
      <c r="K75" t="s">
        <v>2883</v>
      </c>
    </row>
    <row r="76" spans="1:11" x14ac:dyDescent="0.25">
      <c r="A76" s="4">
        <v>670529</v>
      </c>
      <c r="B76" s="4" t="s">
        <v>3434</v>
      </c>
      <c r="C76" s="4" t="s">
        <v>1570</v>
      </c>
      <c r="D76" s="5" t="s">
        <v>1571</v>
      </c>
      <c r="E76" s="4">
        <f>VLOOKUP(I76,List4!$AS$2:$AT$625,2,0)</f>
        <v>1697</v>
      </c>
      <c r="F76" s="4">
        <f>VLOOKUP(H76,List9!$AW$2:$AX$644,2,0)</f>
        <v>114</v>
      </c>
      <c r="H76" s="4" t="s">
        <v>3434</v>
      </c>
      <c r="I76" t="s">
        <v>2142</v>
      </c>
      <c r="K76" t="s">
        <v>2884</v>
      </c>
    </row>
    <row r="77" spans="1:11" x14ac:dyDescent="0.25">
      <c r="A77" s="4">
        <v>670529</v>
      </c>
      <c r="B77" s="4" t="s">
        <v>412</v>
      </c>
      <c r="C77" s="4" t="s">
        <v>1570</v>
      </c>
      <c r="D77" s="5" t="s">
        <v>1571</v>
      </c>
      <c r="E77" s="4">
        <f>VLOOKUP(I77,List4!$AS$2:$AT$625,2,0)</f>
        <v>1714</v>
      </c>
      <c r="F77" s="4">
        <f>VLOOKUP(H77,List9!$AW$2:$AX$644,2,0)</f>
        <v>451</v>
      </c>
      <c r="H77" s="4" t="s">
        <v>412</v>
      </c>
      <c r="I77" t="s">
        <v>413</v>
      </c>
      <c r="K77" t="s">
        <v>2885</v>
      </c>
    </row>
    <row r="78" spans="1:11" x14ac:dyDescent="0.25">
      <c r="A78" s="4">
        <v>670529</v>
      </c>
      <c r="B78" s="4" t="s">
        <v>408</v>
      </c>
      <c r="C78" s="4" t="s">
        <v>1570</v>
      </c>
      <c r="D78" s="5" t="s">
        <v>1571</v>
      </c>
      <c r="E78" s="4">
        <f>VLOOKUP(I78,List4!$AS$2:$AT$625,2,0)</f>
        <v>1785</v>
      </c>
      <c r="F78" s="4">
        <f>VLOOKUP(H78,List9!$AW$2:$AX$644,2,0)</f>
        <v>376</v>
      </c>
      <c r="H78" s="4" t="s">
        <v>408</v>
      </c>
      <c r="I78" t="s">
        <v>409</v>
      </c>
      <c r="K78" t="s">
        <v>2886</v>
      </c>
    </row>
    <row r="79" spans="1:11" x14ac:dyDescent="0.25">
      <c r="A79" s="4">
        <v>786101</v>
      </c>
      <c r="B79" s="4">
        <v>235</v>
      </c>
      <c r="C79" s="4" t="s">
        <v>1570</v>
      </c>
      <c r="D79" s="5" t="s">
        <v>1613</v>
      </c>
      <c r="E79" s="4">
        <f>VLOOKUP(I79,List4!$AS$2:$AT$625,2,0)</f>
        <v>706</v>
      </c>
      <c r="F79" s="4">
        <f>VLOOKUP(H79,List9!$AW$2:$AX$644,2,0)</f>
        <v>421</v>
      </c>
      <c r="H79" s="4">
        <v>235</v>
      </c>
      <c r="I79" t="s">
        <v>414</v>
      </c>
      <c r="K79" t="s">
        <v>2887</v>
      </c>
    </row>
    <row r="80" spans="1:11" x14ac:dyDescent="0.25">
      <c r="A80" s="4">
        <v>670529</v>
      </c>
      <c r="B80" s="4">
        <v>1220</v>
      </c>
      <c r="C80" s="4" t="s">
        <v>1570</v>
      </c>
      <c r="D80" s="5" t="s">
        <v>1614</v>
      </c>
      <c r="E80" s="4">
        <f>VLOOKUP(I80,List4!$AS$2:$AT$625,2,0)</f>
        <v>8601</v>
      </c>
      <c r="F80" s="4">
        <f>VLOOKUP(H80,List9!$AW$2:$AX$644,2,0)</f>
        <v>4470</v>
      </c>
      <c r="H80" s="4">
        <v>1220</v>
      </c>
      <c r="I80" t="s">
        <v>2057</v>
      </c>
      <c r="K80" t="s">
        <v>2888</v>
      </c>
    </row>
    <row r="81" spans="1:11" x14ac:dyDescent="0.25">
      <c r="A81" s="4">
        <v>670529</v>
      </c>
      <c r="B81" s="4" t="s">
        <v>424</v>
      </c>
      <c r="C81" s="4" t="s">
        <v>1570</v>
      </c>
      <c r="D81" s="5" t="s">
        <v>1615</v>
      </c>
      <c r="E81" s="4">
        <f>VLOOKUP(I81,List4!$AS$2:$AT$625,2,0)</f>
        <v>2661</v>
      </c>
      <c r="F81" s="4">
        <f>VLOOKUP(H81,List9!$AW$2:$AX$644,2,0)</f>
        <v>441</v>
      </c>
      <c r="H81" s="4" t="s">
        <v>424</v>
      </c>
      <c r="I81" t="s">
        <v>425</v>
      </c>
      <c r="K81" t="s">
        <v>2889</v>
      </c>
    </row>
    <row r="82" spans="1:11" x14ac:dyDescent="0.25">
      <c r="A82" s="4">
        <v>670529</v>
      </c>
      <c r="B82" s="4">
        <v>1259</v>
      </c>
      <c r="C82" s="4" t="s">
        <v>1570</v>
      </c>
      <c r="D82" s="5" t="s">
        <v>1615</v>
      </c>
      <c r="E82" s="4">
        <f>VLOOKUP(I82,List4!$AS$2:$AT$625,2,0)</f>
        <v>3561</v>
      </c>
      <c r="F82" s="4">
        <f>VLOOKUP(H82,List9!$AW$2:$AX$644,2,0)</f>
        <v>673</v>
      </c>
      <c r="H82" s="4">
        <v>1259</v>
      </c>
      <c r="I82" t="s">
        <v>2077</v>
      </c>
      <c r="K82" t="s">
        <v>2890</v>
      </c>
    </row>
    <row r="83" spans="1:11" x14ac:dyDescent="0.25">
      <c r="A83" s="4">
        <v>670529</v>
      </c>
      <c r="B83" s="4" t="s">
        <v>422</v>
      </c>
      <c r="C83" s="4" t="s">
        <v>1570</v>
      </c>
      <c r="D83" s="5" t="s">
        <v>1615</v>
      </c>
      <c r="E83" s="4">
        <f>VLOOKUP(I83,List4!$AS$2:$AT$625,2,0)</f>
        <v>3146</v>
      </c>
      <c r="F83" s="4">
        <f>VLOOKUP(H83,List9!$AW$2:$AX$644,2,0)</f>
        <v>540</v>
      </c>
      <c r="H83" s="4" t="s">
        <v>422</v>
      </c>
      <c r="I83" t="s">
        <v>423</v>
      </c>
      <c r="K83" t="s">
        <v>2891</v>
      </c>
    </row>
    <row r="84" spans="1:11" x14ac:dyDescent="0.25">
      <c r="A84" s="4">
        <v>720976</v>
      </c>
      <c r="B84" s="4" t="s">
        <v>418</v>
      </c>
      <c r="C84" s="4" t="s">
        <v>1570</v>
      </c>
      <c r="D84" s="5" t="s">
        <v>1615</v>
      </c>
      <c r="E84" s="4">
        <f>VLOOKUP(I84,List4!$AS$2:$AT$625,2,0)</f>
        <v>2647</v>
      </c>
      <c r="F84" s="4">
        <f>VLOOKUP(H84,List9!$AW$2:$AX$644,2,0)</f>
        <v>2647</v>
      </c>
      <c r="H84" s="4" t="s">
        <v>418</v>
      </c>
      <c r="I84" t="s">
        <v>419</v>
      </c>
      <c r="K84" t="s">
        <v>2892</v>
      </c>
    </row>
    <row r="85" spans="1:11" x14ac:dyDescent="0.25">
      <c r="A85" s="4">
        <v>645028</v>
      </c>
      <c r="B85" s="4" t="s">
        <v>426</v>
      </c>
      <c r="C85" s="4" t="s">
        <v>1570</v>
      </c>
      <c r="D85" s="5" t="s">
        <v>1616</v>
      </c>
      <c r="E85" s="4">
        <f>VLOOKUP(I85,List4!$AS$2:$AT$625,2,0)</f>
        <v>8204</v>
      </c>
      <c r="F85" s="4">
        <f>VLOOKUP(H85,List9!$AW$2:$AX$644,2,0)</f>
        <v>1120</v>
      </c>
      <c r="H85" s="4" t="s">
        <v>426</v>
      </c>
      <c r="I85" t="s">
        <v>427</v>
      </c>
      <c r="K85" t="s">
        <v>2893</v>
      </c>
    </row>
    <row r="86" spans="1:11" x14ac:dyDescent="0.25">
      <c r="A86" s="4">
        <v>645028</v>
      </c>
      <c r="B86" s="4" t="s">
        <v>430</v>
      </c>
      <c r="C86" s="4" t="s">
        <v>1570</v>
      </c>
      <c r="D86" s="5" t="s">
        <v>1616</v>
      </c>
      <c r="E86" s="4">
        <f>VLOOKUP(I86,List4!$AS$2:$AT$625,2,0)</f>
        <v>13750</v>
      </c>
      <c r="F86" s="4">
        <f>VLOOKUP(H86,List9!$AW$2:$AX$644,2,0)</f>
        <v>17</v>
      </c>
      <c r="H86" s="4" t="s">
        <v>430</v>
      </c>
      <c r="I86" t="s">
        <v>431</v>
      </c>
      <c r="K86" t="s">
        <v>2894</v>
      </c>
    </row>
    <row r="87" spans="1:11" x14ac:dyDescent="0.25">
      <c r="A87" s="4">
        <v>718823</v>
      </c>
      <c r="B87" s="4" t="s">
        <v>432</v>
      </c>
      <c r="C87" s="4" t="s">
        <v>1570</v>
      </c>
      <c r="D87" s="5" t="s">
        <v>1617</v>
      </c>
      <c r="E87" s="4">
        <f>VLOOKUP(I87,List4!$AS$2:$AT$625,2,0)</f>
        <v>4106</v>
      </c>
      <c r="F87" s="4">
        <f>VLOOKUP(H87,List9!$AW$2:$AX$644,2,0)</f>
        <v>370</v>
      </c>
      <c r="H87" s="4" t="s">
        <v>432</v>
      </c>
      <c r="I87" t="s">
        <v>433</v>
      </c>
      <c r="K87" t="s">
        <v>2895</v>
      </c>
    </row>
    <row r="88" spans="1:11" x14ac:dyDescent="0.25">
      <c r="A88" s="4">
        <v>718823</v>
      </c>
      <c r="B88" s="4" t="s">
        <v>437</v>
      </c>
      <c r="C88" s="4" t="s">
        <v>1570</v>
      </c>
      <c r="D88" s="5" t="s">
        <v>3453</v>
      </c>
      <c r="E88" s="4">
        <f>VLOOKUP(I88,List4!$AS$2:$AT$625,2,0)</f>
        <v>1508</v>
      </c>
      <c r="F88" s="4">
        <f>VLOOKUP(H88,List9!$AW$2:$AX$644,2,0)</f>
        <v>116</v>
      </c>
      <c r="H88" s="4" t="s">
        <v>437</v>
      </c>
      <c r="I88" t="s">
        <v>438</v>
      </c>
      <c r="K88" t="s">
        <v>2896</v>
      </c>
    </row>
    <row r="89" spans="1:11" x14ac:dyDescent="0.25">
      <c r="A89" s="4">
        <v>645028</v>
      </c>
      <c r="B89" s="4" t="s">
        <v>443</v>
      </c>
      <c r="C89" s="4" t="s">
        <v>1570</v>
      </c>
      <c r="D89" s="5" t="s">
        <v>1618</v>
      </c>
      <c r="E89" s="4">
        <f>VLOOKUP(I89,List4!$AS$2:$AT$625,2,0)</f>
        <v>198</v>
      </c>
      <c r="F89" s="4">
        <f>VLOOKUP(H89,List9!$AW$2:$AX$644,2,0)</f>
        <v>2</v>
      </c>
      <c r="H89" s="4" t="s">
        <v>443</v>
      </c>
      <c r="I89" t="s">
        <v>444</v>
      </c>
      <c r="K89" t="s">
        <v>2897</v>
      </c>
    </row>
    <row r="90" spans="1:11" x14ac:dyDescent="0.25">
      <c r="A90" s="4">
        <v>645028</v>
      </c>
      <c r="B90" s="4" t="s">
        <v>447</v>
      </c>
      <c r="C90" s="4" t="s">
        <v>1570</v>
      </c>
      <c r="D90" s="5" t="s">
        <v>1618</v>
      </c>
      <c r="E90" s="4">
        <f>VLOOKUP(I90,List4!$AS$2:$AT$625,2,0)</f>
        <v>2505</v>
      </c>
      <c r="F90" s="4">
        <f>VLOOKUP(H90,List9!$AW$2:$AX$644,2,0)</f>
        <v>510</v>
      </c>
      <c r="H90" s="4" t="s">
        <v>447</v>
      </c>
      <c r="I90" t="s">
        <v>448</v>
      </c>
      <c r="K90" t="s">
        <v>2898</v>
      </c>
    </row>
    <row r="91" spans="1:11" x14ac:dyDescent="0.25">
      <c r="A91" s="4">
        <v>645028</v>
      </c>
      <c r="B91" s="4">
        <v>438</v>
      </c>
      <c r="C91" s="4" t="s">
        <v>1570</v>
      </c>
      <c r="D91" s="5" t="s">
        <v>1618</v>
      </c>
      <c r="E91" s="4">
        <f>VLOOKUP(I91,List4!$AS$2:$AT$625,2,0)</f>
        <v>167</v>
      </c>
      <c r="F91" s="4">
        <f>VLOOKUP(H91,List9!$AW$2:$AX$644,2,0)</f>
        <v>167</v>
      </c>
      <c r="H91" s="4">
        <v>438</v>
      </c>
      <c r="I91" t="s">
        <v>440</v>
      </c>
      <c r="K91" t="s">
        <v>2899</v>
      </c>
    </row>
    <row r="92" spans="1:11" x14ac:dyDescent="0.25">
      <c r="A92" s="4">
        <v>670529</v>
      </c>
      <c r="B92" s="4" t="s">
        <v>449</v>
      </c>
      <c r="C92" s="4" t="s">
        <v>1570</v>
      </c>
      <c r="D92" s="5" t="s">
        <v>1619</v>
      </c>
      <c r="E92" s="4">
        <f>VLOOKUP(I92,List4!$AS$2:$AT$625,2,0)</f>
        <v>1733</v>
      </c>
      <c r="F92" s="4">
        <f>VLOOKUP(H92,List9!$AW$2:$AX$644,2,0)</f>
        <v>1733</v>
      </c>
      <c r="H92" s="4" t="s">
        <v>449</v>
      </c>
      <c r="I92" t="s">
        <v>450</v>
      </c>
      <c r="K92" t="s">
        <v>2900</v>
      </c>
    </row>
    <row r="93" spans="1:11" x14ac:dyDescent="0.25">
      <c r="A93" s="4">
        <v>670529</v>
      </c>
      <c r="B93" s="4" t="s">
        <v>3424</v>
      </c>
      <c r="C93" s="4" t="s">
        <v>1570</v>
      </c>
      <c r="D93" s="5" t="s">
        <v>3454</v>
      </c>
      <c r="E93" s="4">
        <f>VLOOKUP(I93,List4!$AS$2:$AT$625,2,0)</f>
        <v>1999</v>
      </c>
      <c r="F93" s="4">
        <f>VLOOKUP(H93,List9!$AW$2:$AX$644,2,0)</f>
        <v>242</v>
      </c>
      <c r="H93" s="4" t="s">
        <v>3424</v>
      </c>
      <c r="I93" t="s">
        <v>1963</v>
      </c>
      <c r="K93" t="s">
        <v>2901</v>
      </c>
    </row>
    <row r="94" spans="1:11" x14ac:dyDescent="0.25">
      <c r="A94" s="4">
        <v>670529</v>
      </c>
      <c r="B94" s="4">
        <v>1219</v>
      </c>
      <c r="C94" s="4" t="s">
        <v>1570</v>
      </c>
      <c r="D94" s="5" t="s">
        <v>3455</v>
      </c>
      <c r="E94" s="4">
        <f>VLOOKUP(I94,List4!$AS$2:$AT$625,2,0)</f>
        <v>3996</v>
      </c>
      <c r="F94" s="4">
        <f>VLOOKUP(H94,List9!$AW$2:$AX$644,2,0)</f>
        <v>1426</v>
      </c>
      <c r="H94" s="4">
        <v>1219</v>
      </c>
      <c r="I94" t="s">
        <v>2052</v>
      </c>
      <c r="K94" t="s">
        <v>2902</v>
      </c>
    </row>
    <row r="95" spans="1:11" x14ac:dyDescent="0.25">
      <c r="A95" s="4">
        <v>793833</v>
      </c>
      <c r="B95" s="4" t="s">
        <v>452</v>
      </c>
      <c r="C95" s="4" t="s">
        <v>1570</v>
      </c>
      <c r="D95" s="5" t="s">
        <v>3455</v>
      </c>
      <c r="E95" s="4">
        <f>VLOOKUP(I95,List4!$AS$2:$AT$625,2,0)</f>
        <v>39</v>
      </c>
      <c r="F95" s="4">
        <f>VLOOKUP(H95,List9!$AW$2:$AX$644,2,0)</f>
        <v>39</v>
      </c>
      <c r="H95" s="4" t="s">
        <v>452</v>
      </c>
      <c r="I95" t="s">
        <v>453</v>
      </c>
      <c r="K95" t="s">
        <v>2903</v>
      </c>
    </row>
    <row r="96" spans="1:11" x14ac:dyDescent="0.25">
      <c r="A96" s="4">
        <v>793833</v>
      </c>
      <c r="B96" s="4" t="s">
        <v>1579</v>
      </c>
      <c r="C96" s="4" t="s">
        <v>1570</v>
      </c>
      <c r="D96" s="5" t="s">
        <v>3455</v>
      </c>
      <c r="E96" s="4">
        <f>VLOOKUP(I96,List4!$AS$2:$AT$625,2,0)</f>
        <v>87</v>
      </c>
      <c r="F96" s="4">
        <f>VLOOKUP(H96,List9!$AW$2:$AX$644,2,0)</f>
        <v>87</v>
      </c>
      <c r="H96" s="4" t="s">
        <v>1579</v>
      </c>
      <c r="I96" t="s">
        <v>455</v>
      </c>
      <c r="K96" t="s">
        <v>2904</v>
      </c>
    </row>
    <row r="97" spans="1:11" x14ac:dyDescent="0.25">
      <c r="A97" s="4">
        <v>670529</v>
      </c>
      <c r="B97" s="4">
        <v>1219</v>
      </c>
      <c r="C97" s="4" t="s">
        <v>1570</v>
      </c>
      <c r="D97" s="5" t="s">
        <v>3456</v>
      </c>
      <c r="E97" s="4">
        <f>VLOOKUP(I97,List4!$AS$2:$AT$625,2,0)</f>
        <v>3996</v>
      </c>
      <c r="F97" s="4">
        <f>VLOOKUP(H97,List9!$AW$2:$AX$644,2,0)</f>
        <v>1426</v>
      </c>
      <c r="H97" s="4">
        <v>1219</v>
      </c>
      <c r="I97" t="s">
        <v>2052</v>
      </c>
      <c r="K97" t="s">
        <v>2905</v>
      </c>
    </row>
    <row r="98" spans="1:11" x14ac:dyDescent="0.25">
      <c r="A98" s="4">
        <v>645028</v>
      </c>
      <c r="B98" s="4">
        <v>426</v>
      </c>
      <c r="C98" s="4" t="s">
        <v>1570</v>
      </c>
      <c r="D98" s="5" t="s">
        <v>1620</v>
      </c>
      <c r="E98" s="4">
        <f>VLOOKUP(I98,List4!$AS$2:$AT$625,2,0)</f>
        <v>55</v>
      </c>
      <c r="F98" s="4">
        <f>VLOOKUP(H98,List9!$AW$2:$AX$644,2,0)</f>
        <v>55</v>
      </c>
      <c r="H98" s="4">
        <v>426</v>
      </c>
      <c r="I98" t="s">
        <v>457</v>
      </c>
      <c r="K98" t="s">
        <v>2906</v>
      </c>
    </row>
    <row r="99" spans="1:11" x14ac:dyDescent="0.25">
      <c r="A99" s="4">
        <v>645028</v>
      </c>
      <c r="B99" s="4">
        <v>427</v>
      </c>
      <c r="C99" s="4" t="s">
        <v>1570</v>
      </c>
      <c r="D99" s="5" t="s">
        <v>1620</v>
      </c>
      <c r="E99" s="4">
        <f>VLOOKUP(I99,List4!$AS$2:$AT$625,2,0)</f>
        <v>65</v>
      </c>
      <c r="F99" s="4">
        <f>VLOOKUP(H99,List9!$AW$2:$AX$644,2,0)</f>
        <v>65</v>
      </c>
      <c r="H99" s="4">
        <v>427</v>
      </c>
      <c r="I99" t="s">
        <v>462</v>
      </c>
      <c r="K99" t="s">
        <v>2907</v>
      </c>
    </row>
    <row r="100" spans="1:11" x14ac:dyDescent="0.25">
      <c r="A100" s="4">
        <v>670529</v>
      </c>
      <c r="B100" s="4" t="s">
        <v>1580</v>
      </c>
      <c r="C100" s="4" t="s">
        <v>1570</v>
      </c>
      <c r="D100" s="5" t="s">
        <v>1622</v>
      </c>
      <c r="E100" s="4">
        <f>VLOOKUP(I100,List4!$AS$2:$AT$625,2,0)</f>
        <v>3938</v>
      </c>
      <c r="F100" s="4">
        <f>VLOOKUP(H100,List9!$AW$2:$AX$644,2,0)</f>
        <v>70</v>
      </c>
      <c r="H100" s="4" t="s">
        <v>1580</v>
      </c>
      <c r="I100" t="s">
        <v>468</v>
      </c>
      <c r="K100" t="s">
        <v>2908</v>
      </c>
    </row>
    <row r="101" spans="1:11" x14ac:dyDescent="0.25">
      <c r="A101" s="4">
        <v>670529</v>
      </c>
      <c r="B101" s="4" t="s">
        <v>466</v>
      </c>
      <c r="C101" s="4" t="s">
        <v>1570</v>
      </c>
      <c r="D101" s="5" t="s">
        <v>1621</v>
      </c>
      <c r="E101" s="4">
        <f>VLOOKUP(I101,List4!$AS$2:$AT$625,2,0)</f>
        <v>1454</v>
      </c>
      <c r="F101" s="4">
        <f>VLOOKUP(H101,List9!$AW$2:$AX$644,2,0)</f>
        <v>231</v>
      </c>
      <c r="H101" s="4" t="s">
        <v>466</v>
      </c>
      <c r="I101" t="s">
        <v>467</v>
      </c>
      <c r="K101" t="s">
        <v>2909</v>
      </c>
    </row>
    <row r="102" spans="1:11" x14ac:dyDescent="0.25">
      <c r="A102" s="4">
        <v>670529</v>
      </c>
      <c r="B102" s="4" t="s">
        <v>463</v>
      </c>
      <c r="C102" s="4" t="s">
        <v>1570</v>
      </c>
      <c r="D102" s="5" t="s">
        <v>1621</v>
      </c>
      <c r="E102" s="4">
        <f>VLOOKUP(I102,List4!$AS$2:$AT$625,2,0)</f>
        <v>1526</v>
      </c>
      <c r="F102" s="4">
        <f>VLOOKUP(H102,List9!$AW$2:$AX$644,2,0)</f>
        <v>226</v>
      </c>
      <c r="H102" s="4" t="s">
        <v>463</v>
      </c>
      <c r="I102" t="s">
        <v>464</v>
      </c>
      <c r="K102" t="s">
        <v>2910</v>
      </c>
    </row>
    <row r="103" spans="1:11" x14ac:dyDescent="0.25">
      <c r="A103" s="4">
        <v>786101</v>
      </c>
      <c r="B103" s="4" t="s">
        <v>476</v>
      </c>
      <c r="C103" s="4" t="s">
        <v>1570</v>
      </c>
      <c r="D103" s="5" t="s">
        <v>1623</v>
      </c>
      <c r="E103" s="4">
        <f>VLOOKUP(I103,List4!$AS$2:$AT$625,2,0)</f>
        <v>6672</v>
      </c>
      <c r="F103" s="4">
        <f>VLOOKUP(H103,List9!$AW$2:$AX$644,2,0)</f>
        <v>485</v>
      </c>
      <c r="H103" s="4" t="s">
        <v>476</v>
      </c>
      <c r="I103" t="s">
        <v>477</v>
      </c>
      <c r="K103" t="s">
        <v>2911</v>
      </c>
    </row>
    <row r="104" spans="1:11" x14ac:dyDescent="0.25">
      <c r="A104" s="4">
        <v>786101</v>
      </c>
      <c r="B104" s="4" t="s">
        <v>472</v>
      </c>
      <c r="C104" s="4" t="s">
        <v>1570</v>
      </c>
      <c r="D104" s="5" t="s">
        <v>1623</v>
      </c>
      <c r="E104" s="4">
        <f>VLOOKUP(I104,List4!$AS$2:$AT$625,2,0)</f>
        <v>86</v>
      </c>
      <c r="F104" s="4">
        <f>VLOOKUP(H104,List9!$AW$2:$AX$644,2,0)</f>
        <v>86</v>
      </c>
      <c r="H104" s="4" t="s">
        <v>472</v>
      </c>
      <c r="I104" t="s">
        <v>473</v>
      </c>
      <c r="K104" t="s">
        <v>2912</v>
      </c>
    </row>
    <row r="105" spans="1:11" x14ac:dyDescent="0.25">
      <c r="A105" s="4">
        <v>645028</v>
      </c>
      <c r="B105" s="4" t="s">
        <v>484</v>
      </c>
      <c r="C105" s="4" t="s">
        <v>1570</v>
      </c>
      <c r="D105" s="5" t="s">
        <v>1624</v>
      </c>
      <c r="E105" s="4">
        <f>VLOOKUP(I105,List4!$AS$2:$AT$625,2,0)</f>
        <v>566</v>
      </c>
      <c r="F105" s="4">
        <f>VLOOKUP(H105,List9!$AW$2:$AX$644,2,0)</f>
        <v>222</v>
      </c>
      <c r="H105" s="4" t="s">
        <v>484</v>
      </c>
      <c r="I105" t="s">
        <v>485</v>
      </c>
      <c r="K105" t="s">
        <v>2913</v>
      </c>
    </row>
    <row r="106" spans="1:11" x14ac:dyDescent="0.25">
      <c r="A106" s="4">
        <v>645028</v>
      </c>
      <c r="B106" s="4" t="s">
        <v>486</v>
      </c>
      <c r="C106" s="4" t="s">
        <v>1570</v>
      </c>
      <c r="D106" s="5" t="s">
        <v>1624</v>
      </c>
      <c r="E106" s="4">
        <f>VLOOKUP(I106,List4!$AS$2:$AT$625,2,0)</f>
        <v>488</v>
      </c>
      <c r="F106" s="4">
        <f>VLOOKUP(H106,List9!$AW$2:$AX$644,2,0)</f>
        <v>104</v>
      </c>
      <c r="H106" s="4" t="s">
        <v>486</v>
      </c>
      <c r="I106" t="s">
        <v>487</v>
      </c>
      <c r="K106" t="s">
        <v>2914</v>
      </c>
    </row>
    <row r="107" spans="1:11" x14ac:dyDescent="0.25">
      <c r="A107" s="4">
        <v>645028</v>
      </c>
      <c r="B107" s="4" t="s">
        <v>482</v>
      </c>
      <c r="C107" s="4" t="s">
        <v>1570</v>
      </c>
      <c r="D107" s="5" t="s">
        <v>1624</v>
      </c>
      <c r="E107" s="4">
        <f>VLOOKUP(I107,List4!$AS$2:$AT$625,2,0)</f>
        <v>57031</v>
      </c>
      <c r="F107" s="4">
        <f>VLOOKUP(H107,List9!$AW$2:$AX$644,2,0)</f>
        <v>960</v>
      </c>
      <c r="H107" s="4" t="s">
        <v>482</v>
      </c>
      <c r="I107" t="s">
        <v>483</v>
      </c>
      <c r="K107" t="s">
        <v>2915</v>
      </c>
    </row>
    <row r="108" spans="1:11" x14ac:dyDescent="0.25">
      <c r="A108" s="4">
        <v>645028</v>
      </c>
      <c r="B108" s="4">
        <v>431</v>
      </c>
      <c r="C108" s="4" t="s">
        <v>1570</v>
      </c>
      <c r="D108" s="5" t="s">
        <v>1624</v>
      </c>
      <c r="E108" s="4">
        <f>VLOOKUP(I108,List4!$AS$2:$AT$625,2,0)</f>
        <v>245</v>
      </c>
      <c r="F108" s="4">
        <f>VLOOKUP(H108,List9!$AW$2:$AX$644,2,0)</f>
        <v>245</v>
      </c>
      <c r="H108" s="4">
        <v>431</v>
      </c>
      <c r="I108" t="s">
        <v>479</v>
      </c>
      <c r="K108" t="s">
        <v>2916</v>
      </c>
    </row>
    <row r="109" spans="1:11" x14ac:dyDescent="0.25">
      <c r="A109" s="4">
        <v>645028</v>
      </c>
      <c r="B109" s="4" t="s">
        <v>494</v>
      </c>
      <c r="C109" s="4" t="s">
        <v>1570</v>
      </c>
      <c r="D109" s="5" t="s">
        <v>1625</v>
      </c>
      <c r="E109" s="4">
        <f>VLOOKUP(I109,List4!$AS$2:$AT$625,2,0)</f>
        <v>6951</v>
      </c>
      <c r="F109" s="4">
        <f>VLOOKUP(H109,List9!$AW$2:$AX$644,2,0)</f>
        <v>1429</v>
      </c>
      <c r="H109" s="4" t="s">
        <v>494</v>
      </c>
      <c r="I109" t="s">
        <v>495</v>
      </c>
      <c r="K109" t="s">
        <v>2917</v>
      </c>
    </row>
    <row r="110" spans="1:11" x14ac:dyDescent="0.25">
      <c r="A110" s="4">
        <v>645028</v>
      </c>
      <c r="B110" s="4" t="s">
        <v>498</v>
      </c>
      <c r="C110" s="4" t="s">
        <v>1570</v>
      </c>
      <c r="D110" s="5" t="s">
        <v>1625</v>
      </c>
      <c r="E110" s="4">
        <f>VLOOKUP(I110,List4!$AS$2:$AT$625,2,0)</f>
        <v>4718</v>
      </c>
      <c r="F110" s="4">
        <f>VLOOKUP(H110,List9!$AW$2:$AX$644,2,0)</f>
        <v>350</v>
      </c>
      <c r="H110" s="4" t="s">
        <v>498</v>
      </c>
      <c r="I110" t="s">
        <v>499</v>
      </c>
      <c r="K110" t="s">
        <v>2918</v>
      </c>
    </row>
    <row r="111" spans="1:11" x14ac:dyDescent="0.25">
      <c r="A111" s="4">
        <v>645028</v>
      </c>
      <c r="B111" s="4" t="s">
        <v>500</v>
      </c>
      <c r="C111" s="4" t="s">
        <v>1570</v>
      </c>
      <c r="D111" s="5" t="s">
        <v>1625</v>
      </c>
      <c r="E111" s="4">
        <f>VLOOKUP(I111,List4!$AS$2:$AT$625,2,0)</f>
        <v>28478</v>
      </c>
      <c r="F111" s="4">
        <f>VLOOKUP(H111,List9!$AW$2:$AX$644,2,0)</f>
        <v>1135</v>
      </c>
      <c r="H111" s="4" t="s">
        <v>500</v>
      </c>
      <c r="I111" t="s">
        <v>501</v>
      </c>
      <c r="K111" t="s">
        <v>2919</v>
      </c>
    </row>
    <row r="112" spans="1:11" x14ac:dyDescent="0.25">
      <c r="A112" s="4">
        <v>645028</v>
      </c>
      <c r="B112" s="4">
        <v>428</v>
      </c>
      <c r="C112" s="4" t="s">
        <v>1570</v>
      </c>
      <c r="D112" s="5" t="s">
        <v>1625</v>
      </c>
      <c r="E112" s="4">
        <f>VLOOKUP(I112,List4!$AS$2:$AT$625,2,0)</f>
        <v>154</v>
      </c>
      <c r="F112" s="4">
        <f>VLOOKUP(H112,List9!$AW$2:$AX$644,2,0)</f>
        <v>154</v>
      </c>
      <c r="H112" s="4">
        <v>428</v>
      </c>
      <c r="I112" t="s">
        <v>493</v>
      </c>
      <c r="K112" t="s">
        <v>2920</v>
      </c>
    </row>
    <row r="113" spans="1:11" x14ac:dyDescent="0.25">
      <c r="A113" s="4">
        <v>645028</v>
      </c>
      <c r="B113" s="4">
        <v>435</v>
      </c>
      <c r="C113" s="4" t="s">
        <v>1570</v>
      </c>
      <c r="D113" s="5" t="s">
        <v>1625</v>
      </c>
      <c r="E113" s="4">
        <f>VLOOKUP(I113,List4!$AS$2:$AT$625,2,0)</f>
        <v>451</v>
      </c>
      <c r="F113" s="4">
        <f>VLOOKUP(H113,List9!$AW$2:$AX$644,2,0)</f>
        <v>451</v>
      </c>
      <c r="H113" s="4">
        <v>435</v>
      </c>
      <c r="I113" t="s">
        <v>489</v>
      </c>
      <c r="K113" t="s">
        <v>2921</v>
      </c>
    </row>
    <row r="114" spans="1:11" x14ac:dyDescent="0.25">
      <c r="A114" s="4">
        <v>645028</v>
      </c>
      <c r="B114" s="4" t="s">
        <v>496</v>
      </c>
      <c r="C114" s="4" t="s">
        <v>1570</v>
      </c>
      <c r="D114" s="5" t="s">
        <v>1625</v>
      </c>
      <c r="E114" s="4">
        <f>VLOOKUP(I114,List4!$AS$2:$AT$625,2,0)</f>
        <v>5647</v>
      </c>
      <c r="F114" s="4">
        <f>VLOOKUP(H114,List9!$AW$2:$AX$644,2,0)</f>
        <v>251</v>
      </c>
      <c r="H114" s="4" t="s">
        <v>496</v>
      </c>
      <c r="I114" t="s">
        <v>497</v>
      </c>
      <c r="K114" t="s">
        <v>2922</v>
      </c>
    </row>
    <row r="115" spans="1:11" x14ac:dyDescent="0.25">
      <c r="A115" s="4">
        <v>645028</v>
      </c>
      <c r="B115" s="4" t="s">
        <v>502</v>
      </c>
      <c r="C115" s="4" t="s">
        <v>1570</v>
      </c>
      <c r="D115" s="5" t="s">
        <v>1625</v>
      </c>
      <c r="E115" s="4">
        <f>VLOOKUP(I115,List4!$AS$2:$AT$625,2,0)</f>
        <v>26714</v>
      </c>
      <c r="F115" s="4">
        <f>VLOOKUP(H115,List9!$AW$2:$AX$644,2,0)</f>
        <v>1300</v>
      </c>
      <c r="H115" s="4" t="s">
        <v>502</v>
      </c>
      <c r="I115" t="s">
        <v>503</v>
      </c>
      <c r="K115" t="s">
        <v>2923</v>
      </c>
    </row>
    <row r="116" spans="1:11" x14ac:dyDescent="0.25">
      <c r="A116" s="4">
        <v>670529</v>
      </c>
      <c r="B116" s="4" t="s">
        <v>526</v>
      </c>
      <c r="C116" s="4" t="s">
        <v>1570</v>
      </c>
      <c r="D116" s="5" t="s">
        <v>1625</v>
      </c>
      <c r="E116" s="4">
        <f>VLOOKUP(I116,List4!$AS$2:$AT$625,2,0)</f>
        <v>68</v>
      </c>
      <c r="F116" s="4">
        <f>VLOOKUP(H116,List9!$AW$2:$AX$644,2,0)</f>
        <v>61</v>
      </c>
      <c r="H116" s="4" t="s">
        <v>526</v>
      </c>
      <c r="I116" t="s">
        <v>527</v>
      </c>
      <c r="K116" t="s">
        <v>2924</v>
      </c>
    </row>
    <row r="117" spans="1:11" x14ac:dyDescent="0.25">
      <c r="A117" s="4">
        <v>670529</v>
      </c>
      <c r="B117" s="4" t="s">
        <v>520</v>
      </c>
      <c r="C117" s="4" t="s">
        <v>1570</v>
      </c>
      <c r="D117" s="5" t="s">
        <v>1625</v>
      </c>
      <c r="E117" s="4">
        <f>VLOOKUP(I117,List4!$AS$2:$AT$625,2,0)</f>
        <v>5277</v>
      </c>
      <c r="F117" s="4">
        <f>VLOOKUP(H117,List9!$AW$2:$AX$644,2,0)</f>
        <v>880</v>
      </c>
      <c r="H117" s="4" t="s">
        <v>520</v>
      </c>
      <c r="I117" t="s">
        <v>521</v>
      </c>
      <c r="K117" t="s">
        <v>2925</v>
      </c>
    </row>
    <row r="118" spans="1:11" x14ac:dyDescent="0.25">
      <c r="A118" s="4">
        <v>670529</v>
      </c>
      <c r="B118" s="4" t="s">
        <v>516</v>
      </c>
      <c r="C118" s="4" t="s">
        <v>1570</v>
      </c>
      <c r="D118" s="5" t="s">
        <v>1625</v>
      </c>
      <c r="E118" s="4">
        <f>VLOOKUP(I118,List4!$AS$2:$AT$625,2,0)</f>
        <v>3029</v>
      </c>
      <c r="F118" s="4">
        <f>VLOOKUP(H118,List9!$AW$2:$AX$644,2,0)</f>
        <v>447</v>
      </c>
      <c r="H118" s="4" t="s">
        <v>516</v>
      </c>
      <c r="I118" t="s">
        <v>517</v>
      </c>
      <c r="K118" t="s">
        <v>2926</v>
      </c>
    </row>
    <row r="119" spans="1:11" x14ac:dyDescent="0.25">
      <c r="A119" s="4">
        <v>670529</v>
      </c>
      <c r="B119" s="4" t="s">
        <v>518</v>
      </c>
      <c r="C119" s="4" t="s">
        <v>1570</v>
      </c>
      <c r="D119" s="5" t="s">
        <v>1625</v>
      </c>
      <c r="E119" s="4">
        <f>VLOOKUP(I119,List4!$AS$2:$AT$625,2,0)</f>
        <v>2980</v>
      </c>
      <c r="F119" s="4">
        <f>VLOOKUP(H119,List9!$AW$2:$AX$644,2,0)</f>
        <v>469</v>
      </c>
      <c r="H119" s="4" t="s">
        <v>518</v>
      </c>
      <c r="I119" t="s">
        <v>519</v>
      </c>
      <c r="K119" t="s">
        <v>2927</v>
      </c>
    </row>
    <row r="120" spans="1:11" x14ac:dyDescent="0.25">
      <c r="A120" s="4">
        <v>670529</v>
      </c>
      <c r="B120" s="4" t="s">
        <v>522</v>
      </c>
      <c r="C120" s="4" t="s">
        <v>1570</v>
      </c>
      <c r="D120" s="5" t="s">
        <v>1625</v>
      </c>
      <c r="E120" s="4">
        <f>VLOOKUP(I120,List4!$AS$2:$AT$625,2,0)</f>
        <v>3236</v>
      </c>
      <c r="F120" s="4">
        <f>VLOOKUP(H120,List9!$AW$2:$AX$644,2,0)</f>
        <v>470</v>
      </c>
      <c r="H120" s="4" t="s">
        <v>522</v>
      </c>
      <c r="I120" t="s">
        <v>523</v>
      </c>
      <c r="K120" t="s">
        <v>2928</v>
      </c>
    </row>
    <row r="121" spans="1:11" x14ac:dyDescent="0.25">
      <c r="A121" s="4">
        <v>670529</v>
      </c>
      <c r="B121" s="4" t="s">
        <v>524</v>
      </c>
      <c r="C121" s="4" t="s">
        <v>1570</v>
      </c>
      <c r="D121" s="5" t="s">
        <v>1625</v>
      </c>
      <c r="E121" s="4">
        <f>VLOOKUP(I121,List4!$AS$2:$AT$625,2,0)</f>
        <v>3195</v>
      </c>
      <c r="F121" s="4">
        <f>VLOOKUP(H121,List9!$AW$2:$AX$644,2,0)</f>
        <v>313</v>
      </c>
      <c r="H121" s="4" t="s">
        <v>524</v>
      </c>
      <c r="I121" t="s">
        <v>525</v>
      </c>
      <c r="K121" t="s">
        <v>2929</v>
      </c>
    </row>
    <row r="122" spans="1:11" x14ac:dyDescent="0.25">
      <c r="A122" s="4">
        <v>670529</v>
      </c>
      <c r="B122" s="4">
        <v>1245</v>
      </c>
      <c r="C122" s="4" t="s">
        <v>1570</v>
      </c>
      <c r="D122" s="5" t="s">
        <v>1625</v>
      </c>
      <c r="E122" s="4">
        <f>VLOOKUP(I122,List4!$AS$2:$AT$625,2,0)</f>
        <v>14695</v>
      </c>
      <c r="F122" s="4">
        <f>VLOOKUP(H122,List9!$AW$2:$AX$644,2,0)</f>
        <v>2506</v>
      </c>
      <c r="H122" s="4">
        <v>1245</v>
      </c>
      <c r="I122" t="s">
        <v>2060</v>
      </c>
      <c r="K122" t="s">
        <v>2930</v>
      </c>
    </row>
    <row r="123" spans="1:11" x14ac:dyDescent="0.25">
      <c r="A123" s="4">
        <v>670529</v>
      </c>
      <c r="B123" s="4">
        <v>1251</v>
      </c>
      <c r="C123" s="4" t="s">
        <v>1570</v>
      </c>
      <c r="D123" s="5" t="s">
        <v>1625</v>
      </c>
      <c r="E123" s="4">
        <f>VLOOKUP(I123,List4!$AS$2:$AT$625,2,0)</f>
        <v>3619</v>
      </c>
      <c r="F123" s="4">
        <f>VLOOKUP(H123,List9!$AW$2:$AX$644,2,0)</f>
        <v>697</v>
      </c>
      <c r="H123" s="4">
        <v>1251</v>
      </c>
      <c r="I123" t="s">
        <v>2072</v>
      </c>
      <c r="K123" t="s">
        <v>2931</v>
      </c>
    </row>
    <row r="124" spans="1:11" x14ac:dyDescent="0.25">
      <c r="A124" s="4">
        <v>670529</v>
      </c>
      <c r="B124" s="4">
        <v>1267</v>
      </c>
      <c r="C124" s="4" t="s">
        <v>1570</v>
      </c>
      <c r="D124" s="5" t="s">
        <v>1625</v>
      </c>
      <c r="E124" s="4">
        <f>VLOOKUP(I124,List4!$AS$2:$AT$625,2,0)</f>
        <v>2610</v>
      </c>
      <c r="F124" s="4">
        <f>VLOOKUP(H124,List9!$AW$2:$AX$644,2,0)</f>
        <v>202</v>
      </c>
      <c r="H124" s="4">
        <v>1267</v>
      </c>
      <c r="I124" t="s">
        <v>2086</v>
      </c>
      <c r="K124" t="s">
        <v>2932</v>
      </c>
    </row>
    <row r="125" spans="1:11" x14ac:dyDescent="0.25">
      <c r="A125" s="4">
        <v>670529</v>
      </c>
      <c r="B125" s="4" t="s">
        <v>1581</v>
      </c>
      <c r="C125" s="4" t="s">
        <v>1570</v>
      </c>
      <c r="D125" s="5" t="s">
        <v>1625</v>
      </c>
      <c r="E125" s="4">
        <f>VLOOKUP(I125,List4!$AS$2:$AT$625,2,0)</f>
        <v>2085</v>
      </c>
      <c r="F125" s="4">
        <f>VLOOKUP(H125,List9!$AW$2:$AX$644,2,0)</f>
        <v>391</v>
      </c>
      <c r="H125" s="4" t="s">
        <v>1581</v>
      </c>
      <c r="I125" t="s">
        <v>530</v>
      </c>
      <c r="K125" t="s">
        <v>2933</v>
      </c>
    </row>
    <row r="126" spans="1:11" x14ac:dyDescent="0.25">
      <c r="A126" s="4">
        <v>670529</v>
      </c>
      <c r="B126" s="4" t="s">
        <v>1582</v>
      </c>
      <c r="C126" s="4" t="s">
        <v>1570</v>
      </c>
      <c r="D126" s="5" t="s">
        <v>1625</v>
      </c>
      <c r="E126" s="4">
        <f>VLOOKUP(I126,List4!$AS$2:$AT$625,2,0)</f>
        <v>6435</v>
      </c>
      <c r="F126" s="4">
        <f>VLOOKUP(H126,List9!$AW$2:$AX$644,2,0)</f>
        <v>1458</v>
      </c>
      <c r="H126" s="4" t="s">
        <v>1582</v>
      </c>
      <c r="I126" t="s">
        <v>534</v>
      </c>
      <c r="K126" t="s">
        <v>2934</v>
      </c>
    </row>
    <row r="127" spans="1:11" x14ac:dyDescent="0.25">
      <c r="A127" s="4">
        <v>670529</v>
      </c>
      <c r="B127" s="4" t="s">
        <v>1583</v>
      </c>
      <c r="C127" s="4" t="s">
        <v>1570</v>
      </c>
      <c r="D127" s="5" t="s">
        <v>1625</v>
      </c>
      <c r="E127" s="4">
        <f>VLOOKUP(I127,List4!$AS$2:$AT$625,2,0)</f>
        <v>960</v>
      </c>
      <c r="F127" s="4">
        <f>VLOOKUP(H127,List9!$AW$2:$AX$644,2,0)</f>
        <v>328</v>
      </c>
      <c r="H127" s="4" t="s">
        <v>1583</v>
      </c>
      <c r="I127" t="s">
        <v>537</v>
      </c>
      <c r="K127" t="s">
        <v>2935</v>
      </c>
    </row>
    <row r="128" spans="1:11" x14ac:dyDescent="0.25">
      <c r="A128" s="4">
        <v>670529</v>
      </c>
      <c r="B128" s="4" t="s">
        <v>3435</v>
      </c>
      <c r="C128" s="4" t="s">
        <v>1570</v>
      </c>
      <c r="D128" s="5" t="s">
        <v>1625</v>
      </c>
      <c r="E128" s="4">
        <f>VLOOKUP(I128,List4!$AS$2:$AT$625,2,0)</f>
        <v>12</v>
      </c>
      <c r="F128" s="4">
        <f>VLOOKUP(H128,List9!$AW$2:$AX$644,2,0)</f>
        <v>12</v>
      </c>
      <c r="H128" s="4" t="s">
        <v>3435</v>
      </c>
      <c r="I128" t="s">
        <v>2106</v>
      </c>
      <c r="K128" t="s">
        <v>2936</v>
      </c>
    </row>
    <row r="129" spans="1:11" x14ac:dyDescent="0.25">
      <c r="A129" s="4">
        <v>670529</v>
      </c>
      <c r="B129" s="4" t="s">
        <v>3436</v>
      </c>
      <c r="C129" s="4" t="s">
        <v>1570</v>
      </c>
      <c r="D129" s="5" t="s">
        <v>1625</v>
      </c>
      <c r="E129" s="4">
        <f>VLOOKUP(I129,List4!$AS$2:$AT$625,2,0)</f>
        <v>546</v>
      </c>
      <c r="F129" s="4">
        <f>VLOOKUP(H129,List9!$AW$2:$AX$644,2,0)</f>
        <v>239</v>
      </c>
      <c r="H129" s="4" t="s">
        <v>3436</v>
      </c>
      <c r="I129" t="s">
        <v>2148</v>
      </c>
      <c r="K129" t="s">
        <v>2937</v>
      </c>
    </row>
    <row r="130" spans="1:11" x14ac:dyDescent="0.25">
      <c r="A130" s="4">
        <v>670529</v>
      </c>
      <c r="B130" s="4" t="s">
        <v>3437</v>
      </c>
      <c r="C130" s="4" t="s">
        <v>1570</v>
      </c>
      <c r="D130" s="5" t="s">
        <v>1625</v>
      </c>
      <c r="E130" s="4">
        <f>VLOOKUP(I130,List4!$AS$2:$AT$625,2,0)</f>
        <v>2633</v>
      </c>
      <c r="F130" s="4">
        <f>VLOOKUP(H130,List9!$AW$2:$AX$644,2,0)</f>
        <v>1564</v>
      </c>
      <c r="H130" s="4" t="s">
        <v>3437</v>
      </c>
      <c r="I130" t="s">
        <v>2162</v>
      </c>
      <c r="K130" t="s">
        <v>2938</v>
      </c>
    </row>
    <row r="131" spans="1:11" x14ac:dyDescent="0.25">
      <c r="A131" s="4">
        <v>670529</v>
      </c>
      <c r="B131" s="4">
        <v>149</v>
      </c>
      <c r="C131" s="4" t="s">
        <v>1570</v>
      </c>
      <c r="D131" s="5" t="s">
        <v>1625</v>
      </c>
      <c r="E131" s="4">
        <f>VLOOKUP(I131,List4!$AS$2:$AT$625,2,0)</f>
        <v>1684</v>
      </c>
      <c r="F131" s="4">
        <f>VLOOKUP(H131,List9!$AW$2:$AX$644,2,0)</f>
        <v>1255</v>
      </c>
      <c r="H131" s="4">
        <v>149</v>
      </c>
      <c r="I131" t="s">
        <v>515</v>
      </c>
      <c r="K131" t="s">
        <v>2939</v>
      </c>
    </row>
    <row r="132" spans="1:11" x14ac:dyDescent="0.25">
      <c r="A132" s="4">
        <v>670529</v>
      </c>
      <c r="B132" s="4">
        <v>150</v>
      </c>
      <c r="C132" s="4" t="s">
        <v>1570</v>
      </c>
      <c r="D132" s="5" t="s">
        <v>1625</v>
      </c>
      <c r="E132" s="4">
        <f>VLOOKUP(I132,List4!$AS$2:$AT$625,2,0)</f>
        <v>331</v>
      </c>
      <c r="F132" s="4">
        <f>VLOOKUP(H132,List9!$AW$2:$AX$644,2,0)</f>
        <v>303</v>
      </c>
      <c r="H132" s="4">
        <v>150</v>
      </c>
      <c r="I132" t="s">
        <v>514</v>
      </c>
      <c r="K132" t="s">
        <v>2940</v>
      </c>
    </row>
    <row r="133" spans="1:11" x14ac:dyDescent="0.25">
      <c r="A133" s="4">
        <v>670529</v>
      </c>
      <c r="B133" s="4" t="s">
        <v>528</v>
      </c>
      <c r="C133" s="4" t="s">
        <v>1570</v>
      </c>
      <c r="D133" s="5" t="s">
        <v>1625</v>
      </c>
      <c r="E133" s="4">
        <f>VLOOKUP(I133,List4!$AS$2:$AT$625,2,0)</f>
        <v>184</v>
      </c>
      <c r="F133" s="4">
        <f>VLOOKUP(H133,List9!$AW$2:$AX$644,2,0)</f>
        <v>184</v>
      </c>
      <c r="H133" s="4" t="s">
        <v>528</v>
      </c>
      <c r="I133" t="s">
        <v>529</v>
      </c>
      <c r="K133" t="s">
        <v>2941</v>
      </c>
    </row>
    <row r="134" spans="1:11" x14ac:dyDescent="0.25">
      <c r="A134" s="4">
        <v>720976</v>
      </c>
      <c r="B134" s="4">
        <v>1116</v>
      </c>
      <c r="C134" s="4" t="s">
        <v>1570</v>
      </c>
      <c r="D134" s="5" t="s">
        <v>1625</v>
      </c>
      <c r="E134" s="4">
        <f>VLOOKUP(I134,List4!$AS$2:$AT$625,2,0)</f>
        <v>5807</v>
      </c>
      <c r="F134" s="4">
        <f>VLOOKUP(H134,List9!$AW$2:$AX$644,2,0)</f>
        <v>751</v>
      </c>
      <c r="H134" s="4">
        <v>1116</v>
      </c>
      <c r="I134" t="s">
        <v>504</v>
      </c>
      <c r="K134" t="s">
        <v>2942</v>
      </c>
    </row>
    <row r="135" spans="1:11" x14ac:dyDescent="0.25">
      <c r="A135" s="4">
        <v>720976</v>
      </c>
      <c r="B135" s="4">
        <v>1119</v>
      </c>
      <c r="C135" s="4" t="s">
        <v>1570</v>
      </c>
      <c r="D135" s="5" t="s">
        <v>1625</v>
      </c>
      <c r="E135" s="4">
        <f>VLOOKUP(I135,List4!$AS$2:$AT$625,2,0)</f>
        <v>8378</v>
      </c>
      <c r="F135" s="4">
        <f>VLOOKUP(H135,List9!$AW$2:$AX$644,2,0)</f>
        <v>1418</v>
      </c>
      <c r="H135" s="4">
        <v>1119</v>
      </c>
      <c r="I135" t="s">
        <v>505</v>
      </c>
      <c r="K135" t="s">
        <v>2943</v>
      </c>
    </row>
    <row r="136" spans="1:11" x14ac:dyDescent="0.25">
      <c r="A136" s="4">
        <v>720976</v>
      </c>
      <c r="B136" s="4" t="s">
        <v>508</v>
      </c>
      <c r="C136" s="4" t="s">
        <v>1570</v>
      </c>
      <c r="D136" s="5" t="s">
        <v>1625</v>
      </c>
      <c r="E136" s="4">
        <f>VLOOKUP(I136,List4!$AS$2:$AT$625,2,0)</f>
        <v>4938</v>
      </c>
      <c r="F136" s="4">
        <f>VLOOKUP(H136,List9!$AW$2:$AX$644,2,0)</f>
        <v>906</v>
      </c>
      <c r="H136" s="4" t="s">
        <v>508</v>
      </c>
      <c r="I136" t="s">
        <v>509</v>
      </c>
      <c r="K136" t="s">
        <v>2944</v>
      </c>
    </row>
    <row r="137" spans="1:11" x14ac:dyDescent="0.25">
      <c r="A137" s="4">
        <v>720976</v>
      </c>
      <c r="B137" s="4" t="s">
        <v>506</v>
      </c>
      <c r="C137" s="4" t="s">
        <v>1570</v>
      </c>
      <c r="D137" s="5" t="s">
        <v>1625</v>
      </c>
      <c r="E137" s="4">
        <f>VLOOKUP(I137,List4!$AS$2:$AT$625,2,0)</f>
        <v>2899</v>
      </c>
      <c r="F137" s="4">
        <f>VLOOKUP(H137,List9!$AW$2:$AX$644,2,0)</f>
        <v>926</v>
      </c>
      <c r="H137" s="4" t="s">
        <v>506</v>
      </c>
      <c r="I137" t="s">
        <v>507</v>
      </c>
      <c r="K137" t="s">
        <v>2945</v>
      </c>
    </row>
    <row r="138" spans="1:11" x14ac:dyDescent="0.25">
      <c r="A138" s="4">
        <v>786101</v>
      </c>
      <c r="B138" s="4" t="s">
        <v>512</v>
      </c>
      <c r="C138" s="4" t="s">
        <v>1570</v>
      </c>
      <c r="D138" s="5" t="s">
        <v>1625</v>
      </c>
      <c r="E138" s="4">
        <f>VLOOKUP(I138,List4!$AS$2:$AT$625,2,0)</f>
        <v>13140</v>
      </c>
      <c r="F138" s="4">
        <f>VLOOKUP(H138,List9!$AW$2:$AX$644,2,0)</f>
        <v>971</v>
      </c>
      <c r="H138" s="4" t="s">
        <v>512</v>
      </c>
      <c r="I138" t="s">
        <v>513</v>
      </c>
      <c r="K138" t="s">
        <v>2946</v>
      </c>
    </row>
    <row r="139" spans="1:11" x14ac:dyDescent="0.25">
      <c r="A139" s="4">
        <v>786101</v>
      </c>
      <c r="B139" s="4" t="s">
        <v>510</v>
      </c>
      <c r="C139" s="4" t="s">
        <v>1570</v>
      </c>
      <c r="D139" s="5" t="s">
        <v>1625</v>
      </c>
      <c r="E139" s="4">
        <f>VLOOKUP(I139,List4!$AS$2:$AT$625,2,0)</f>
        <v>128</v>
      </c>
      <c r="F139" s="4">
        <f>VLOOKUP(H139,List9!$AW$2:$AX$644,2,0)</f>
        <v>128</v>
      </c>
      <c r="H139" s="4" t="s">
        <v>510</v>
      </c>
      <c r="I139" t="s">
        <v>511</v>
      </c>
      <c r="K139" t="s">
        <v>2947</v>
      </c>
    </row>
    <row r="140" spans="1:11" x14ac:dyDescent="0.25">
      <c r="A140" s="4">
        <v>718823</v>
      </c>
      <c r="B140" s="4" t="s">
        <v>540</v>
      </c>
      <c r="C140" s="4" t="s">
        <v>1570</v>
      </c>
      <c r="D140" s="5" t="s">
        <v>1626</v>
      </c>
      <c r="E140" s="4">
        <f>VLOOKUP(I140,List4!$AS$2:$AT$625,2,0)</f>
        <v>14137</v>
      </c>
      <c r="F140" s="4">
        <f>VLOOKUP(H140,List9!$AW$2:$AX$644,2,0)</f>
        <v>1278</v>
      </c>
      <c r="H140" s="4" t="s">
        <v>540</v>
      </c>
      <c r="I140" t="s">
        <v>541</v>
      </c>
      <c r="K140" t="s">
        <v>2948</v>
      </c>
    </row>
    <row r="141" spans="1:11" x14ac:dyDescent="0.25">
      <c r="A141" s="4">
        <v>718823</v>
      </c>
      <c r="B141" s="4" t="s">
        <v>545</v>
      </c>
      <c r="C141" s="4" t="s">
        <v>1570</v>
      </c>
      <c r="D141" s="5" t="s">
        <v>1626</v>
      </c>
      <c r="E141" s="4">
        <f>VLOOKUP(I141,List4!$AS$2:$AT$625,2,0)</f>
        <v>27219</v>
      </c>
      <c r="F141" s="4">
        <f>VLOOKUP(H141,List9!$AW$2:$AX$644,2,0)</f>
        <v>2646</v>
      </c>
      <c r="H141" s="4" t="s">
        <v>545</v>
      </c>
      <c r="I141" t="s">
        <v>546</v>
      </c>
      <c r="K141" t="s">
        <v>2949</v>
      </c>
    </row>
    <row r="142" spans="1:11" x14ac:dyDescent="0.25">
      <c r="A142" s="4">
        <v>720976</v>
      </c>
      <c r="B142" s="4" t="s">
        <v>547</v>
      </c>
      <c r="C142" s="4" t="s">
        <v>1570</v>
      </c>
      <c r="D142" s="5" t="s">
        <v>1626</v>
      </c>
      <c r="E142" s="4">
        <f>VLOOKUP(I142,List4!$AS$2:$AT$625,2,0)</f>
        <v>5705</v>
      </c>
      <c r="F142" s="4">
        <f>VLOOKUP(H142,List9!$AW$2:$AX$644,2,0)</f>
        <v>3518</v>
      </c>
      <c r="H142" s="4" t="s">
        <v>547</v>
      </c>
      <c r="I142" t="s">
        <v>548</v>
      </c>
      <c r="K142" t="s">
        <v>2950</v>
      </c>
    </row>
    <row r="143" spans="1:11" x14ac:dyDescent="0.25">
      <c r="A143" s="4">
        <v>786101</v>
      </c>
      <c r="B143" s="4" t="s">
        <v>554</v>
      </c>
      <c r="C143" s="4" t="s">
        <v>1570</v>
      </c>
      <c r="D143" s="5" t="s">
        <v>1626</v>
      </c>
      <c r="E143" s="4">
        <f>VLOOKUP(I143,List4!$AS$2:$AT$625,2,0)</f>
        <v>3160</v>
      </c>
      <c r="F143" s="4">
        <f>VLOOKUP(H143,List9!$AW$2:$AX$644,2,0)</f>
        <v>2390</v>
      </c>
      <c r="H143" s="4" t="s">
        <v>554</v>
      </c>
      <c r="I143" t="s">
        <v>555</v>
      </c>
      <c r="K143" t="s">
        <v>2951</v>
      </c>
    </row>
    <row r="144" spans="1:11" x14ac:dyDescent="0.25">
      <c r="A144" s="4">
        <v>786101</v>
      </c>
      <c r="B144" s="4" t="s">
        <v>552</v>
      </c>
      <c r="C144" s="4" t="s">
        <v>1570</v>
      </c>
      <c r="D144" s="5" t="s">
        <v>1626</v>
      </c>
      <c r="E144" s="4">
        <f>VLOOKUP(I144,List4!$AS$2:$AT$625,2,0)</f>
        <v>5084</v>
      </c>
      <c r="F144" s="4">
        <f>VLOOKUP(H144,List9!$AW$2:$AX$644,2,0)</f>
        <v>741</v>
      </c>
      <c r="H144" s="4" t="s">
        <v>552</v>
      </c>
      <c r="I144" t="s">
        <v>553</v>
      </c>
      <c r="K144" t="s">
        <v>2952</v>
      </c>
    </row>
    <row r="145" spans="1:11" x14ac:dyDescent="0.25">
      <c r="A145" s="4">
        <v>786101</v>
      </c>
      <c r="B145" s="4" t="s">
        <v>550</v>
      </c>
      <c r="C145" s="4" t="s">
        <v>1570</v>
      </c>
      <c r="D145" s="5" t="s">
        <v>1626</v>
      </c>
      <c r="E145" s="4">
        <f>VLOOKUP(I145,List4!$AS$2:$AT$625,2,0)</f>
        <v>282</v>
      </c>
      <c r="F145" s="4">
        <f>VLOOKUP(H145,List9!$AW$2:$AX$644,2,0)</f>
        <v>282</v>
      </c>
      <c r="H145" s="4" t="s">
        <v>550</v>
      </c>
      <c r="I145" t="s">
        <v>551</v>
      </c>
      <c r="K145" t="s">
        <v>2953</v>
      </c>
    </row>
    <row r="146" spans="1:11" x14ac:dyDescent="0.25">
      <c r="A146" s="4">
        <v>786101</v>
      </c>
      <c r="B146" s="4">
        <v>798</v>
      </c>
      <c r="C146" s="4" t="s">
        <v>1570</v>
      </c>
      <c r="D146" s="5" t="s">
        <v>1626</v>
      </c>
      <c r="E146" s="4">
        <f>VLOOKUP(I146,List4!$AS$2:$AT$625,2,0)</f>
        <v>1859</v>
      </c>
      <c r="F146" s="4">
        <f>VLOOKUP(H146,List9!$AW$2:$AX$644,2,0)</f>
        <v>1859</v>
      </c>
      <c r="H146" s="4">
        <v>798</v>
      </c>
      <c r="I146" t="s">
        <v>549</v>
      </c>
      <c r="K146" t="s">
        <v>2954</v>
      </c>
    </row>
    <row r="147" spans="1:11" x14ac:dyDescent="0.25">
      <c r="A147" s="4">
        <v>645028</v>
      </c>
      <c r="B147" s="4" t="s">
        <v>564</v>
      </c>
      <c r="C147" s="4" t="s">
        <v>1570</v>
      </c>
      <c r="D147" s="5" t="s">
        <v>1627</v>
      </c>
      <c r="E147" s="4">
        <f>VLOOKUP(I147,List4!$AS$2:$AT$625,2,0)</f>
        <v>1309</v>
      </c>
      <c r="F147" s="4">
        <f>VLOOKUP(H147,List9!$AW$2:$AX$644,2,0)</f>
        <v>235</v>
      </c>
      <c r="H147" s="4" t="s">
        <v>564</v>
      </c>
      <c r="I147" t="s">
        <v>565</v>
      </c>
      <c r="K147" t="s">
        <v>2955</v>
      </c>
    </row>
    <row r="148" spans="1:11" x14ac:dyDescent="0.25">
      <c r="A148" s="4">
        <v>645028</v>
      </c>
      <c r="B148" s="4" t="s">
        <v>566</v>
      </c>
      <c r="C148" s="4" t="s">
        <v>1570</v>
      </c>
      <c r="D148" s="5" t="s">
        <v>1627</v>
      </c>
      <c r="E148" s="4">
        <f>VLOOKUP(I148,List4!$AS$2:$AT$625,2,0)</f>
        <v>3060</v>
      </c>
      <c r="F148" s="4">
        <f>VLOOKUP(H148,List9!$AW$2:$AX$644,2,0)</f>
        <v>538</v>
      </c>
      <c r="H148" s="4" t="s">
        <v>566</v>
      </c>
      <c r="I148" t="s">
        <v>567</v>
      </c>
      <c r="K148" t="s">
        <v>2956</v>
      </c>
    </row>
    <row r="149" spans="1:11" x14ac:dyDescent="0.25">
      <c r="A149" s="4">
        <v>645028</v>
      </c>
      <c r="B149" s="4" t="s">
        <v>568</v>
      </c>
      <c r="C149" s="4" t="s">
        <v>1570</v>
      </c>
      <c r="D149" s="5" t="s">
        <v>1627</v>
      </c>
      <c r="E149" s="4">
        <f>VLOOKUP(I149,List4!$AS$2:$AT$625,2,0)</f>
        <v>1071</v>
      </c>
      <c r="F149" s="4">
        <f>VLOOKUP(H149,List9!$AW$2:$AX$644,2,0)</f>
        <v>295</v>
      </c>
      <c r="H149" s="4" t="s">
        <v>568</v>
      </c>
      <c r="I149" t="s">
        <v>569</v>
      </c>
      <c r="K149" t="s">
        <v>2957</v>
      </c>
    </row>
    <row r="150" spans="1:11" x14ac:dyDescent="0.25">
      <c r="A150" s="4">
        <v>645028</v>
      </c>
      <c r="B150" s="4">
        <v>437</v>
      </c>
      <c r="C150" s="4" t="s">
        <v>1570</v>
      </c>
      <c r="D150" s="5" t="s">
        <v>1627</v>
      </c>
      <c r="E150" s="4">
        <f>VLOOKUP(I150,List4!$AS$2:$AT$625,2,0)</f>
        <v>297</v>
      </c>
      <c r="F150" s="4">
        <f>VLOOKUP(H150,List9!$AW$2:$AX$644,2,0)</f>
        <v>297</v>
      </c>
      <c r="H150" s="4">
        <v>437</v>
      </c>
      <c r="I150" t="s">
        <v>557</v>
      </c>
      <c r="K150" t="s">
        <v>2958</v>
      </c>
    </row>
    <row r="151" spans="1:11" x14ac:dyDescent="0.25">
      <c r="A151" s="4">
        <v>645028</v>
      </c>
      <c r="B151" s="4">
        <v>439</v>
      </c>
      <c r="C151" s="4" t="s">
        <v>1570</v>
      </c>
      <c r="D151" s="5" t="s">
        <v>1627</v>
      </c>
      <c r="E151" s="4">
        <f>VLOOKUP(I151,List4!$AS$2:$AT$625,2,0)</f>
        <v>92</v>
      </c>
      <c r="F151" s="4">
        <f>VLOOKUP(H151,List9!$AW$2:$AX$644,2,0)</f>
        <v>92</v>
      </c>
      <c r="H151" s="4">
        <v>439</v>
      </c>
      <c r="I151" t="s">
        <v>561</v>
      </c>
      <c r="K151" t="s">
        <v>2959</v>
      </c>
    </row>
    <row r="152" spans="1:11" x14ac:dyDescent="0.25">
      <c r="A152" s="4">
        <v>645028</v>
      </c>
      <c r="B152" s="4">
        <v>449</v>
      </c>
      <c r="C152" s="4" t="s">
        <v>1570</v>
      </c>
      <c r="D152" s="5" t="s">
        <v>1628</v>
      </c>
      <c r="E152" s="4">
        <f>VLOOKUP(I152,List4!$AS$2:$AT$625,2,0)</f>
        <v>24</v>
      </c>
      <c r="F152" s="4">
        <f>VLOOKUP(H152,List9!$AW$2:$AX$644,2,0)</f>
        <v>24</v>
      </c>
      <c r="H152" s="4">
        <v>449</v>
      </c>
      <c r="I152" t="s">
        <v>571</v>
      </c>
      <c r="K152" t="s">
        <v>2960</v>
      </c>
    </row>
    <row r="153" spans="1:11" x14ac:dyDescent="0.25">
      <c r="A153" s="4">
        <v>645028</v>
      </c>
      <c r="B153" s="4" t="s">
        <v>574</v>
      </c>
      <c r="C153" s="4" t="s">
        <v>1570</v>
      </c>
      <c r="D153" s="5" t="s">
        <v>1628</v>
      </c>
      <c r="E153" s="4">
        <f>VLOOKUP(I153,List4!$AS$2:$AT$625,2,0)</f>
        <v>2047</v>
      </c>
      <c r="F153" s="4">
        <f>VLOOKUP(H153,List9!$AW$2:$AX$644,2,0)</f>
        <v>216</v>
      </c>
      <c r="H153" s="4" t="s">
        <v>574</v>
      </c>
      <c r="I153" t="s">
        <v>575</v>
      </c>
      <c r="K153" t="s">
        <v>2961</v>
      </c>
    </row>
    <row r="154" spans="1:11" x14ac:dyDescent="0.25">
      <c r="A154" s="4">
        <v>670529</v>
      </c>
      <c r="B154" s="4">
        <v>1032</v>
      </c>
      <c r="C154" s="4" t="s">
        <v>1570</v>
      </c>
      <c r="D154" s="5" t="s">
        <v>1629</v>
      </c>
      <c r="E154" s="4">
        <f>VLOOKUP(I154,List4!$AS$2:$AT$625,2,0)</f>
        <v>10086</v>
      </c>
      <c r="F154" s="4">
        <f>VLOOKUP(H154,List9!$AW$2:$AX$644,2,0)</f>
        <v>5553</v>
      </c>
      <c r="H154" s="4">
        <v>1032</v>
      </c>
      <c r="I154" t="s">
        <v>576</v>
      </c>
      <c r="K154" t="s">
        <v>2962</v>
      </c>
    </row>
    <row r="155" spans="1:11" x14ac:dyDescent="0.25">
      <c r="A155" s="4">
        <v>670529</v>
      </c>
      <c r="B155" s="4">
        <v>1046</v>
      </c>
      <c r="C155" s="4" t="s">
        <v>1570</v>
      </c>
      <c r="D155" s="5" t="s">
        <v>1629</v>
      </c>
      <c r="E155" s="4">
        <f>VLOOKUP(I155,List4!$AS$2:$AT$625,2,0)</f>
        <v>2379</v>
      </c>
      <c r="F155" s="4">
        <f>VLOOKUP(H155,List9!$AW$2:$AX$644,2,0)</f>
        <v>221</v>
      </c>
      <c r="H155" s="4">
        <v>1046</v>
      </c>
      <c r="I155" t="s">
        <v>580</v>
      </c>
      <c r="K155" t="s">
        <v>2963</v>
      </c>
    </row>
    <row r="156" spans="1:11" x14ac:dyDescent="0.25">
      <c r="A156" s="4">
        <v>670529</v>
      </c>
      <c r="B156" s="4">
        <v>1047</v>
      </c>
      <c r="C156" s="4" t="s">
        <v>1570</v>
      </c>
      <c r="D156" s="5" t="s">
        <v>1629</v>
      </c>
      <c r="E156" s="4">
        <f>VLOOKUP(I156,List4!$AS$2:$AT$625,2,0)</f>
        <v>3206</v>
      </c>
      <c r="F156" s="4">
        <f>VLOOKUP(H156,List9!$AW$2:$AX$644,2,0)</f>
        <v>326</v>
      </c>
      <c r="H156" s="4">
        <v>1047</v>
      </c>
      <c r="I156" t="s">
        <v>581</v>
      </c>
      <c r="K156" t="s">
        <v>2964</v>
      </c>
    </row>
    <row r="157" spans="1:11" x14ac:dyDescent="0.25">
      <c r="A157" s="4">
        <v>670529</v>
      </c>
      <c r="B157" s="4">
        <v>1048</v>
      </c>
      <c r="C157" s="4" t="s">
        <v>1570</v>
      </c>
      <c r="D157" s="5" t="s">
        <v>1629</v>
      </c>
      <c r="E157" s="4">
        <f>VLOOKUP(I157,List4!$AS$2:$AT$625,2,0)</f>
        <v>5837</v>
      </c>
      <c r="F157" s="4">
        <f>VLOOKUP(H157,List9!$AW$2:$AX$644,2,0)</f>
        <v>626</v>
      </c>
      <c r="H157" s="4">
        <v>1048</v>
      </c>
      <c r="I157" t="s">
        <v>582</v>
      </c>
      <c r="K157" t="s">
        <v>2965</v>
      </c>
    </row>
    <row r="158" spans="1:11" x14ac:dyDescent="0.25">
      <c r="A158" s="4">
        <v>670529</v>
      </c>
      <c r="B158" s="4">
        <v>1247</v>
      </c>
      <c r="C158" s="4" t="s">
        <v>1570</v>
      </c>
      <c r="D158" s="5" t="s">
        <v>1629</v>
      </c>
      <c r="E158" s="4">
        <f>VLOOKUP(I158,List4!$AS$2:$AT$625,2,0)</f>
        <v>4954</v>
      </c>
      <c r="F158" s="4">
        <f>VLOOKUP(H158,List9!$AW$2:$AX$644,2,0)</f>
        <v>569</v>
      </c>
      <c r="H158" s="4">
        <v>1247</v>
      </c>
      <c r="I158" t="s">
        <v>2063</v>
      </c>
      <c r="K158" t="s">
        <v>2966</v>
      </c>
    </row>
    <row r="159" spans="1:11" x14ac:dyDescent="0.25">
      <c r="A159" s="4">
        <v>670529</v>
      </c>
      <c r="B159" s="4">
        <v>1248</v>
      </c>
      <c r="C159" s="4" t="s">
        <v>1570</v>
      </c>
      <c r="D159" s="5" t="s">
        <v>1629</v>
      </c>
      <c r="E159" s="4">
        <f>VLOOKUP(I159,List4!$AS$2:$AT$625,2,0)</f>
        <v>4407</v>
      </c>
      <c r="F159" s="4">
        <f>VLOOKUP(H159,List9!$AW$2:$AX$644,2,0)</f>
        <v>1338</v>
      </c>
      <c r="H159" s="4">
        <v>1248</v>
      </c>
      <c r="I159" t="s">
        <v>2069</v>
      </c>
      <c r="K159" t="s">
        <v>2967</v>
      </c>
    </row>
    <row r="160" spans="1:11" x14ac:dyDescent="0.25">
      <c r="A160" s="4">
        <v>720976</v>
      </c>
      <c r="B160" s="4">
        <v>1234</v>
      </c>
      <c r="C160" s="4" t="s">
        <v>1570</v>
      </c>
      <c r="D160" s="5" t="s">
        <v>1630</v>
      </c>
      <c r="E160" s="4">
        <f>VLOOKUP(I160,List4!$AS$2:$AT$625,2,0)</f>
        <v>6764</v>
      </c>
      <c r="F160" s="4">
        <f>VLOOKUP(H160,List9!$AW$2:$AX$644,2,0)</f>
        <v>427</v>
      </c>
      <c r="H160" s="4">
        <v>1234</v>
      </c>
      <c r="I160" t="s">
        <v>588</v>
      </c>
      <c r="K160" t="s">
        <v>2968</v>
      </c>
    </row>
    <row r="161" spans="1:11" x14ac:dyDescent="0.25">
      <c r="A161" s="4">
        <v>720976</v>
      </c>
      <c r="B161" s="4" t="s">
        <v>583</v>
      </c>
      <c r="C161" s="4" t="s">
        <v>1570</v>
      </c>
      <c r="D161" s="5" t="s">
        <v>1630</v>
      </c>
      <c r="E161" s="4">
        <f>VLOOKUP(I161,List4!$AS$2:$AT$625,2,0)</f>
        <v>1401</v>
      </c>
      <c r="F161" s="4">
        <f>VLOOKUP(H161,List9!$AW$2:$AX$644,2,0)</f>
        <v>1088</v>
      </c>
      <c r="H161" s="4" t="s">
        <v>583</v>
      </c>
      <c r="I161" t="s">
        <v>584</v>
      </c>
      <c r="K161" t="s">
        <v>2969</v>
      </c>
    </row>
    <row r="162" spans="1:11" x14ac:dyDescent="0.25">
      <c r="A162" s="4">
        <v>670529</v>
      </c>
      <c r="B162" s="4" t="s">
        <v>589</v>
      </c>
      <c r="C162" s="4" t="s">
        <v>1570</v>
      </c>
      <c r="D162" s="5" t="s">
        <v>1631</v>
      </c>
      <c r="E162" s="4">
        <f>VLOOKUP(I162,List4!$AS$2:$AT$625,2,0)</f>
        <v>6860</v>
      </c>
      <c r="F162" s="4">
        <f>VLOOKUP(H162,List9!$AW$2:$AX$644,2,0)</f>
        <v>2232</v>
      </c>
      <c r="H162" s="4" t="s">
        <v>589</v>
      </c>
      <c r="I162" t="s">
        <v>590</v>
      </c>
      <c r="K162" t="s">
        <v>2970</v>
      </c>
    </row>
    <row r="163" spans="1:11" x14ac:dyDescent="0.25">
      <c r="A163" s="4">
        <v>645028</v>
      </c>
      <c r="B163" s="4" t="s">
        <v>601</v>
      </c>
      <c r="C163" s="4" t="s">
        <v>1570</v>
      </c>
      <c r="D163" s="5" t="s">
        <v>1632</v>
      </c>
      <c r="E163" s="4">
        <f>VLOOKUP(I163,List4!$AS$2:$AT$625,2,0)</f>
        <v>1189</v>
      </c>
      <c r="F163" s="4">
        <f>VLOOKUP(H163,List9!$AW$2:$AX$644,2,0)</f>
        <v>236</v>
      </c>
      <c r="H163" s="4" t="s">
        <v>601</v>
      </c>
      <c r="I163" t="s">
        <v>602</v>
      </c>
      <c r="K163" t="s">
        <v>2971</v>
      </c>
    </row>
    <row r="164" spans="1:11" x14ac:dyDescent="0.25">
      <c r="A164" s="4">
        <v>670529</v>
      </c>
      <c r="B164" s="4">
        <v>1050</v>
      </c>
      <c r="C164" s="4" t="s">
        <v>1570</v>
      </c>
      <c r="D164" s="5" t="s">
        <v>1633</v>
      </c>
      <c r="E164" s="4">
        <f>VLOOKUP(I164,List4!$AS$2:$AT$625,2,0)</f>
        <v>268</v>
      </c>
      <c r="F164" s="4">
        <f>VLOOKUP(H164,List9!$AW$2:$AX$644,2,0)</f>
        <v>79</v>
      </c>
      <c r="H164" s="4">
        <v>1050</v>
      </c>
      <c r="I164" t="s">
        <v>1949</v>
      </c>
      <c r="K164" t="s">
        <v>2972</v>
      </c>
    </row>
    <row r="165" spans="1:11" x14ac:dyDescent="0.25">
      <c r="A165" s="4">
        <v>670529</v>
      </c>
      <c r="B165" s="4" t="s">
        <v>127</v>
      </c>
      <c r="C165" s="4" t="s">
        <v>1570</v>
      </c>
      <c r="D165" s="5" t="s">
        <v>1633</v>
      </c>
      <c r="E165" s="4">
        <f>VLOOKUP(I165,List4!$AS$2:$AT$625,2,0)</f>
        <v>21699</v>
      </c>
      <c r="F165" s="4">
        <f>VLOOKUP(H165,List9!$AW$2:$AX$644,2,0)</f>
        <v>5873</v>
      </c>
      <c r="H165" s="4" t="s">
        <v>127</v>
      </c>
      <c r="I165" t="s">
        <v>128</v>
      </c>
      <c r="K165" t="s">
        <v>2973</v>
      </c>
    </row>
    <row r="166" spans="1:11" x14ac:dyDescent="0.25">
      <c r="A166" s="4">
        <v>670529</v>
      </c>
      <c r="B166" s="4" t="s">
        <v>606</v>
      </c>
      <c r="C166" s="4" t="s">
        <v>1570</v>
      </c>
      <c r="D166" s="5" t="s">
        <v>1633</v>
      </c>
      <c r="E166" s="4">
        <f>VLOOKUP(I166,List4!$AS$2:$AT$625,2,0)</f>
        <v>2720</v>
      </c>
      <c r="F166" s="4">
        <f>VLOOKUP(H166,List9!$AW$2:$AX$644,2,0)</f>
        <v>441</v>
      </c>
      <c r="H166" s="4" t="s">
        <v>606</v>
      </c>
      <c r="I166" t="s">
        <v>607</v>
      </c>
      <c r="K166" t="s">
        <v>2974</v>
      </c>
    </row>
    <row r="167" spans="1:11" x14ac:dyDescent="0.25">
      <c r="A167" s="4">
        <v>670529</v>
      </c>
      <c r="B167" s="4" t="s">
        <v>603</v>
      </c>
      <c r="C167" s="4" t="s">
        <v>1570</v>
      </c>
      <c r="D167" s="5" t="s">
        <v>1633</v>
      </c>
      <c r="E167" s="4">
        <f>VLOOKUP(I167,List4!$AS$2:$AT$625,2,0)</f>
        <v>3793</v>
      </c>
      <c r="F167" s="4">
        <f>VLOOKUP(H167,List9!$AW$2:$AX$644,2,0)</f>
        <v>531</v>
      </c>
      <c r="H167" s="4" t="s">
        <v>603</v>
      </c>
      <c r="I167" t="s">
        <v>604</v>
      </c>
      <c r="K167" t="s">
        <v>2975</v>
      </c>
    </row>
    <row r="168" spans="1:11" x14ac:dyDescent="0.25">
      <c r="A168" s="4">
        <v>670529</v>
      </c>
      <c r="B168" s="4" t="s">
        <v>608</v>
      </c>
      <c r="C168" s="4" t="s">
        <v>1570</v>
      </c>
      <c r="D168" s="5" t="s">
        <v>1633</v>
      </c>
      <c r="E168" s="4">
        <f>VLOOKUP(I168,List4!$AS$2:$AT$625,2,0)</f>
        <v>82</v>
      </c>
      <c r="F168" s="4">
        <f>VLOOKUP(H168,List9!$AW$2:$AX$644,2,0)</f>
        <v>82</v>
      </c>
      <c r="H168" s="4" t="s">
        <v>608</v>
      </c>
      <c r="I168" t="s">
        <v>609</v>
      </c>
      <c r="K168" t="s">
        <v>2976</v>
      </c>
    </row>
    <row r="169" spans="1:11" x14ac:dyDescent="0.25">
      <c r="A169" s="4">
        <v>720976</v>
      </c>
      <c r="B169" s="4">
        <v>1232</v>
      </c>
      <c r="C169" s="4" t="s">
        <v>1570</v>
      </c>
      <c r="D169" s="5" t="s">
        <v>1634</v>
      </c>
      <c r="E169" s="4">
        <f>VLOOKUP(I169,List4!$AS$2:$AT$625,2,0)</f>
        <v>3502</v>
      </c>
      <c r="F169" s="4">
        <f>VLOOKUP(H169,List9!$AW$2:$AX$644,2,0)</f>
        <v>218</v>
      </c>
      <c r="H169" s="4">
        <v>1232</v>
      </c>
      <c r="I169" t="s">
        <v>615</v>
      </c>
      <c r="K169" t="s">
        <v>2977</v>
      </c>
    </row>
    <row r="170" spans="1:11" x14ac:dyDescent="0.25">
      <c r="A170" s="4">
        <v>720976</v>
      </c>
      <c r="B170" s="4" t="s">
        <v>619</v>
      </c>
      <c r="C170" s="4" t="s">
        <v>1570</v>
      </c>
      <c r="D170" s="5" t="s">
        <v>3457</v>
      </c>
      <c r="E170" s="4">
        <f>VLOOKUP(I170,List4!$AS$2:$AT$625,2,0)</f>
        <v>44</v>
      </c>
      <c r="F170" s="4">
        <f>VLOOKUP(H170,List9!$AW$2:$AX$644,2,0)</f>
        <v>32</v>
      </c>
      <c r="H170" s="4" t="s">
        <v>619</v>
      </c>
      <c r="I170" t="s">
        <v>618</v>
      </c>
      <c r="K170" t="s">
        <v>2978</v>
      </c>
    </row>
    <row r="171" spans="1:11" x14ac:dyDescent="0.25">
      <c r="A171" s="4">
        <v>670529</v>
      </c>
      <c r="B171" s="4">
        <v>1247</v>
      </c>
      <c r="C171" s="4" t="s">
        <v>1570</v>
      </c>
      <c r="D171" s="5" t="s">
        <v>1635</v>
      </c>
      <c r="E171" s="4">
        <f>VLOOKUP(I171,List4!$AS$2:$AT$625,2,0)</f>
        <v>4954</v>
      </c>
      <c r="F171" s="4">
        <f>VLOOKUP(H171,List9!$AW$2:$AX$644,2,0)</f>
        <v>569</v>
      </c>
      <c r="H171" s="4">
        <v>1247</v>
      </c>
      <c r="I171" t="s">
        <v>2063</v>
      </c>
      <c r="K171" t="s">
        <v>2979</v>
      </c>
    </row>
    <row r="172" spans="1:11" x14ac:dyDescent="0.25">
      <c r="A172" s="4">
        <v>670529</v>
      </c>
      <c r="B172" s="4">
        <v>1248</v>
      </c>
      <c r="C172" s="4" t="s">
        <v>1570</v>
      </c>
      <c r="D172" s="5" t="s">
        <v>1635</v>
      </c>
      <c r="E172" s="4">
        <f>VLOOKUP(I172,List4!$AS$2:$AT$625,2,0)</f>
        <v>4407</v>
      </c>
      <c r="F172" s="4">
        <f>VLOOKUP(H172,List9!$AW$2:$AX$644,2,0)</f>
        <v>1338</v>
      </c>
      <c r="H172" s="4">
        <v>1248</v>
      </c>
      <c r="I172" t="s">
        <v>2069</v>
      </c>
      <c r="K172" t="s">
        <v>2980</v>
      </c>
    </row>
    <row r="173" spans="1:11" x14ac:dyDescent="0.25">
      <c r="A173" s="4">
        <v>718823</v>
      </c>
      <c r="B173" s="4" t="s">
        <v>3438</v>
      </c>
      <c r="C173" s="4" t="s">
        <v>1570</v>
      </c>
      <c r="D173" s="5" t="s">
        <v>1636</v>
      </c>
      <c r="E173" s="4">
        <f>VLOOKUP(I173,List4!$AS$2:$AT$625,2,0)</f>
        <v>4669</v>
      </c>
      <c r="F173" s="4">
        <f>VLOOKUP(H173,List9!$AW$2:$AX$644,2,0)</f>
        <v>409</v>
      </c>
      <c r="H173" s="4" t="s">
        <v>3438</v>
      </c>
      <c r="I173" t="s">
        <v>623</v>
      </c>
      <c r="K173" t="s">
        <v>2981</v>
      </c>
    </row>
    <row r="174" spans="1:11" x14ac:dyDescent="0.25">
      <c r="A174" s="4">
        <v>670529</v>
      </c>
      <c r="B174" s="4">
        <v>1247</v>
      </c>
      <c r="C174" s="4" t="s">
        <v>1570</v>
      </c>
      <c r="D174" s="5" t="s">
        <v>3458</v>
      </c>
      <c r="E174" s="4">
        <f>VLOOKUP(I174,List4!$AS$2:$AT$625,2,0)</f>
        <v>4954</v>
      </c>
      <c r="F174" s="4">
        <f>VLOOKUP(H174,List9!$AW$2:$AX$644,2,0)</f>
        <v>569</v>
      </c>
      <c r="H174" s="4">
        <v>1247</v>
      </c>
      <c r="I174" t="s">
        <v>2063</v>
      </c>
      <c r="K174" t="s">
        <v>2982</v>
      </c>
    </row>
    <row r="175" spans="1:11" x14ac:dyDescent="0.25">
      <c r="A175" s="4">
        <v>670529</v>
      </c>
      <c r="B175" s="4">
        <v>1248</v>
      </c>
      <c r="C175" s="4" t="s">
        <v>1570</v>
      </c>
      <c r="D175" s="5" t="s">
        <v>3458</v>
      </c>
      <c r="E175" s="4">
        <f>VLOOKUP(I175,List4!$AS$2:$AT$625,2,0)</f>
        <v>4407</v>
      </c>
      <c r="F175" s="4">
        <f>VLOOKUP(H175,List9!$AW$2:$AX$644,2,0)</f>
        <v>1338</v>
      </c>
      <c r="H175" s="4">
        <v>1248</v>
      </c>
      <c r="I175" t="s">
        <v>2069</v>
      </c>
      <c r="K175" t="s">
        <v>2983</v>
      </c>
    </row>
    <row r="176" spans="1:11" x14ac:dyDescent="0.25">
      <c r="A176" s="4">
        <v>670529</v>
      </c>
      <c r="B176" s="4" t="s">
        <v>628</v>
      </c>
      <c r="C176" s="4" t="s">
        <v>1570</v>
      </c>
      <c r="D176" s="5" t="s">
        <v>1637</v>
      </c>
      <c r="E176" s="4">
        <f>VLOOKUP(I176,List4!$AS$2:$AT$625,2,0)</f>
        <v>2572</v>
      </c>
      <c r="F176" s="4">
        <f>VLOOKUP(H176,List9!$AW$2:$AX$644,2,0)</f>
        <v>429</v>
      </c>
      <c r="H176" s="4" t="s">
        <v>628</v>
      </c>
      <c r="I176" t="s">
        <v>629</v>
      </c>
      <c r="K176" t="s">
        <v>2984</v>
      </c>
    </row>
    <row r="177" spans="1:11" x14ac:dyDescent="0.25">
      <c r="A177" s="4">
        <v>670529</v>
      </c>
      <c r="B177" s="4" t="s">
        <v>632</v>
      </c>
      <c r="C177" s="4" t="s">
        <v>1570</v>
      </c>
      <c r="D177" s="5" t="s">
        <v>1638</v>
      </c>
      <c r="E177" s="4">
        <f>VLOOKUP(I177,List4!$AS$2:$AT$625,2,0)</f>
        <v>429</v>
      </c>
      <c r="F177" s="4">
        <f>VLOOKUP(H177,List9!$AW$2:$AX$644,2,0)</f>
        <v>429</v>
      </c>
      <c r="H177" s="4" t="s">
        <v>632</v>
      </c>
      <c r="I177" t="s">
        <v>633</v>
      </c>
      <c r="K177" t="s">
        <v>2985</v>
      </c>
    </row>
    <row r="178" spans="1:11" x14ac:dyDescent="0.25">
      <c r="A178" s="4">
        <v>718823</v>
      </c>
      <c r="B178" s="4" t="s">
        <v>3439</v>
      </c>
      <c r="C178" s="4" t="s">
        <v>1570</v>
      </c>
      <c r="D178" s="5" t="s">
        <v>1639</v>
      </c>
      <c r="E178" s="4">
        <f>VLOOKUP(I178,List4!$AS$2:$AT$625,2,0)</f>
        <v>8274</v>
      </c>
      <c r="F178" s="4">
        <f>VLOOKUP(H178,List9!$AW$2:$AX$644,2,0)</f>
        <v>736</v>
      </c>
      <c r="H178" s="4" t="s">
        <v>3439</v>
      </c>
      <c r="I178" t="s">
        <v>638</v>
      </c>
      <c r="K178" t="s">
        <v>2986</v>
      </c>
    </row>
    <row r="179" spans="1:11" x14ac:dyDescent="0.25">
      <c r="A179" s="4">
        <v>720976</v>
      </c>
      <c r="B179" s="4">
        <v>1106</v>
      </c>
      <c r="C179" s="4" t="s">
        <v>1570</v>
      </c>
      <c r="D179" s="5" t="s">
        <v>1640</v>
      </c>
      <c r="E179" s="4">
        <f>VLOOKUP(I179,List4!$AS$2:$AT$625,2,0)</f>
        <v>6242</v>
      </c>
      <c r="F179" s="4">
        <f>VLOOKUP(H179,List9!$AW$2:$AX$644,2,0)</f>
        <v>783</v>
      </c>
      <c r="H179" s="4">
        <v>1106</v>
      </c>
      <c r="I179" t="s">
        <v>645</v>
      </c>
      <c r="K179" t="s">
        <v>2987</v>
      </c>
    </row>
    <row r="180" spans="1:11" x14ac:dyDescent="0.25">
      <c r="A180" s="4">
        <v>720976</v>
      </c>
      <c r="B180" s="4">
        <v>1132</v>
      </c>
      <c r="C180" s="4" t="s">
        <v>1570</v>
      </c>
      <c r="D180" s="5" t="s">
        <v>1640</v>
      </c>
      <c r="E180" s="4">
        <f>VLOOKUP(I180,List4!$AS$2:$AT$625,2,0)</f>
        <v>676</v>
      </c>
      <c r="F180" s="4">
        <f>VLOOKUP(H180,List9!$AW$2:$AX$644,2,0)</f>
        <v>82</v>
      </c>
      <c r="H180" s="4">
        <v>1132</v>
      </c>
      <c r="I180" t="s">
        <v>642</v>
      </c>
      <c r="K180" t="s">
        <v>2988</v>
      </c>
    </row>
    <row r="181" spans="1:11" x14ac:dyDescent="0.25">
      <c r="A181" s="4">
        <v>720976</v>
      </c>
      <c r="B181" s="4">
        <v>1133</v>
      </c>
      <c r="C181" s="4" t="s">
        <v>1570</v>
      </c>
      <c r="D181" s="5" t="s">
        <v>1640</v>
      </c>
      <c r="E181" s="4">
        <f>VLOOKUP(I181,List4!$AS$2:$AT$625,2,0)</f>
        <v>733</v>
      </c>
      <c r="F181" s="4">
        <f>VLOOKUP(H181,List9!$AW$2:$AX$644,2,0)</f>
        <v>121</v>
      </c>
      <c r="H181" s="4">
        <v>1133</v>
      </c>
      <c r="I181" t="s">
        <v>646</v>
      </c>
      <c r="K181" t="s">
        <v>2989</v>
      </c>
    </row>
    <row r="182" spans="1:11" x14ac:dyDescent="0.25">
      <c r="A182" s="4">
        <v>670529</v>
      </c>
      <c r="B182" s="4" t="s">
        <v>647</v>
      </c>
      <c r="C182" s="4" t="s">
        <v>1570</v>
      </c>
      <c r="D182" s="5" t="s">
        <v>1641</v>
      </c>
      <c r="E182" s="4">
        <f>VLOOKUP(I182,List4!$AS$2:$AT$625,2,0)</f>
        <v>832</v>
      </c>
      <c r="F182" s="4">
        <f>VLOOKUP(H182,List9!$AW$2:$AX$644,2,0)</f>
        <v>827</v>
      </c>
      <c r="H182" s="4" t="s">
        <v>647</v>
      </c>
      <c r="I182" t="s">
        <v>648</v>
      </c>
      <c r="K182" t="s">
        <v>2990</v>
      </c>
    </row>
    <row r="183" spans="1:11" x14ac:dyDescent="0.25">
      <c r="A183" s="4">
        <v>670529</v>
      </c>
      <c r="B183" s="4">
        <v>1036</v>
      </c>
      <c r="C183" s="4" t="s">
        <v>1570</v>
      </c>
      <c r="D183" s="5" t="s">
        <v>1642</v>
      </c>
      <c r="E183" s="4">
        <f>VLOOKUP(I183,List4!$AS$2:$AT$625,2,0)</f>
        <v>1804</v>
      </c>
      <c r="F183" s="4">
        <f>VLOOKUP(H183,List9!$AW$2:$AX$644,2,0)</f>
        <v>250</v>
      </c>
      <c r="H183" s="4">
        <v>1036</v>
      </c>
      <c r="I183" t="s">
        <v>651</v>
      </c>
      <c r="K183" t="s">
        <v>2991</v>
      </c>
    </row>
    <row r="184" spans="1:11" x14ac:dyDescent="0.25">
      <c r="A184" s="4">
        <v>670529</v>
      </c>
      <c r="B184" s="4">
        <v>1037</v>
      </c>
      <c r="C184" s="4" t="s">
        <v>1570</v>
      </c>
      <c r="D184" s="5" t="s">
        <v>1642</v>
      </c>
      <c r="E184" s="4">
        <f>VLOOKUP(I184,List4!$AS$2:$AT$625,2,0)</f>
        <v>3638</v>
      </c>
      <c r="F184" s="4">
        <f>VLOOKUP(H184,List9!$AW$2:$AX$644,2,0)</f>
        <v>499</v>
      </c>
      <c r="H184" s="4">
        <v>1037</v>
      </c>
      <c r="I184" t="s">
        <v>655</v>
      </c>
      <c r="K184" t="s">
        <v>2992</v>
      </c>
    </row>
    <row r="185" spans="1:11" x14ac:dyDescent="0.25">
      <c r="A185" s="4">
        <v>670529</v>
      </c>
      <c r="B185" s="4">
        <v>1038</v>
      </c>
      <c r="C185" s="4" t="s">
        <v>1570</v>
      </c>
      <c r="D185" s="5" t="s">
        <v>1642</v>
      </c>
      <c r="E185" s="4">
        <f>VLOOKUP(I185,List4!$AS$2:$AT$625,2,0)</f>
        <v>4195</v>
      </c>
      <c r="F185" s="4">
        <f>VLOOKUP(H185,List9!$AW$2:$AX$644,2,0)</f>
        <v>553</v>
      </c>
      <c r="H185" s="4">
        <v>1038</v>
      </c>
      <c r="I185" t="s">
        <v>656</v>
      </c>
      <c r="K185" t="s">
        <v>2993</v>
      </c>
    </row>
    <row r="186" spans="1:11" x14ac:dyDescent="0.25">
      <c r="A186" s="4">
        <v>670529</v>
      </c>
      <c r="B186" s="4">
        <v>1039</v>
      </c>
      <c r="C186" s="4" t="s">
        <v>1570</v>
      </c>
      <c r="D186" s="5" t="s">
        <v>1642</v>
      </c>
      <c r="E186" s="4">
        <f>VLOOKUP(I186,List4!$AS$2:$AT$625,2,0)</f>
        <v>3594</v>
      </c>
      <c r="F186" s="4">
        <f>VLOOKUP(H186,List9!$AW$2:$AX$644,2,0)</f>
        <v>1481</v>
      </c>
      <c r="H186" s="4">
        <v>1039</v>
      </c>
      <c r="I186" t="s">
        <v>657</v>
      </c>
      <c r="K186" t="s">
        <v>2994</v>
      </c>
    </row>
    <row r="187" spans="1:11" x14ac:dyDescent="0.25">
      <c r="A187" s="4">
        <v>793833</v>
      </c>
      <c r="B187" s="4">
        <v>155</v>
      </c>
      <c r="C187" s="4" t="s">
        <v>1570</v>
      </c>
      <c r="D187" s="5" t="s">
        <v>1643</v>
      </c>
      <c r="E187" s="4">
        <f>VLOOKUP(I187,List4!$AS$2:$AT$625,2,0)</f>
        <v>14589</v>
      </c>
      <c r="F187" s="4">
        <f>VLOOKUP(H187,List9!$AW$2:$AX$644,2,0)</f>
        <v>1244</v>
      </c>
      <c r="H187" s="4">
        <v>155</v>
      </c>
      <c r="I187" t="s">
        <v>664</v>
      </c>
      <c r="K187" t="s">
        <v>2995</v>
      </c>
    </row>
    <row r="188" spans="1:11" x14ac:dyDescent="0.25">
      <c r="A188" s="4">
        <v>720976</v>
      </c>
      <c r="B188" s="4" t="s">
        <v>665</v>
      </c>
      <c r="C188" s="4" t="s">
        <v>1570</v>
      </c>
      <c r="D188" s="5" t="s">
        <v>1644</v>
      </c>
      <c r="E188" s="4">
        <f>VLOOKUP(I188,List4!$AS$2:$AT$625,2,0)</f>
        <v>57</v>
      </c>
      <c r="F188" s="4">
        <f>VLOOKUP(H188,List9!$AW$2:$AX$644,2,0)</f>
        <v>57</v>
      </c>
      <c r="H188" s="4" t="s">
        <v>665</v>
      </c>
      <c r="I188" t="s">
        <v>666</v>
      </c>
      <c r="K188" t="s">
        <v>2996</v>
      </c>
    </row>
    <row r="189" spans="1:11" x14ac:dyDescent="0.25">
      <c r="A189" s="4">
        <v>670529</v>
      </c>
      <c r="B189" s="4" t="s">
        <v>2326</v>
      </c>
      <c r="C189" s="4" t="s">
        <v>1570</v>
      </c>
      <c r="D189" s="5" t="s">
        <v>1645</v>
      </c>
      <c r="E189" s="4">
        <f>VLOOKUP(I189,List4!$AS$2:$AT$625,2,0)</f>
        <v>158</v>
      </c>
      <c r="F189" s="4">
        <f>VLOOKUP(H189,List9!$AW$2:$AX$644,2,0)</f>
        <v>158</v>
      </c>
      <c r="H189" s="4" t="s">
        <v>2326</v>
      </c>
      <c r="I189" t="s">
        <v>2327</v>
      </c>
      <c r="K189" t="s">
        <v>2997</v>
      </c>
    </row>
    <row r="190" spans="1:11" x14ac:dyDescent="0.25">
      <c r="A190" s="4">
        <v>720976</v>
      </c>
      <c r="B190" s="4">
        <v>1134</v>
      </c>
      <c r="C190" s="4" t="s">
        <v>1570</v>
      </c>
      <c r="D190" s="5" t="s">
        <v>1645</v>
      </c>
      <c r="E190" s="4">
        <f>VLOOKUP(I190,List4!$AS$2:$AT$625,2,0)</f>
        <v>1567</v>
      </c>
      <c r="F190" s="4">
        <f>VLOOKUP(H190,List9!$AW$2:$AX$644,2,0)</f>
        <v>425</v>
      </c>
      <c r="H190" s="4">
        <v>1134</v>
      </c>
      <c r="I190" t="s">
        <v>669</v>
      </c>
      <c r="K190" t="s">
        <v>2998</v>
      </c>
    </row>
    <row r="191" spans="1:11" x14ac:dyDescent="0.25">
      <c r="A191" s="4">
        <v>720976</v>
      </c>
      <c r="B191" s="4">
        <v>1135</v>
      </c>
      <c r="C191" s="4" t="s">
        <v>1570</v>
      </c>
      <c r="D191" s="5" t="s">
        <v>1645</v>
      </c>
      <c r="E191" s="4">
        <f>VLOOKUP(I191,List4!$AS$2:$AT$625,2,0)</f>
        <v>3109</v>
      </c>
      <c r="F191" s="4">
        <f>VLOOKUP(H191,List9!$AW$2:$AX$644,2,0)</f>
        <v>1100</v>
      </c>
      <c r="H191" s="4">
        <v>1135</v>
      </c>
      <c r="I191" t="s">
        <v>672</v>
      </c>
      <c r="K191" t="s">
        <v>2999</v>
      </c>
    </row>
    <row r="192" spans="1:11" x14ac:dyDescent="0.25">
      <c r="A192" s="4">
        <v>786101</v>
      </c>
      <c r="B192" s="4" t="s">
        <v>675</v>
      </c>
      <c r="C192" s="4" t="s">
        <v>1570</v>
      </c>
      <c r="D192" s="5" t="s">
        <v>1645</v>
      </c>
      <c r="E192" s="4">
        <f>VLOOKUP(I192,List4!$AS$2:$AT$625,2,0)</f>
        <v>12273</v>
      </c>
      <c r="F192" s="4">
        <f>VLOOKUP(H192,List9!$AW$2:$AX$644,2,0)</f>
        <v>1009</v>
      </c>
      <c r="H192" s="4" t="s">
        <v>675</v>
      </c>
      <c r="I192" t="s">
        <v>676</v>
      </c>
      <c r="K192" t="s">
        <v>3000</v>
      </c>
    </row>
    <row r="193" spans="1:11" x14ac:dyDescent="0.25">
      <c r="A193" s="4">
        <v>786101</v>
      </c>
      <c r="B193" s="4" t="s">
        <v>673</v>
      </c>
      <c r="C193" s="4" t="s">
        <v>1570</v>
      </c>
      <c r="D193" s="5" t="s">
        <v>1645</v>
      </c>
      <c r="E193" s="4">
        <f>VLOOKUP(I193,List4!$AS$2:$AT$625,2,0)</f>
        <v>167</v>
      </c>
      <c r="F193" s="4">
        <f>VLOOKUP(H193,List9!$AW$2:$AX$644,2,0)</f>
        <v>167</v>
      </c>
      <c r="H193" s="4" t="s">
        <v>673</v>
      </c>
      <c r="I193" t="s">
        <v>674</v>
      </c>
      <c r="K193" t="s">
        <v>3001</v>
      </c>
    </row>
    <row r="194" spans="1:11" x14ac:dyDescent="0.25">
      <c r="A194" s="4">
        <v>670529</v>
      </c>
      <c r="B194" s="4" t="s">
        <v>2326</v>
      </c>
      <c r="C194" s="4" t="s">
        <v>1570</v>
      </c>
      <c r="D194" s="5" t="s">
        <v>3459</v>
      </c>
      <c r="E194" s="4">
        <f>VLOOKUP(I194,List4!$AS$2:$AT$625,2,0)</f>
        <v>158</v>
      </c>
      <c r="F194" s="4">
        <f>VLOOKUP(H194,List9!$AW$2:$AX$644,2,0)</f>
        <v>158</v>
      </c>
      <c r="H194" s="4" t="s">
        <v>2326</v>
      </c>
      <c r="I194" t="s">
        <v>2327</v>
      </c>
      <c r="K194" t="s">
        <v>3002</v>
      </c>
    </row>
    <row r="195" spans="1:11" x14ac:dyDescent="0.25">
      <c r="A195" s="4">
        <v>720976</v>
      </c>
      <c r="B195" s="4">
        <v>1107</v>
      </c>
      <c r="C195" s="4" t="s">
        <v>1570</v>
      </c>
      <c r="D195" s="5" t="s">
        <v>1646</v>
      </c>
      <c r="E195" s="4">
        <f>VLOOKUP(I195,List4!$AS$2:$AT$625,2,0)</f>
        <v>5908</v>
      </c>
      <c r="F195" s="4">
        <f>VLOOKUP(H195,List9!$AW$2:$AX$644,2,0)</f>
        <v>759</v>
      </c>
      <c r="H195" s="4">
        <v>1107</v>
      </c>
      <c r="I195" t="s">
        <v>677</v>
      </c>
      <c r="K195" t="s">
        <v>3003</v>
      </c>
    </row>
    <row r="196" spans="1:11" x14ac:dyDescent="0.25">
      <c r="A196" s="4">
        <v>670529</v>
      </c>
      <c r="B196" s="4" t="s">
        <v>680</v>
      </c>
      <c r="C196" s="4" t="s">
        <v>1570</v>
      </c>
      <c r="D196" s="5" t="s">
        <v>1647</v>
      </c>
      <c r="E196" s="4">
        <f>VLOOKUP(I196,List4!$AS$2:$AT$625,2,0)</f>
        <v>5855</v>
      </c>
      <c r="F196" s="4">
        <f>VLOOKUP(H196,List9!$AW$2:$AX$644,2,0)</f>
        <v>454</v>
      </c>
      <c r="H196" s="4" t="s">
        <v>680</v>
      </c>
      <c r="I196" t="s">
        <v>681</v>
      </c>
      <c r="K196" t="s">
        <v>3004</v>
      </c>
    </row>
    <row r="197" spans="1:11" x14ac:dyDescent="0.25">
      <c r="A197" s="4">
        <v>670529</v>
      </c>
      <c r="B197" s="4" t="s">
        <v>684</v>
      </c>
      <c r="C197" s="4" t="s">
        <v>1570</v>
      </c>
      <c r="D197" s="5" t="s">
        <v>1647</v>
      </c>
      <c r="E197" s="4">
        <f>VLOOKUP(I197,List4!$AS$2:$AT$625,2,0)</f>
        <v>3183</v>
      </c>
      <c r="F197" s="4">
        <f>VLOOKUP(H197,List9!$AW$2:$AX$644,2,0)</f>
        <v>363</v>
      </c>
      <c r="H197" s="4" t="s">
        <v>684</v>
      </c>
      <c r="I197" t="s">
        <v>685</v>
      </c>
      <c r="K197" t="s">
        <v>3005</v>
      </c>
    </row>
    <row r="198" spans="1:11" x14ac:dyDescent="0.25">
      <c r="A198" s="4">
        <v>670529</v>
      </c>
      <c r="B198" s="4">
        <v>1260</v>
      </c>
      <c r="C198" s="4" t="s">
        <v>1570</v>
      </c>
      <c r="D198" s="5" t="s">
        <v>3460</v>
      </c>
      <c r="E198" s="4">
        <f>VLOOKUP(I198,List4!$AS$2:$AT$625,2,0)</f>
        <v>2641</v>
      </c>
      <c r="F198" s="4">
        <f>VLOOKUP(H198,List9!$AW$2:$AX$644,2,0)</f>
        <v>525</v>
      </c>
      <c r="H198" s="4">
        <v>1260</v>
      </c>
      <c r="I198" t="s">
        <v>2080</v>
      </c>
      <c r="K198" t="s">
        <v>3006</v>
      </c>
    </row>
    <row r="199" spans="1:11" x14ac:dyDescent="0.25">
      <c r="A199" s="4">
        <v>786101</v>
      </c>
      <c r="B199" s="4" t="s">
        <v>691</v>
      </c>
      <c r="C199" s="4" t="s">
        <v>1570</v>
      </c>
      <c r="D199" s="5" t="s">
        <v>1648</v>
      </c>
      <c r="E199" s="4">
        <f>VLOOKUP(I199,List4!$AS$2:$AT$625,2,0)</f>
        <v>7707</v>
      </c>
      <c r="F199" s="4">
        <f>VLOOKUP(H199,List9!$AW$2:$AX$644,2,0)</f>
        <v>552</v>
      </c>
      <c r="H199" s="4" t="s">
        <v>691</v>
      </c>
      <c r="I199" t="s">
        <v>692</v>
      </c>
      <c r="K199" t="s">
        <v>3007</v>
      </c>
    </row>
    <row r="200" spans="1:11" x14ac:dyDescent="0.25">
      <c r="A200" s="4">
        <v>786101</v>
      </c>
      <c r="B200" s="4" t="s">
        <v>686</v>
      </c>
      <c r="C200" s="4" t="s">
        <v>1570</v>
      </c>
      <c r="D200" s="5" t="s">
        <v>1648</v>
      </c>
      <c r="E200" s="4">
        <f>VLOOKUP(I200,List4!$AS$2:$AT$625,2,0)</f>
        <v>99</v>
      </c>
      <c r="F200" s="4">
        <f>VLOOKUP(H200,List9!$AW$2:$AX$644,2,0)</f>
        <v>99</v>
      </c>
      <c r="H200" s="4" t="s">
        <v>686</v>
      </c>
      <c r="I200" t="s">
        <v>687</v>
      </c>
      <c r="K200" t="s">
        <v>3008</v>
      </c>
    </row>
    <row r="201" spans="1:11" x14ac:dyDescent="0.25">
      <c r="A201" s="4">
        <v>720976</v>
      </c>
      <c r="B201" s="4" t="s">
        <v>693</v>
      </c>
      <c r="C201" s="4" t="s">
        <v>1570</v>
      </c>
      <c r="D201" s="5" t="s">
        <v>1649</v>
      </c>
      <c r="E201" s="4">
        <f>VLOOKUP(I201,List4!$AS$2:$AT$625,2,0)</f>
        <v>1811</v>
      </c>
      <c r="F201" s="4">
        <f>VLOOKUP(H201,List9!$AW$2:$AX$644,2,0)</f>
        <v>658</v>
      </c>
      <c r="H201" s="4" t="s">
        <v>693</v>
      </c>
      <c r="I201" t="s">
        <v>694</v>
      </c>
      <c r="K201" t="s">
        <v>3009</v>
      </c>
    </row>
    <row r="202" spans="1:11" x14ac:dyDescent="0.25">
      <c r="A202" s="4">
        <v>670529</v>
      </c>
      <c r="B202" s="4" t="s">
        <v>698</v>
      </c>
      <c r="C202" s="4" t="s">
        <v>1570</v>
      </c>
      <c r="D202" s="5" t="s">
        <v>1650</v>
      </c>
      <c r="E202" s="4">
        <f>VLOOKUP(I202,List4!$AS$2:$AT$625,2,0)</f>
        <v>6627</v>
      </c>
      <c r="F202" s="4">
        <f>VLOOKUP(H202,List9!$AW$2:$AX$644,2,0)</f>
        <v>1038</v>
      </c>
      <c r="H202" s="4" t="s">
        <v>698</v>
      </c>
      <c r="I202" t="s">
        <v>699</v>
      </c>
      <c r="K202" t="s">
        <v>3010</v>
      </c>
    </row>
    <row r="203" spans="1:11" x14ac:dyDescent="0.25">
      <c r="A203" s="4">
        <v>670529</v>
      </c>
      <c r="B203" s="4" t="s">
        <v>1585</v>
      </c>
      <c r="C203" s="4" t="s">
        <v>1570</v>
      </c>
      <c r="D203" s="5" t="s">
        <v>1651</v>
      </c>
      <c r="E203" s="4">
        <f>VLOOKUP(I203,List4!$AS$2:$AT$625,2,0)</f>
        <v>12438</v>
      </c>
      <c r="F203" s="4">
        <f>VLOOKUP(H203,List9!$AW$2:$AX$644,2,0)</f>
        <v>1221</v>
      </c>
      <c r="H203" s="4" t="s">
        <v>1585</v>
      </c>
      <c r="I203" t="s">
        <v>711</v>
      </c>
      <c r="K203" t="s">
        <v>3011</v>
      </c>
    </row>
    <row r="204" spans="1:11" x14ac:dyDescent="0.25">
      <c r="A204" s="4">
        <v>670529</v>
      </c>
      <c r="B204" s="4" t="s">
        <v>1584</v>
      </c>
      <c r="C204" s="4" t="s">
        <v>1570</v>
      </c>
      <c r="D204" s="5" t="s">
        <v>1651</v>
      </c>
      <c r="E204" s="4">
        <f>VLOOKUP(I204,List4!$AS$2:$AT$625,2,0)</f>
        <v>3795</v>
      </c>
      <c r="F204" s="4">
        <f>VLOOKUP(H204,List9!$AW$2:$AX$644,2,0)</f>
        <v>637</v>
      </c>
      <c r="H204" s="4" t="s">
        <v>1584</v>
      </c>
      <c r="I204" t="s">
        <v>707</v>
      </c>
      <c r="K204" t="s">
        <v>3012</v>
      </c>
    </row>
    <row r="205" spans="1:11" x14ac:dyDescent="0.25">
      <c r="A205" s="4">
        <v>670529</v>
      </c>
      <c r="B205" s="4" t="s">
        <v>702</v>
      </c>
      <c r="C205" s="4" t="s">
        <v>1570</v>
      </c>
      <c r="D205" s="5" t="s">
        <v>1651</v>
      </c>
      <c r="E205" s="4">
        <f>VLOOKUP(I205,List4!$AS$2:$AT$625,2,0)</f>
        <v>4023</v>
      </c>
      <c r="F205" s="4">
        <f>VLOOKUP(H205,List9!$AW$2:$AX$644,2,0)</f>
        <v>1918</v>
      </c>
      <c r="H205" s="4" t="s">
        <v>702</v>
      </c>
      <c r="I205" t="s">
        <v>703</v>
      </c>
      <c r="K205" t="s">
        <v>3013</v>
      </c>
    </row>
    <row r="206" spans="1:11" x14ac:dyDescent="0.25">
      <c r="A206" s="4">
        <v>720976</v>
      </c>
      <c r="B206" s="4">
        <v>1139</v>
      </c>
      <c r="C206" s="4" t="s">
        <v>1570</v>
      </c>
      <c r="D206" s="5" t="s">
        <v>1652</v>
      </c>
      <c r="E206" s="4">
        <f>VLOOKUP(I206,List4!$AS$2:$AT$625,2,0)</f>
        <v>3256</v>
      </c>
      <c r="F206" s="4">
        <f>VLOOKUP(H206,List9!$AW$2:$AX$644,2,0)</f>
        <v>1467</v>
      </c>
      <c r="H206" s="4">
        <v>1139</v>
      </c>
      <c r="I206" t="s">
        <v>715</v>
      </c>
      <c r="K206" t="s">
        <v>3014</v>
      </c>
    </row>
    <row r="207" spans="1:11" x14ac:dyDescent="0.25">
      <c r="A207" s="4">
        <v>786101</v>
      </c>
      <c r="B207" s="4" t="s">
        <v>722</v>
      </c>
      <c r="C207" s="4" t="s">
        <v>1570</v>
      </c>
      <c r="D207" s="5" t="s">
        <v>1652</v>
      </c>
      <c r="E207" s="4">
        <f>VLOOKUP(I207,List4!$AS$2:$AT$625,2,0)</f>
        <v>29233</v>
      </c>
      <c r="F207" s="4">
        <f>VLOOKUP(H207,List9!$AW$2:$AX$644,2,0)</f>
        <v>2228</v>
      </c>
      <c r="H207" s="4" t="s">
        <v>722</v>
      </c>
      <c r="I207" t="s">
        <v>723</v>
      </c>
      <c r="K207" t="s">
        <v>3015</v>
      </c>
    </row>
    <row r="208" spans="1:11" x14ac:dyDescent="0.25">
      <c r="A208" s="4">
        <v>786101</v>
      </c>
      <c r="B208" s="4" t="s">
        <v>720</v>
      </c>
      <c r="C208" s="4" t="s">
        <v>1570</v>
      </c>
      <c r="D208" s="5" t="s">
        <v>1652</v>
      </c>
      <c r="E208" s="4">
        <f>VLOOKUP(I208,List4!$AS$2:$AT$625,2,0)</f>
        <v>5678</v>
      </c>
      <c r="F208" s="4">
        <f>VLOOKUP(H208,List9!$AW$2:$AX$644,2,0)</f>
        <v>703</v>
      </c>
      <c r="H208" s="4" t="s">
        <v>720</v>
      </c>
      <c r="I208" t="s">
        <v>721</v>
      </c>
      <c r="K208" t="s">
        <v>3016</v>
      </c>
    </row>
    <row r="209" spans="1:11" x14ac:dyDescent="0.25">
      <c r="A209" s="4">
        <v>786101</v>
      </c>
      <c r="B209" s="4" t="s">
        <v>718</v>
      </c>
      <c r="C209" s="4" t="s">
        <v>1570</v>
      </c>
      <c r="D209" s="5" t="s">
        <v>1652</v>
      </c>
      <c r="E209" s="4">
        <f>VLOOKUP(I209,List4!$AS$2:$AT$625,2,0)</f>
        <v>348</v>
      </c>
      <c r="F209" s="4">
        <f>VLOOKUP(H209,List9!$AW$2:$AX$644,2,0)</f>
        <v>348</v>
      </c>
      <c r="H209" s="4" t="s">
        <v>718</v>
      </c>
      <c r="I209" t="s">
        <v>719</v>
      </c>
      <c r="K209" t="s">
        <v>3017</v>
      </c>
    </row>
    <row r="210" spans="1:11" x14ac:dyDescent="0.25">
      <c r="A210" s="4">
        <v>645028</v>
      </c>
      <c r="B210" s="4" t="s">
        <v>737</v>
      </c>
      <c r="C210" s="4" t="s">
        <v>1570</v>
      </c>
      <c r="D210" s="5" t="s">
        <v>1653</v>
      </c>
      <c r="E210" s="4">
        <f>VLOOKUP(I210,List4!$AS$2:$AT$625,2,0)</f>
        <v>55527</v>
      </c>
      <c r="F210" s="4">
        <f>VLOOKUP(H210,List9!$AW$2:$AX$644,2,0)</f>
        <v>4227</v>
      </c>
      <c r="H210" s="4" t="s">
        <v>737</v>
      </c>
      <c r="I210" t="s">
        <v>738</v>
      </c>
      <c r="K210" t="s">
        <v>3018</v>
      </c>
    </row>
    <row r="211" spans="1:11" x14ac:dyDescent="0.25">
      <c r="A211" s="4">
        <v>645028</v>
      </c>
      <c r="B211" s="4">
        <v>441</v>
      </c>
      <c r="C211" s="4" t="s">
        <v>1570</v>
      </c>
      <c r="D211" s="5" t="s">
        <v>1653</v>
      </c>
      <c r="E211" s="4">
        <f>VLOOKUP(I211,List4!$AS$2:$AT$625,2,0)</f>
        <v>70</v>
      </c>
      <c r="F211" s="4">
        <f>VLOOKUP(H211,List9!$AW$2:$AX$644,2,0)</f>
        <v>70</v>
      </c>
      <c r="H211" s="4">
        <v>441</v>
      </c>
      <c r="I211" t="s">
        <v>732</v>
      </c>
      <c r="K211" t="s">
        <v>3019</v>
      </c>
    </row>
    <row r="212" spans="1:11" x14ac:dyDescent="0.25">
      <c r="A212" s="4">
        <v>645028</v>
      </c>
      <c r="B212" s="4">
        <v>442</v>
      </c>
      <c r="C212" s="4" t="s">
        <v>1570</v>
      </c>
      <c r="D212" s="5" t="s">
        <v>1653</v>
      </c>
      <c r="E212" s="4">
        <f>VLOOKUP(I212,List4!$AS$2:$AT$625,2,0)</f>
        <v>104</v>
      </c>
      <c r="F212" s="4">
        <f>VLOOKUP(H212,List9!$AW$2:$AX$644,2,0)</f>
        <v>104</v>
      </c>
      <c r="H212" s="4">
        <v>442</v>
      </c>
      <c r="I212" t="s">
        <v>734</v>
      </c>
      <c r="K212" t="s">
        <v>3020</v>
      </c>
    </row>
    <row r="213" spans="1:11" x14ac:dyDescent="0.25">
      <c r="A213" s="4">
        <v>645028</v>
      </c>
      <c r="B213" s="4">
        <v>443</v>
      </c>
      <c r="C213" s="4" t="s">
        <v>1570</v>
      </c>
      <c r="D213" s="5" t="s">
        <v>1653</v>
      </c>
      <c r="E213" s="4">
        <f>VLOOKUP(I213,List4!$AS$2:$AT$625,2,0)</f>
        <v>83</v>
      </c>
      <c r="F213" s="4">
        <f>VLOOKUP(H213,List9!$AW$2:$AX$644,2,0)</f>
        <v>83</v>
      </c>
      <c r="H213" s="4">
        <v>443</v>
      </c>
      <c r="I213" t="s">
        <v>736</v>
      </c>
      <c r="K213" t="s">
        <v>3021</v>
      </c>
    </row>
    <row r="214" spans="1:11" x14ac:dyDescent="0.25">
      <c r="A214" s="4">
        <v>645028</v>
      </c>
      <c r="B214" s="4">
        <v>445</v>
      </c>
      <c r="C214" s="4" t="s">
        <v>1570</v>
      </c>
      <c r="D214" s="5" t="s">
        <v>1653</v>
      </c>
      <c r="E214" s="4">
        <f>VLOOKUP(I214,List4!$AS$2:$AT$625,2,0)</f>
        <v>21</v>
      </c>
      <c r="F214" s="4">
        <f>VLOOKUP(H214,List9!$AW$2:$AX$644,2,0)</f>
        <v>21</v>
      </c>
      <c r="H214" s="4">
        <v>445</v>
      </c>
      <c r="I214" t="s">
        <v>730</v>
      </c>
      <c r="K214" t="s">
        <v>3022</v>
      </c>
    </row>
    <row r="215" spans="1:11" x14ac:dyDescent="0.25">
      <c r="A215" s="4">
        <v>645028</v>
      </c>
      <c r="B215" s="4">
        <v>446</v>
      </c>
      <c r="C215" s="4" t="s">
        <v>1570</v>
      </c>
      <c r="D215" s="5" t="s">
        <v>1653</v>
      </c>
      <c r="E215" s="4">
        <f>VLOOKUP(I215,List4!$AS$2:$AT$625,2,0)</f>
        <v>60</v>
      </c>
      <c r="F215" s="4">
        <f>VLOOKUP(H215,List9!$AW$2:$AX$644,2,0)</f>
        <v>60</v>
      </c>
      <c r="H215" s="4">
        <v>446</v>
      </c>
      <c r="I215" t="s">
        <v>725</v>
      </c>
      <c r="K215" t="s">
        <v>3023</v>
      </c>
    </row>
    <row r="216" spans="1:11" x14ac:dyDescent="0.25">
      <c r="A216" s="4">
        <v>718823</v>
      </c>
      <c r="B216" s="4" t="s">
        <v>741</v>
      </c>
      <c r="C216" s="4" t="s">
        <v>1570</v>
      </c>
      <c r="D216" s="5" t="s">
        <v>1654</v>
      </c>
      <c r="E216" s="4">
        <f>VLOOKUP(I216,List4!$AS$2:$AT$625,2,0)</f>
        <v>9168</v>
      </c>
      <c r="F216" s="4">
        <f>VLOOKUP(H216,List9!$AW$2:$AX$644,2,0)</f>
        <v>1022</v>
      </c>
      <c r="H216" s="4" t="s">
        <v>741</v>
      </c>
      <c r="I216" t="s">
        <v>742</v>
      </c>
      <c r="K216" t="s">
        <v>3024</v>
      </c>
    </row>
    <row r="217" spans="1:11" x14ac:dyDescent="0.25">
      <c r="A217" s="4">
        <v>718823</v>
      </c>
      <c r="B217" s="4" t="s">
        <v>745</v>
      </c>
      <c r="C217" s="4" t="s">
        <v>1570</v>
      </c>
      <c r="D217" s="5" t="s">
        <v>1655</v>
      </c>
      <c r="E217" s="4">
        <f>VLOOKUP(I217,List4!$AS$2:$AT$625,2,0)</f>
        <v>2119</v>
      </c>
      <c r="F217" s="4">
        <f>VLOOKUP(H217,List9!$AW$2:$AX$644,2,0)</f>
        <v>201</v>
      </c>
      <c r="H217" s="4" t="s">
        <v>745</v>
      </c>
      <c r="I217" t="s">
        <v>746</v>
      </c>
      <c r="K217" t="s">
        <v>3025</v>
      </c>
    </row>
    <row r="218" spans="1:11" x14ac:dyDescent="0.25">
      <c r="A218" s="4">
        <v>786101</v>
      </c>
      <c r="B218" s="4" t="s">
        <v>751</v>
      </c>
      <c r="C218" s="4" t="s">
        <v>1570</v>
      </c>
      <c r="D218" s="5" t="s">
        <v>1655</v>
      </c>
      <c r="E218" s="4">
        <f>VLOOKUP(I218,List4!$AS$2:$AT$625,2,0)</f>
        <v>6275</v>
      </c>
      <c r="F218" s="4">
        <f>VLOOKUP(H218,List9!$AW$2:$AX$644,2,0)</f>
        <v>180</v>
      </c>
      <c r="H218" s="4" t="s">
        <v>751</v>
      </c>
      <c r="I218" t="s">
        <v>750</v>
      </c>
      <c r="K218" t="s">
        <v>3026</v>
      </c>
    </row>
    <row r="219" spans="1:11" x14ac:dyDescent="0.25">
      <c r="A219" s="4">
        <v>670529</v>
      </c>
      <c r="B219" s="4" t="s">
        <v>680</v>
      </c>
      <c r="C219" s="4" t="s">
        <v>1570</v>
      </c>
      <c r="D219" s="5" t="s">
        <v>3461</v>
      </c>
      <c r="E219" s="4">
        <f>VLOOKUP(I219,List4!$AS$2:$AT$625,2,0)</f>
        <v>5855</v>
      </c>
      <c r="F219" s="4">
        <f>VLOOKUP(H219,List9!$AW$2:$AX$644,2,0)</f>
        <v>454</v>
      </c>
      <c r="H219" s="4" t="s">
        <v>680</v>
      </c>
      <c r="I219" t="s">
        <v>681</v>
      </c>
      <c r="K219" t="s">
        <v>3027</v>
      </c>
    </row>
    <row r="220" spans="1:11" x14ac:dyDescent="0.25">
      <c r="A220" s="4">
        <v>786101</v>
      </c>
      <c r="B220" s="4" t="s">
        <v>760</v>
      </c>
      <c r="C220" s="4" t="s">
        <v>1570</v>
      </c>
      <c r="D220" s="5" t="s">
        <v>1656</v>
      </c>
      <c r="E220" s="4">
        <f>VLOOKUP(I220,List4!$AS$2:$AT$625,2,0)</f>
        <v>14468</v>
      </c>
      <c r="F220" s="4">
        <f>VLOOKUP(H220,List9!$AW$2:$AX$644,2,0)</f>
        <v>1111</v>
      </c>
      <c r="H220" s="4" t="s">
        <v>760</v>
      </c>
      <c r="I220" t="s">
        <v>761</v>
      </c>
      <c r="K220" t="s">
        <v>3028</v>
      </c>
    </row>
    <row r="221" spans="1:11" x14ac:dyDescent="0.25">
      <c r="A221" s="4">
        <v>786101</v>
      </c>
      <c r="B221" s="4" t="s">
        <v>755</v>
      </c>
      <c r="C221" s="4" t="s">
        <v>1570</v>
      </c>
      <c r="D221" s="5" t="s">
        <v>1656</v>
      </c>
      <c r="E221" s="4">
        <f>VLOOKUP(I221,List4!$AS$2:$AT$625,2,0)</f>
        <v>202</v>
      </c>
      <c r="F221" s="4">
        <f>VLOOKUP(H221,List9!$AW$2:$AX$644,2,0)</f>
        <v>202</v>
      </c>
      <c r="H221" s="4" t="s">
        <v>755</v>
      </c>
      <c r="I221" t="s">
        <v>756</v>
      </c>
      <c r="K221" t="s">
        <v>3029</v>
      </c>
    </row>
    <row r="222" spans="1:11" x14ac:dyDescent="0.25">
      <c r="A222" s="4">
        <v>645028</v>
      </c>
      <c r="B222" s="4" t="s">
        <v>763</v>
      </c>
      <c r="C222" s="4" t="s">
        <v>1570</v>
      </c>
      <c r="D222" s="5" t="s">
        <v>1657</v>
      </c>
      <c r="E222" s="4">
        <f>VLOOKUP(I222,List4!$AS$2:$AT$625,2,0)</f>
        <v>16639</v>
      </c>
      <c r="F222" s="4">
        <f>VLOOKUP(H222,List9!$AW$2:$AX$644,2,0)</f>
        <v>1047</v>
      </c>
      <c r="H222" s="4" t="s">
        <v>763</v>
      </c>
      <c r="I222" t="s">
        <v>764</v>
      </c>
      <c r="K222" t="s">
        <v>3030</v>
      </c>
    </row>
    <row r="223" spans="1:11" x14ac:dyDescent="0.25">
      <c r="A223" s="4">
        <v>645028</v>
      </c>
      <c r="B223" s="4" t="s">
        <v>767</v>
      </c>
      <c r="C223" s="4" t="s">
        <v>1570</v>
      </c>
      <c r="D223" s="5" t="s">
        <v>1657</v>
      </c>
      <c r="E223" s="4">
        <f>VLOOKUP(I223,List4!$AS$2:$AT$625,2,0)</f>
        <v>18457</v>
      </c>
      <c r="F223" s="4">
        <f>VLOOKUP(H223,List9!$AW$2:$AX$644,2,0)</f>
        <v>128</v>
      </c>
      <c r="H223" s="4" t="s">
        <v>767</v>
      </c>
      <c r="I223" t="s">
        <v>768</v>
      </c>
      <c r="K223" t="s">
        <v>3031</v>
      </c>
    </row>
    <row r="224" spans="1:11" x14ac:dyDescent="0.25">
      <c r="A224" s="4">
        <v>786101</v>
      </c>
      <c r="B224" s="4" t="s">
        <v>772</v>
      </c>
      <c r="C224" s="4" t="s">
        <v>1570</v>
      </c>
      <c r="D224" s="5" t="s">
        <v>1658</v>
      </c>
      <c r="E224" s="4">
        <f>VLOOKUP(I224,List4!$AS$2:$AT$625,2,0)</f>
        <v>3025</v>
      </c>
      <c r="F224" s="4">
        <f>VLOOKUP(H224,List9!$AW$2:$AX$644,2,0)</f>
        <v>111</v>
      </c>
      <c r="H224" s="4" t="s">
        <v>772</v>
      </c>
      <c r="I224" t="s">
        <v>771</v>
      </c>
      <c r="K224" t="s">
        <v>3032</v>
      </c>
    </row>
    <row r="225" spans="1:11" x14ac:dyDescent="0.25">
      <c r="A225" s="4">
        <v>718823</v>
      </c>
      <c r="B225" s="4" t="s">
        <v>777</v>
      </c>
      <c r="C225" s="4" t="s">
        <v>1570</v>
      </c>
      <c r="D225" s="5" t="s">
        <v>1659</v>
      </c>
      <c r="E225" s="4">
        <f>VLOOKUP(I225,List4!$AS$2:$AT$625,2,0)</f>
        <v>2925</v>
      </c>
      <c r="F225" s="4">
        <f>VLOOKUP(H225,List9!$AW$2:$AX$644,2,0)</f>
        <v>247</v>
      </c>
      <c r="H225" s="4" t="s">
        <v>777</v>
      </c>
      <c r="I225" t="s">
        <v>778</v>
      </c>
      <c r="K225" t="s">
        <v>3033</v>
      </c>
    </row>
    <row r="226" spans="1:11" x14ac:dyDescent="0.25">
      <c r="A226" s="4">
        <v>720976</v>
      </c>
      <c r="B226" s="4" t="s">
        <v>786</v>
      </c>
      <c r="C226" s="4" t="s">
        <v>1570</v>
      </c>
      <c r="D226" s="5" t="s">
        <v>1660</v>
      </c>
      <c r="E226" s="4">
        <f>VLOOKUP(I226,List4!$AS$2:$AT$625,2,0)</f>
        <v>3861</v>
      </c>
      <c r="F226" s="4">
        <v>0.1</v>
      </c>
      <c r="H226" s="4" t="s">
        <v>786</v>
      </c>
      <c r="I226" t="s">
        <v>787</v>
      </c>
      <c r="K226" t="s">
        <v>3034</v>
      </c>
    </row>
    <row r="227" spans="1:11" x14ac:dyDescent="0.25">
      <c r="A227" s="4">
        <v>786101</v>
      </c>
      <c r="B227" s="4" t="s">
        <v>790</v>
      </c>
      <c r="C227" s="4" t="s">
        <v>1570</v>
      </c>
      <c r="D227" s="5" t="s">
        <v>1660</v>
      </c>
      <c r="E227" s="4">
        <f>VLOOKUP(I227,List4!$AS$2:$AT$625,2,0)</f>
        <v>39229</v>
      </c>
      <c r="F227" s="4">
        <f>VLOOKUP(H227,List9!$AW$2:$AX$644,2,0)</f>
        <v>1</v>
      </c>
      <c r="H227" s="4" t="s">
        <v>790</v>
      </c>
      <c r="I227" t="s">
        <v>791</v>
      </c>
      <c r="K227" t="s">
        <v>3035</v>
      </c>
    </row>
    <row r="228" spans="1:11" x14ac:dyDescent="0.25">
      <c r="A228" s="4">
        <v>670529</v>
      </c>
      <c r="B228" s="4" t="s">
        <v>795</v>
      </c>
      <c r="C228" s="4" t="s">
        <v>1570</v>
      </c>
      <c r="D228" s="5" t="s">
        <v>3462</v>
      </c>
      <c r="E228" s="4">
        <f>VLOOKUP(I228,List4!$AS$2:$AT$625,2,0)</f>
        <v>6230</v>
      </c>
      <c r="F228" s="4">
        <f>VLOOKUP(H228,List9!$AW$2:$AX$644,2,0)</f>
        <v>218</v>
      </c>
      <c r="H228" s="4" t="s">
        <v>795</v>
      </c>
      <c r="I228" t="s">
        <v>794</v>
      </c>
      <c r="K228" t="s">
        <v>3036</v>
      </c>
    </row>
    <row r="229" spans="1:11" x14ac:dyDescent="0.25">
      <c r="A229" s="4">
        <v>718823</v>
      </c>
      <c r="B229" s="4" t="s">
        <v>798</v>
      </c>
      <c r="C229" s="4" t="s">
        <v>1570</v>
      </c>
      <c r="D229" s="5" t="s">
        <v>1661</v>
      </c>
      <c r="E229" s="4">
        <f>VLOOKUP(I229,List4!$AS$2:$AT$625,2,0)</f>
        <v>8573</v>
      </c>
      <c r="F229" s="4">
        <f>VLOOKUP(H229,List9!$AW$2:$AX$644,2,0)</f>
        <v>7822</v>
      </c>
      <c r="H229" s="4" t="s">
        <v>798</v>
      </c>
      <c r="I229" t="s">
        <v>799</v>
      </c>
      <c r="K229" t="s">
        <v>3037</v>
      </c>
    </row>
    <row r="230" spans="1:11" x14ac:dyDescent="0.25">
      <c r="A230" s="4">
        <v>670529</v>
      </c>
      <c r="B230" s="4" t="s">
        <v>802</v>
      </c>
      <c r="C230" s="4" t="s">
        <v>1570</v>
      </c>
      <c r="D230" s="5" t="s">
        <v>1662</v>
      </c>
      <c r="E230" s="4">
        <f>VLOOKUP(I230,List4!$AS$2:$AT$625,2,0)</f>
        <v>11574</v>
      </c>
      <c r="F230" s="4">
        <f>VLOOKUP(H230,List9!$AW$2:$AX$644,2,0)</f>
        <v>1608</v>
      </c>
      <c r="H230" s="4" t="s">
        <v>802</v>
      </c>
      <c r="I230" t="s">
        <v>803</v>
      </c>
      <c r="K230" t="s">
        <v>3038</v>
      </c>
    </row>
    <row r="231" spans="1:11" x14ac:dyDescent="0.25">
      <c r="A231" s="4">
        <v>670529</v>
      </c>
      <c r="B231" s="4" t="s">
        <v>110</v>
      </c>
      <c r="C231" s="4" t="s">
        <v>1570</v>
      </c>
      <c r="D231" s="5" t="s">
        <v>1663</v>
      </c>
      <c r="E231" s="4">
        <f>VLOOKUP(I231,List4!$AS$2:$AT$625,2,0)</f>
        <v>6552</v>
      </c>
      <c r="F231" s="4">
        <f>VLOOKUP(H231,List9!$AW$2:$AX$644,2,0)</f>
        <v>671</v>
      </c>
      <c r="H231" s="4" t="s">
        <v>110</v>
      </c>
      <c r="I231" t="s">
        <v>111</v>
      </c>
      <c r="K231" t="s">
        <v>3039</v>
      </c>
    </row>
    <row r="232" spans="1:11" x14ac:dyDescent="0.25">
      <c r="A232" s="4">
        <v>670529</v>
      </c>
      <c r="B232" s="4">
        <v>1040</v>
      </c>
      <c r="C232" s="4" t="s">
        <v>1570</v>
      </c>
      <c r="D232" s="5" t="s">
        <v>1663</v>
      </c>
      <c r="E232" s="4">
        <f>VLOOKUP(I232,List4!$AS$2:$AT$625,2,0)</f>
        <v>4386</v>
      </c>
      <c r="F232" s="4">
        <f>VLOOKUP(H232,List9!$AW$2:$AX$644,2,0)</f>
        <v>835</v>
      </c>
      <c r="H232" s="4">
        <v>1040</v>
      </c>
      <c r="I232" t="s">
        <v>807</v>
      </c>
      <c r="K232" t="s">
        <v>3040</v>
      </c>
    </row>
    <row r="233" spans="1:11" x14ac:dyDescent="0.25">
      <c r="A233" s="4">
        <v>670529</v>
      </c>
      <c r="B233" s="4" t="s">
        <v>805</v>
      </c>
      <c r="C233" s="4" t="s">
        <v>1570</v>
      </c>
      <c r="D233" s="5" t="s">
        <v>1663</v>
      </c>
      <c r="E233" s="4">
        <f>VLOOKUP(I233,List4!$AS$2:$AT$625,2,0)</f>
        <v>7186</v>
      </c>
      <c r="F233" s="4">
        <f>VLOOKUP(H233,List9!$AW$2:$AX$644,2,0)</f>
        <v>1316</v>
      </c>
      <c r="H233" s="4" t="s">
        <v>805</v>
      </c>
      <c r="I233" t="s">
        <v>806</v>
      </c>
      <c r="K233" t="s">
        <v>3041</v>
      </c>
    </row>
    <row r="234" spans="1:11" x14ac:dyDescent="0.25">
      <c r="A234" s="4">
        <v>720976</v>
      </c>
      <c r="B234" s="4" t="s">
        <v>812</v>
      </c>
      <c r="C234" s="4" t="s">
        <v>1570</v>
      </c>
      <c r="D234" s="5" t="s">
        <v>1664</v>
      </c>
      <c r="E234" s="4">
        <f>VLOOKUP(I234,List4!$AS$2:$AT$625,2,0)</f>
        <v>19200</v>
      </c>
      <c r="F234" s="4">
        <f>VLOOKUP(H234,List9!$AW$2:$AX$644,2,0)</f>
        <v>1970</v>
      </c>
      <c r="H234" s="4" t="s">
        <v>812</v>
      </c>
      <c r="I234" t="s">
        <v>813</v>
      </c>
      <c r="K234" t="s">
        <v>3042</v>
      </c>
    </row>
    <row r="235" spans="1:11" x14ac:dyDescent="0.25">
      <c r="A235" s="4">
        <v>720976</v>
      </c>
      <c r="B235" s="4">
        <v>333</v>
      </c>
      <c r="C235" s="4" t="s">
        <v>1570</v>
      </c>
      <c r="D235" s="5" t="s">
        <v>1664</v>
      </c>
      <c r="E235" s="4">
        <f>VLOOKUP(I235,List4!$AS$2:$AT$625,2,0)</f>
        <v>141</v>
      </c>
      <c r="F235" s="4">
        <f>VLOOKUP(H235,List9!$AW$2:$AX$644,2,0)</f>
        <v>141</v>
      </c>
      <c r="H235" s="4">
        <v>333</v>
      </c>
      <c r="I235" t="s">
        <v>809</v>
      </c>
      <c r="K235" t="s">
        <v>3043</v>
      </c>
    </row>
    <row r="236" spans="1:11" x14ac:dyDescent="0.25">
      <c r="A236" s="4">
        <v>670529</v>
      </c>
      <c r="B236" s="4" t="s">
        <v>814</v>
      </c>
      <c r="C236" s="4" t="s">
        <v>1570</v>
      </c>
      <c r="D236" s="5" t="s">
        <v>1665</v>
      </c>
      <c r="E236" s="4">
        <f>VLOOKUP(I236,List4!$AS$2:$AT$625,2,0)</f>
        <v>2801</v>
      </c>
      <c r="F236" s="4">
        <f>VLOOKUP(H236,List9!$AW$2:$AX$644,2,0)</f>
        <v>424</v>
      </c>
      <c r="H236" s="4" t="s">
        <v>814</v>
      </c>
      <c r="I236" t="s">
        <v>815</v>
      </c>
      <c r="K236" t="s">
        <v>3044</v>
      </c>
    </row>
    <row r="237" spans="1:11" x14ac:dyDescent="0.25">
      <c r="A237" s="4">
        <v>670529</v>
      </c>
      <c r="B237" s="4" t="s">
        <v>1581</v>
      </c>
      <c r="C237" s="4" t="s">
        <v>1570</v>
      </c>
      <c r="D237" s="5" t="s">
        <v>1666</v>
      </c>
      <c r="E237" s="4">
        <f>VLOOKUP(I237,List4!$AS$2:$AT$625,2,0)</f>
        <v>2085</v>
      </c>
      <c r="F237" s="4">
        <f>VLOOKUP(H237,List9!$AW$2:$AX$644,2,0)</f>
        <v>391</v>
      </c>
      <c r="H237" s="4" t="s">
        <v>1581</v>
      </c>
      <c r="I237" t="s">
        <v>530</v>
      </c>
      <c r="K237" t="s">
        <v>3045</v>
      </c>
    </row>
    <row r="238" spans="1:11" x14ac:dyDescent="0.25">
      <c r="A238" s="4">
        <v>670529</v>
      </c>
      <c r="B238" s="4" t="s">
        <v>1582</v>
      </c>
      <c r="C238" s="4" t="s">
        <v>1570</v>
      </c>
      <c r="D238" s="5" t="s">
        <v>1666</v>
      </c>
      <c r="E238" s="4">
        <f>VLOOKUP(I238,List4!$AS$2:$AT$625,2,0)</f>
        <v>6435</v>
      </c>
      <c r="F238" s="4">
        <f>VLOOKUP(H238,List9!$AW$2:$AX$644,2,0)</f>
        <v>1458</v>
      </c>
      <c r="H238" s="4" t="s">
        <v>1582</v>
      </c>
      <c r="I238" t="s">
        <v>534</v>
      </c>
      <c r="K238" t="s">
        <v>3046</v>
      </c>
    </row>
    <row r="239" spans="1:11" x14ac:dyDescent="0.25">
      <c r="A239" s="4">
        <v>670529</v>
      </c>
      <c r="B239" s="4" t="s">
        <v>1583</v>
      </c>
      <c r="C239" s="4" t="s">
        <v>1570</v>
      </c>
      <c r="D239" s="5" t="s">
        <v>1666</v>
      </c>
      <c r="E239" s="4">
        <f>VLOOKUP(I239,List4!$AS$2:$AT$625,2,0)</f>
        <v>960</v>
      </c>
      <c r="F239" s="4">
        <f>VLOOKUP(H239,List9!$AW$2:$AX$644,2,0)</f>
        <v>328</v>
      </c>
      <c r="H239" s="4" t="s">
        <v>1583</v>
      </c>
      <c r="I239" t="s">
        <v>537</v>
      </c>
      <c r="K239" t="s">
        <v>3047</v>
      </c>
    </row>
    <row r="240" spans="1:11" x14ac:dyDescent="0.25">
      <c r="A240" s="4">
        <v>670529</v>
      </c>
      <c r="B240" s="4" t="s">
        <v>3435</v>
      </c>
      <c r="C240" s="4" t="s">
        <v>1570</v>
      </c>
      <c r="D240" s="5" t="s">
        <v>1666</v>
      </c>
      <c r="E240" s="4">
        <f>VLOOKUP(I240,List4!$AS$2:$AT$625,2,0)</f>
        <v>12</v>
      </c>
      <c r="F240" s="4">
        <f>VLOOKUP(H240,List9!$AW$2:$AX$644,2,0)</f>
        <v>12</v>
      </c>
      <c r="H240" s="4" t="s">
        <v>3435</v>
      </c>
      <c r="I240" t="s">
        <v>2106</v>
      </c>
      <c r="K240" t="s">
        <v>3048</v>
      </c>
    </row>
    <row r="241" spans="1:11" x14ac:dyDescent="0.25">
      <c r="A241" s="4">
        <v>670529</v>
      </c>
      <c r="B241" s="4" t="s">
        <v>3436</v>
      </c>
      <c r="C241" s="4" t="s">
        <v>1570</v>
      </c>
      <c r="D241" s="5" t="s">
        <v>1666</v>
      </c>
      <c r="E241" s="4">
        <f>VLOOKUP(I241,List4!$AS$2:$AT$625,2,0)</f>
        <v>546</v>
      </c>
      <c r="F241" s="4">
        <f>VLOOKUP(H241,List9!$AW$2:$AX$644,2,0)</f>
        <v>239</v>
      </c>
      <c r="H241" s="4" t="s">
        <v>3436</v>
      </c>
      <c r="I241" t="s">
        <v>2148</v>
      </c>
      <c r="K241" t="s">
        <v>3049</v>
      </c>
    </row>
    <row r="242" spans="1:11" x14ac:dyDescent="0.25">
      <c r="A242" s="4">
        <v>670529</v>
      </c>
      <c r="B242" s="4" t="s">
        <v>3437</v>
      </c>
      <c r="C242" s="4" t="s">
        <v>1570</v>
      </c>
      <c r="D242" s="5" t="s">
        <v>1666</v>
      </c>
      <c r="E242" s="4">
        <f>VLOOKUP(I242,List4!$AS$2:$AT$625,2,0)</f>
        <v>2633</v>
      </c>
      <c r="F242" s="4">
        <f>VLOOKUP(H242,List9!$AW$2:$AX$644,2,0)</f>
        <v>1564</v>
      </c>
      <c r="H242" s="4" t="s">
        <v>3437</v>
      </c>
      <c r="I242" t="s">
        <v>2162</v>
      </c>
      <c r="K242" t="s">
        <v>3050</v>
      </c>
    </row>
    <row r="243" spans="1:11" x14ac:dyDescent="0.25">
      <c r="A243" s="4">
        <v>720976</v>
      </c>
      <c r="B243" s="4">
        <v>1316</v>
      </c>
      <c r="C243" s="4" t="s">
        <v>1570</v>
      </c>
      <c r="D243" s="5" t="s">
        <v>1667</v>
      </c>
      <c r="E243" s="4">
        <f>VLOOKUP(I243,List4!$AS$2:$AT$625,2,0)</f>
        <v>3899</v>
      </c>
      <c r="F243" s="4">
        <f>VLOOKUP(H243,List9!$AW$2:$AX$644,2,0)</f>
        <v>358</v>
      </c>
      <c r="H243" s="4">
        <v>1316</v>
      </c>
      <c r="I243" t="s">
        <v>820</v>
      </c>
      <c r="K243" t="s">
        <v>3051</v>
      </c>
    </row>
    <row r="244" spans="1:11" x14ac:dyDescent="0.25">
      <c r="A244" s="4">
        <v>786101</v>
      </c>
      <c r="B244" s="4" t="s">
        <v>831</v>
      </c>
      <c r="C244" s="4" t="s">
        <v>1570</v>
      </c>
      <c r="D244" s="5" t="s">
        <v>1668</v>
      </c>
      <c r="E244" s="4">
        <f>VLOOKUP(I244,List4!$AS$2:$AT$625,2,0)</f>
        <v>19816</v>
      </c>
      <c r="F244" s="4">
        <f>VLOOKUP(H244,List9!$AW$2:$AX$644,2,0)</f>
        <v>1569</v>
      </c>
      <c r="H244" s="4" t="s">
        <v>831</v>
      </c>
      <c r="I244" t="s">
        <v>832</v>
      </c>
      <c r="K244" t="s">
        <v>3052</v>
      </c>
    </row>
    <row r="245" spans="1:11" x14ac:dyDescent="0.25">
      <c r="A245" s="4">
        <v>786101</v>
      </c>
      <c r="B245" s="4" t="s">
        <v>826</v>
      </c>
      <c r="C245" s="4" t="s">
        <v>1570</v>
      </c>
      <c r="D245" s="5" t="s">
        <v>1668</v>
      </c>
      <c r="E245" s="4">
        <f>VLOOKUP(I245,List4!$AS$2:$AT$625,2,0)</f>
        <v>284</v>
      </c>
      <c r="F245" s="4">
        <f>VLOOKUP(H245,List9!$AW$2:$AX$644,2,0)</f>
        <v>284</v>
      </c>
      <c r="H245" s="4" t="s">
        <v>826</v>
      </c>
      <c r="I245" t="s">
        <v>827</v>
      </c>
      <c r="K245" t="s">
        <v>3053</v>
      </c>
    </row>
    <row r="246" spans="1:11" x14ac:dyDescent="0.25">
      <c r="A246" s="4">
        <v>670529</v>
      </c>
      <c r="B246" s="4" t="s">
        <v>833</v>
      </c>
      <c r="C246" s="4" t="s">
        <v>1570</v>
      </c>
      <c r="D246" s="5" t="s">
        <v>1669</v>
      </c>
      <c r="E246" s="4">
        <f>VLOOKUP(I246,List4!$AS$2:$AT$625,2,0)</f>
        <v>3262</v>
      </c>
      <c r="F246" s="4">
        <f>VLOOKUP(H246,List9!$AW$2:$AX$644,2,0)</f>
        <v>377</v>
      </c>
      <c r="H246" s="4" t="s">
        <v>833</v>
      </c>
      <c r="I246" t="s">
        <v>834</v>
      </c>
      <c r="K246" t="s">
        <v>3054</v>
      </c>
    </row>
    <row r="247" spans="1:11" x14ac:dyDescent="0.25">
      <c r="A247" s="4">
        <v>670529</v>
      </c>
      <c r="B247" s="4" t="s">
        <v>120</v>
      </c>
      <c r="C247" s="4" t="s">
        <v>1570</v>
      </c>
      <c r="D247" s="5" t="s">
        <v>1669</v>
      </c>
      <c r="E247" s="4">
        <f>VLOOKUP(I247,List4!$AS$2:$AT$625,2,0)</f>
        <v>6731</v>
      </c>
      <c r="F247" s="4">
        <f>VLOOKUP(H247,List9!$AW$2:$AX$644,2,0)</f>
        <v>693</v>
      </c>
      <c r="H247" s="4" t="s">
        <v>120</v>
      </c>
      <c r="I247" t="s">
        <v>121</v>
      </c>
      <c r="K247" t="s">
        <v>3055</v>
      </c>
    </row>
    <row r="248" spans="1:11" x14ac:dyDescent="0.25">
      <c r="A248" s="4">
        <v>670529</v>
      </c>
      <c r="B248" s="4" t="s">
        <v>835</v>
      </c>
      <c r="C248" s="4" t="s">
        <v>1570</v>
      </c>
      <c r="D248" s="5" t="s">
        <v>1670</v>
      </c>
      <c r="E248" s="4">
        <f>VLOOKUP(I248,List4!$AS$2:$AT$625,2,0)</f>
        <v>5241</v>
      </c>
      <c r="F248" s="4">
        <f>VLOOKUP(H248,List9!$AW$2:$AX$644,2,0)</f>
        <v>974</v>
      </c>
      <c r="H248" s="4" t="s">
        <v>835</v>
      </c>
      <c r="I248" t="s">
        <v>836</v>
      </c>
      <c r="K248" t="s">
        <v>3056</v>
      </c>
    </row>
    <row r="249" spans="1:11" x14ac:dyDescent="0.25">
      <c r="A249" s="4">
        <v>718823</v>
      </c>
      <c r="B249" s="4" t="s">
        <v>793</v>
      </c>
      <c r="C249" s="4" t="s">
        <v>1570</v>
      </c>
      <c r="D249" s="5" t="s">
        <v>1671</v>
      </c>
      <c r="E249" s="4">
        <f>VLOOKUP(I249,List4!$AS$2:$AT$625,2,0)</f>
        <v>118</v>
      </c>
      <c r="F249" s="4">
        <f>VLOOKUP(H249,List9!$AW$2:$AX$644,2,0)</f>
        <v>66</v>
      </c>
      <c r="H249" s="4" t="s">
        <v>793</v>
      </c>
      <c r="I249" t="s">
        <v>1759</v>
      </c>
      <c r="K249" t="s">
        <v>3057</v>
      </c>
    </row>
    <row r="250" spans="1:11" x14ac:dyDescent="0.25">
      <c r="A250" s="4">
        <v>718823</v>
      </c>
      <c r="B250" s="4" t="s">
        <v>840</v>
      </c>
      <c r="C250" s="4" t="s">
        <v>1570</v>
      </c>
      <c r="D250" s="5" t="s">
        <v>1671</v>
      </c>
      <c r="E250" s="4">
        <f>VLOOKUP(I250,List4!$AS$2:$AT$625,2,0)</f>
        <v>8967</v>
      </c>
      <c r="F250" s="4">
        <f>VLOOKUP(H250,List9!$AW$2:$AX$644,2,0)</f>
        <v>7121</v>
      </c>
      <c r="H250" s="4" t="s">
        <v>840</v>
      </c>
      <c r="I250" t="s">
        <v>841</v>
      </c>
      <c r="K250" t="s">
        <v>3058</v>
      </c>
    </row>
    <row r="251" spans="1:11" x14ac:dyDescent="0.25">
      <c r="A251" s="4">
        <v>718823</v>
      </c>
      <c r="B251" s="4" t="s">
        <v>844</v>
      </c>
      <c r="C251" s="4" t="s">
        <v>1570</v>
      </c>
      <c r="D251" s="5" t="s">
        <v>1671</v>
      </c>
      <c r="E251" s="4">
        <f>VLOOKUP(I251,List4!$AS$2:$AT$625,2,0)</f>
        <v>1261</v>
      </c>
      <c r="F251" s="4">
        <f>VLOOKUP(H251,List9!$AW$2:$AX$644,2,0)</f>
        <v>1229</v>
      </c>
      <c r="H251" s="4" t="s">
        <v>844</v>
      </c>
      <c r="I251" t="s">
        <v>845</v>
      </c>
      <c r="K251" t="s">
        <v>3059</v>
      </c>
    </row>
    <row r="252" spans="1:11" x14ac:dyDescent="0.25">
      <c r="A252" s="4">
        <v>786101</v>
      </c>
      <c r="B252" s="4" t="s">
        <v>846</v>
      </c>
      <c r="C252" s="4" t="s">
        <v>1570</v>
      </c>
      <c r="D252" s="5" t="s">
        <v>1672</v>
      </c>
      <c r="E252" s="4">
        <f>VLOOKUP(I252,List4!$AS$2:$AT$625,2,0)</f>
        <v>7480</v>
      </c>
      <c r="F252" s="4">
        <f>VLOOKUP(H252,List9!$AW$2:$AX$644,2,0)</f>
        <v>2023</v>
      </c>
      <c r="H252" s="4" t="s">
        <v>846</v>
      </c>
      <c r="I252" t="s">
        <v>847</v>
      </c>
      <c r="K252" t="s">
        <v>3060</v>
      </c>
    </row>
    <row r="253" spans="1:11" x14ac:dyDescent="0.25">
      <c r="A253" s="4">
        <v>670529</v>
      </c>
      <c r="B253" s="4" t="s">
        <v>850</v>
      </c>
      <c r="C253" s="4" t="s">
        <v>1570</v>
      </c>
      <c r="D253" s="5" t="s">
        <v>1673</v>
      </c>
      <c r="E253" s="4">
        <f>VLOOKUP(I253,List4!$AS$2:$AT$625,2,0)</f>
        <v>2660</v>
      </c>
      <c r="F253" s="4">
        <f>VLOOKUP(H253,List9!$AW$2:$AX$644,2,0)</f>
        <v>384</v>
      </c>
      <c r="H253" s="4" t="s">
        <v>850</v>
      </c>
      <c r="I253" t="s">
        <v>851</v>
      </c>
      <c r="K253" t="s">
        <v>3061</v>
      </c>
    </row>
    <row r="254" spans="1:11" x14ac:dyDescent="0.25">
      <c r="A254" s="4">
        <v>670529</v>
      </c>
      <c r="B254" s="4" t="s">
        <v>854</v>
      </c>
      <c r="C254" s="4" t="s">
        <v>1570</v>
      </c>
      <c r="D254" s="5" t="s">
        <v>1673</v>
      </c>
      <c r="E254" s="4">
        <f>VLOOKUP(I254,List4!$AS$2:$AT$625,2,0)</f>
        <v>1529</v>
      </c>
      <c r="F254" s="4">
        <f>VLOOKUP(H254,List9!$AW$2:$AX$644,2,0)</f>
        <v>222</v>
      </c>
      <c r="H254" s="4" t="s">
        <v>854</v>
      </c>
      <c r="I254" t="s">
        <v>855</v>
      </c>
      <c r="K254" t="s">
        <v>3062</v>
      </c>
    </row>
    <row r="255" spans="1:11" x14ac:dyDescent="0.25">
      <c r="A255" s="4">
        <v>670529</v>
      </c>
      <c r="B255" s="4" t="s">
        <v>856</v>
      </c>
      <c r="C255" s="4" t="s">
        <v>1570</v>
      </c>
      <c r="D255" s="5" t="s">
        <v>1673</v>
      </c>
      <c r="E255" s="4">
        <f>VLOOKUP(I255,List4!$AS$2:$AT$625,2,0)</f>
        <v>1653</v>
      </c>
      <c r="F255" s="4">
        <f>VLOOKUP(H255,List9!$AW$2:$AX$644,2,0)</f>
        <v>261</v>
      </c>
      <c r="H255" s="4" t="s">
        <v>856</v>
      </c>
      <c r="I255" t="s">
        <v>857</v>
      </c>
      <c r="K255" t="s">
        <v>3063</v>
      </c>
    </row>
    <row r="256" spans="1:11" x14ac:dyDescent="0.25">
      <c r="A256" s="4">
        <v>718823</v>
      </c>
      <c r="B256" s="4" t="s">
        <v>858</v>
      </c>
      <c r="C256" s="4" t="s">
        <v>1570</v>
      </c>
      <c r="D256" s="5" t="s">
        <v>1674</v>
      </c>
      <c r="E256" s="4">
        <f>VLOOKUP(I256,List4!$AS$2:$AT$625,2,0)</f>
        <v>10401</v>
      </c>
      <c r="F256" s="4">
        <f>VLOOKUP(H256,List9!$AW$2:$AX$644,2,0)</f>
        <v>927</v>
      </c>
      <c r="H256" s="4" t="s">
        <v>858</v>
      </c>
      <c r="I256" t="s">
        <v>859</v>
      </c>
      <c r="K256" t="s">
        <v>3064</v>
      </c>
    </row>
    <row r="257" spans="1:11" x14ac:dyDescent="0.25">
      <c r="A257" s="4">
        <v>670529</v>
      </c>
      <c r="B257" s="4" t="s">
        <v>869</v>
      </c>
      <c r="C257" s="4" t="s">
        <v>1570</v>
      </c>
      <c r="D257" s="5" t="s">
        <v>1675</v>
      </c>
      <c r="E257" s="4">
        <f>VLOOKUP(I257,List4!$AS$2:$AT$625,2,0)</f>
        <v>2944</v>
      </c>
      <c r="F257" s="4">
        <f>VLOOKUP(H257,List9!$AW$2:$AX$644,2,0)</f>
        <v>465</v>
      </c>
      <c r="H257" s="4" t="s">
        <v>869</v>
      </c>
      <c r="I257" t="s">
        <v>870</v>
      </c>
      <c r="K257" t="s">
        <v>3065</v>
      </c>
    </row>
    <row r="258" spans="1:11" x14ac:dyDescent="0.25">
      <c r="A258" s="4">
        <v>670529</v>
      </c>
      <c r="B258" s="4" t="s">
        <v>871</v>
      </c>
      <c r="C258" s="4" t="s">
        <v>1570</v>
      </c>
      <c r="D258" s="5" t="s">
        <v>1675</v>
      </c>
      <c r="E258" s="4">
        <f>VLOOKUP(I258,List4!$AS$2:$AT$625,2,0)</f>
        <v>2699</v>
      </c>
      <c r="F258" s="4">
        <f>VLOOKUP(H258,List9!$AW$2:$AX$644,2,0)</f>
        <v>419</v>
      </c>
      <c r="H258" s="4" t="s">
        <v>871</v>
      </c>
      <c r="I258" t="s">
        <v>872</v>
      </c>
      <c r="K258" t="s">
        <v>3066</v>
      </c>
    </row>
    <row r="259" spans="1:11" x14ac:dyDescent="0.25">
      <c r="A259" s="4">
        <v>670529</v>
      </c>
      <c r="B259" s="4" t="s">
        <v>873</v>
      </c>
      <c r="C259" s="4" t="s">
        <v>1570</v>
      </c>
      <c r="D259" s="5" t="s">
        <v>1675</v>
      </c>
      <c r="E259" s="4">
        <f>VLOOKUP(I259,List4!$AS$2:$AT$625,2,0)</f>
        <v>2604</v>
      </c>
      <c r="F259" s="4">
        <f>VLOOKUP(H259,List9!$AW$2:$AX$644,2,0)</f>
        <v>441</v>
      </c>
      <c r="H259" s="4" t="s">
        <v>873</v>
      </c>
      <c r="I259" t="s">
        <v>874</v>
      </c>
      <c r="K259" t="s">
        <v>3067</v>
      </c>
    </row>
    <row r="260" spans="1:11" x14ac:dyDescent="0.25">
      <c r="A260" s="4">
        <v>670529</v>
      </c>
      <c r="B260" s="4" t="s">
        <v>875</v>
      </c>
      <c r="C260" s="4" t="s">
        <v>1570</v>
      </c>
      <c r="D260" s="5" t="s">
        <v>1675</v>
      </c>
      <c r="E260" s="4">
        <f>VLOOKUP(I260,List4!$AS$2:$AT$625,2,0)</f>
        <v>5424</v>
      </c>
      <c r="F260" s="4">
        <f>VLOOKUP(H260,List9!$AW$2:$AX$644,2,0)</f>
        <v>877</v>
      </c>
      <c r="H260" s="4" t="s">
        <v>875</v>
      </c>
      <c r="I260" t="s">
        <v>876</v>
      </c>
      <c r="K260" t="s">
        <v>3068</v>
      </c>
    </row>
    <row r="261" spans="1:11" x14ac:dyDescent="0.25">
      <c r="A261" s="4">
        <v>670529</v>
      </c>
      <c r="B261" s="4" t="s">
        <v>877</v>
      </c>
      <c r="C261" s="4" t="s">
        <v>1570</v>
      </c>
      <c r="D261" s="5" t="s">
        <v>1675</v>
      </c>
      <c r="E261" s="4">
        <f>VLOOKUP(I261,List4!$AS$2:$AT$625,2,0)</f>
        <v>2936</v>
      </c>
      <c r="F261" s="4">
        <f>VLOOKUP(H261,List9!$AW$2:$AX$644,2,0)</f>
        <v>489</v>
      </c>
      <c r="H261" s="4" t="s">
        <v>877</v>
      </c>
      <c r="I261" t="s">
        <v>878</v>
      </c>
      <c r="K261" t="s">
        <v>3069</v>
      </c>
    </row>
    <row r="262" spans="1:11" x14ac:dyDescent="0.25">
      <c r="A262" s="4">
        <v>670529</v>
      </c>
      <c r="B262" s="4" t="s">
        <v>1586</v>
      </c>
      <c r="C262" s="4" t="s">
        <v>1570</v>
      </c>
      <c r="D262" s="5" t="s">
        <v>1675</v>
      </c>
      <c r="E262" s="4">
        <f>VLOOKUP(I262,List4!$AS$2:$AT$625,2,0)</f>
        <v>11398</v>
      </c>
      <c r="F262" s="4">
        <f>VLOOKUP(H262,List9!$AW$2:$AX$644,2,0)</f>
        <v>16</v>
      </c>
      <c r="H262" s="4" t="s">
        <v>1586</v>
      </c>
      <c r="I262" t="s">
        <v>881</v>
      </c>
      <c r="K262" t="s">
        <v>3070</v>
      </c>
    </row>
    <row r="263" spans="1:11" x14ac:dyDescent="0.25">
      <c r="A263" s="4">
        <v>670529</v>
      </c>
      <c r="B263" s="4" t="s">
        <v>1587</v>
      </c>
      <c r="C263" s="4" t="s">
        <v>1570</v>
      </c>
      <c r="D263" s="5" t="s">
        <v>1675</v>
      </c>
      <c r="E263" s="4">
        <f>VLOOKUP(I263,List4!$AS$2:$AT$625,2,0)</f>
        <v>7642</v>
      </c>
      <c r="F263" s="4">
        <f>VLOOKUP(H263,List9!$AW$2:$AX$644,2,0)</f>
        <v>423</v>
      </c>
      <c r="H263" s="4" t="s">
        <v>1587</v>
      </c>
      <c r="I263" t="s">
        <v>885</v>
      </c>
      <c r="K263" t="s">
        <v>3071</v>
      </c>
    </row>
    <row r="264" spans="1:11" x14ac:dyDescent="0.25">
      <c r="A264" s="4">
        <v>670529</v>
      </c>
      <c r="B264" s="4" t="s">
        <v>867</v>
      </c>
      <c r="C264" s="4" t="s">
        <v>1570</v>
      </c>
      <c r="D264" s="5" t="s">
        <v>1675</v>
      </c>
      <c r="E264" s="4">
        <f>VLOOKUP(I264,List4!$AS$2:$AT$625,2,0)</f>
        <v>3907</v>
      </c>
      <c r="F264" s="4">
        <f>VLOOKUP(H264,List9!$AW$2:$AX$644,2,0)</f>
        <v>486</v>
      </c>
      <c r="H264" s="4" t="s">
        <v>867</v>
      </c>
      <c r="I264" t="s">
        <v>868</v>
      </c>
      <c r="K264" t="s">
        <v>3072</v>
      </c>
    </row>
    <row r="265" spans="1:11" x14ac:dyDescent="0.25">
      <c r="A265" s="4">
        <v>670529</v>
      </c>
      <c r="B265" s="4" t="s">
        <v>865</v>
      </c>
      <c r="C265" s="4" t="s">
        <v>1570</v>
      </c>
      <c r="D265" s="5" t="s">
        <v>1675</v>
      </c>
      <c r="E265" s="4">
        <f>VLOOKUP(I265,List4!$AS$2:$AT$625,2,0)</f>
        <v>1557</v>
      </c>
      <c r="F265" s="4">
        <f>VLOOKUP(H265,List9!$AW$2:$AX$644,2,0)</f>
        <v>507</v>
      </c>
      <c r="H265" s="4" t="s">
        <v>865</v>
      </c>
      <c r="I265" t="s">
        <v>866</v>
      </c>
      <c r="K265" t="s">
        <v>3073</v>
      </c>
    </row>
    <row r="266" spans="1:11" x14ac:dyDescent="0.25">
      <c r="A266" s="4">
        <v>670529</v>
      </c>
      <c r="B266" s="4" t="s">
        <v>863</v>
      </c>
      <c r="C266" s="4" t="s">
        <v>1570</v>
      </c>
      <c r="D266" s="5" t="s">
        <v>1675</v>
      </c>
      <c r="E266" s="4">
        <f>VLOOKUP(I266,List4!$AS$2:$AT$625,2,0)</f>
        <v>1668</v>
      </c>
      <c r="F266" s="4">
        <f>VLOOKUP(H266,List9!$AW$2:$AX$644,2,0)</f>
        <v>376</v>
      </c>
      <c r="H266" s="4" t="s">
        <v>863</v>
      </c>
      <c r="I266" t="s">
        <v>864</v>
      </c>
      <c r="K266" t="s">
        <v>3074</v>
      </c>
    </row>
    <row r="267" spans="1:11" x14ac:dyDescent="0.25">
      <c r="A267" s="4">
        <v>670529</v>
      </c>
      <c r="B267" s="4" t="s">
        <v>898</v>
      </c>
      <c r="C267" s="4" t="s">
        <v>1570</v>
      </c>
      <c r="D267" s="5" t="s">
        <v>1676</v>
      </c>
      <c r="E267" s="4">
        <f>VLOOKUP(I267,List4!$AS$2:$AT$625,2,0)</f>
        <v>171</v>
      </c>
      <c r="F267" s="4">
        <f>VLOOKUP(H267,List9!$AW$2:$AX$644,2,0)</f>
        <v>47</v>
      </c>
      <c r="H267" s="4" t="s">
        <v>898</v>
      </c>
      <c r="I267" t="s">
        <v>899</v>
      </c>
      <c r="K267" t="s">
        <v>3075</v>
      </c>
    </row>
    <row r="268" spans="1:11" x14ac:dyDescent="0.25">
      <c r="A268" s="4">
        <v>670529</v>
      </c>
      <c r="B268" s="4" t="s">
        <v>896</v>
      </c>
      <c r="C268" s="4" t="s">
        <v>1570</v>
      </c>
      <c r="D268" s="5" t="s">
        <v>1676</v>
      </c>
      <c r="E268" s="4">
        <f>VLOOKUP(I268,List4!$AS$2:$AT$625,2,0)</f>
        <v>117</v>
      </c>
      <c r="F268" s="4">
        <f>VLOOKUP(H268,List9!$AW$2:$AX$644,2,0)</f>
        <v>105</v>
      </c>
      <c r="H268" s="4" t="s">
        <v>896</v>
      </c>
      <c r="I268" t="s">
        <v>897</v>
      </c>
      <c r="K268" t="s">
        <v>3076</v>
      </c>
    </row>
    <row r="269" spans="1:11" x14ac:dyDescent="0.25">
      <c r="A269" s="4">
        <v>670529</v>
      </c>
      <c r="B269" s="4" t="s">
        <v>906</v>
      </c>
      <c r="C269" s="4" t="s">
        <v>1570</v>
      </c>
      <c r="D269" s="5" t="s">
        <v>1676</v>
      </c>
      <c r="E269" s="4">
        <f>VLOOKUP(I269,List4!$AS$2:$AT$625,2,0)</f>
        <v>721</v>
      </c>
      <c r="F269" s="4">
        <f>VLOOKUP(H269,List9!$AW$2:$AX$644,2,0)</f>
        <v>646</v>
      </c>
      <c r="H269" s="4" t="s">
        <v>906</v>
      </c>
      <c r="I269" t="s">
        <v>907</v>
      </c>
      <c r="K269" t="s">
        <v>3077</v>
      </c>
    </row>
    <row r="270" spans="1:11" x14ac:dyDescent="0.25">
      <c r="A270" s="4">
        <v>670529</v>
      </c>
      <c r="B270" s="4" t="s">
        <v>894</v>
      </c>
      <c r="C270" s="4" t="s">
        <v>1570</v>
      </c>
      <c r="D270" s="5" t="s">
        <v>1676</v>
      </c>
      <c r="E270" s="4">
        <f>VLOOKUP(I270,List4!$AS$2:$AT$625,2,0)</f>
        <v>173</v>
      </c>
      <c r="F270" s="4">
        <f>VLOOKUP(H270,List9!$AW$2:$AX$644,2,0)</f>
        <v>173</v>
      </c>
      <c r="H270" s="4" t="s">
        <v>894</v>
      </c>
      <c r="I270" t="s">
        <v>895</v>
      </c>
      <c r="K270" t="s">
        <v>3078</v>
      </c>
    </row>
    <row r="271" spans="1:11" x14ac:dyDescent="0.25">
      <c r="A271" s="4">
        <v>670529</v>
      </c>
      <c r="B271" s="4" t="s">
        <v>892</v>
      </c>
      <c r="C271" s="4" t="s">
        <v>1570</v>
      </c>
      <c r="D271" s="5" t="s">
        <v>1676</v>
      </c>
      <c r="E271" s="4">
        <f>VLOOKUP(I271,List4!$AS$2:$AT$625,2,0)</f>
        <v>58</v>
      </c>
      <c r="F271" s="4">
        <f>VLOOKUP(H271,List9!$AW$2:$AX$644,2,0)</f>
        <v>58</v>
      </c>
      <c r="H271" s="4" t="s">
        <v>892</v>
      </c>
      <c r="I271" t="s">
        <v>893</v>
      </c>
      <c r="K271" t="s">
        <v>3079</v>
      </c>
    </row>
    <row r="272" spans="1:11" x14ac:dyDescent="0.25">
      <c r="A272" s="4">
        <v>670529</v>
      </c>
      <c r="B272" s="4" t="s">
        <v>900</v>
      </c>
      <c r="C272" s="4" t="s">
        <v>1570</v>
      </c>
      <c r="D272" s="5" t="s">
        <v>1676</v>
      </c>
      <c r="E272" s="4">
        <f>VLOOKUP(I272,List4!$AS$2:$AT$625,2,0)</f>
        <v>183</v>
      </c>
      <c r="F272" s="4">
        <f>VLOOKUP(H272,List9!$AW$2:$AX$644,2,0)</f>
        <v>183</v>
      </c>
      <c r="H272" s="4" t="s">
        <v>900</v>
      </c>
      <c r="I272" t="s">
        <v>901</v>
      </c>
      <c r="K272" t="s">
        <v>3080</v>
      </c>
    </row>
    <row r="273" spans="1:11" x14ac:dyDescent="0.25">
      <c r="A273" s="4">
        <v>670529</v>
      </c>
      <c r="B273" s="4" t="s">
        <v>2318</v>
      </c>
      <c r="C273" s="4" t="s">
        <v>1570</v>
      </c>
      <c r="D273" s="5" t="s">
        <v>1676</v>
      </c>
      <c r="E273" s="4">
        <f>VLOOKUP(I273,List4!$AS$2:$AT$625,2,0)</f>
        <v>38</v>
      </c>
      <c r="F273" s="4">
        <f>VLOOKUP(H273,List9!$AW$2:$AX$644,2,0)</f>
        <v>38</v>
      </c>
      <c r="H273" s="4" t="s">
        <v>2318</v>
      </c>
      <c r="I273" t="s">
        <v>2319</v>
      </c>
      <c r="K273" t="s">
        <v>3081</v>
      </c>
    </row>
    <row r="274" spans="1:11" x14ac:dyDescent="0.25">
      <c r="A274" s="4">
        <v>670529</v>
      </c>
      <c r="B274" s="4" t="s">
        <v>2322</v>
      </c>
      <c r="C274" s="4" t="s">
        <v>1570</v>
      </c>
      <c r="D274" s="5" t="s">
        <v>1676</v>
      </c>
      <c r="E274" s="4">
        <f>VLOOKUP(I274,List4!$AS$2:$AT$625,2,0)</f>
        <v>17</v>
      </c>
      <c r="F274" s="4">
        <f>VLOOKUP(H274,List9!$AW$2:$AX$644,2,0)</f>
        <v>17</v>
      </c>
      <c r="H274" s="4" t="s">
        <v>2322</v>
      </c>
      <c r="I274" t="s">
        <v>2323</v>
      </c>
      <c r="K274" t="s">
        <v>3082</v>
      </c>
    </row>
    <row r="275" spans="1:11" x14ac:dyDescent="0.25">
      <c r="A275" s="4">
        <v>670529</v>
      </c>
      <c r="B275" s="4" t="s">
        <v>902</v>
      </c>
      <c r="C275" s="4" t="s">
        <v>1570</v>
      </c>
      <c r="D275" s="5" t="s">
        <v>1676</v>
      </c>
      <c r="E275" s="4">
        <f>VLOOKUP(I275,List4!$AS$2:$AT$625,2,0)</f>
        <v>180</v>
      </c>
      <c r="F275" s="4">
        <f>VLOOKUP(H275,List9!$AW$2:$AX$644,2,0)</f>
        <v>180</v>
      </c>
      <c r="H275" s="4" t="s">
        <v>902</v>
      </c>
      <c r="I275" t="s">
        <v>903</v>
      </c>
      <c r="K275" t="s">
        <v>3083</v>
      </c>
    </row>
    <row r="276" spans="1:11" x14ac:dyDescent="0.25">
      <c r="A276" s="4">
        <v>670529</v>
      </c>
      <c r="B276" s="4" t="s">
        <v>904</v>
      </c>
      <c r="C276" s="4" t="s">
        <v>1570</v>
      </c>
      <c r="D276" s="5" t="s">
        <v>1676</v>
      </c>
      <c r="E276" s="4">
        <f>VLOOKUP(I276,List4!$AS$2:$AT$625,2,0)</f>
        <v>187</v>
      </c>
      <c r="F276" s="4">
        <f>VLOOKUP(H276,List9!$AW$2:$AX$644,2,0)</f>
        <v>187</v>
      </c>
      <c r="H276" s="4" t="s">
        <v>904</v>
      </c>
      <c r="I276" t="s">
        <v>905</v>
      </c>
      <c r="K276" t="s">
        <v>3084</v>
      </c>
    </row>
    <row r="277" spans="1:11" x14ac:dyDescent="0.25">
      <c r="A277" s="4">
        <v>670529</v>
      </c>
      <c r="B277" s="4">
        <v>460</v>
      </c>
      <c r="C277" s="4" t="s">
        <v>1570</v>
      </c>
      <c r="D277" s="5" t="s">
        <v>1676</v>
      </c>
      <c r="E277" s="4">
        <f>VLOOKUP(I277,List4!$AS$2:$AT$625,2,0)</f>
        <v>96</v>
      </c>
      <c r="F277" s="4">
        <f>VLOOKUP(H277,List9!$AW$2:$AX$644,2,0)</f>
        <v>96</v>
      </c>
      <c r="H277" s="4">
        <v>460</v>
      </c>
      <c r="I277" t="s">
        <v>2464</v>
      </c>
      <c r="K277" t="s">
        <v>3085</v>
      </c>
    </row>
    <row r="278" spans="1:11" x14ac:dyDescent="0.25">
      <c r="A278" s="4">
        <v>793833</v>
      </c>
      <c r="B278" s="4" t="s">
        <v>888</v>
      </c>
      <c r="C278" s="4" t="s">
        <v>1570</v>
      </c>
      <c r="D278" s="5" t="s">
        <v>1676</v>
      </c>
      <c r="E278" s="4">
        <f>VLOOKUP(I278,List4!$AS$2:$AT$625,2,0)</f>
        <v>6016</v>
      </c>
      <c r="F278" s="4">
        <f>VLOOKUP(H278,List9!$AW$2:$AX$644,2,0)</f>
        <v>697</v>
      </c>
      <c r="H278" s="4" t="s">
        <v>888</v>
      </c>
      <c r="I278" t="s">
        <v>889</v>
      </c>
      <c r="K278" t="s">
        <v>3086</v>
      </c>
    </row>
    <row r="279" spans="1:11" x14ac:dyDescent="0.25">
      <c r="A279" s="4">
        <v>670529</v>
      </c>
      <c r="B279" s="4" t="s">
        <v>908</v>
      </c>
      <c r="C279" s="4" t="s">
        <v>1570</v>
      </c>
      <c r="D279" s="5" t="s">
        <v>1677</v>
      </c>
      <c r="E279" s="4">
        <f>VLOOKUP(I279,List4!$AS$2:$AT$625,2,0)</f>
        <v>3053</v>
      </c>
      <c r="F279" s="4">
        <f>VLOOKUP(H279,List9!$AW$2:$AX$644,2,0)</f>
        <v>626</v>
      </c>
      <c r="H279" s="4" t="s">
        <v>908</v>
      </c>
      <c r="I279" t="s">
        <v>909</v>
      </c>
      <c r="K279" t="s">
        <v>3087</v>
      </c>
    </row>
    <row r="280" spans="1:11" x14ac:dyDescent="0.25">
      <c r="A280" s="4">
        <v>645028</v>
      </c>
      <c r="B280" s="4" t="s">
        <v>912</v>
      </c>
      <c r="C280" s="4" t="s">
        <v>1570</v>
      </c>
      <c r="D280" s="5" t="s">
        <v>1678</v>
      </c>
      <c r="E280" s="4">
        <f>VLOOKUP(I280,List4!$AS$2:$AT$625,2,0)</f>
        <v>3764</v>
      </c>
      <c r="F280" s="4">
        <f>VLOOKUP(H280,List9!$AW$2:$AX$644,2,0)</f>
        <v>47</v>
      </c>
      <c r="H280" s="4" t="s">
        <v>912</v>
      </c>
      <c r="I280" t="s">
        <v>913</v>
      </c>
      <c r="K280" t="s">
        <v>3088</v>
      </c>
    </row>
    <row r="281" spans="1:11" x14ac:dyDescent="0.25">
      <c r="A281" s="4">
        <v>645028</v>
      </c>
      <c r="B281" s="4" t="s">
        <v>927</v>
      </c>
      <c r="C281" s="4" t="s">
        <v>1570</v>
      </c>
      <c r="D281" s="5" t="s">
        <v>1679</v>
      </c>
      <c r="E281" s="4">
        <f>VLOOKUP(I281,List4!$AS$2:$AT$625,2,0)</f>
        <v>3</v>
      </c>
      <c r="F281" s="4">
        <f>VLOOKUP(H281,List9!$AW$2:$AX$644,2,0)</f>
        <v>3</v>
      </c>
      <c r="H281" s="4" t="s">
        <v>927</v>
      </c>
      <c r="I281" t="s">
        <v>928</v>
      </c>
      <c r="K281" t="s">
        <v>3089</v>
      </c>
    </row>
    <row r="282" spans="1:11" x14ac:dyDescent="0.25">
      <c r="A282" s="4">
        <v>645028</v>
      </c>
      <c r="B282" s="4">
        <v>1030</v>
      </c>
      <c r="C282" s="4" t="s">
        <v>1570</v>
      </c>
      <c r="D282" s="5" t="s">
        <v>1679</v>
      </c>
      <c r="E282" s="4">
        <f>VLOOKUP(I282,List4!$AS$2:$AT$625,2,0)</f>
        <v>382</v>
      </c>
      <c r="F282" s="4">
        <f>VLOOKUP(H282,List9!$AW$2:$AX$644,2,0)</f>
        <v>382</v>
      </c>
      <c r="H282" s="4">
        <v>1030</v>
      </c>
      <c r="I282" t="s">
        <v>922</v>
      </c>
      <c r="K282" t="s">
        <v>3090</v>
      </c>
    </row>
    <row r="283" spans="1:11" x14ac:dyDescent="0.25">
      <c r="A283" s="4">
        <v>645028</v>
      </c>
      <c r="B283" s="4" t="s">
        <v>931</v>
      </c>
      <c r="C283" s="4" t="s">
        <v>1570</v>
      </c>
      <c r="D283" s="5" t="s">
        <v>1679</v>
      </c>
      <c r="E283" s="4">
        <f>VLOOKUP(I283,List4!$AS$2:$AT$625,2,0)</f>
        <v>30</v>
      </c>
      <c r="F283" s="4">
        <f>VLOOKUP(H283,List9!$AW$2:$AX$644,2,0)</f>
        <v>30</v>
      </c>
      <c r="H283" s="4" t="s">
        <v>931</v>
      </c>
      <c r="I283" t="s">
        <v>932</v>
      </c>
      <c r="K283" t="s">
        <v>3091</v>
      </c>
    </row>
    <row r="284" spans="1:11" x14ac:dyDescent="0.25">
      <c r="A284" s="4">
        <v>645028</v>
      </c>
      <c r="B284" s="4">
        <v>448</v>
      </c>
      <c r="C284" s="4" t="s">
        <v>1570</v>
      </c>
      <c r="D284" s="5" t="s">
        <v>1679</v>
      </c>
      <c r="E284" s="4">
        <f>VLOOKUP(I284,List4!$AS$2:$AT$625,2,0)</f>
        <v>29</v>
      </c>
      <c r="F284" s="4">
        <f>VLOOKUP(H284,List9!$AW$2:$AX$644,2,0)</f>
        <v>29</v>
      </c>
      <c r="H284" s="4">
        <v>448</v>
      </c>
      <c r="I284" t="s">
        <v>917</v>
      </c>
      <c r="K284" t="s">
        <v>3092</v>
      </c>
    </row>
    <row r="285" spans="1:11" x14ac:dyDescent="0.25">
      <c r="A285" s="4">
        <v>645028</v>
      </c>
      <c r="B285" s="4">
        <v>450</v>
      </c>
      <c r="C285" s="4" t="s">
        <v>1570</v>
      </c>
      <c r="D285" s="5" t="s">
        <v>1679</v>
      </c>
      <c r="E285" s="4">
        <f>VLOOKUP(I285,List4!$AS$2:$AT$625,2,0)</f>
        <v>320</v>
      </c>
      <c r="F285" s="4">
        <f>VLOOKUP(H285,List9!$AW$2:$AX$644,2,0)</f>
        <v>320</v>
      </c>
      <c r="H285" s="4">
        <v>450</v>
      </c>
      <c r="I285" t="s">
        <v>921</v>
      </c>
      <c r="K285" t="s">
        <v>3093</v>
      </c>
    </row>
    <row r="286" spans="1:11" x14ac:dyDescent="0.25">
      <c r="A286" s="4">
        <v>645028</v>
      </c>
      <c r="B286" s="4">
        <v>921</v>
      </c>
      <c r="C286" s="4" t="s">
        <v>1570</v>
      </c>
      <c r="D286" s="5" t="s">
        <v>1679</v>
      </c>
      <c r="E286" s="4">
        <f>VLOOKUP(I286,List4!$AS$2:$AT$625,2,0)</f>
        <v>2093</v>
      </c>
      <c r="F286" s="4">
        <f>VLOOKUP(H286,List9!$AW$2:$AX$644,2,0)</f>
        <v>1626</v>
      </c>
      <c r="H286" s="4">
        <v>921</v>
      </c>
      <c r="I286" t="s">
        <v>939</v>
      </c>
      <c r="K286" t="s">
        <v>3094</v>
      </c>
    </row>
    <row r="287" spans="1:11" x14ac:dyDescent="0.25">
      <c r="A287" s="4">
        <v>645028</v>
      </c>
      <c r="B287" s="4" t="s">
        <v>923</v>
      </c>
      <c r="C287" s="4" t="s">
        <v>1570</v>
      </c>
      <c r="D287" s="5" t="s">
        <v>1679</v>
      </c>
      <c r="E287" s="4">
        <f>VLOOKUP(I287,List4!$AS$2:$AT$625,2,0)</f>
        <v>1321</v>
      </c>
      <c r="F287" s="4">
        <f>VLOOKUP(H287,List9!$AW$2:$AX$644,2,0)</f>
        <v>63</v>
      </c>
      <c r="H287" s="4" t="s">
        <v>923</v>
      </c>
      <c r="I287" t="s">
        <v>924</v>
      </c>
      <c r="K287" t="s">
        <v>3095</v>
      </c>
    </row>
    <row r="288" spans="1:11" x14ac:dyDescent="0.25">
      <c r="A288" s="4">
        <v>645028</v>
      </c>
      <c r="B288" s="4" t="s">
        <v>925</v>
      </c>
      <c r="C288" s="4" t="s">
        <v>1570</v>
      </c>
      <c r="D288" s="5" t="s">
        <v>1679</v>
      </c>
      <c r="E288" s="4">
        <f>VLOOKUP(I288,List4!$AS$2:$AT$625,2,0)</f>
        <v>5452</v>
      </c>
      <c r="F288" s="4">
        <f>VLOOKUP(H288,List9!$AW$2:$AX$644,2,0)</f>
        <v>1862</v>
      </c>
      <c r="H288" s="4" t="s">
        <v>925</v>
      </c>
      <c r="I288" t="s">
        <v>926</v>
      </c>
      <c r="K288" t="s">
        <v>3096</v>
      </c>
    </row>
    <row r="289" spans="1:11" x14ac:dyDescent="0.25">
      <c r="A289" s="4">
        <v>645028</v>
      </c>
      <c r="B289" s="4" t="s">
        <v>929</v>
      </c>
      <c r="C289" s="4" t="s">
        <v>1570</v>
      </c>
      <c r="D289" s="5" t="s">
        <v>1679</v>
      </c>
      <c r="E289" s="4">
        <f>VLOOKUP(I289,List4!$AS$2:$AT$625,2,0)</f>
        <v>498</v>
      </c>
      <c r="F289" s="4">
        <f>VLOOKUP(H289,List9!$AW$2:$AX$644,2,0)</f>
        <v>31</v>
      </c>
      <c r="H289" s="4" t="s">
        <v>929</v>
      </c>
      <c r="I289" t="s">
        <v>930</v>
      </c>
      <c r="K289" t="s">
        <v>3097</v>
      </c>
    </row>
    <row r="290" spans="1:11" x14ac:dyDescent="0.25">
      <c r="A290" s="4">
        <v>645028</v>
      </c>
      <c r="B290" s="4" t="s">
        <v>935</v>
      </c>
      <c r="C290" s="4" t="s">
        <v>1570</v>
      </c>
      <c r="D290" s="5" t="s">
        <v>1679</v>
      </c>
      <c r="E290" s="4">
        <f>VLOOKUP(I290,List4!$AS$2:$AT$625,2,0)</f>
        <v>307</v>
      </c>
      <c r="F290" s="4">
        <f>VLOOKUP(H290,List9!$AW$2:$AX$644,2,0)</f>
        <v>25</v>
      </c>
      <c r="H290" s="4" t="s">
        <v>935</v>
      </c>
      <c r="I290" t="s">
        <v>936</v>
      </c>
      <c r="K290" t="s">
        <v>3098</v>
      </c>
    </row>
    <row r="291" spans="1:11" x14ac:dyDescent="0.25">
      <c r="A291" s="4">
        <v>645028</v>
      </c>
      <c r="B291" s="4" t="s">
        <v>937</v>
      </c>
      <c r="C291" s="4" t="s">
        <v>1570</v>
      </c>
      <c r="D291" s="5" t="s">
        <v>1679</v>
      </c>
      <c r="E291" s="4">
        <f>VLOOKUP(I291,List4!$AS$2:$AT$625,2,0)</f>
        <v>1830</v>
      </c>
      <c r="F291" s="4">
        <f>VLOOKUP(H291,List9!$AW$2:$AX$644,2,0)</f>
        <v>14</v>
      </c>
      <c r="H291" s="4" t="s">
        <v>937</v>
      </c>
      <c r="I291" t="s">
        <v>938</v>
      </c>
      <c r="K291" t="s">
        <v>3099</v>
      </c>
    </row>
    <row r="292" spans="1:11" x14ac:dyDescent="0.25">
      <c r="A292" s="4">
        <v>670529</v>
      </c>
      <c r="B292" s="4" t="s">
        <v>940</v>
      </c>
      <c r="C292" s="4" t="s">
        <v>1570</v>
      </c>
      <c r="D292" s="5" t="s">
        <v>1679</v>
      </c>
      <c r="E292" s="4">
        <f>VLOOKUP(I292,List4!$AS$2:$AT$625,2,0)</f>
        <v>692</v>
      </c>
      <c r="F292" s="4">
        <f>VLOOKUP(H292,List9!$AW$2:$AX$644,2,0)</f>
        <v>692</v>
      </c>
      <c r="H292" s="4" t="s">
        <v>940</v>
      </c>
      <c r="I292" t="s">
        <v>941</v>
      </c>
      <c r="K292" t="s">
        <v>3100</v>
      </c>
    </row>
    <row r="293" spans="1:11" x14ac:dyDescent="0.25">
      <c r="A293" s="4">
        <v>670529</v>
      </c>
      <c r="B293" s="4" t="s">
        <v>948</v>
      </c>
      <c r="C293" s="4" t="s">
        <v>1570</v>
      </c>
      <c r="D293" s="5" t="s">
        <v>1680</v>
      </c>
      <c r="E293" s="4">
        <f>VLOOKUP(I293,List4!$AS$2:$AT$625,2,0)</f>
        <v>3076</v>
      </c>
      <c r="F293" s="4">
        <f>VLOOKUP(H293,List9!$AW$2:$AX$644,2,0)</f>
        <v>317</v>
      </c>
      <c r="H293" s="4" t="s">
        <v>948</v>
      </c>
      <c r="I293" t="s">
        <v>949</v>
      </c>
      <c r="K293" t="s">
        <v>3101</v>
      </c>
    </row>
    <row r="294" spans="1:11" x14ac:dyDescent="0.25">
      <c r="A294" s="4">
        <v>670529</v>
      </c>
      <c r="B294" s="4" t="s">
        <v>1588</v>
      </c>
      <c r="C294" s="4" t="s">
        <v>1570</v>
      </c>
      <c r="D294" s="5" t="s">
        <v>1680</v>
      </c>
      <c r="E294" s="4">
        <f>VLOOKUP(I294,List4!$AS$2:$AT$625,2,0)</f>
        <v>4598</v>
      </c>
      <c r="F294" s="4">
        <f>VLOOKUP(H294,List9!$AW$2:$AX$644,2,0)</f>
        <v>473</v>
      </c>
      <c r="H294" s="4" t="s">
        <v>1588</v>
      </c>
      <c r="I294" t="s">
        <v>955</v>
      </c>
      <c r="K294" t="s">
        <v>3102</v>
      </c>
    </row>
    <row r="295" spans="1:11" x14ac:dyDescent="0.25">
      <c r="A295" s="4">
        <v>670529</v>
      </c>
      <c r="B295" s="4">
        <v>141</v>
      </c>
      <c r="C295" s="4" t="s">
        <v>1570</v>
      </c>
      <c r="D295" s="5" t="s">
        <v>1680</v>
      </c>
      <c r="E295" s="4">
        <f>VLOOKUP(I295,List4!$AS$2:$AT$625,2,0)</f>
        <v>588</v>
      </c>
      <c r="F295" s="4">
        <f>VLOOKUP(H295,List9!$AW$2:$AX$644,2,0)</f>
        <v>588</v>
      </c>
      <c r="H295" s="4">
        <v>141</v>
      </c>
      <c r="I295" t="s">
        <v>2122</v>
      </c>
      <c r="K295" t="s">
        <v>3103</v>
      </c>
    </row>
    <row r="296" spans="1:11" x14ac:dyDescent="0.25">
      <c r="A296" s="4">
        <v>670529</v>
      </c>
      <c r="B296" s="4" t="s">
        <v>3440</v>
      </c>
      <c r="C296" s="4" t="s">
        <v>1570</v>
      </c>
      <c r="D296" s="5" t="s">
        <v>1680</v>
      </c>
      <c r="E296" s="4">
        <f>VLOOKUP(I296,List4!$AS$2:$AT$625,2,0)</f>
        <v>5023</v>
      </c>
      <c r="F296" s="4">
        <f>VLOOKUP(H296,List9!$AW$2:$AX$644,2,0)</f>
        <v>942</v>
      </c>
      <c r="H296" s="4" t="s">
        <v>3440</v>
      </c>
      <c r="I296" t="s">
        <v>2156</v>
      </c>
      <c r="K296" t="s">
        <v>3104</v>
      </c>
    </row>
    <row r="297" spans="1:11" x14ac:dyDescent="0.25">
      <c r="A297" s="4">
        <v>670529</v>
      </c>
      <c r="B297" s="4" t="s">
        <v>951</v>
      </c>
      <c r="C297" s="4" t="s">
        <v>1570</v>
      </c>
      <c r="D297" s="5" t="s">
        <v>1680</v>
      </c>
      <c r="E297" s="4">
        <f>VLOOKUP(I297,List4!$AS$2:$AT$625,2,0)</f>
        <v>1075</v>
      </c>
      <c r="F297" s="4">
        <f>VLOOKUP(H297,List9!$AW$2:$AX$644,2,0)</f>
        <v>67</v>
      </c>
      <c r="H297" s="4" t="s">
        <v>951</v>
      </c>
      <c r="I297" t="s">
        <v>950</v>
      </c>
      <c r="K297" t="s">
        <v>3105</v>
      </c>
    </row>
    <row r="298" spans="1:11" x14ac:dyDescent="0.25">
      <c r="A298" s="4">
        <v>670529</v>
      </c>
      <c r="B298" s="4" t="s">
        <v>946</v>
      </c>
      <c r="C298" s="4" t="s">
        <v>1570</v>
      </c>
      <c r="D298" s="5" t="s">
        <v>1680</v>
      </c>
      <c r="E298" s="4">
        <f>VLOOKUP(I298,List4!$AS$2:$AT$625,2,0)</f>
        <v>7737</v>
      </c>
      <c r="F298" s="4">
        <f>VLOOKUP(H298,List9!$AW$2:$AX$644,2,0)</f>
        <v>938</v>
      </c>
      <c r="H298" s="4" t="s">
        <v>946</v>
      </c>
      <c r="I298" t="s">
        <v>947</v>
      </c>
      <c r="K298" t="s">
        <v>3106</v>
      </c>
    </row>
    <row r="299" spans="1:11" x14ac:dyDescent="0.25">
      <c r="A299" s="4">
        <v>670529</v>
      </c>
      <c r="B299" s="4" t="s">
        <v>942</v>
      </c>
      <c r="C299" s="4" t="s">
        <v>1570</v>
      </c>
      <c r="D299" s="5" t="s">
        <v>1680</v>
      </c>
      <c r="E299" s="4">
        <f>VLOOKUP(I299,List4!$AS$2:$AT$625,2,0)</f>
        <v>2178</v>
      </c>
      <c r="F299" s="4">
        <f>VLOOKUP(H299,List9!$AW$2:$AX$644,2,0)</f>
        <v>204</v>
      </c>
      <c r="H299" s="4" t="s">
        <v>942</v>
      </c>
      <c r="I299" t="s">
        <v>943</v>
      </c>
      <c r="K299" t="s">
        <v>3107</v>
      </c>
    </row>
    <row r="300" spans="1:11" x14ac:dyDescent="0.25">
      <c r="A300" s="4">
        <v>670529</v>
      </c>
      <c r="B300" s="4">
        <v>1526</v>
      </c>
      <c r="C300" s="4" t="s">
        <v>1570</v>
      </c>
      <c r="D300" s="5" t="s">
        <v>1680</v>
      </c>
      <c r="E300" s="4">
        <f>VLOOKUP(I300,List4!$AS$2:$AT$625,2,0)</f>
        <v>3925</v>
      </c>
      <c r="F300" s="4">
        <f>VLOOKUP(H300,List9!$AW$2:$AX$644,2,0)</f>
        <v>273</v>
      </c>
      <c r="H300" s="4">
        <v>1526</v>
      </c>
      <c r="I300" t="s">
        <v>2279</v>
      </c>
      <c r="K300" t="s">
        <v>3108</v>
      </c>
    </row>
    <row r="301" spans="1:11" x14ac:dyDescent="0.25">
      <c r="A301" s="4">
        <v>670529</v>
      </c>
      <c r="B301" s="4" t="s">
        <v>959</v>
      </c>
      <c r="C301" s="4" t="s">
        <v>1570</v>
      </c>
      <c r="D301" s="5" t="s">
        <v>1680</v>
      </c>
      <c r="E301" s="4">
        <f>VLOOKUP(I301,List4!$AS$2:$AT$625,2,0)</f>
        <v>218</v>
      </c>
      <c r="F301" s="4">
        <f>VLOOKUP(H301,List9!$AW$2:$AX$644,2,0)</f>
        <v>12</v>
      </c>
      <c r="H301" s="4" t="s">
        <v>959</v>
      </c>
      <c r="I301" t="s">
        <v>958</v>
      </c>
      <c r="K301" t="s">
        <v>3109</v>
      </c>
    </row>
    <row r="302" spans="1:11" x14ac:dyDescent="0.25">
      <c r="A302" s="4">
        <v>670529</v>
      </c>
      <c r="B302" s="4">
        <v>461</v>
      </c>
      <c r="C302" s="4" t="s">
        <v>1570</v>
      </c>
      <c r="D302" s="5" t="s">
        <v>1680</v>
      </c>
      <c r="E302" s="4">
        <f>VLOOKUP(I302,List4!$AS$2:$AT$625,2,0)</f>
        <v>76</v>
      </c>
      <c r="F302" s="4">
        <f>VLOOKUP(H302,List9!$AW$2:$AX$644,2,0)</f>
        <v>76</v>
      </c>
      <c r="H302" s="4">
        <v>461</v>
      </c>
      <c r="I302" t="s">
        <v>213</v>
      </c>
      <c r="K302" t="s">
        <v>3110</v>
      </c>
    </row>
    <row r="303" spans="1:11" x14ac:dyDescent="0.25">
      <c r="A303" s="4">
        <v>720976</v>
      </c>
      <c r="B303" s="4">
        <v>1143</v>
      </c>
      <c r="C303" s="4" t="s">
        <v>1570</v>
      </c>
      <c r="D303" s="5" t="s">
        <v>1681</v>
      </c>
      <c r="E303" s="4">
        <f>VLOOKUP(I303,List4!$AS$2:$AT$625,2,0)</f>
        <v>3803</v>
      </c>
      <c r="F303" s="4">
        <f>VLOOKUP(H303,List9!$AW$2:$AX$644,2,0)</f>
        <v>2809</v>
      </c>
      <c r="H303" s="4">
        <v>1143</v>
      </c>
      <c r="I303" t="s">
        <v>994</v>
      </c>
      <c r="K303" t="s">
        <v>3111</v>
      </c>
    </row>
    <row r="304" spans="1:11" x14ac:dyDescent="0.25">
      <c r="A304" s="4">
        <v>720976</v>
      </c>
      <c r="B304" s="4" t="s">
        <v>996</v>
      </c>
      <c r="C304" s="4" t="s">
        <v>1570</v>
      </c>
      <c r="D304" s="5" t="s">
        <v>1681</v>
      </c>
      <c r="E304" s="4">
        <f>VLOOKUP(I304,List4!$AS$2:$AT$625,2,0)</f>
        <v>194</v>
      </c>
      <c r="F304" s="4">
        <f>VLOOKUP(H304,List9!$AW$2:$AX$644,2,0)</f>
        <v>27</v>
      </c>
      <c r="H304" s="4" t="s">
        <v>996</v>
      </c>
      <c r="I304" t="s">
        <v>995</v>
      </c>
      <c r="K304" t="s">
        <v>3112</v>
      </c>
    </row>
    <row r="305" spans="1:11" x14ac:dyDescent="0.25">
      <c r="A305" s="4">
        <v>720976</v>
      </c>
      <c r="B305" s="4" t="s">
        <v>982</v>
      </c>
      <c r="C305" s="4" t="s">
        <v>1570</v>
      </c>
      <c r="D305" s="5" t="s">
        <v>1681</v>
      </c>
      <c r="E305" s="4">
        <f>VLOOKUP(I305,List4!$AS$2:$AT$625,2,0)</f>
        <v>992</v>
      </c>
      <c r="F305" s="4">
        <f>VLOOKUP(H305,List9!$AW$2:$AX$644,2,0)</f>
        <v>2</v>
      </c>
      <c r="H305" s="4" t="s">
        <v>982</v>
      </c>
      <c r="I305" t="s">
        <v>983</v>
      </c>
      <c r="K305" t="s">
        <v>3113</v>
      </c>
    </row>
    <row r="306" spans="1:11" x14ac:dyDescent="0.25">
      <c r="A306" s="4">
        <v>720976</v>
      </c>
      <c r="B306" s="4" t="s">
        <v>984</v>
      </c>
      <c r="C306" s="4" t="s">
        <v>1570</v>
      </c>
      <c r="D306" s="5" t="s">
        <v>1681</v>
      </c>
      <c r="E306" s="4">
        <f>VLOOKUP(I306,List4!$AS$2:$AT$625,2,0)</f>
        <v>55890</v>
      </c>
      <c r="F306" s="4">
        <f>VLOOKUP(H306,List9!$AW$2:$AX$644,2,0)</f>
        <v>1417</v>
      </c>
      <c r="H306" s="4" t="s">
        <v>984</v>
      </c>
      <c r="I306" t="s">
        <v>985</v>
      </c>
      <c r="K306" t="s">
        <v>3114</v>
      </c>
    </row>
    <row r="307" spans="1:11" x14ac:dyDescent="0.25">
      <c r="A307" s="4">
        <v>720976</v>
      </c>
      <c r="B307" s="4" t="s">
        <v>978</v>
      </c>
      <c r="C307" s="4" t="s">
        <v>1570</v>
      </c>
      <c r="D307" s="5" t="s">
        <v>1681</v>
      </c>
      <c r="E307" s="4">
        <f>VLOOKUP(I307,List4!$AS$2:$AT$625,2,0)</f>
        <v>2253</v>
      </c>
      <c r="F307" s="4">
        <f>VLOOKUP(H307,List9!$AW$2:$AX$644,2,0)</f>
        <v>44</v>
      </c>
      <c r="H307" s="4" t="s">
        <v>978</v>
      </c>
      <c r="I307" t="s">
        <v>979</v>
      </c>
      <c r="K307" t="s">
        <v>3115</v>
      </c>
    </row>
    <row r="308" spans="1:11" x14ac:dyDescent="0.25">
      <c r="A308" s="4">
        <v>720976</v>
      </c>
      <c r="B308" s="4" t="s">
        <v>973</v>
      </c>
      <c r="C308" s="4" t="s">
        <v>1570</v>
      </c>
      <c r="D308" s="5" t="s">
        <v>1681</v>
      </c>
      <c r="E308" s="4">
        <f>VLOOKUP(I308,List4!$AS$2:$AT$625,2,0)</f>
        <v>6921</v>
      </c>
      <c r="F308" s="4">
        <f>VLOOKUP(H308,List9!$AW$2:$AX$644,2,0)</f>
        <v>6634</v>
      </c>
      <c r="H308" s="4" t="s">
        <v>973</v>
      </c>
      <c r="I308" t="s">
        <v>974</v>
      </c>
      <c r="K308" t="s">
        <v>3116</v>
      </c>
    </row>
    <row r="309" spans="1:11" x14ac:dyDescent="0.25">
      <c r="A309" s="4">
        <v>720976</v>
      </c>
      <c r="B309" s="4" t="s">
        <v>975</v>
      </c>
      <c r="C309" s="4" t="s">
        <v>1570</v>
      </c>
      <c r="D309" s="5" t="s">
        <v>1681</v>
      </c>
      <c r="E309" s="4">
        <f>VLOOKUP(I309,List4!$AS$2:$AT$625,2,0)</f>
        <v>15595</v>
      </c>
      <c r="F309" s="4">
        <v>0.1</v>
      </c>
      <c r="H309" s="4" t="s">
        <v>975</v>
      </c>
      <c r="I309" t="s">
        <v>976</v>
      </c>
      <c r="K309" t="s">
        <v>3117</v>
      </c>
    </row>
    <row r="310" spans="1:11" x14ac:dyDescent="0.25">
      <c r="A310" s="4">
        <v>720976</v>
      </c>
      <c r="B310" s="4" t="s">
        <v>971</v>
      </c>
      <c r="C310" s="4" t="s">
        <v>1570</v>
      </c>
      <c r="D310" s="5" t="s">
        <v>1681</v>
      </c>
      <c r="E310" s="4">
        <f>VLOOKUP(I310,List4!$AS$2:$AT$625,2,0)</f>
        <v>18018</v>
      </c>
      <c r="F310" s="4">
        <f>VLOOKUP(H310,List9!$AW$2:$AX$644,2,0)</f>
        <v>852</v>
      </c>
      <c r="H310" s="4" t="s">
        <v>971</v>
      </c>
      <c r="I310" t="s">
        <v>972</v>
      </c>
      <c r="K310" t="s">
        <v>3118</v>
      </c>
    </row>
    <row r="311" spans="1:11" x14ac:dyDescent="0.25">
      <c r="A311" s="4">
        <v>720976</v>
      </c>
      <c r="B311" s="4">
        <v>1326</v>
      </c>
      <c r="C311" s="4" t="s">
        <v>1570</v>
      </c>
      <c r="D311" s="5" t="s">
        <v>1681</v>
      </c>
      <c r="E311" s="4">
        <f>VLOOKUP(I311,List4!$AS$2:$AT$625,2,0)</f>
        <v>614</v>
      </c>
      <c r="F311" s="4">
        <f>VLOOKUP(H311,List9!$AW$2:$AX$644,2,0)</f>
        <v>45</v>
      </c>
      <c r="H311" s="4">
        <v>1326</v>
      </c>
      <c r="I311" t="s">
        <v>986</v>
      </c>
      <c r="K311" t="s">
        <v>3119</v>
      </c>
    </row>
    <row r="312" spans="1:11" x14ac:dyDescent="0.25">
      <c r="A312" s="4">
        <v>720976</v>
      </c>
      <c r="B312" s="4">
        <v>1355</v>
      </c>
      <c r="C312" s="4" t="s">
        <v>1570</v>
      </c>
      <c r="D312" s="5" t="s">
        <v>1681</v>
      </c>
      <c r="E312" s="4">
        <f>VLOOKUP(I312,List4!$AS$2:$AT$625,2,0)</f>
        <v>255</v>
      </c>
      <c r="F312" s="4">
        <f>VLOOKUP(H312,List9!$AW$2:$AX$644,2,0)</f>
        <v>49</v>
      </c>
      <c r="H312" s="4">
        <v>1355</v>
      </c>
      <c r="I312" t="s">
        <v>2535</v>
      </c>
      <c r="K312" t="s">
        <v>3120</v>
      </c>
    </row>
    <row r="313" spans="1:11" x14ac:dyDescent="0.25">
      <c r="A313" s="4">
        <v>720976</v>
      </c>
      <c r="B313" s="4">
        <v>1567</v>
      </c>
      <c r="C313" s="4" t="s">
        <v>1570</v>
      </c>
      <c r="D313" s="5" t="s">
        <v>1681</v>
      </c>
      <c r="E313" s="4">
        <f>VLOOKUP(I313,List4!$AS$2:$AT$625,2,0)</f>
        <v>820</v>
      </c>
      <c r="F313" s="4">
        <f>VLOOKUP(H313,List9!$AW$2:$AX$644,2,0)</f>
        <v>27</v>
      </c>
      <c r="H313" s="4">
        <v>1567</v>
      </c>
      <c r="I313" t="s">
        <v>987</v>
      </c>
      <c r="K313" t="s">
        <v>3121</v>
      </c>
    </row>
    <row r="314" spans="1:11" x14ac:dyDescent="0.25">
      <c r="A314" s="4">
        <v>720976</v>
      </c>
      <c r="B314" s="4">
        <v>1582</v>
      </c>
      <c r="C314" s="4" t="s">
        <v>1570</v>
      </c>
      <c r="D314" s="5" t="s">
        <v>1681</v>
      </c>
      <c r="E314" s="4">
        <f>VLOOKUP(I314,List4!$AS$2:$AT$625,2,0)</f>
        <v>676</v>
      </c>
      <c r="F314" s="4">
        <f>VLOOKUP(H314,List9!$AW$2:$AX$644,2,0)</f>
        <v>446</v>
      </c>
      <c r="H314" s="4">
        <v>1582</v>
      </c>
      <c r="I314" t="s">
        <v>977</v>
      </c>
      <c r="K314" t="s">
        <v>3122</v>
      </c>
    </row>
    <row r="315" spans="1:11" x14ac:dyDescent="0.25">
      <c r="A315" s="4">
        <v>720976</v>
      </c>
      <c r="B315" s="4">
        <v>1683</v>
      </c>
      <c r="C315" s="4" t="s">
        <v>1570</v>
      </c>
      <c r="D315" s="5" t="s">
        <v>1681</v>
      </c>
      <c r="E315" s="4">
        <f>VLOOKUP(I315,List4!$AS$2:$AT$625,2,0)</f>
        <v>1495</v>
      </c>
      <c r="F315" s="4">
        <f>VLOOKUP(H315,List9!$AW$2:$AX$644,2,0)</f>
        <v>3</v>
      </c>
      <c r="H315" s="4">
        <v>1683</v>
      </c>
      <c r="I315" t="s">
        <v>961</v>
      </c>
      <c r="K315" t="s">
        <v>3123</v>
      </c>
    </row>
    <row r="316" spans="1:11" x14ac:dyDescent="0.25">
      <c r="A316" s="4">
        <v>720976</v>
      </c>
      <c r="B316" s="4">
        <v>327</v>
      </c>
      <c r="C316" s="4" t="s">
        <v>1570</v>
      </c>
      <c r="D316" s="5" t="s">
        <v>1681</v>
      </c>
      <c r="E316" s="4">
        <f>VLOOKUP(I316,List4!$AS$2:$AT$625,2,0)</f>
        <v>248</v>
      </c>
      <c r="F316" s="4">
        <f>VLOOKUP(H316,List9!$AW$2:$AX$644,2,0)</f>
        <v>248</v>
      </c>
      <c r="H316" s="4">
        <v>327</v>
      </c>
      <c r="I316" t="s">
        <v>991</v>
      </c>
      <c r="K316" t="s">
        <v>3124</v>
      </c>
    </row>
    <row r="317" spans="1:11" x14ac:dyDescent="0.25">
      <c r="A317" s="4">
        <v>720976</v>
      </c>
      <c r="B317" s="4">
        <v>329</v>
      </c>
      <c r="C317" s="4" t="s">
        <v>1570</v>
      </c>
      <c r="D317" s="5" t="s">
        <v>1681</v>
      </c>
      <c r="E317" s="4">
        <f>VLOOKUP(I317,List4!$AS$2:$AT$625,2,0)</f>
        <v>157</v>
      </c>
      <c r="F317" s="4">
        <f>VLOOKUP(H317,List9!$AW$2:$AX$644,2,0)</f>
        <v>157</v>
      </c>
      <c r="H317" s="4">
        <v>329</v>
      </c>
      <c r="I317" t="s">
        <v>993</v>
      </c>
      <c r="K317" t="s">
        <v>3125</v>
      </c>
    </row>
    <row r="318" spans="1:11" x14ac:dyDescent="0.25">
      <c r="A318" s="4">
        <v>720976</v>
      </c>
      <c r="B318" s="4">
        <v>331</v>
      </c>
      <c r="C318" s="4" t="s">
        <v>1570</v>
      </c>
      <c r="D318" s="5" t="s">
        <v>1681</v>
      </c>
      <c r="E318" s="4">
        <f>VLOOKUP(I318,List4!$AS$2:$AT$625,2,0)</f>
        <v>42</v>
      </c>
      <c r="F318" s="4">
        <v>0.1</v>
      </c>
      <c r="H318" s="4">
        <v>331</v>
      </c>
      <c r="I318" t="s">
        <v>998</v>
      </c>
      <c r="K318" t="s">
        <v>3126</v>
      </c>
    </row>
    <row r="319" spans="1:11" x14ac:dyDescent="0.25">
      <c r="A319" s="4">
        <v>786101</v>
      </c>
      <c r="B319" s="4" t="s">
        <v>1005</v>
      </c>
      <c r="C319" s="4" t="s">
        <v>1570</v>
      </c>
      <c r="D319" s="5" t="s">
        <v>1682</v>
      </c>
      <c r="E319" s="4">
        <f>VLOOKUP(I319,List4!$AS$2:$AT$625,2,0)</f>
        <v>16483</v>
      </c>
      <c r="F319" s="4">
        <f>VLOOKUP(H319,List9!$AW$2:$AX$644,2,0)</f>
        <v>1679</v>
      </c>
      <c r="H319" s="4" t="s">
        <v>1005</v>
      </c>
      <c r="I319" t="s">
        <v>1006</v>
      </c>
      <c r="K319" t="s">
        <v>3127</v>
      </c>
    </row>
    <row r="320" spans="1:11" x14ac:dyDescent="0.25">
      <c r="A320" s="4">
        <v>786101</v>
      </c>
      <c r="B320" s="4" t="s">
        <v>1008</v>
      </c>
      <c r="C320" s="4" t="s">
        <v>1570</v>
      </c>
      <c r="D320" s="5" t="s">
        <v>1682</v>
      </c>
      <c r="E320" s="4">
        <f>VLOOKUP(I320,List4!$AS$2:$AT$625,2,0)</f>
        <v>2276</v>
      </c>
      <c r="F320" s="4">
        <f>VLOOKUP(H320,List9!$AW$2:$AX$644,2,0)</f>
        <v>94</v>
      </c>
      <c r="H320" s="4" t="s">
        <v>1008</v>
      </c>
      <c r="I320" t="s">
        <v>1007</v>
      </c>
      <c r="K320" t="s">
        <v>3128</v>
      </c>
    </row>
    <row r="321" spans="1:11" x14ac:dyDescent="0.25">
      <c r="A321" s="4">
        <v>786101</v>
      </c>
      <c r="B321" s="4" t="s">
        <v>1003</v>
      </c>
      <c r="C321" s="4" t="s">
        <v>1570</v>
      </c>
      <c r="D321" s="5" t="s">
        <v>1682</v>
      </c>
      <c r="E321" s="4">
        <f>VLOOKUP(I321,List4!$AS$2:$AT$625,2,0)</f>
        <v>5110</v>
      </c>
      <c r="F321" s="4">
        <f>VLOOKUP(H321,List9!$AW$2:$AX$644,2,0)</f>
        <v>786</v>
      </c>
      <c r="H321" s="4" t="s">
        <v>1003</v>
      </c>
      <c r="I321" t="s">
        <v>1004</v>
      </c>
      <c r="K321" t="s">
        <v>3129</v>
      </c>
    </row>
    <row r="322" spans="1:11" x14ac:dyDescent="0.25">
      <c r="A322" s="4">
        <v>786101</v>
      </c>
      <c r="B322" s="4" t="s">
        <v>999</v>
      </c>
      <c r="C322" s="4" t="s">
        <v>1570</v>
      </c>
      <c r="D322" s="5" t="s">
        <v>1682</v>
      </c>
      <c r="E322" s="4">
        <f>VLOOKUP(I322,List4!$AS$2:$AT$625,2,0)</f>
        <v>217</v>
      </c>
      <c r="F322" s="4">
        <f>VLOOKUP(H322,List9!$AW$2:$AX$644,2,0)</f>
        <v>217</v>
      </c>
      <c r="H322" s="4" t="s">
        <v>999</v>
      </c>
      <c r="I322" t="s">
        <v>1000</v>
      </c>
      <c r="K322" t="s">
        <v>3130</v>
      </c>
    </row>
    <row r="323" spans="1:11" x14ac:dyDescent="0.25">
      <c r="A323" s="4">
        <v>670529</v>
      </c>
      <c r="B323" s="4">
        <v>1251</v>
      </c>
      <c r="C323" s="4" t="s">
        <v>1570</v>
      </c>
      <c r="D323" s="5" t="s">
        <v>3463</v>
      </c>
      <c r="E323" s="4">
        <f>VLOOKUP(I323,List4!$AS$2:$AT$625,2,0)</f>
        <v>3619</v>
      </c>
      <c r="F323" s="4">
        <f>VLOOKUP(H323,List9!$AW$2:$AX$644,2,0)</f>
        <v>697</v>
      </c>
      <c r="H323" s="4">
        <v>1251</v>
      </c>
      <c r="I323" t="s">
        <v>2072</v>
      </c>
      <c r="K323" t="s">
        <v>3131</v>
      </c>
    </row>
    <row r="324" spans="1:11" x14ac:dyDescent="0.25">
      <c r="A324" s="4">
        <v>670529</v>
      </c>
      <c r="B324" s="4">
        <v>122</v>
      </c>
      <c r="C324" s="4" t="s">
        <v>1570</v>
      </c>
      <c r="D324" s="5" t="s">
        <v>1683</v>
      </c>
      <c r="E324" s="4">
        <f>VLOOKUP(I324,List4!$AS$2:$AT$625,2,0)</f>
        <v>4903</v>
      </c>
      <c r="F324" s="4">
        <f>VLOOKUP(H324,List9!$AW$2:$AX$644,2,0)</f>
        <v>3872</v>
      </c>
      <c r="H324" s="4">
        <v>122</v>
      </c>
      <c r="I324" t="s">
        <v>1010</v>
      </c>
      <c r="K324" t="s">
        <v>3132</v>
      </c>
    </row>
    <row r="325" spans="1:11" x14ac:dyDescent="0.25">
      <c r="A325" s="4">
        <v>718823</v>
      </c>
      <c r="B325" s="4" t="s">
        <v>1014</v>
      </c>
      <c r="C325" s="4" t="s">
        <v>1570</v>
      </c>
      <c r="D325" s="5" t="s">
        <v>1684</v>
      </c>
      <c r="E325" s="4">
        <f>VLOOKUP(I325,List4!$AS$2:$AT$625,2,0)</f>
        <v>10624</v>
      </c>
      <c r="F325" s="4">
        <f>VLOOKUP(H325,List9!$AW$2:$AX$644,2,0)</f>
        <v>1069</v>
      </c>
      <c r="H325" s="4" t="s">
        <v>1014</v>
      </c>
      <c r="I325" t="s">
        <v>1015</v>
      </c>
      <c r="K325" t="s">
        <v>3133</v>
      </c>
    </row>
    <row r="326" spans="1:11" x14ac:dyDescent="0.25">
      <c r="A326" s="4">
        <v>718823</v>
      </c>
      <c r="B326" s="4" t="s">
        <v>1018</v>
      </c>
      <c r="C326" s="4" t="s">
        <v>1570</v>
      </c>
      <c r="D326" s="5" t="s">
        <v>1684</v>
      </c>
      <c r="E326" s="4">
        <f>VLOOKUP(I326,List4!$AS$2:$AT$625,2,0)</f>
        <v>33</v>
      </c>
      <c r="F326" s="4">
        <f>VLOOKUP(H326,List9!$AW$2:$AX$644,2,0)</f>
        <v>33</v>
      </c>
      <c r="H326" s="4" t="s">
        <v>1018</v>
      </c>
      <c r="I326" t="s">
        <v>1019</v>
      </c>
      <c r="K326" t="s">
        <v>3134</v>
      </c>
    </row>
    <row r="327" spans="1:11" x14ac:dyDescent="0.25">
      <c r="A327" s="4">
        <v>670529</v>
      </c>
      <c r="B327" s="4" t="s">
        <v>3432</v>
      </c>
      <c r="C327" s="4" t="s">
        <v>1570</v>
      </c>
      <c r="D327" s="5" t="s">
        <v>3464</v>
      </c>
      <c r="E327" s="4">
        <f>VLOOKUP(I327,List4!$AS$2:$AT$625,2,0)</f>
        <v>99</v>
      </c>
      <c r="F327" s="4">
        <f>VLOOKUP(H327,List9!$AW$2:$AX$644,2,0)</f>
        <v>99</v>
      </c>
      <c r="H327" s="4" t="s">
        <v>3432</v>
      </c>
      <c r="I327" t="s">
        <v>2125</v>
      </c>
      <c r="K327" t="s">
        <v>3135</v>
      </c>
    </row>
    <row r="328" spans="1:11" x14ac:dyDescent="0.25">
      <c r="A328" s="4">
        <v>670529</v>
      </c>
      <c r="B328" s="4" t="s">
        <v>3433</v>
      </c>
      <c r="C328" s="4" t="s">
        <v>1570</v>
      </c>
      <c r="D328" s="5" t="s">
        <v>3464</v>
      </c>
      <c r="E328" s="4">
        <f>VLOOKUP(I328,List4!$AS$2:$AT$625,2,0)</f>
        <v>21</v>
      </c>
      <c r="F328" s="4">
        <f>VLOOKUP(H328,List9!$AW$2:$AX$644,2,0)</f>
        <v>21</v>
      </c>
      <c r="H328" s="4" t="s">
        <v>3433</v>
      </c>
      <c r="I328" t="s">
        <v>2135</v>
      </c>
      <c r="K328" t="s">
        <v>3136</v>
      </c>
    </row>
    <row r="329" spans="1:11" x14ac:dyDescent="0.25">
      <c r="A329" s="4">
        <v>670529</v>
      </c>
      <c r="B329" s="4" t="s">
        <v>3434</v>
      </c>
      <c r="C329" s="4" t="s">
        <v>1570</v>
      </c>
      <c r="D329" s="5" t="s">
        <v>3464</v>
      </c>
      <c r="E329" s="4">
        <f>VLOOKUP(I329,List4!$AS$2:$AT$625,2,0)</f>
        <v>1697</v>
      </c>
      <c r="F329" s="4">
        <f>VLOOKUP(H329,List9!$AW$2:$AX$644,2,0)</f>
        <v>114</v>
      </c>
      <c r="H329" s="4" t="s">
        <v>3434</v>
      </c>
      <c r="I329" t="s">
        <v>2142</v>
      </c>
      <c r="K329" t="s">
        <v>3137</v>
      </c>
    </row>
    <row r="330" spans="1:11" x14ac:dyDescent="0.25">
      <c r="A330" s="4">
        <v>670529</v>
      </c>
      <c r="B330" s="4">
        <v>1034</v>
      </c>
      <c r="C330" s="4" t="s">
        <v>1570</v>
      </c>
      <c r="D330" s="5" t="s">
        <v>1685</v>
      </c>
      <c r="E330" s="4">
        <f>VLOOKUP(I330,List4!$AS$2:$AT$625,2,0)</f>
        <v>18443</v>
      </c>
      <c r="F330" s="4">
        <f>VLOOKUP(H330,List9!$AW$2:$AX$644,2,0)</f>
        <v>9400</v>
      </c>
      <c r="H330" s="4">
        <v>1034</v>
      </c>
      <c r="I330" t="s">
        <v>1030</v>
      </c>
      <c r="K330" t="s">
        <v>3138</v>
      </c>
    </row>
    <row r="331" spans="1:11" x14ac:dyDescent="0.25">
      <c r="A331" s="4">
        <v>670529</v>
      </c>
      <c r="B331" s="4" t="s">
        <v>1028</v>
      </c>
      <c r="C331" s="4" t="s">
        <v>1570</v>
      </c>
      <c r="D331" s="5" t="s">
        <v>1685</v>
      </c>
      <c r="E331" s="4">
        <f>VLOOKUP(I331,List4!$AS$2:$AT$625,2,0)</f>
        <v>2799</v>
      </c>
      <c r="F331" s="4">
        <f>VLOOKUP(H331,List9!$AW$2:$AX$644,2,0)</f>
        <v>428</v>
      </c>
      <c r="H331" s="4" t="s">
        <v>1028</v>
      </c>
      <c r="I331" t="s">
        <v>1029</v>
      </c>
      <c r="K331" t="s">
        <v>3139</v>
      </c>
    </row>
    <row r="332" spans="1:11" x14ac:dyDescent="0.25">
      <c r="A332" s="4">
        <v>670529</v>
      </c>
      <c r="B332" s="4" t="s">
        <v>1026</v>
      </c>
      <c r="C332" s="4" t="s">
        <v>1570</v>
      </c>
      <c r="D332" s="5" t="s">
        <v>1685</v>
      </c>
      <c r="E332" s="4">
        <f>VLOOKUP(I332,List4!$AS$2:$AT$625,2,0)</f>
        <v>7602</v>
      </c>
      <c r="F332" s="4">
        <f>VLOOKUP(H332,List9!$AW$2:$AX$644,2,0)</f>
        <v>678</v>
      </c>
      <c r="H332" s="4" t="s">
        <v>1026</v>
      </c>
      <c r="I332" t="s">
        <v>1027</v>
      </c>
      <c r="K332" t="s">
        <v>3140</v>
      </c>
    </row>
    <row r="333" spans="1:11" x14ac:dyDescent="0.25">
      <c r="A333" s="4">
        <v>670529</v>
      </c>
      <c r="B333" s="4" t="s">
        <v>1024</v>
      </c>
      <c r="C333" s="4" t="s">
        <v>1570</v>
      </c>
      <c r="D333" s="5" t="s">
        <v>1685</v>
      </c>
      <c r="E333" s="4">
        <f>VLOOKUP(I333,List4!$AS$2:$AT$625,2,0)</f>
        <v>1517</v>
      </c>
      <c r="F333" s="4">
        <f>VLOOKUP(H333,List9!$AW$2:$AX$644,2,0)</f>
        <v>201</v>
      </c>
      <c r="H333" s="4" t="s">
        <v>1024</v>
      </c>
      <c r="I333" t="s">
        <v>1025</v>
      </c>
      <c r="K333" t="s">
        <v>3141</v>
      </c>
    </row>
    <row r="334" spans="1:11" x14ac:dyDescent="0.25">
      <c r="A334" s="4">
        <v>670529</v>
      </c>
      <c r="B334" s="4" t="s">
        <v>1020</v>
      </c>
      <c r="C334" s="4" t="s">
        <v>1570</v>
      </c>
      <c r="D334" s="5" t="s">
        <v>1685</v>
      </c>
      <c r="E334" s="4">
        <f>VLOOKUP(I334,List4!$AS$2:$AT$625,2,0)</f>
        <v>1792</v>
      </c>
      <c r="F334" s="4">
        <v>214</v>
      </c>
      <c r="H334" s="4" t="s">
        <v>1020</v>
      </c>
      <c r="I334" t="s">
        <v>1021</v>
      </c>
      <c r="K334" t="s">
        <v>3142</v>
      </c>
    </row>
    <row r="335" spans="1:11" x14ac:dyDescent="0.25">
      <c r="A335" s="4">
        <v>670529</v>
      </c>
      <c r="B335" s="4" t="s">
        <v>1955</v>
      </c>
      <c r="C335" s="4" t="s">
        <v>1570</v>
      </c>
      <c r="D335" s="5" t="s">
        <v>3465</v>
      </c>
      <c r="E335" s="4">
        <f>VLOOKUP(I335,List4!$AS$2:$AT$625,2,0)</f>
        <v>100</v>
      </c>
      <c r="F335" s="4">
        <f>VLOOKUP(H335,List9!$AW$2:$AX$644,2,0)</f>
        <v>100</v>
      </c>
      <c r="H335" s="4" t="s">
        <v>1955</v>
      </c>
      <c r="I335" t="s">
        <v>1956</v>
      </c>
      <c r="K335" t="s">
        <v>3143</v>
      </c>
    </row>
    <row r="336" spans="1:11" x14ac:dyDescent="0.25">
      <c r="A336" s="4">
        <v>786101</v>
      </c>
      <c r="B336" s="4" t="s">
        <v>1035</v>
      </c>
      <c r="C336" s="4" t="s">
        <v>1570</v>
      </c>
      <c r="D336" s="5" t="s">
        <v>1686</v>
      </c>
      <c r="E336" s="4">
        <f>VLOOKUP(I336,List4!$AS$2:$AT$625,2,0)</f>
        <v>5551</v>
      </c>
      <c r="F336" s="4">
        <f>VLOOKUP(H336,List9!$AW$2:$AX$644,2,0)</f>
        <v>1059</v>
      </c>
      <c r="H336" s="4" t="s">
        <v>1035</v>
      </c>
      <c r="I336" t="s">
        <v>1036</v>
      </c>
      <c r="K336" t="s">
        <v>3144</v>
      </c>
    </row>
    <row r="337" spans="1:11" x14ac:dyDescent="0.25">
      <c r="A337" s="4">
        <v>786101</v>
      </c>
      <c r="B337" s="4" t="s">
        <v>1031</v>
      </c>
      <c r="C337" s="4" t="s">
        <v>1570</v>
      </c>
      <c r="D337" s="5" t="s">
        <v>1686</v>
      </c>
      <c r="E337" s="4">
        <f>VLOOKUP(I337,List4!$AS$2:$AT$625,2,0)</f>
        <v>89</v>
      </c>
      <c r="F337" s="4">
        <f>VLOOKUP(H337,List9!$AW$2:$AX$644,2,0)</f>
        <v>89</v>
      </c>
      <c r="H337" s="4" t="s">
        <v>1031</v>
      </c>
      <c r="I337" t="s">
        <v>1032</v>
      </c>
      <c r="K337" t="s">
        <v>3145</v>
      </c>
    </row>
    <row r="338" spans="1:11" x14ac:dyDescent="0.25">
      <c r="A338" s="4">
        <v>645028</v>
      </c>
      <c r="B338" s="4" t="s">
        <v>1037</v>
      </c>
      <c r="C338" s="4" t="s">
        <v>1570</v>
      </c>
      <c r="D338" s="5" t="s">
        <v>1687</v>
      </c>
      <c r="E338" s="4">
        <f>VLOOKUP(I338,List4!$AS$2:$AT$625,2,0)</f>
        <v>952</v>
      </c>
      <c r="F338" s="4">
        <f>VLOOKUP(H338,List9!$AW$2:$AX$644,2,0)</f>
        <v>404</v>
      </c>
      <c r="H338" s="4" t="s">
        <v>1037</v>
      </c>
      <c r="I338" t="s">
        <v>1038</v>
      </c>
      <c r="K338" t="s">
        <v>3146</v>
      </c>
    </row>
    <row r="339" spans="1:11" x14ac:dyDescent="0.25">
      <c r="A339" s="4">
        <v>670529</v>
      </c>
      <c r="B339" s="4">
        <v>1260</v>
      </c>
      <c r="C339" s="4" t="s">
        <v>1570</v>
      </c>
      <c r="D339" s="5" t="s">
        <v>1688</v>
      </c>
      <c r="E339" s="4">
        <f>VLOOKUP(I339,List4!$AS$2:$AT$625,2,0)</f>
        <v>2641</v>
      </c>
      <c r="F339" s="4">
        <f>VLOOKUP(H339,List9!$AW$2:$AX$644,2,0)</f>
        <v>525</v>
      </c>
      <c r="H339" s="4">
        <v>1260</v>
      </c>
      <c r="I339" t="s">
        <v>2080</v>
      </c>
      <c r="K339" t="s">
        <v>3147</v>
      </c>
    </row>
    <row r="340" spans="1:11" x14ac:dyDescent="0.25">
      <c r="A340" s="4">
        <v>793833</v>
      </c>
      <c r="B340" s="4">
        <v>161</v>
      </c>
      <c r="C340" s="4" t="s">
        <v>1570</v>
      </c>
      <c r="D340" s="5" t="s">
        <v>1689</v>
      </c>
      <c r="E340" s="4">
        <f>VLOOKUP(I340,List4!$AS$2:$AT$625,2,0)</f>
        <v>6968</v>
      </c>
      <c r="F340" s="4">
        <f>VLOOKUP(H340,List9!$AW$2:$AX$644,2,0)</f>
        <v>42</v>
      </c>
      <c r="H340" s="4">
        <v>161</v>
      </c>
      <c r="I340" t="s">
        <v>1041</v>
      </c>
      <c r="K340" t="s">
        <v>3148</v>
      </c>
    </row>
    <row r="341" spans="1:11" x14ac:dyDescent="0.25">
      <c r="A341" s="4">
        <v>718823</v>
      </c>
      <c r="B341" s="4" t="s">
        <v>1097</v>
      </c>
      <c r="C341" s="4" t="s">
        <v>1570</v>
      </c>
      <c r="D341" s="5" t="s">
        <v>1690</v>
      </c>
      <c r="E341" s="4">
        <f>VLOOKUP(I341,List4!$AS$2:$AT$625,2,0)</f>
        <v>1773</v>
      </c>
      <c r="F341" s="4">
        <f>VLOOKUP(H341,List9!$AW$2:$AX$644,2,0)</f>
        <v>1773</v>
      </c>
      <c r="H341" s="4" t="s">
        <v>1097</v>
      </c>
      <c r="I341" t="s">
        <v>1098</v>
      </c>
      <c r="K341" t="s">
        <v>3149</v>
      </c>
    </row>
    <row r="342" spans="1:11" x14ac:dyDescent="0.25">
      <c r="A342" s="4">
        <v>718823</v>
      </c>
      <c r="B342" s="4" t="s">
        <v>1099</v>
      </c>
      <c r="C342" s="4" t="s">
        <v>1570</v>
      </c>
      <c r="D342" s="5" t="s">
        <v>1690</v>
      </c>
      <c r="E342" s="4">
        <f>VLOOKUP(I342,List4!$AS$2:$AT$625,2,0)</f>
        <v>616</v>
      </c>
      <c r="F342" s="4">
        <f>VLOOKUP(H342,List9!$AW$2:$AX$644,2,0)</f>
        <v>616</v>
      </c>
      <c r="H342" s="4" t="s">
        <v>1099</v>
      </c>
      <c r="I342" t="s">
        <v>1100</v>
      </c>
      <c r="K342" t="s">
        <v>3150</v>
      </c>
    </row>
    <row r="343" spans="1:11" x14ac:dyDescent="0.25">
      <c r="A343" s="4">
        <v>718823</v>
      </c>
      <c r="B343" s="4" t="s">
        <v>1101</v>
      </c>
      <c r="C343" s="4" t="s">
        <v>1570</v>
      </c>
      <c r="D343" s="5" t="s">
        <v>1690</v>
      </c>
      <c r="E343" s="4">
        <f>VLOOKUP(I343,List4!$AS$2:$AT$625,2,0)</f>
        <v>415</v>
      </c>
      <c r="F343" s="4">
        <f>VLOOKUP(H343,List9!$AW$2:$AX$644,2,0)</f>
        <v>415</v>
      </c>
      <c r="H343" s="4" t="s">
        <v>1101</v>
      </c>
      <c r="I343" t="s">
        <v>1102</v>
      </c>
      <c r="K343" t="s">
        <v>3151</v>
      </c>
    </row>
    <row r="344" spans="1:11" x14ac:dyDescent="0.25">
      <c r="A344" s="4">
        <v>645028</v>
      </c>
      <c r="B344" s="4">
        <v>1195</v>
      </c>
      <c r="C344" s="4" t="s">
        <v>1570</v>
      </c>
      <c r="D344" s="5" t="s">
        <v>1690</v>
      </c>
      <c r="E344" s="4">
        <f>VLOOKUP(I344,List4!$AS$2:$AT$625,2,0)</f>
        <v>331</v>
      </c>
      <c r="F344" s="4">
        <f>VLOOKUP(H344,List9!$AW$2:$AX$644,2,0)</f>
        <v>331</v>
      </c>
      <c r="H344" s="4">
        <v>1195</v>
      </c>
      <c r="I344" t="s">
        <v>1087</v>
      </c>
      <c r="K344" t="s">
        <v>3152</v>
      </c>
    </row>
    <row r="345" spans="1:11" x14ac:dyDescent="0.25">
      <c r="A345" s="4">
        <v>645028</v>
      </c>
      <c r="B345" s="4">
        <v>1196</v>
      </c>
      <c r="C345" s="4" t="s">
        <v>1570</v>
      </c>
      <c r="D345" s="5" t="s">
        <v>1690</v>
      </c>
      <c r="E345" s="4">
        <f>VLOOKUP(I345,List4!$AS$2:$AT$625,2,0)</f>
        <v>28</v>
      </c>
      <c r="F345" s="4">
        <f>VLOOKUP(H345,List9!$AW$2:$AX$644,2,0)</f>
        <v>28</v>
      </c>
      <c r="H345" s="4">
        <v>1196</v>
      </c>
      <c r="I345" t="s">
        <v>1088</v>
      </c>
      <c r="K345" t="s">
        <v>3153</v>
      </c>
    </row>
    <row r="346" spans="1:11" x14ac:dyDescent="0.25">
      <c r="A346" s="4">
        <v>645028</v>
      </c>
      <c r="B346" s="4">
        <v>1197</v>
      </c>
      <c r="C346" s="4" t="s">
        <v>1570</v>
      </c>
      <c r="D346" s="5" t="s">
        <v>1690</v>
      </c>
      <c r="E346" s="4">
        <f>VLOOKUP(I346,List4!$AS$2:$AT$625,2,0)</f>
        <v>541</v>
      </c>
      <c r="F346" s="4">
        <f>VLOOKUP(H346,List9!$AW$2:$AX$644,2,0)</f>
        <v>541</v>
      </c>
      <c r="H346" s="4">
        <v>1197</v>
      </c>
      <c r="I346" t="s">
        <v>1089</v>
      </c>
      <c r="K346" t="s">
        <v>3154</v>
      </c>
    </row>
    <row r="347" spans="1:11" x14ac:dyDescent="0.25">
      <c r="A347" s="4">
        <v>645028</v>
      </c>
      <c r="B347" s="4">
        <v>1198</v>
      </c>
      <c r="C347" s="4" t="s">
        <v>1570</v>
      </c>
      <c r="D347" s="5" t="s">
        <v>1690</v>
      </c>
      <c r="E347" s="4">
        <f>VLOOKUP(I347,List4!$AS$2:$AT$625,2,0)</f>
        <v>13</v>
      </c>
      <c r="F347" s="4">
        <f>VLOOKUP(H347,List9!$AW$2:$AX$644,2,0)</f>
        <v>13</v>
      </c>
      <c r="H347" s="4">
        <v>1198</v>
      </c>
      <c r="I347" t="s">
        <v>1084</v>
      </c>
      <c r="K347" t="s">
        <v>3155</v>
      </c>
    </row>
    <row r="348" spans="1:11" x14ac:dyDescent="0.25">
      <c r="A348" s="4">
        <v>645028</v>
      </c>
      <c r="B348" s="4">
        <v>1199</v>
      </c>
      <c r="C348" s="4" t="s">
        <v>1570</v>
      </c>
      <c r="D348" s="5" t="s">
        <v>1690</v>
      </c>
      <c r="E348" s="4">
        <f>VLOOKUP(I348,List4!$AS$2:$AT$625,2,0)</f>
        <v>836</v>
      </c>
      <c r="F348" s="4">
        <f>VLOOKUP(H348,List9!$AW$2:$AX$644,2,0)</f>
        <v>836</v>
      </c>
      <c r="H348" s="4">
        <v>1199</v>
      </c>
      <c r="I348" t="s">
        <v>1085</v>
      </c>
      <c r="K348" t="s">
        <v>3156</v>
      </c>
    </row>
    <row r="349" spans="1:11" x14ac:dyDescent="0.25">
      <c r="A349" s="4">
        <v>645028</v>
      </c>
      <c r="B349" s="4">
        <v>1200</v>
      </c>
      <c r="C349" s="4" t="s">
        <v>1570</v>
      </c>
      <c r="D349" s="5" t="s">
        <v>1690</v>
      </c>
      <c r="E349" s="4">
        <f>VLOOKUP(I349,List4!$AS$2:$AT$625,2,0)</f>
        <v>168</v>
      </c>
      <c r="F349" s="4">
        <f>VLOOKUP(H349,List9!$AW$2:$AX$644,2,0)</f>
        <v>168</v>
      </c>
      <c r="H349" s="4">
        <v>1200</v>
      </c>
      <c r="I349" t="s">
        <v>1086</v>
      </c>
      <c r="K349" t="s">
        <v>3157</v>
      </c>
    </row>
    <row r="350" spans="1:11" x14ac:dyDescent="0.25">
      <c r="A350" s="4">
        <v>645028</v>
      </c>
      <c r="B350" s="4" t="s">
        <v>1063</v>
      </c>
      <c r="C350" s="4" t="s">
        <v>1570</v>
      </c>
      <c r="D350" s="5" t="s">
        <v>1690</v>
      </c>
      <c r="E350" s="4">
        <f>VLOOKUP(I350,List4!$AS$2:$AT$625,2,0)</f>
        <v>452</v>
      </c>
      <c r="F350" s="4">
        <f>VLOOKUP(H350,List9!$AW$2:$AX$644,2,0)</f>
        <v>452</v>
      </c>
      <c r="H350" s="4" t="s">
        <v>1063</v>
      </c>
      <c r="I350" t="s">
        <v>1064</v>
      </c>
      <c r="K350" t="s">
        <v>3158</v>
      </c>
    </row>
    <row r="351" spans="1:11" x14ac:dyDescent="0.25">
      <c r="A351" s="4">
        <v>645028</v>
      </c>
      <c r="B351" s="4" t="s">
        <v>1059</v>
      </c>
      <c r="C351" s="4" t="s">
        <v>1570</v>
      </c>
      <c r="D351" s="5" t="s">
        <v>1690</v>
      </c>
      <c r="E351" s="4">
        <f>VLOOKUP(I351,List4!$AS$2:$AT$625,2,0)</f>
        <v>38</v>
      </c>
      <c r="F351" s="4">
        <f>VLOOKUP(H351,List9!$AW$2:$AX$644,2,0)</f>
        <v>38</v>
      </c>
      <c r="H351" s="4" t="s">
        <v>1059</v>
      </c>
      <c r="I351" t="s">
        <v>1060</v>
      </c>
      <c r="K351" t="s">
        <v>3159</v>
      </c>
    </row>
    <row r="352" spans="1:11" x14ac:dyDescent="0.25">
      <c r="A352" s="4">
        <v>645028</v>
      </c>
      <c r="B352" s="4" t="s">
        <v>1069</v>
      </c>
      <c r="C352" s="4" t="s">
        <v>1570</v>
      </c>
      <c r="D352" s="5" t="s">
        <v>1690</v>
      </c>
      <c r="E352" s="4">
        <f>VLOOKUP(I352,List4!$AS$2:$AT$625,2,0)</f>
        <v>851</v>
      </c>
      <c r="F352" s="4">
        <f>VLOOKUP(H352,List9!$AW$2:$AX$644,2,0)</f>
        <v>851</v>
      </c>
      <c r="H352" s="4" t="s">
        <v>1069</v>
      </c>
      <c r="I352" t="s">
        <v>1070</v>
      </c>
      <c r="K352" t="s">
        <v>3160</v>
      </c>
    </row>
    <row r="353" spans="1:11" x14ac:dyDescent="0.25">
      <c r="A353" s="4">
        <v>645028</v>
      </c>
      <c r="B353" s="4" t="s">
        <v>1065</v>
      </c>
      <c r="C353" s="4" t="s">
        <v>1570</v>
      </c>
      <c r="D353" s="5" t="s">
        <v>1690</v>
      </c>
      <c r="E353" s="4">
        <f>VLOOKUP(I353,List4!$AS$2:$AT$625,2,0)</f>
        <v>515</v>
      </c>
      <c r="F353" s="4">
        <f>VLOOKUP(H353,List9!$AW$2:$AX$644,2,0)</f>
        <v>515</v>
      </c>
      <c r="H353" s="4" t="s">
        <v>1065</v>
      </c>
      <c r="I353" t="s">
        <v>1066</v>
      </c>
      <c r="K353" t="s">
        <v>3161</v>
      </c>
    </row>
    <row r="354" spans="1:11" x14ac:dyDescent="0.25">
      <c r="A354" s="4">
        <v>645028</v>
      </c>
      <c r="B354" s="4" t="s">
        <v>1061</v>
      </c>
      <c r="C354" s="4" t="s">
        <v>1570</v>
      </c>
      <c r="D354" s="5" t="s">
        <v>1690</v>
      </c>
      <c r="E354" s="4">
        <f>VLOOKUP(I354,List4!$AS$2:$AT$625,2,0)</f>
        <v>382</v>
      </c>
      <c r="F354" s="4">
        <f>VLOOKUP(H354,List9!$AW$2:$AX$644,2,0)</f>
        <v>382</v>
      </c>
      <c r="H354" s="4" t="s">
        <v>1061</v>
      </c>
      <c r="I354" t="s">
        <v>1062</v>
      </c>
      <c r="K354" t="s">
        <v>3162</v>
      </c>
    </row>
    <row r="355" spans="1:11" x14ac:dyDescent="0.25">
      <c r="A355" s="4">
        <v>645028</v>
      </c>
      <c r="B355" s="4" t="s">
        <v>1051</v>
      </c>
      <c r="C355" s="4" t="s">
        <v>1570</v>
      </c>
      <c r="D355" s="5" t="s">
        <v>1690</v>
      </c>
      <c r="E355" s="4">
        <f>VLOOKUP(I355,List4!$AS$2:$AT$625,2,0)</f>
        <v>792</v>
      </c>
      <c r="F355" s="4">
        <f>VLOOKUP(H355,List9!$AW$2:$AX$644,2,0)</f>
        <v>792</v>
      </c>
      <c r="H355" s="4" t="s">
        <v>1051</v>
      </c>
      <c r="I355" t="s">
        <v>1052</v>
      </c>
      <c r="K355" t="s">
        <v>3163</v>
      </c>
    </row>
    <row r="356" spans="1:11" x14ac:dyDescent="0.25">
      <c r="A356" s="4">
        <v>645028</v>
      </c>
      <c r="B356" s="4" t="s">
        <v>1057</v>
      </c>
      <c r="C356" s="4" t="s">
        <v>1570</v>
      </c>
      <c r="D356" s="5" t="s">
        <v>1690</v>
      </c>
      <c r="E356" s="4">
        <f>VLOOKUP(I356,List4!$AS$2:$AT$625,2,0)</f>
        <v>199</v>
      </c>
      <c r="F356" s="4">
        <f>VLOOKUP(H356,List9!$AW$2:$AX$644,2,0)</f>
        <v>199</v>
      </c>
      <c r="H356" s="4" t="s">
        <v>1057</v>
      </c>
      <c r="I356" t="s">
        <v>1058</v>
      </c>
      <c r="K356" t="s">
        <v>3164</v>
      </c>
    </row>
    <row r="357" spans="1:11" x14ac:dyDescent="0.25">
      <c r="A357" s="4">
        <v>645028</v>
      </c>
      <c r="B357" s="4" t="s">
        <v>1077</v>
      </c>
      <c r="C357" s="4" t="s">
        <v>1570</v>
      </c>
      <c r="D357" s="5" t="s">
        <v>1690</v>
      </c>
      <c r="E357" s="4">
        <f>VLOOKUP(I357,List4!$AS$2:$AT$625,2,0)</f>
        <v>201</v>
      </c>
      <c r="F357" s="4">
        <f>VLOOKUP(H357,List9!$AW$2:$AX$644,2,0)</f>
        <v>201</v>
      </c>
      <c r="H357" s="4" t="s">
        <v>1077</v>
      </c>
      <c r="I357" t="s">
        <v>1078</v>
      </c>
      <c r="K357" t="s">
        <v>3165</v>
      </c>
    </row>
    <row r="358" spans="1:11" x14ac:dyDescent="0.25">
      <c r="A358" s="4">
        <v>645028</v>
      </c>
      <c r="B358" s="4" t="s">
        <v>1055</v>
      </c>
      <c r="C358" s="4" t="s">
        <v>1570</v>
      </c>
      <c r="D358" s="5" t="s">
        <v>1690</v>
      </c>
      <c r="E358" s="4">
        <f>VLOOKUP(I358,List4!$AS$2:$AT$625,2,0)</f>
        <v>40</v>
      </c>
      <c r="F358" s="4">
        <f>VLOOKUP(H358,List9!$AW$2:$AX$644,2,0)</f>
        <v>40</v>
      </c>
      <c r="H358" s="4" t="s">
        <v>1055</v>
      </c>
      <c r="I358" t="s">
        <v>1056</v>
      </c>
      <c r="K358" t="s">
        <v>3166</v>
      </c>
    </row>
    <row r="359" spans="1:11" x14ac:dyDescent="0.25">
      <c r="A359" s="4">
        <v>645028</v>
      </c>
      <c r="B359" s="4">
        <v>1205</v>
      </c>
      <c r="C359" s="4" t="s">
        <v>1570</v>
      </c>
      <c r="D359" s="5" t="s">
        <v>1690</v>
      </c>
      <c r="E359" s="4">
        <f>VLOOKUP(I359,List4!$AS$2:$AT$625,2,0)</f>
        <v>81</v>
      </c>
      <c r="F359" s="4">
        <f>VLOOKUP(H359,List9!$AW$2:$AX$644,2,0)</f>
        <v>81</v>
      </c>
      <c r="H359" s="4">
        <v>1205</v>
      </c>
      <c r="I359" t="s">
        <v>1090</v>
      </c>
      <c r="K359" t="s">
        <v>3167</v>
      </c>
    </row>
    <row r="360" spans="1:11" x14ac:dyDescent="0.25">
      <c r="A360" s="4">
        <v>645028</v>
      </c>
      <c r="B360" s="4">
        <v>1206</v>
      </c>
      <c r="C360" s="4" t="s">
        <v>1570</v>
      </c>
      <c r="D360" s="5" t="s">
        <v>1690</v>
      </c>
      <c r="E360" s="4">
        <f>VLOOKUP(I360,List4!$AS$2:$AT$625,2,0)</f>
        <v>309</v>
      </c>
      <c r="F360" s="4">
        <f>VLOOKUP(H360,List9!$AW$2:$AX$644,2,0)</f>
        <v>309</v>
      </c>
      <c r="H360" s="4">
        <v>1206</v>
      </c>
      <c r="I360" t="s">
        <v>1091</v>
      </c>
      <c r="K360" t="s">
        <v>3168</v>
      </c>
    </row>
    <row r="361" spans="1:11" x14ac:dyDescent="0.25">
      <c r="A361" s="4">
        <v>645028</v>
      </c>
      <c r="B361" s="4">
        <v>1207</v>
      </c>
      <c r="C361" s="4" t="s">
        <v>1570</v>
      </c>
      <c r="D361" s="5" t="s">
        <v>1690</v>
      </c>
      <c r="E361" s="4">
        <f>VLOOKUP(I361,List4!$AS$2:$AT$625,2,0)</f>
        <v>43</v>
      </c>
      <c r="F361" s="4">
        <f>VLOOKUP(H361,List9!$AW$2:$AX$644,2,0)</f>
        <v>43</v>
      </c>
      <c r="H361" s="4">
        <v>1207</v>
      </c>
      <c r="I361" t="s">
        <v>1092</v>
      </c>
      <c r="K361" t="s">
        <v>3169</v>
      </c>
    </row>
    <row r="362" spans="1:11" x14ac:dyDescent="0.25">
      <c r="A362" s="4">
        <v>645028</v>
      </c>
      <c r="B362" s="4">
        <v>1208</v>
      </c>
      <c r="C362" s="4" t="s">
        <v>1570</v>
      </c>
      <c r="D362" s="5" t="s">
        <v>1690</v>
      </c>
      <c r="E362" s="4">
        <f>VLOOKUP(I362,List4!$AS$2:$AT$625,2,0)</f>
        <v>139</v>
      </c>
      <c r="F362" s="4">
        <f>VLOOKUP(H362,List9!$AW$2:$AX$644,2,0)</f>
        <v>139</v>
      </c>
      <c r="H362" s="4">
        <v>1208</v>
      </c>
      <c r="I362" t="s">
        <v>1093</v>
      </c>
      <c r="K362" t="s">
        <v>3170</v>
      </c>
    </row>
    <row r="363" spans="1:11" x14ac:dyDescent="0.25">
      <c r="A363" s="4">
        <v>645028</v>
      </c>
      <c r="B363" s="4">
        <v>1209</v>
      </c>
      <c r="C363" s="4" t="s">
        <v>1570</v>
      </c>
      <c r="D363" s="5" t="s">
        <v>1690</v>
      </c>
      <c r="E363" s="4">
        <f>VLOOKUP(I363,List4!$AS$2:$AT$625,2,0)</f>
        <v>903</v>
      </c>
      <c r="F363" s="4">
        <f>VLOOKUP(H363,List9!$AW$2:$AX$644,2,0)</f>
        <v>903</v>
      </c>
      <c r="H363" s="4">
        <v>1209</v>
      </c>
      <c r="I363" t="s">
        <v>1094</v>
      </c>
      <c r="K363" t="s">
        <v>3171</v>
      </c>
    </row>
    <row r="364" spans="1:11" x14ac:dyDescent="0.25">
      <c r="A364" s="4">
        <v>645028</v>
      </c>
      <c r="B364" s="4">
        <v>1210</v>
      </c>
      <c r="C364" s="4" t="s">
        <v>1570</v>
      </c>
      <c r="D364" s="5" t="s">
        <v>1690</v>
      </c>
      <c r="E364" s="4">
        <f>VLOOKUP(I364,List4!$AS$2:$AT$625,2,0)</f>
        <v>488</v>
      </c>
      <c r="F364" s="4">
        <f>VLOOKUP(H364,List9!$AW$2:$AX$644,2,0)</f>
        <v>488</v>
      </c>
      <c r="H364" s="4">
        <v>1210</v>
      </c>
      <c r="I364" t="s">
        <v>1095</v>
      </c>
      <c r="K364" t="s">
        <v>3172</v>
      </c>
    </row>
    <row r="365" spans="1:11" x14ac:dyDescent="0.25">
      <c r="A365" s="4">
        <v>645028</v>
      </c>
      <c r="B365" s="4">
        <v>1211</v>
      </c>
      <c r="C365" s="4" t="s">
        <v>1570</v>
      </c>
      <c r="D365" s="5" t="s">
        <v>1690</v>
      </c>
      <c r="E365" s="4">
        <f>VLOOKUP(I365,List4!$AS$2:$AT$625,2,0)</f>
        <v>380</v>
      </c>
      <c r="F365" s="4">
        <f>VLOOKUP(H365,List9!$AW$2:$AX$644,2,0)</f>
        <v>380</v>
      </c>
      <c r="H365" s="4">
        <v>1211</v>
      </c>
      <c r="I365" t="s">
        <v>1096</v>
      </c>
      <c r="K365" t="s">
        <v>3173</v>
      </c>
    </row>
    <row r="366" spans="1:11" x14ac:dyDescent="0.25">
      <c r="A366" s="4">
        <v>645028</v>
      </c>
      <c r="B366" s="4">
        <v>425</v>
      </c>
      <c r="C366" s="4" t="s">
        <v>1570</v>
      </c>
      <c r="D366" s="5" t="s">
        <v>1690</v>
      </c>
      <c r="E366" s="4">
        <f>VLOOKUP(I366,List4!$AS$2:$AT$625,2,0)</f>
        <v>791</v>
      </c>
      <c r="F366" s="4">
        <f>VLOOKUP(H366,List9!$AW$2:$AX$644,2,0)</f>
        <v>791</v>
      </c>
      <c r="H366" s="4">
        <v>425</v>
      </c>
      <c r="I366" t="s">
        <v>1054</v>
      </c>
      <c r="K366" t="s">
        <v>3174</v>
      </c>
    </row>
    <row r="367" spans="1:11" x14ac:dyDescent="0.25">
      <c r="A367" s="4">
        <v>645028</v>
      </c>
      <c r="B367" s="4">
        <v>429</v>
      </c>
      <c r="C367" s="4" t="s">
        <v>1570</v>
      </c>
      <c r="D367" s="5" t="s">
        <v>1690</v>
      </c>
      <c r="E367" s="4">
        <f>VLOOKUP(I367,List4!$AS$2:$AT$625,2,0)</f>
        <v>739</v>
      </c>
      <c r="F367" s="4">
        <f>VLOOKUP(H367,List9!$AW$2:$AX$644,2,0)</f>
        <v>739</v>
      </c>
      <c r="H367" s="4">
        <v>429</v>
      </c>
      <c r="I367" t="s">
        <v>1080</v>
      </c>
      <c r="K367" t="s">
        <v>3175</v>
      </c>
    </row>
    <row r="368" spans="1:11" x14ac:dyDescent="0.25">
      <c r="A368" s="4">
        <v>645028</v>
      </c>
      <c r="B368" s="4">
        <v>430</v>
      </c>
      <c r="C368" s="4" t="s">
        <v>1570</v>
      </c>
      <c r="D368" s="5" t="s">
        <v>1690</v>
      </c>
      <c r="E368" s="4">
        <f>VLOOKUP(I368,List4!$AS$2:$AT$625,2,0)</f>
        <v>784</v>
      </c>
      <c r="F368" s="4">
        <f>VLOOKUP(H368,List9!$AW$2:$AX$644,2,0)</f>
        <v>784</v>
      </c>
      <c r="H368" s="4">
        <v>430</v>
      </c>
      <c r="I368" t="s">
        <v>1082</v>
      </c>
      <c r="K368" t="s">
        <v>3176</v>
      </c>
    </row>
    <row r="369" spans="1:11" x14ac:dyDescent="0.25">
      <c r="A369" s="4">
        <v>645028</v>
      </c>
      <c r="B369" s="4">
        <v>433</v>
      </c>
      <c r="C369" s="4" t="s">
        <v>1570</v>
      </c>
      <c r="D369" s="5" t="s">
        <v>1690</v>
      </c>
      <c r="E369" s="4">
        <f>VLOOKUP(I369,List4!$AS$2:$AT$625,2,0)</f>
        <v>88</v>
      </c>
      <c r="F369" s="4">
        <f>VLOOKUP(H369,List9!$AW$2:$AX$644,2,0)</f>
        <v>88</v>
      </c>
      <c r="H369" s="4">
        <v>433</v>
      </c>
      <c r="I369" t="s">
        <v>1045</v>
      </c>
      <c r="K369" t="s">
        <v>3177</v>
      </c>
    </row>
    <row r="370" spans="1:11" x14ac:dyDescent="0.25">
      <c r="A370" s="4">
        <v>645028</v>
      </c>
      <c r="B370" s="4">
        <v>434</v>
      </c>
      <c r="C370" s="4" t="s">
        <v>1570</v>
      </c>
      <c r="D370" s="5" t="s">
        <v>1690</v>
      </c>
      <c r="E370" s="4">
        <f>VLOOKUP(I370,List4!$AS$2:$AT$625,2,0)</f>
        <v>1398</v>
      </c>
      <c r="F370" s="4">
        <f>VLOOKUP(H370,List9!$AW$2:$AX$644,2,0)</f>
        <v>1398</v>
      </c>
      <c r="H370" s="4">
        <v>434</v>
      </c>
      <c r="I370" t="s">
        <v>1050</v>
      </c>
      <c r="K370" t="s">
        <v>3178</v>
      </c>
    </row>
    <row r="371" spans="1:11" x14ac:dyDescent="0.25">
      <c r="A371" s="4">
        <v>645028</v>
      </c>
      <c r="B371" s="4">
        <v>444</v>
      </c>
      <c r="C371" s="4" t="s">
        <v>1570</v>
      </c>
      <c r="D371" s="5" t="s">
        <v>1690</v>
      </c>
      <c r="E371" s="4">
        <f>VLOOKUP(I371,List4!$AS$2:$AT$625,2,0)</f>
        <v>2289</v>
      </c>
      <c r="F371" s="4">
        <f>VLOOKUP(H371,List9!$AW$2:$AX$644,2,0)</f>
        <v>2289</v>
      </c>
      <c r="H371" s="4">
        <v>444</v>
      </c>
      <c r="I371" t="s">
        <v>1072</v>
      </c>
      <c r="K371" t="s">
        <v>3179</v>
      </c>
    </row>
    <row r="372" spans="1:11" x14ac:dyDescent="0.25">
      <c r="A372" s="4">
        <v>645028</v>
      </c>
      <c r="B372" s="4">
        <v>451</v>
      </c>
      <c r="C372" s="4" t="s">
        <v>1570</v>
      </c>
      <c r="D372" s="5" t="s">
        <v>1690</v>
      </c>
      <c r="E372" s="4">
        <f>VLOOKUP(I372,List4!$AS$2:$AT$625,2,0)</f>
        <v>2123</v>
      </c>
      <c r="F372" s="4">
        <f>VLOOKUP(H372,List9!$AW$2:$AX$644,2,0)</f>
        <v>2123</v>
      </c>
      <c r="H372" s="4">
        <v>451</v>
      </c>
      <c r="I372" t="s">
        <v>1076</v>
      </c>
      <c r="K372" t="s">
        <v>3180</v>
      </c>
    </row>
    <row r="373" spans="1:11" x14ac:dyDescent="0.25">
      <c r="A373" s="4">
        <v>645028</v>
      </c>
      <c r="B373" s="4">
        <v>452</v>
      </c>
      <c r="C373" s="4" t="s">
        <v>1570</v>
      </c>
      <c r="D373" s="5" t="s">
        <v>1690</v>
      </c>
      <c r="E373" s="4">
        <f>VLOOKUP(I373,List4!$AS$2:$AT$625,2,0)</f>
        <v>628</v>
      </c>
      <c r="F373" s="4">
        <f>VLOOKUP(H373,List9!$AW$2:$AX$644,2,0)</f>
        <v>628</v>
      </c>
      <c r="H373" s="4">
        <v>452</v>
      </c>
      <c r="I373" t="s">
        <v>1068</v>
      </c>
      <c r="K373" t="s">
        <v>3181</v>
      </c>
    </row>
    <row r="374" spans="1:11" x14ac:dyDescent="0.25">
      <c r="A374" s="4">
        <v>645028</v>
      </c>
      <c r="B374" s="4">
        <v>453</v>
      </c>
      <c r="C374" s="4" t="s">
        <v>1570</v>
      </c>
      <c r="D374" s="5" t="s">
        <v>1690</v>
      </c>
      <c r="E374" s="4">
        <f>VLOOKUP(I374,List4!$AS$2:$AT$625,2,0)</f>
        <v>20</v>
      </c>
      <c r="F374" s="4">
        <f>VLOOKUP(H374,List9!$AW$2:$AX$644,2,0)</f>
        <v>20</v>
      </c>
      <c r="H374" s="4">
        <v>453</v>
      </c>
      <c r="I374" t="s">
        <v>1074</v>
      </c>
      <c r="K374" t="s">
        <v>3182</v>
      </c>
    </row>
    <row r="375" spans="1:11" x14ac:dyDescent="0.25">
      <c r="A375" s="4">
        <v>670529</v>
      </c>
      <c r="B375" s="4">
        <v>1568</v>
      </c>
      <c r="C375" s="4" t="s">
        <v>1570</v>
      </c>
      <c r="D375" s="5" t="s">
        <v>1690</v>
      </c>
      <c r="E375" s="4">
        <f>VLOOKUP(I375,List4!$AS$2:$AT$625,2,0)</f>
        <v>609</v>
      </c>
      <c r="F375" s="4">
        <f>VLOOKUP(H375,List9!$AW$2:$AX$644,2,0)</f>
        <v>609</v>
      </c>
      <c r="H375" s="4">
        <v>1568</v>
      </c>
      <c r="I375" t="s">
        <v>2338</v>
      </c>
      <c r="K375" t="s">
        <v>3183</v>
      </c>
    </row>
    <row r="376" spans="1:11" x14ac:dyDescent="0.25">
      <c r="A376" s="4">
        <v>670529</v>
      </c>
      <c r="B376" s="4">
        <v>1568</v>
      </c>
      <c r="C376" s="4" t="s">
        <v>1570</v>
      </c>
      <c r="D376" s="5" t="s">
        <v>1690</v>
      </c>
      <c r="E376" s="4">
        <f>VLOOKUP(I376,List4!$AS$2:$AT$625,2,0)</f>
        <v>609</v>
      </c>
      <c r="F376" s="4">
        <f>VLOOKUP(H376,List9!$AW$2:$AX$644,2,0)</f>
        <v>609</v>
      </c>
      <c r="H376" s="4">
        <v>1568</v>
      </c>
      <c r="I376" t="s">
        <v>2338</v>
      </c>
      <c r="K376" t="s">
        <v>3183</v>
      </c>
    </row>
    <row r="377" spans="1:11" x14ac:dyDescent="0.25">
      <c r="A377" s="4">
        <v>670529</v>
      </c>
      <c r="B377" s="4">
        <v>1569</v>
      </c>
      <c r="C377" s="4" t="s">
        <v>1570</v>
      </c>
      <c r="D377" s="5" t="s">
        <v>1690</v>
      </c>
      <c r="E377" s="4">
        <f>VLOOKUP(I377,List4!$AS$2:$AT$625,2,0)</f>
        <v>39</v>
      </c>
      <c r="F377" s="4">
        <f>VLOOKUP(H377,List9!$AW$2:$AX$644,2,0)</f>
        <v>39</v>
      </c>
      <c r="H377" s="4">
        <v>1569</v>
      </c>
      <c r="I377" t="s">
        <v>2341</v>
      </c>
      <c r="K377" t="s">
        <v>3184</v>
      </c>
    </row>
    <row r="378" spans="1:11" x14ac:dyDescent="0.25">
      <c r="A378" s="4">
        <v>670529</v>
      </c>
      <c r="B378" s="4">
        <v>1570</v>
      </c>
      <c r="C378" s="4" t="s">
        <v>1570</v>
      </c>
      <c r="D378" s="5" t="s">
        <v>1690</v>
      </c>
      <c r="E378" s="4">
        <f>VLOOKUP(I378,List4!$AS$2:$AT$625,2,0)</f>
        <v>187</v>
      </c>
      <c r="F378" s="4">
        <f>VLOOKUP(H378,List9!$AW$2:$AX$644,2,0)</f>
        <v>187</v>
      </c>
      <c r="H378" s="4">
        <v>1570</v>
      </c>
      <c r="I378" t="s">
        <v>2344</v>
      </c>
      <c r="K378" t="s">
        <v>3185</v>
      </c>
    </row>
    <row r="379" spans="1:11" x14ac:dyDescent="0.25">
      <c r="A379" s="4">
        <v>670529</v>
      </c>
      <c r="B379" s="4">
        <v>1571</v>
      </c>
      <c r="C379" s="4" t="s">
        <v>1570</v>
      </c>
      <c r="D379" s="5" t="s">
        <v>1690</v>
      </c>
      <c r="E379" s="4">
        <f>VLOOKUP(I379,List4!$AS$2:$AT$625,2,0)</f>
        <v>473</v>
      </c>
      <c r="F379" s="4">
        <f>VLOOKUP(H379,List9!$AW$2:$AX$644,2,0)</f>
        <v>473</v>
      </c>
      <c r="H379" s="4">
        <v>1571</v>
      </c>
      <c r="I379" t="s">
        <v>2347</v>
      </c>
      <c r="K379" t="s">
        <v>3186</v>
      </c>
    </row>
    <row r="380" spans="1:11" x14ac:dyDescent="0.25">
      <c r="A380" s="4">
        <v>670529</v>
      </c>
      <c r="B380" s="4" t="s">
        <v>1205</v>
      </c>
      <c r="C380" s="4" t="s">
        <v>1570</v>
      </c>
      <c r="D380" s="5" t="s">
        <v>1690</v>
      </c>
      <c r="E380" s="4">
        <f>VLOOKUP(I380,List4!$AS$2:$AT$625,2,0)</f>
        <v>640</v>
      </c>
      <c r="F380" s="4">
        <f>VLOOKUP(H380,List9!$AW$2:$AX$644,2,0)</f>
        <v>640</v>
      </c>
      <c r="H380" s="4" t="s">
        <v>1205</v>
      </c>
      <c r="I380" t="s">
        <v>1206</v>
      </c>
      <c r="K380" t="s">
        <v>3187</v>
      </c>
    </row>
    <row r="381" spans="1:11" x14ac:dyDescent="0.25">
      <c r="A381" s="4">
        <v>670529</v>
      </c>
      <c r="B381" s="4" t="s">
        <v>1207</v>
      </c>
      <c r="C381" s="4" t="s">
        <v>1570</v>
      </c>
      <c r="D381" s="5" t="s">
        <v>1690</v>
      </c>
      <c r="E381" s="4">
        <f>VLOOKUP(I381,List4!$AS$2:$AT$625,2,0)</f>
        <v>1201</v>
      </c>
      <c r="F381" s="4">
        <f>VLOOKUP(H381,List9!$AW$2:$AX$644,2,0)</f>
        <v>1201</v>
      </c>
      <c r="H381" s="4" t="s">
        <v>1207</v>
      </c>
      <c r="I381" t="s">
        <v>1208</v>
      </c>
      <c r="K381" t="s">
        <v>3188</v>
      </c>
    </row>
    <row r="382" spans="1:11" x14ac:dyDescent="0.25">
      <c r="A382" s="4">
        <v>670529</v>
      </c>
      <c r="B382" s="4" t="s">
        <v>1209</v>
      </c>
      <c r="C382" s="4" t="s">
        <v>1570</v>
      </c>
      <c r="D382" s="5" t="s">
        <v>1690</v>
      </c>
      <c r="E382" s="4">
        <f>VLOOKUP(I382,List4!$AS$2:$AT$625,2,0)</f>
        <v>10818</v>
      </c>
      <c r="F382" s="4">
        <f>VLOOKUP(H382,List9!$AW$2:$AX$644,2,0)</f>
        <v>10818</v>
      </c>
      <c r="H382" s="4" t="s">
        <v>1209</v>
      </c>
      <c r="I382" t="s">
        <v>1210</v>
      </c>
      <c r="K382" t="s">
        <v>3189</v>
      </c>
    </row>
    <row r="383" spans="1:11" x14ac:dyDescent="0.25">
      <c r="A383" s="4">
        <v>670529</v>
      </c>
      <c r="B383" s="4">
        <v>1573</v>
      </c>
      <c r="C383" s="4" t="s">
        <v>1570</v>
      </c>
      <c r="D383" s="5" t="s">
        <v>1690</v>
      </c>
      <c r="E383" s="4">
        <f>VLOOKUP(I383,List4!$AS$2:$AT$625,2,0)</f>
        <v>304</v>
      </c>
      <c r="F383" s="4">
        <f>VLOOKUP(H383,List9!$AW$2:$AX$644,2,0)</f>
        <v>304</v>
      </c>
      <c r="H383" s="4">
        <v>1573</v>
      </c>
      <c r="I383" t="s">
        <v>2355</v>
      </c>
      <c r="K383" t="s">
        <v>3190</v>
      </c>
    </row>
    <row r="384" spans="1:11" x14ac:dyDescent="0.25">
      <c r="A384" s="4">
        <v>670529</v>
      </c>
      <c r="B384" s="4">
        <v>1574</v>
      </c>
      <c r="C384" s="4" t="s">
        <v>1570</v>
      </c>
      <c r="D384" s="5" t="s">
        <v>1690</v>
      </c>
      <c r="E384" s="4">
        <f>VLOOKUP(I384,List4!$AS$2:$AT$625,2,0)</f>
        <v>858</v>
      </c>
      <c r="F384" s="4">
        <f>VLOOKUP(H384,List9!$AW$2:$AX$644,2,0)</f>
        <v>858</v>
      </c>
      <c r="H384" s="4">
        <v>1574</v>
      </c>
      <c r="I384" t="s">
        <v>2358</v>
      </c>
      <c r="K384" t="s">
        <v>3191</v>
      </c>
    </row>
    <row r="385" spans="1:11" x14ac:dyDescent="0.25">
      <c r="A385" s="4">
        <v>670529</v>
      </c>
      <c r="B385" s="4">
        <v>1575</v>
      </c>
      <c r="C385" s="4" t="s">
        <v>1570</v>
      </c>
      <c r="D385" s="5" t="s">
        <v>1690</v>
      </c>
      <c r="E385" s="4">
        <f>VLOOKUP(I385,List4!$AS$2:$AT$625,2,0)</f>
        <v>913</v>
      </c>
      <c r="F385" s="4">
        <f>VLOOKUP(H385,List9!$AW$2:$AX$644,2,0)</f>
        <v>913</v>
      </c>
      <c r="H385" s="4">
        <v>1575</v>
      </c>
      <c r="I385" t="s">
        <v>1211</v>
      </c>
      <c r="K385" t="s">
        <v>3192</v>
      </c>
    </row>
    <row r="386" spans="1:11" x14ac:dyDescent="0.25">
      <c r="A386" s="4">
        <v>670529</v>
      </c>
      <c r="B386" s="4">
        <v>1576</v>
      </c>
      <c r="C386" s="4" t="s">
        <v>1570</v>
      </c>
      <c r="D386" s="5" t="s">
        <v>1690</v>
      </c>
      <c r="E386" s="4">
        <f>VLOOKUP(I386,List4!$AS$2:$AT$625,2,0)</f>
        <v>824</v>
      </c>
      <c r="F386" s="4">
        <f>VLOOKUP(H386,List9!$AW$2:$AX$644,2,0)</f>
        <v>824</v>
      </c>
      <c r="H386" s="4">
        <v>1576</v>
      </c>
      <c r="I386" t="s">
        <v>1212</v>
      </c>
      <c r="K386" t="s">
        <v>3193</v>
      </c>
    </row>
    <row r="387" spans="1:11" x14ac:dyDescent="0.25">
      <c r="A387" s="4">
        <v>670529</v>
      </c>
      <c r="B387" s="4">
        <v>1577</v>
      </c>
      <c r="C387" s="4" t="s">
        <v>1570</v>
      </c>
      <c r="D387" s="5" t="s">
        <v>1690</v>
      </c>
      <c r="E387" s="4">
        <f>VLOOKUP(I387,List4!$AS$2:$AT$625,2,0)</f>
        <v>388</v>
      </c>
      <c r="F387" s="4">
        <f>VLOOKUP(H387,List9!$AW$2:$AX$644,2,0)</f>
        <v>388</v>
      </c>
      <c r="H387" s="4">
        <v>1577</v>
      </c>
      <c r="I387" t="s">
        <v>1214</v>
      </c>
      <c r="K387" t="s">
        <v>3194</v>
      </c>
    </row>
    <row r="388" spans="1:11" x14ac:dyDescent="0.25">
      <c r="A388" s="4">
        <v>670529</v>
      </c>
      <c r="B388" s="4">
        <v>1578</v>
      </c>
      <c r="C388" s="4" t="s">
        <v>1570</v>
      </c>
      <c r="D388" s="5" t="s">
        <v>1690</v>
      </c>
      <c r="E388" s="4">
        <f>VLOOKUP(I388,List4!$AS$2:$AT$625,2,0)</f>
        <v>1653</v>
      </c>
      <c r="F388" s="4">
        <f>VLOOKUP(H388,List9!$AW$2:$AX$644,2,0)</f>
        <v>1653</v>
      </c>
      <c r="H388" s="4">
        <v>1578</v>
      </c>
      <c r="I388" t="s">
        <v>1215</v>
      </c>
      <c r="K388" t="s">
        <v>3195</v>
      </c>
    </row>
    <row r="389" spans="1:11" x14ac:dyDescent="0.25">
      <c r="A389" s="4">
        <v>670529</v>
      </c>
      <c r="B389" s="4">
        <v>1579</v>
      </c>
      <c r="C389" s="4" t="s">
        <v>1570</v>
      </c>
      <c r="D389" s="5" t="s">
        <v>1690</v>
      </c>
      <c r="E389" s="4">
        <f>VLOOKUP(I389,List4!$AS$2:$AT$625,2,0)</f>
        <v>222</v>
      </c>
      <c r="F389" s="4">
        <f>VLOOKUP(H389,List9!$AW$2:$AX$644,2,0)</f>
        <v>222</v>
      </c>
      <c r="H389" s="4">
        <v>1579</v>
      </c>
      <c r="I389" t="s">
        <v>1216</v>
      </c>
      <c r="K389" t="s">
        <v>3196</v>
      </c>
    </row>
    <row r="390" spans="1:11" x14ac:dyDescent="0.25">
      <c r="A390" s="4">
        <v>670529</v>
      </c>
      <c r="B390" s="4">
        <v>1580</v>
      </c>
      <c r="C390" s="4" t="s">
        <v>1570</v>
      </c>
      <c r="D390" s="5" t="s">
        <v>1690</v>
      </c>
      <c r="E390" s="4">
        <f>VLOOKUP(I390,List4!$AS$2:$AT$625,2,0)</f>
        <v>1584</v>
      </c>
      <c r="F390" s="4">
        <f>VLOOKUP(H390,List9!$AW$2:$AX$644,2,0)</f>
        <v>1584</v>
      </c>
      <c r="H390" s="4">
        <v>1580</v>
      </c>
      <c r="I390" t="s">
        <v>1218</v>
      </c>
      <c r="K390" t="s">
        <v>3197</v>
      </c>
    </row>
    <row r="391" spans="1:11" x14ac:dyDescent="0.25">
      <c r="A391" s="4">
        <v>670529</v>
      </c>
      <c r="B391" s="4">
        <v>1581</v>
      </c>
      <c r="C391" s="4" t="s">
        <v>1570</v>
      </c>
      <c r="D391" s="5" t="s">
        <v>1690</v>
      </c>
      <c r="E391" s="4">
        <f>VLOOKUP(I391,List4!$AS$2:$AT$625,2,0)</f>
        <v>515</v>
      </c>
      <c r="F391" s="4">
        <f>VLOOKUP(H391,List9!$AW$2:$AX$644,2,0)</f>
        <v>515</v>
      </c>
      <c r="H391" s="4">
        <v>1581</v>
      </c>
      <c r="I391" t="s">
        <v>1219</v>
      </c>
      <c r="K391" t="s">
        <v>3198</v>
      </c>
    </row>
    <row r="392" spans="1:11" x14ac:dyDescent="0.25">
      <c r="A392" s="4">
        <v>670529</v>
      </c>
      <c r="B392" s="4">
        <v>1582</v>
      </c>
      <c r="C392" s="4" t="s">
        <v>1570</v>
      </c>
      <c r="D392" s="5" t="s">
        <v>1690</v>
      </c>
      <c r="E392" s="4">
        <f>VLOOKUP(I392,List4!$AS$2:$AT$625,2,0)</f>
        <v>309</v>
      </c>
      <c r="F392" s="4">
        <f>VLOOKUP(H392,List9!$AW$2:$AX$644,2,0)</f>
        <v>446</v>
      </c>
      <c r="H392" s="4">
        <v>1582</v>
      </c>
      <c r="I392" t="s">
        <v>1221</v>
      </c>
      <c r="K392" t="s">
        <v>3199</v>
      </c>
    </row>
    <row r="393" spans="1:11" x14ac:dyDescent="0.25">
      <c r="A393" s="4">
        <v>670529</v>
      </c>
      <c r="B393" s="4">
        <v>1583</v>
      </c>
      <c r="C393" s="4" t="s">
        <v>1570</v>
      </c>
      <c r="D393" s="5" t="s">
        <v>1690</v>
      </c>
      <c r="E393" s="4">
        <f>VLOOKUP(I393,List4!$AS$2:$AT$625,2,0)</f>
        <v>358</v>
      </c>
      <c r="F393" s="4">
        <f>VLOOKUP(H393,List9!$AW$2:$AX$644,2,0)</f>
        <v>831</v>
      </c>
      <c r="H393" s="4">
        <v>1583</v>
      </c>
      <c r="I393" t="s">
        <v>1217</v>
      </c>
      <c r="K393" t="s">
        <v>3200</v>
      </c>
    </row>
    <row r="394" spans="1:11" x14ac:dyDescent="0.25">
      <c r="A394" s="4">
        <v>670529</v>
      </c>
      <c r="B394" s="4">
        <v>1584</v>
      </c>
      <c r="C394" s="4" t="s">
        <v>1570</v>
      </c>
      <c r="D394" s="5" t="s">
        <v>1690</v>
      </c>
      <c r="E394" s="4">
        <f>VLOOKUP(I394,List4!$AS$2:$AT$625,2,0)</f>
        <v>944</v>
      </c>
      <c r="F394" s="4">
        <f>VLOOKUP(H394,List9!$AW$2:$AX$644,2,0)</f>
        <v>944</v>
      </c>
      <c r="H394" s="4">
        <v>1584</v>
      </c>
      <c r="I394" t="s">
        <v>2375</v>
      </c>
      <c r="K394" t="s">
        <v>3201</v>
      </c>
    </row>
    <row r="395" spans="1:11" x14ac:dyDescent="0.25">
      <c r="A395" s="4">
        <v>670529</v>
      </c>
      <c r="B395" s="4">
        <v>1585</v>
      </c>
      <c r="C395" s="4" t="s">
        <v>1570</v>
      </c>
      <c r="D395" s="5" t="s">
        <v>1690</v>
      </c>
      <c r="E395" s="4">
        <f>VLOOKUP(I395,List4!$AS$2:$AT$625,2,0)</f>
        <v>1350</v>
      </c>
      <c r="F395" s="4">
        <f>VLOOKUP(H395,List9!$AW$2:$AX$644,2,0)</f>
        <v>746</v>
      </c>
      <c r="H395" s="4">
        <v>1585</v>
      </c>
      <c r="I395" t="s">
        <v>2378</v>
      </c>
      <c r="K395" t="s">
        <v>3202</v>
      </c>
    </row>
    <row r="396" spans="1:11" x14ac:dyDescent="0.25">
      <c r="A396" s="4">
        <v>670529</v>
      </c>
      <c r="B396" s="4">
        <v>1586</v>
      </c>
      <c r="C396" s="4" t="s">
        <v>1570</v>
      </c>
      <c r="D396" s="5" t="s">
        <v>1690</v>
      </c>
      <c r="E396" s="4">
        <f>VLOOKUP(I396,List4!$AS$2:$AT$625,2,0)</f>
        <v>1373</v>
      </c>
      <c r="F396" s="4">
        <f>VLOOKUP(H396,List9!$AW$2:$AX$644,2,0)</f>
        <v>1373</v>
      </c>
      <c r="H396" s="4">
        <v>1586</v>
      </c>
      <c r="I396" t="s">
        <v>2381</v>
      </c>
      <c r="K396" t="s">
        <v>3203</v>
      </c>
    </row>
    <row r="397" spans="1:11" x14ac:dyDescent="0.25">
      <c r="A397" s="4">
        <v>670529</v>
      </c>
      <c r="B397" s="4">
        <v>1587</v>
      </c>
      <c r="C397" s="4" t="s">
        <v>1570</v>
      </c>
      <c r="D397" s="5" t="s">
        <v>1690</v>
      </c>
      <c r="E397" s="4">
        <f>VLOOKUP(I397,List4!$AS$2:$AT$625,2,0)</f>
        <v>3917</v>
      </c>
      <c r="F397" s="4">
        <f>VLOOKUP(H397,List9!$AW$2:$AX$644,2,0)</f>
        <v>662</v>
      </c>
      <c r="H397" s="4">
        <v>1587</v>
      </c>
      <c r="I397" t="s">
        <v>2384</v>
      </c>
      <c r="K397" t="s">
        <v>3204</v>
      </c>
    </row>
    <row r="398" spans="1:11" x14ac:dyDescent="0.25">
      <c r="A398" s="4">
        <v>670529</v>
      </c>
      <c r="B398" s="4">
        <v>1588</v>
      </c>
      <c r="C398" s="4" t="s">
        <v>1570</v>
      </c>
      <c r="D398" s="5" t="s">
        <v>1690</v>
      </c>
      <c r="E398" s="4">
        <f>VLOOKUP(I398,List4!$AS$2:$AT$625,2,0)</f>
        <v>12967</v>
      </c>
      <c r="F398" s="4">
        <f>VLOOKUP(H398,List9!$AW$2:$AX$644,2,0)</f>
        <v>586</v>
      </c>
      <c r="H398" s="4">
        <v>1588</v>
      </c>
      <c r="I398" t="s">
        <v>1213</v>
      </c>
      <c r="K398" t="s">
        <v>3205</v>
      </c>
    </row>
    <row r="399" spans="1:11" x14ac:dyDescent="0.25">
      <c r="A399" s="4">
        <v>670529</v>
      </c>
      <c r="B399" s="4">
        <v>1589</v>
      </c>
      <c r="C399" s="4" t="s">
        <v>1570</v>
      </c>
      <c r="D399" s="5" t="s">
        <v>1690</v>
      </c>
      <c r="E399" s="4">
        <f>VLOOKUP(I399,List4!$AS$2:$AT$625,2,0)</f>
        <v>1157</v>
      </c>
      <c r="F399" s="4">
        <f>VLOOKUP(H399,List9!$AW$2:$AX$644,2,0)</f>
        <v>140</v>
      </c>
      <c r="H399" s="4">
        <v>1589</v>
      </c>
      <c r="I399" t="s">
        <v>1220</v>
      </c>
      <c r="K399" t="s">
        <v>3206</v>
      </c>
    </row>
    <row r="400" spans="1:11" x14ac:dyDescent="0.25">
      <c r="A400" s="4">
        <v>670529</v>
      </c>
      <c r="B400" s="4">
        <v>1590</v>
      </c>
      <c r="C400" s="4" t="s">
        <v>1570</v>
      </c>
      <c r="D400" s="5" t="s">
        <v>1690</v>
      </c>
      <c r="E400" s="4">
        <f>VLOOKUP(I400,List4!$AS$2:$AT$625,2,0)</f>
        <v>619</v>
      </c>
      <c r="F400" s="4">
        <f>VLOOKUP(H400,List9!$AW$2:$AX$644,2,0)</f>
        <v>2297</v>
      </c>
      <c r="H400" s="4">
        <v>1590</v>
      </c>
      <c r="I400" t="s">
        <v>1223</v>
      </c>
      <c r="K400" t="s">
        <v>3207</v>
      </c>
    </row>
    <row r="401" spans="1:11" x14ac:dyDescent="0.25">
      <c r="A401" s="4">
        <v>670529</v>
      </c>
      <c r="B401" s="4">
        <v>1591</v>
      </c>
      <c r="C401" s="4" t="s">
        <v>1570</v>
      </c>
      <c r="D401" s="5" t="s">
        <v>1690</v>
      </c>
      <c r="E401" s="4">
        <f>VLOOKUP(I401,List4!$AS$2:$AT$625,2,0)</f>
        <v>2557</v>
      </c>
      <c r="F401" s="4">
        <f>VLOOKUP(H401,List9!$AW$2:$AX$644,2,0)</f>
        <v>13</v>
      </c>
      <c r="H401" s="4">
        <v>1591</v>
      </c>
      <c r="I401" t="s">
        <v>1227</v>
      </c>
      <c r="K401" t="s">
        <v>3208</v>
      </c>
    </row>
    <row r="402" spans="1:11" x14ac:dyDescent="0.25">
      <c r="A402" s="4">
        <v>670529</v>
      </c>
      <c r="B402" s="4" t="s">
        <v>2393</v>
      </c>
      <c r="C402" s="4" t="s">
        <v>1570</v>
      </c>
      <c r="D402" s="5" t="s">
        <v>1690</v>
      </c>
      <c r="E402" s="4">
        <f>VLOOKUP(I402,List4!$AS$2:$AT$625,2,0)</f>
        <v>3257</v>
      </c>
      <c r="F402" s="4">
        <f>VLOOKUP(H402,List9!$AW$2:$AX$644,2,0)</f>
        <v>3256</v>
      </c>
      <c r="H402" s="4" t="s">
        <v>2393</v>
      </c>
      <c r="I402" t="s">
        <v>2394</v>
      </c>
      <c r="K402" t="s">
        <v>3209</v>
      </c>
    </row>
    <row r="403" spans="1:11" x14ac:dyDescent="0.25">
      <c r="A403" s="4">
        <v>670529</v>
      </c>
      <c r="B403" s="4" t="s">
        <v>1236</v>
      </c>
      <c r="C403" s="4" t="s">
        <v>1570</v>
      </c>
      <c r="D403" s="5" t="s">
        <v>1690</v>
      </c>
      <c r="E403" s="4">
        <f>VLOOKUP(I403,List4!$AS$2:$AT$625,2,0)</f>
        <v>883</v>
      </c>
      <c r="F403" s="4">
        <f>VLOOKUP(H403,List9!$AW$2:$AX$644,2,0)</f>
        <v>877</v>
      </c>
      <c r="H403" s="4" t="s">
        <v>1236</v>
      </c>
      <c r="I403" t="s">
        <v>1237</v>
      </c>
      <c r="K403" t="s">
        <v>3210</v>
      </c>
    </row>
    <row r="404" spans="1:11" x14ac:dyDescent="0.25">
      <c r="A404" s="4">
        <v>670529</v>
      </c>
      <c r="B404" s="4">
        <v>1593</v>
      </c>
      <c r="C404" s="4" t="s">
        <v>1570</v>
      </c>
      <c r="D404" s="5" t="s">
        <v>1690</v>
      </c>
      <c r="E404" s="4">
        <f>VLOOKUP(I404,List4!$AS$2:$AT$625,2,0)</f>
        <v>116</v>
      </c>
      <c r="F404" s="4">
        <f>VLOOKUP(H404,List9!$AW$2:$AX$644,2,0)</f>
        <v>19</v>
      </c>
      <c r="H404" s="4">
        <v>1593</v>
      </c>
      <c r="I404" t="s">
        <v>1204</v>
      </c>
      <c r="K404" t="s">
        <v>3211</v>
      </c>
    </row>
    <row r="405" spans="1:11" x14ac:dyDescent="0.25">
      <c r="A405" s="4">
        <v>670529</v>
      </c>
      <c r="B405" s="4" t="s">
        <v>1225</v>
      </c>
      <c r="C405" s="4" t="s">
        <v>1570</v>
      </c>
      <c r="D405" s="5" t="s">
        <v>1690</v>
      </c>
      <c r="E405" s="4">
        <f>VLOOKUP(I405,List4!$AS$2:$AT$625,2,0)</f>
        <v>2125</v>
      </c>
      <c r="F405" s="4">
        <f>VLOOKUP(H405,List9!$AW$2:$AX$644,2,0)</f>
        <v>2125</v>
      </c>
      <c r="H405" s="4" t="s">
        <v>1225</v>
      </c>
      <c r="I405" t="s">
        <v>1226</v>
      </c>
      <c r="K405" t="s">
        <v>3212</v>
      </c>
    </row>
    <row r="406" spans="1:11" x14ac:dyDescent="0.25">
      <c r="A406" s="4">
        <v>670529</v>
      </c>
      <c r="B406" s="4" t="s">
        <v>1234</v>
      </c>
      <c r="C406" s="4" t="s">
        <v>1570</v>
      </c>
      <c r="D406" s="5" t="s">
        <v>1690</v>
      </c>
      <c r="E406" s="4">
        <f>VLOOKUP(I406,List4!$AS$2:$AT$625,2,0)</f>
        <v>338</v>
      </c>
      <c r="F406" s="4">
        <f>VLOOKUP(H406,List9!$AW$2:$AX$644,2,0)</f>
        <v>333</v>
      </c>
      <c r="H406" s="4" t="s">
        <v>1234</v>
      </c>
      <c r="I406" t="s">
        <v>1235</v>
      </c>
      <c r="K406" t="s">
        <v>3213</v>
      </c>
    </row>
    <row r="407" spans="1:11" x14ac:dyDescent="0.25">
      <c r="A407" s="4">
        <v>670529</v>
      </c>
      <c r="B407" s="4" t="s">
        <v>1229</v>
      </c>
      <c r="C407" s="4" t="s">
        <v>1570</v>
      </c>
      <c r="D407" s="5" t="s">
        <v>1690</v>
      </c>
      <c r="E407" s="4">
        <f>VLOOKUP(I407,List4!$AS$2:$AT$625,2,0)</f>
        <v>191</v>
      </c>
      <c r="F407" s="4">
        <f>VLOOKUP(H407,List9!$AW$2:$AX$644,2,0)</f>
        <v>16</v>
      </c>
      <c r="H407" s="4" t="s">
        <v>1229</v>
      </c>
      <c r="I407" t="s">
        <v>1230</v>
      </c>
      <c r="K407" t="s">
        <v>3214</v>
      </c>
    </row>
    <row r="408" spans="1:11" x14ac:dyDescent="0.25">
      <c r="A408" s="4">
        <v>670529</v>
      </c>
      <c r="B408" s="4">
        <v>1594</v>
      </c>
      <c r="C408" s="4" t="s">
        <v>1570</v>
      </c>
      <c r="D408" s="5" t="s">
        <v>1690</v>
      </c>
      <c r="E408" s="4">
        <f>VLOOKUP(I408,List4!$AS$2:$AT$625,2,0)</f>
        <v>225</v>
      </c>
      <c r="F408" s="4">
        <f>VLOOKUP(H408,List9!$AW$2:$AX$644,2,0)</f>
        <v>728</v>
      </c>
      <c r="H408" s="4">
        <v>1594</v>
      </c>
      <c r="I408" t="s">
        <v>1222</v>
      </c>
      <c r="K408" t="s">
        <v>3215</v>
      </c>
    </row>
    <row r="409" spans="1:11" x14ac:dyDescent="0.25">
      <c r="A409" s="4">
        <v>670529</v>
      </c>
      <c r="B409" s="4">
        <v>1595</v>
      </c>
      <c r="C409" s="4" t="s">
        <v>1570</v>
      </c>
      <c r="D409" s="5" t="s">
        <v>1690</v>
      </c>
      <c r="E409" s="4">
        <f>VLOOKUP(I409,List4!$AS$2:$AT$625,2,0)</f>
        <v>109</v>
      </c>
      <c r="F409" s="4">
        <f>VLOOKUP(H409,List9!$AW$2:$AX$644,2,0)</f>
        <v>2941</v>
      </c>
      <c r="H409" s="4">
        <v>1595</v>
      </c>
      <c r="I409" t="s">
        <v>1224</v>
      </c>
      <c r="K409" t="s">
        <v>3216</v>
      </c>
    </row>
    <row r="410" spans="1:11" x14ac:dyDescent="0.25">
      <c r="A410" s="4">
        <v>670529</v>
      </c>
      <c r="B410" s="4">
        <v>1596</v>
      </c>
      <c r="C410" s="4" t="s">
        <v>1570</v>
      </c>
      <c r="D410" s="5" t="s">
        <v>1690</v>
      </c>
      <c r="E410" s="4">
        <f>VLOOKUP(I410,List4!$AS$2:$AT$625,2,0)</f>
        <v>621</v>
      </c>
      <c r="F410" s="4">
        <f>VLOOKUP(H410,List9!$AW$2:$AX$644,2,0)</f>
        <v>414</v>
      </c>
      <c r="H410" s="4">
        <v>1596</v>
      </c>
      <c r="I410" t="s">
        <v>1228</v>
      </c>
      <c r="K410" t="s">
        <v>3217</v>
      </c>
    </row>
    <row r="411" spans="1:11" x14ac:dyDescent="0.25">
      <c r="A411" s="4">
        <v>670529</v>
      </c>
      <c r="B411" s="4">
        <v>1597</v>
      </c>
      <c r="C411" s="4" t="s">
        <v>1570</v>
      </c>
      <c r="D411" s="5" t="s">
        <v>1690</v>
      </c>
      <c r="E411" s="4">
        <f>VLOOKUP(I411,List4!$AS$2:$AT$625,2,0)</f>
        <v>73</v>
      </c>
      <c r="F411" s="4">
        <f>VLOOKUP(H411,List9!$AW$2:$AX$644,2,0)</f>
        <v>207</v>
      </c>
      <c r="H411" s="4">
        <v>1597</v>
      </c>
      <c r="I411" t="s">
        <v>2411</v>
      </c>
      <c r="K411" t="s">
        <v>3218</v>
      </c>
    </row>
    <row r="412" spans="1:11" x14ac:dyDescent="0.25">
      <c r="A412" s="4">
        <v>670529</v>
      </c>
      <c r="B412" s="4">
        <v>1598</v>
      </c>
      <c r="C412" s="4" t="s">
        <v>1570</v>
      </c>
      <c r="D412" s="5" t="s">
        <v>1690</v>
      </c>
      <c r="E412" s="4">
        <f>VLOOKUP(I412,List4!$AS$2:$AT$625,2,0)</f>
        <v>45</v>
      </c>
      <c r="F412" s="4">
        <f>VLOOKUP(H412,List9!$AW$2:$AX$644,2,0)</f>
        <v>45</v>
      </c>
      <c r="H412" s="4">
        <v>1598</v>
      </c>
      <c r="I412" t="s">
        <v>1233</v>
      </c>
      <c r="K412" t="s">
        <v>3219</v>
      </c>
    </row>
    <row r="413" spans="1:11" x14ac:dyDescent="0.25">
      <c r="A413" s="4">
        <v>670529</v>
      </c>
      <c r="B413" s="4">
        <v>1599</v>
      </c>
      <c r="C413" s="4" t="s">
        <v>1570</v>
      </c>
      <c r="D413" s="5" t="s">
        <v>1690</v>
      </c>
      <c r="E413" s="4">
        <f>VLOOKUP(I413,List4!$AS$2:$AT$625,2,0)</f>
        <v>130</v>
      </c>
      <c r="F413" s="4">
        <f>VLOOKUP(H413,List9!$AW$2:$AX$644,2,0)</f>
        <v>130</v>
      </c>
      <c r="H413" s="4">
        <v>1599</v>
      </c>
      <c r="I413" t="s">
        <v>1238</v>
      </c>
      <c r="K413" t="s">
        <v>3220</v>
      </c>
    </row>
    <row r="414" spans="1:11" x14ac:dyDescent="0.25">
      <c r="A414" s="4">
        <v>670529</v>
      </c>
      <c r="B414" s="4" t="s">
        <v>1239</v>
      </c>
      <c r="C414" s="4" t="s">
        <v>1570</v>
      </c>
      <c r="D414" s="5" t="s">
        <v>1690</v>
      </c>
      <c r="E414" s="4">
        <f>VLOOKUP(I414,List4!$AS$2:$AT$625,2,0)</f>
        <v>2348</v>
      </c>
      <c r="F414" s="4">
        <f>VLOOKUP(H414,List9!$AW$2:$AX$644,2,0)</f>
        <v>2348</v>
      </c>
      <c r="H414" s="4" t="s">
        <v>1239</v>
      </c>
      <c r="I414" t="s">
        <v>1240</v>
      </c>
      <c r="K414" t="s">
        <v>3221</v>
      </c>
    </row>
    <row r="415" spans="1:11" x14ac:dyDescent="0.25">
      <c r="A415" s="4">
        <v>670529</v>
      </c>
      <c r="B415" s="4" t="s">
        <v>1243</v>
      </c>
      <c r="C415" s="4" t="s">
        <v>1570</v>
      </c>
      <c r="D415" s="5" t="s">
        <v>1690</v>
      </c>
      <c r="E415" s="4">
        <f>VLOOKUP(I415,List4!$AS$2:$AT$625,2,0)</f>
        <v>343</v>
      </c>
      <c r="F415" s="4">
        <f>VLOOKUP(H415,List9!$AW$2:$AX$644,2,0)</f>
        <v>343</v>
      </c>
      <c r="H415" s="4" t="s">
        <v>1243</v>
      </c>
      <c r="I415" t="s">
        <v>1244</v>
      </c>
      <c r="K415" t="s">
        <v>3222</v>
      </c>
    </row>
    <row r="416" spans="1:11" x14ac:dyDescent="0.25">
      <c r="A416" s="4">
        <v>670529</v>
      </c>
      <c r="B416" s="4">
        <v>1601</v>
      </c>
      <c r="C416" s="4" t="s">
        <v>1570</v>
      </c>
      <c r="D416" s="5" t="s">
        <v>1690</v>
      </c>
      <c r="E416" s="4">
        <f>VLOOKUP(I416,List4!$AS$2:$AT$625,2,0)</f>
        <v>1146</v>
      </c>
      <c r="F416" s="4">
        <f>VLOOKUP(H416,List9!$AW$2:$AX$644,2,0)</f>
        <v>1146</v>
      </c>
      <c r="H416" s="4">
        <v>1601</v>
      </c>
      <c r="I416" t="s">
        <v>1241</v>
      </c>
      <c r="K416" t="s">
        <v>3223</v>
      </c>
    </row>
    <row r="417" spans="1:11" x14ac:dyDescent="0.25">
      <c r="A417" s="4">
        <v>670529</v>
      </c>
      <c r="B417" s="4">
        <v>1602</v>
      </c>
      <c r="C417" s="4" t="s">
        <v>1570</v>
      </c>
      <c r="D417" s="5" t="s">
        <v>1690</v>
      </c>
      <c r="E417" s="4">
        <f>VLOOKUP(I417,List4!$AS$2:$AT$625,2,0)</f>
        <v>5012</v>
      </c>
      <c r="F417" s="4">
        <f>VLOOKUP(H417,List9!$AW$2:$AX$644,2,0)</f>
        <v>5012</v>
      </c>
      <c r="H417" s="4">
        <v>1602</v>
      </c>
      <c r="I417" t="s">
        <v>1242</v>
      </c>
      <c r="K417" t="s">
        <v>3224</v>
      </c>
    </row>
    <row r="418" spans="1:11" x14ac:dyDescent="0.25">
      <c r="A418" s="4">
        <v>670529</v>
      </c>
      <c r="B418" s="4">
        <v>1603</v>
      </c>
      <c r="C418" s="4" t="s">
        <v>1570</v>
      </c>
      <c r="D418" s="5" t="s">
        <v>1690</v>
      </c>
      <c r="E418" s="4">
        <f>VLOOKUP(I418,List4!$AS$2:$AT$625,2,0)</f>
        <v>459</v>
      </c>
      <c r="F418" s="4">
        <f>VLOOKUP(H418,List9!$AW$2:$AX$644,2,0)</f>
        <v>459</v>
      </c>
      <c r="H418" s="4">
        <v>1603</v>
      </c>
      <c r="I418" t="s">
        <v>1245</v>
      </c>
      <c r="K418" t="s">
        <v>3225</v>
      </c>
    </row>
    <row r="419" spans="1:11" x14ac:dyDescent="0.25">
      <c r="A419" s="4">
        <v>670529</v>
      </c>
      <c r="B419" s="4">
        <v>441</v>
      </c>
      <c r="C419" s="4" t="s">
        <v>1570</v>
      </c>
      <c r="D419" s="5" t="s">
        <v>1690</v>
      </c>
      <c r="E419" s="4">
        <f>VLOOKUP(I419,List4!$AS$2:$AT$625,2,0)</f>
        <v>117</v>
      </c>
      <c r="F419" s="4">
        <f>VLOOKUP(H419,List9!$AW$2:$AX$644,2,0)</f>
        <v>70</v>
      </c>
      <c r="H419" s="4">
        <v>441</v>
      </c>
      <c r="I419" t="s">
        <v>2427</v>
      </c>
      <c r="K419" t="s">
        <v>3226</v>
      </c>
    </row>
    <row r="420" spans="1:11" x14ac:dyDescent="0.25">
      <c r="A420" s="4">
        <v>670529</v>
      </c>
      <c r="B420" s="4">
        <v>442</v>
      </c>
      <c r="C420" s="4" t="s">
        <v>1570</v>
      </c>
      <c r="D420" s="5" t="s">
        <v>1690</v>
      </c>
      <c r="E420" s="4">
        <f>VLOOKUP(I420,List4!$AS$2:$AT$625,2,0)</f>
        <v>1681</v>
      </c>
      <c r="F420" s="4">
        <f>VLOOKUP(H420,List9!$AW$2:$AX$644,2,0)</f>
        <v>104</v>
      </c>
      <c r="H420" s="4">
        <v>442</v>
      </c>
      <c r="I420" t="s">
        <v>2430</v>
      </c>
      <c r="K420" t="s">
        <v>3227</v>
      </c>
    </row>
    <row r="421" spans="1:11" x14ac:dyDescent="0.25">
      <c r="A421" s="4">
        <v>670529</v>
      </c>
      <c r="B421" s="4">
        <v>443</v>
      </c>
      <c r="C421" s="4" t="s">
        <v>1570</v>
      </c>
      <c r="D421" s="5" t="s">
        <v>1690</v>
      </c>
      <c r="E421" s="4">
        <f>VLOOKUP(I421,List4!$AS$2:$AT$625,2,0)</f>
        <v>17553</v>
      </c>
      <c r="F421" s="4">
        <f>VLOOKUP(H421,List9!$AW$2:$AX$644,2,0)</f>
        <v>83</v>
      </c>
      <c r="H421" s="4">
        <v>443</v>
      </c>
      <c r="I421" t="s">
        <v>2433</v>
      </c>
      <c r="K421" t="s">
        <v>3228</v>
      </c>
    </row>
    <row r="422" spans="1:11" x14ac:dyDescent="0.25">
      <c r="A422" s="4">
        <v>670529</v>
      </c>
      <c r="B422" s="4">
        <v>444</v>
      </c>
      <c r="C422" s="4" t="s">
        <v>1570</v>
      </c>
      <c r="D422" s="5" t="s">
        <v>1690</v>
      </c>
      <c r="E422" s="4">
        <f>VLOOKUP(I422,List4!$AS$2:$AT$625,2,0)</f>
        <v>621</v>
      </c>
      <c r="F422" s="4">
        <f>VLOOKUP(H422,List9!$AW$2:$AX$644,2,0)</f>
        <v>2289</v>
      </c>
      <c r="H422" s="4">
        <v>444</v>
      </c>
      <c r="I422" t="s">
        <v>2436</v>
      </c>
      <c r="K422" t="s">
        <v>3229</v>
      </c>
    </row>
    <row r="423" spans="1:11" x14ac:dyDescent="0.25">
      <c r="A423" s="4">
        <v>670529</v>
      </c>
      <c r="B423" s="4">
        <v>445</v>
      </c>
      <c r="C423" s="4" t="s">
        <v>1570</v>
      </c>
      <c r="D423" s="5" t="s">
        <v>1690</v>
      </c>
      <c r="E423" s="4">
        <f>VLOOKUP(I423,List4!$AS$2:$AT$625,2,0)</f>
        <v>513</v>
      </c>
      <c r="F423" s="4">
        <f>VLOOKUP(H423,List9!$AW$2:$AX$644,2,0)</f>
        <v>21</v>
      </c>
      <c r="H423" s="4">
        <v>445</v>
      </c>
      <c r="I423" t="s">
        <v>2439</v>
      </c>
      <c r="K423" t="s">
        <v>3230</v>
      </c>
    </row>
    <row r="424" spans="1:11" x14ac:dyDescent="0.25">
      <c r="A424" s="4">
        <v>670529</v>
      </c>
      <c r="B424" s="4">
        <v>446</v>
      </c>
      <c r="C424" s="4" t="s">
        <v>1570</v>
      </c>
      <c r="D424" s="5" t="s">
        <v>1690</v>
      </c>
      <c r="E424" s="4">
        <f>VLOOKUP(I424,List4!$AS$2:$AT$625,2,0)</f>
        <v>1337</v>
      </c>
      <c r="F424" s="4">
        <f>VLOOKUP(H424,List9!$AW$2:$AX$644,2,0)</f>
        <v>60</v>
      </c>
      <c r="H424" s="4">
        <v>446</v>
      </c>
      <c r="I424" t="s">
        <v>2442</v>
      </c>
      <c r="K424" t="s">
        <v>3231</v>
      </c>
    </row>
    <row r="425" spans="1:11" x14ac:dyDescent="0.25">
      <c r="A425" s="4">
        <v>670529</v>
      </c>
      <c r="B425" s="4">
        <v>447</v>
      </c>
      <c r="C425" s="4" t="s">
        <v>1570</v>
      </c>
      <c r="D425" s="5" t="s">
        <v>1690</v>
      </c>
      <c r="E425" s="4">
        <f>VLOOKUP(I425,List4!$AS$2:$AT$625,2,0)</f>
        <v>311</v>
      </c>
      <c r="F425" s="4">
        <f>VLOOKUP(H425,List9!$AW$2:$AX$644,2,0)</f>
        <v>311</v>
      </c>
      <c r="H425" s="4">
        <v>447</v>
      </c>
      <c r="I425" t="s">
        <v>2445</v>
      </c>
      <c r="K425" t="s">
        <v>3232</v>
      </c>
    </row>
    <row r="426" spans="1:11" x14ac:dyDescent="0.25">
      <c r="A426" s="4">
        <v>670529</v>
      </c>
      <c r="B426" s="4">
        <v>448</v>
      </c>
      <c r="C426" s="4" t="s">
        <v>1570</v>
      </c>
      <c r="D426" s="5" t="s">
        <v>1690</v>
      </c>
      <c r="E426" s="4">
        <f>VLOOKUP(I426,List4!$AS$2:$AT$625,2,0)</f>
        <v>1854</v>
      </c>
      <c r="F426" s="4">
        <f>VLOOKUP(H426,List9!$AW$2:$AX$644,2,0)</f>
        <v>29</v>
      </c>
      <c r="H426" s="4">
        <v>448</v>
      </c>
      <c r="I426" t="s">
        <v>1383</v>
      </c>
      <c r="K426" t="s">
        <v>3233</v>
      </c>
    </row>
    <row r="427" spans="1:11" x14ac:dyDescent="0.25">
      <c r="A427" s="4">
        <v>670529</v>
      </c>
      <c r="B427" s="4">
        <v>449</v>
      </c>
      <c r="C427" s="4" t="s">
        <v>1570</v>
      </c>
      <c r="D427" s="5" t="s">
        <v>1690</v>
      </c>
      <c r="E427" s="4">
        <f>VLOOKUP(I427,List4!$AS$2:$AT$625,2,0)</f>
        <v>43</v>
      </c>
      <c r="F427" s="4">
        <f>VLOOKUP(H427,List9!$AW$2:$AX$644,2,0)</f>
        <v>24</v>
      </c>
      <c r="H427" s="4">
        <v>449</v>
      </c>
      <c r="I427" t="s">
        <v>200</v>
      </c>
      <c r="K427" t="s">
        <v>3234</v>
      </c>
    </row>
    <row r="428" spans="1:11" x14ac:dyDescent="0.25">
      <c r="A428" s="4">
        <v>670529</v>
      </c>
      <c r="B428" s="4">
        <v>450</v>
      </c>
      <c r="C428" s="4" t="s">
        <v>1570</v>
      </c>
      <c r="D428" s="5" t="s">
        <v>1690</v>
      </c>
      <c r="E428" s="4">
        <f>VLOOKUP(I428,List4!$AS$2:$AT$625,2,0)</f>
        <v>1895</v>
      </c>
      <c r="F428" s="4">
        <f>VLOOKUP(H428,List9!$AW$2:$AX$644,2,0)</f>
        <v>320</v>
      </c>
      <c r="H428" s="4">
        <v>450</v>
      </c>
      <c r="I428" t="s">
        <v>201</v>
      </c>
      <c r="K428" t="s">
        <v>3235</v>
      </c>
    </row>
    <row r="429" spans="1:11" x14ac:dyDescent="0.25">
      <c r="A429" s="4">
        <v>670529</v>
      </c>
      <c r="B429" s="4">
        <v>451</v>
      </c>
      <c r="C429" s="4" t="s">
        <v>1570</v>
      </c>
      <c r="D429" s="5" t="s">
        <v>1690</v>
      </c>
      <c r="E429" s="4">
        <f>VLOOKUP(I429,List4!$AS$2:$AT$625,2,0)</f>
        <v>543</v>
      </c>
      <c r="F429" s="4">
        <f>VLOOKUP(H429,List9!$AW$2:$AX$644,2,0)</f>
        <v>2123</v>
      </c>
      <c r="H429" s="4">
        <v>451</v>
      </c>
      <c r="I429" t="s">
        <v>202</v>
      </c>
      <c r="K429" t="s">
        <v>3236</v>
      </c>
    </row>
    <row r="430" spans="1:11" x14ac:dyDescent="0.25">
      <c r="A430" s="4">
        <v>670529</v>
      </c>
      <c r="B430" s="4">
        <v>452</v>
      </c>
      <c r="C430" s="4" t="s">
        <v>1570</v>
      </c>
      <c r="D430" s="5" t="s">
        <v>1690</v>
      </c>
      <c r="E430" s="4">
        <f>VLOOKUP(I430,List4!$AS$2:$AT$625,2,0)</f>
        <v>25</v>
      </c>
      <c r="F430" s="4">
        <f>VLOOKUP(H430,List9!$AW$2:$AX$644,2,0)</f>
        <v>628</v>
      </c>
      <c r="H430" s="4">
        <v>452</v>
      </c>
      <c r="I430" t="s">
        <v>879</v>
      </c>
      <c r="K430" t="s">
        <v>3237</v>
      </c>
    </row>
    <row r="431" spans="1:11" x14ac:dyDescent="0.25">
      <c r="A431" s="4">
        <v>670529</v>
      </c>
      <c r="B431" s="4">
        <v>453</v>
      </c>
      <c r="C431" s="4" t="s">
        <v>1570</v>
      </c>
      <c r="D431" s="5" t="s">
        <v>1690</v>
      </c>
      <c r="E431" s="4">
        <f>VLOOKUP(I431,List4!$AS$2:$AT$625,2,0)</f>
        <v>543</v>
      </c>
      <c r="F431" s="4">
        <f>VLOOKUP(H431,List9!$AW$2:$AX$644,2,0)</f>
        <v>20</v>
      </c>
      <c r="H431" s="4">
        <v>453</v>
      </c>
      <c r="I431" t="s">
        <v>880</v>
      </c>
      <c r="K431" t="s">
        <v>3238</v>
      </c>
    </row>
    <row r="432" spans="1:11" x14ac:dyDescent="0.25">
      <c r="A432" s="4">
        <v>670529</v>
      </c>
      <c r="B432" s="4">
        <v>454</v>
      </c>
      <c r="C432" s="4" t="s">
        <v>1570</v>
      </c>
      <c r="D432" s="5" t="s">
        <v>1690</v>
      </c>
      <c r="E432" s="4">
        <f>VLOOKUP(I432,List4!$AS$2:$AT$625,2,0)</f>
        <v>191</v>
      </c>
      <c r="F432" s="4">
        <f>VLOOKUP(H432,List9!$AW$2:$AX$644,2,0)</f>
        <v>191</v>
      </c>
      <c r="H432" s="4">
        <v>454</v>
      </c>
      <c r="I432" t="s">
        <v>204</v>
      </c>
      <c r="K432" t="s">
        <v>3239</v>
      </c>
    </row>
    <row r="433" spans="1:11" x14ac:dyDescent="0.25">
      <c r="A433" s="4">
        <v>670529</v>
      </c>
      <c r="B433" s="4">
        <v>455</v>
      </c>
      <c r="C433" s="4" t="s">
        <v>1570</v>
      </c>
      <c r="D433" s="5" t="s">
        <v>1690</v>
      </c>
      <c r="E433" s="4">
        <f>VLOOKUP(I433,List4!$AS$2:$AT$625,2,0)</f>
        <v>5364</v>
      </c>
      <c r="F433" s="4">
        <f>VLOOKUP(H433,List9!$AW$2:$AX$644,2,0)</f>
        <v>5364</v>
      </c>
      <c r="H433" s="4">
        <v>455</v>
      </c>
      <c r="I433" t="s">
        <v>205</v>
      </c>
      <c r="K433" t="s">
        <v>3240</v>
      </c>
    </row>
    <row r="434" spans="1:11" x14ac:dyDescent="0.25">
      <c r="A434" s="4">
        <v>670529</v>
      </c>
      <c r="B434" s="4">
        <v>456</v>
      </c>
      <c r="C434" s="4" t="s">
        <v>1570</v>
      </c>
      <c r="D434" s="5" t="s">
        <v>1690</v>
      </c>
      <c r="E434" s="4">
        <f>VLOOKUP(I434,List4!$AS$2:$AT$625,2,0)</f>
        <v>942</v>
      </c>
      <c r="F434" s="4">
        <f>VLOOKUP(H434,List9!$AW$2:$AX$644,2,0)</f>
        <v>930</v>
      </c>
      <c r="H434" s="4">
        <v>456</v>
      </c>
      <c r="I434" t="s">
        <v>762</v>
      </c>
      <c r="K434" t="s">
        <v>3241</v>
      </c>
    </row>
    <row r="435" spans="1:11" x14ac:dyDescent="0.25">
      <c r="A435" s="4">
        <v>670529</v>
      </c>
      <c r="B435" s="4">
        <v>457</v>
      </c>
      <c r="C435" s="4" t="s">
        <v>1570</v>
      </c>
      <c r="D435" s="5" t="s">
        <v>1690</v>
      </c>
      <c r="E435" s="4">
        <f>VLOOKUP(I435,List4!$AS$2:$AT$625,2,0)</f>
        <v>6927</v>
      </c>
      <c r="F435" s="4">
        <f>VLOOKUP(H435,List9!$AW$2:$AX$644,2,0)</f>
        <v>6927</v>
      </c>
      <c r="H435" s="4">
        <v>457</v>
      </c>
      <c r="I435" t="s">
        <v>804</v>
      </c>
      <c r="K435" t="s">
        <v>3242</v>
      </c>
    </row>
    <row r="436" spans="1:11" x14ac:dyDescent="0.25">
      <c r="A436" s="4">
        <v>670529</v>
      </c>
      <c r="B436" s="4">
        <v>458</v>
      </c>
      <c r="C436" s="4" t="s">
        <v>1570</v>
      </c>
      <c r="D436" s="5" t="s">
        <v>1690</v>
      </c>
      <c r="E436" s="4">
        <f>VLOOKUP(I436,List4!$AS$2:$AT$625,2,0)</f>
        <v>1630</v>
      </c>
      <c r="F436" s="4">
        <f>VLOOKUP(H436,List9!$AW$2:$AX$644,2,0)</f>
        <v>1630</v>
      </c>
      <c r="H436" s="4">
        <v>458</v>
      </c>
      <c r="I436" t="s">
        <v>216</v>
      </c>
      <c r="K436" t="s">
        <v>3243</v>
      </c>
    </row>
    <row r="437" spans="1:11" x14ac:dyDescent="0.25">
      <c r="A437" s="4">
        <v>670529</v>
      </c>
      <c r="B437" s="4">
        <v>459</v>
      </c>
      <c r="C437" s="4" t="s">
        <v>1570</v>
      </c>
      <c r="D437" s="5" t="s">
        <v>1690</v>
      </c>
      <c r="E437" s="4">
        <f>VLOOKUP(I437,List4!$AS$2:$AT$625,2,0)</f>
        <v>34</v>
      </c>
      <c r="F437" s="4">
        <f>VLOOKUP(H437,List9!$AW$2:$AX$644,2,0)</f>
        <v>34</v>
      </c>
      <c r="H437" s="4">
        <v>459</v>
      </c>
      <c r="I437" t="s">
        <v>203</v>
      </c>
      <c r="K437" t="s">
        <v>3244</v>
      </c>
    </row>
    <row r="438" spans="1:11" x14ac:dyDescent="0.25">
      <c r="A438" s="4">
        <v>670529</v>
      </c>
      <c r="B438" s="4">
        <v>462</v>
      </c>
      <c r="C438" s="4" t="s">
        <v>1570</v>
      </c>
      <c r="D438" s="5" t="s">
        <v>1690</v>
      </c>
      <c r="E438" s="4">
        <f>VLOOKUP(I438,List4!$AS$2:$AT$625,2,0)</f>
        <v>1490</v>
      </c>
      <c r="F438" s="4">
        <f>VLOOKUP(H438,List9!$AW$2:$AX$644,2,0)</f>
        <v>1490</v>
      </c>
      <c r="H438" s="4">
        <v>462</v>
      </c>
      <c r="I438" t="s">
        <v>210</v>
      </c>
      <c r="K438" t="s">
        <v>3245</v>
      </c>
    </row>
    <row r="439" spans="1:11" x14ac:dyDescent="0.25">
      <c r="A439" s="4">
        <v>720976</v>
      </c>
      <c r="B439" s="4">
        <v>1583</v>
      </c>
      <c r="C439" s="4" t="s">
        <v>1570</v>
      </c>
      <c r="D439" s="5" t="s">
        <v>1690</v>
      </c>
      <c r="E439" s="4">
        <f>VLOOKUP(I439,List4!$AS$2:$AT$625,2,0)</f>
        <v>831</v>
      </c>
      <c r="F439" s="4">
        <f>VLOOKUP(H439,List9!$AW$2:$AX$644,2,0)</f>
        <v>831</v>
      </c>
      <c r="H439" s="4">
        <v>1583</v>
      </c>
      <c r="I439" t="s">
        <v>1103</v>
      </c>
      <c r="K439" t="s">
        <v>3246</v>
      </c>
    </row>
    <row r="440" spans="1:11" x14ac:dyDescent="0.25">
      <c r="A440" s="4">
        <v>720976</v>
      </c>
      <c r="B440" s="4" t="s">
        <v>1150</v>
      </c>
      <c r="C440" s="4" t="s">
        <v>1570</v>
      </c>
      <c r="D440" s="5" t="s">
        <v>1690</v>
      </c>
      <c r="E440" s="4">
        <f>VLOOKUP(I440,List4!$AS$2:$AT$625,2,0)</f>
        <v>390</v>
      </c>
      <c r="F440" s="4">
        <f>VLOOKUP(H440,List9!$AW$2:$AX$644,2,0)</f>
        <v>390</v>
      </c>
      <c r="H440" s="4" t="s">
        <v>1150</v>
      </c>
      <c r="I440" t="s">
        <v>1151</v>
      </c>
      <c r="K440" t="s">
        <v>3247</v>
      </c>
    </row>
    <row r="441" spans="1:11" x14ac:dyDescent="0.25">
      <c r="A441" s="4">
        <v>720976</v>
      </c>
      <c r="B441" s="4" t="s">
        <v>1126</v>
      </c>
      <c r="C441" s="4" t="s">
        <v>1570</v>
      </c>
      <c r="D441" s="5" t="s">
        <v>1690</v>
      </c>
      <c r="E441" s="4">
        <f>VLOOKUP(I441,List4!$AS$2:$AT$625,2,0)</f>
        <v>363</v>
      </c>
      <c r="F441" s="4">
        <f>VLOOKUP(H441,List9!$AW$2:$AX$644,2,0)</f>
        <v>30</v>
      </c>
      <c r="H441" s="4" t="s">
        <v>1126</v>
      </c>
      <c r="I441" t="s">
        <v>1127</v>
      </c>
      <c r="K441" t="s">
        <v>3248</v>
      </c>
    </row>
    <row r="442" spans="1:11" x14ac:dyDescent="0.25">
      <c r="A442" s="4">
        <v>720976</v>
      </c>
      <c r="B442" s="4" t="s">
        <v>1128</v>
      </c>
      <c r="C442" s="4" t="s">
        <v>1570</v>
      </c>
      <c r="D442" s="5" t="s">
        <v>1690</v>
      </c>
      <c r="E442" s="4">
        <f>VLOOKUP(I442,List4!$AS$2:$AT$625,2,0)</f>
        <v>851</v>
      </c>
      <c r="F442" s="4">
        <f>VLOOKUP(H442,List9!$AW$2:$AX$644,2,0)</f>
        <v>851</v>
      </c>
      <c r="H442" s="4" t="s">
        <v>1128</v>
      </c>
      <c r="I442" t="s">
        <v>1129</v>
      </c>
      <c r="K442" t="s">
        <v>3249</v>
      </c>
    </row>
    <row r="443" spans="1:11" x14ac:dyDescent="0.25">
      <c r="A443" s="4">
        <v>720976</v>
      </c>
      <c r="B443" s="4">
        <v>1585</v>
      </c>
      <c r="C443" s="4" t="s">
        <v>1570</v>
      </c>
      <c r="D443" s="5" t="s">
        <v>1690</v>
      </c>
      <c r="E443" s="4">
        <f>VLOOKUP(I443,List4!$AS$2:$AT$625,2,0)</f>
        <v>746</v>
      </c>
      <c r="F443" s="4">
        <f>VLOOKUP(H443,List9!$AW$2:$AX$644,2,0)</f>
        <v>746</v>
      </c>
      <c r="H443" s="4">
        <v>1585</v>
      </c>
      <c r="I443" t="s">
        <v>1104</v>
      </c>
      <c r="K443" t="s">
        <v>3250</v>
      </c>
    </row>
    <row r="444" spans="1:11" x14ac:dyDescent="0.25">
      <c r="A444" s="4">
        <v>720976</v>
      </c>
      <c r="B444" s="4" t="s">
        <v>1105</v>
      </c>
      <c r="C444" s="4" t="s">
        <v>1570</v>
      </c>
      <c r="D444" s="5" t="s">
        <v>1690</v>
      </c>
      <c r="E444" s="4">
        <f>VLOOKUP(I444,List4!$AS$2:$AT$625,2,0)</f>
        <v>727</v>
      </c>
      <c r="F444" s="4">
        <f>VLOOKUP(H444,List9!$AW$2:$AX$644,2,0)</f>
        <v>727</v>
      </c>
      <c r="H444" s="4" t="s">
        <v>1105</v>
      </c>
      <c r="I444" t="s">
        <v>1106</v>
      </c>
      <c r="K444" t="s">
        <v>3251</v>
      </c>
    </row>
    <row r="445" spans="1:11" x14ac:dyDescent="0.25">
      <c r="A445" s="4">
        <v>720976</v>
      </c>
      <c r="B445" s="4" t="s">
        <v>1107</v>
      </c>
      <c r="C445" s="4" t="s">
        <v>1570</v>
      </c>
      <c r="D445" s="5" t="s">
        <v>1690</v>
      </c>
      <c r="E445" s="4">
        <f>VLOOKUP(I445,List4!$AS$2:$AT$625,2,0)</f>
        <v>747</v>
      </c>
      <c r="F445" s="4">
        <f>VLOOKUP(H445,List9!$AW$2:$AX$644,2,0)</f>
        <v>746</v>
      </c>
      <c r="H445" s="4" t="s">
        <v>1107</v>
      </c>
      <c r="I445" t="s">
        <v>1108</v>
      </c>
      <c r="K445" t="s">
        <v>3252</v>
      </c>
    </row>
    <row r="446" spans="1:11" x14ac:dyDescent="0.25">
      <c r="A446" s="4">
        <v>720976</v>
      </c>
      <c r="B446" s="4" t="s">
        <v>1109</v>
      </c>
      <c r="C446" s="4" t="s">
        <v>1570</v>
      </c>
      <c r="D446" s="5" t="s">
        <v>1690</v>
      </c>
      <c r="E446" s="4">
        <f>VLOOKUP(I446,List4!$AS$2:$AT$625,2,0)</f>
        <v>441</v>
      </c>
      <c r="F446" s="4">
        <v>0.1</v>
      </c>
      <c r="H446" s="4" t="s">
        <v>1109</v>
      </c>
      <c r="I446" t="s">
        <v>1110</v>
      </c>
      <c r="K446" t="s">
        <v>3253</v>
      </c>
    </row>
    <row r="447" spans="1:11" x14ac:dyDescent="0.25">
      <c r="A447" s="4">
        <v>720976</v>
      </c>
      <c r="B447" s="4" t="s">
        <v>1111</v>
      </c>
      <c r="C447" s="4" t="s">
        <v>1570</v>
      </c>
      <c r="D447" s="5" t="s">
        <v>1690</v>
      </c>
      <c r="E447" s="4">
        <f>VLOOKUP(I447,List4!$AS$2:$AT$625,2,0)</f>
        <v>102</v>
      </c>
      <c r="F447" s="4">
        <f>VLOOKUP(H447,List9!$AW$2:$AX$644,2,0)</f>
        <v>13</v>
      </c>
      <c r="H447" s="4" t="s">
        <v>1111</v>
      </c>
      <c r="I447" t="s">
        <v>1112</v>
      </c>
      <c r="K447" t="s">
        <v>3254</v>
      </c>
    </row>
    <row r="448" spans="1:11" x14ac:dyDescent="0.25">
      <c r="A448" s="4">
        <v>720976</v>
      </c>
      <c r="B448" s="4" t="s">
        <v>1138</v>
      </c>
      <c r="C448" s="4" t="s">
        <v>1570</v>
      </c>
      <c r="D448" s="5" t="s">
        <v>1690</v>
      </c>
      <c r="E448" s="4">
        <f>VLOOKUP(I448,List4!$AS$2:$AT$625,2,0)</f>
        <v>226</v>
      </c>
      <c r="F448" s="4">
        <f>VLOOKUP(H448,List9!$AW$2:$AX$644,2,0)</f>
        <v>226</v>
      </c>
      <c r="H448" s="4" t="s">
        <v>1138</v>
      </c>
      <c r="I448" t="s">
        <v>1139</v>
      </c>
      <c r="K448" t="s">
        <v>3255</v>
      </c>
    </row>
    <row r="449" spans="1:11" x14ac:dyDescent="0.25">
      <c r="A449" s="4">
        <v>720976</v>
      </c>
      <c r="B449" s="4" t="s">
        <v>1144</v>
      </c>
      <c r="C449" s="4" t="s">
        <v>1570</v>
      </c>
      <c r="D449" s="5" t="s">
        <v>1690</v>
      </c>
      <c r="E449" s="4">
        <f>VLOOKUP(I449,List4!$AS$2:$AT$625,2,0)</f>
        <v>275</v>
      </c>
      <c r="F449" s="4">
        <f>VLOOKUP(H449,List9!$AW$2:$AX$644,2,0)</f>
        <v>275</v>
      </c>
      <c r="H449" s="4" t="s">
        <v>1144</v>
      </c>
      <c r="I449" t="s">
        <v>1145</v>
      </c>
      <c r="K449" t="s">
        <v>3256</v>
      </c>
    </row>
    <row r="450" spans="1:11" x14ac:dyDescent="0.25">
      <c r="A450" s="4">
        <v>720976</v>
      </c>
      <c r="B450" s="4" t="s">
        <v>1134</v>
      </c>
      <c r="C450" s="4" t="s">
        <v>1570</v>
      </c>
      <c r="D450" s="5" t="s">
        <v>1690</v>
      </c>
      <c r="E450" s="4">
        <f>VLOOKUP(I450,List4!$AS$2:$AT$625,2,0)</f>
        <v>617</v>
      </c>
      <c r="F450" s="4">
        <f>VLOOKUP(H450,List9!$AW$2:$AX$644,2,0)</f>
        <v>617</v>
      </c>
      <c r="H450" s="4" t="s">
        <v>1134</v>
      </c>
      <c r="I450" t="s">
        <v>1135</v>
      </c>
      <c r="K450" t="s">
        <v>3257</v>
      </c>
    </row>
    <row r="451" spans="1:11" x14ac:dyDescent="0.25">
      <c r="A451" s="4">
        <v>720976</v>
      </c>
      <c r="B451" s="4">
        <v>1587</v>
      </c>
      <c r="C451" s="4" t="s">
        <v>1570</v>
      </c>
      <c r="D451" s="5" t="s">
        <v>1690</v>
      </c>
      <c r="E451" s="4">
        <f>VLOOKUP(I451,List4!$AS$2:$AT$625,2,0)</f>
        <v>662</v>
      </c>
      <c r="F451" s="4">
        <f>VLOOKUP(H451,List9!$AW$2:$AX$644,2,0)</f>
        <v>662</v>
      </c>
      <c r="H451" s="4">
        <v>1587</v>
      </c>
      <c r="I451" t="s">
        <v>1113</v>
      </c>
      <c r="K451" t="s">
        <v>3258</v>
      </c>
    </row>
    <row r="452" spans="1:11" x14ac:dyDescent="0.25">
      <c r="A452" s="4">
        <v>720976</v>
      </c>
      <c r="B452" s="4">
        <v>1588</v>
      </c>
      <c r="C452" s="4" t="s">
        <v>1570</v>
      </c>
      <c r="D452" s="5" t="s">
        <v>1690</v>
      </c>
      <c r="E452" s="4">
        <f>VLOOKUP(I452,List4!$AS$2:$AT$625,2,0)</f>
        <v>586</v>
      </c>
      <c r="F452" s="4">
        <f>VLOOKUP(H452,List9!$AW$2:$AX$644,2,0)</f>
        <v>586</v>
      </c>
      <c r="H452" s="4">
        <v>1588</v>
      </c>
      <c r="I452" t="s">
        <v>1114</v>
      </c>
      <c r="K452" t="s">
        <v>3259</v>
      </c>
    </row>
    <row r="453" spans="1:11" x14ac:dyDescent="0.25">
      <c r="A453" s="4">
        <v>720976</v>
      </c>
      <c r="B453" s="4">
        <v>1589</v>
      </c>
      <c r="C453" s="4" t="s">
        <v>1570</v>
      </c>
      <c r="D453" s="5" t="s">
        <v>1690</v>
      </c>
      <c r="E453" s="4">
        <f>VLOOKUP(I453,List4!$AS$2:$AT$625,2,0)</f>
        <v>140</v>
      </c>
      <c r="F453" s="4">
        <f>VLOOKUP(H453,List9!$AW$2:$AX$644,2,0)</f>
        <v>140</v>
      </c>
      <c r="H453" s="4">
        <v>1589</v>
      </c>
      <c r="I453" t="s">
        <v>1115</v>
      </c>
      <c r="K453" t="s">
        <v>3260</v>
      </c>
    </row>
    <row r="454" spans="1:11" x14ac:dyDescent="0.25">
      <c r="A454" s="4">
        <v>720976</v>
      </c>
      <c r="B454" s="4">
        <v>1590</v>
      </c>
      <c r="C454" s="4" t="s">
        <v>1570</v>
      </c>
      <c r="D454" s="5" t="s">
        <v>1690</v>
      </c>
      <c r="E454" s="4">
        <f>VLOOKUP(I454,List4!$AS$2:$AT$625,2,0)</f>
        <v>2297</v>
      </c>
      <c r="F454" s="4">
        <f>VLOOKUP(H454,List9!$AW$2:$AX$644,2,0)</f>
        <v>2297</v>
      </c>
      <c r="H454" s="4">
        <v>1590</v>
      </c>
      <c r="I454" t="s">
        <v>1116</v>
      </c>
      <c r="K454" t="s">
        <v>3261</v>
      </c>
    </row>
    <row r="455" spans="1:11" x14ac:dyDescent="0.25">
      <c r="A455" s="4">
        <v>720976</v>
      </c>
      <c r="B455" s="4">
        <v>1591</v>
      </c>
      <c r="C455" s="4" t="s">
        <v>1570</v>
      </c>
      <c r="D455" s="5" t="s">
        <v>1690</v>
      </c>
      <c r="E455" s="4">
        <f>VLOOKUP(I455,List4!$AS$2:$AT$625,2,0)</f>
        <v>14</v>
      </c>
      <c r="F455" s="4">
        <f>VLOOKUP(H455,List9!$AW$2:$AX$644,2,0)</f>
        <v>13</v>
      </c>
      <c r="H455" s="4">
        <v>1591</v>
      </c>
      <c r="I455" t="s">
        <v>1117</v>
      </c>
      <c r="K455" t="s">
        <v>3262</v>
      </c>
    </row>
    <row r="456" spans="1:11" x14ac:dyDescent="0.25">
      <c r="A456" s="4">
        <v>720976</v>
      </c>
      <c r="B456" s="4">
        <v>1592</v>
      </c>
      <c r="C456" s="4" t="s">
        <v>1570</v>
      </c>
      <c r="D456" s="5" t="s">
        <v>1690</v>
      </c>
      <c r="E456" s="4">
        <f>VLOOKUP(I456,List4!$AS$2:$AT$625,2,0)</f>
        <v>32</v>
      </c>
      <c r="F456" s="4">
        <f>VLOOKUP(H456,List9!$AW$2:$AX$644,2,0)</f>
        <v>32</v>
      </c>
      <c r="H456" s="4">
        <v>1592</v>
      </c>
      <c r="I456" t="s">
        <v>1118</v>
      </c>
      <c r="K456" t="s">
        <v>3263</v>
      </c>
    </row>
    <row r="457" spans="1:11" x14ac:dyDescent="0.25">
      <c r="A457" s="4">
        <v>720976</v>
      </c>
      <c r="B457" s="4">
        <v>1593</v>
      </c>
      <c r="C457" s="4" t="s">
        <v>1570</v>
      </c>
      <c r="D457" s="5" t="s">
        <v>1690</v>
      </c>
      <c r="E457" s="4">
        <f>VLOOKUP(I457,List4!$AS$2:$AT$625,2,0)</f>
        <v>19</v>
      </c>
      <c r="F457" s="4">
        <f>VLOOKUP(H457,List9!$AW$2:$AX$644,2,0)</f>
        <v>19</v>
      </c>
      <c r="H457" s="4">
        <v>1593</v>
      </c>
      <c r="I457" t="s">
        <v>1119</v>
      </c>
      <c r="K457" t="s">
        <v>3264</v>
      </c>
    </row>
    <row r="458" spans="1:11" x14ac:dyDescent="0.25">
      <c r="A458" s="4">
        <v>720976</v>
      </c>
      <c r="B458" s="4">
        <v>1594</v>
      </c>
      <c r="C458" s="4" t="s">
        <v>1570</v>
      </c>
      <c r="D458" s="5" t="s">
        <v>1690</v>
      </c>
      <c r="E458" s="4">
        <f>VLOOKUP(I458,List4!$AS$2:$AT$625,2,0)</f>
        <v>728</v>
      </c>
      <c r="F458" s="4">
        <f>VLOOKUP(H458,List9!$AW$2:$AX$644,2,0)</f>
        <v>728</v>
      </c>
      <c r="H458" s="4">
        <v>1594</v>
      </c>
      <c r="I458" t="s">
        <v>1120</v>
      </c>
      <c r="K458" t="s">
        <v>3265</v>
      </c>
    </row>
    <row r="459" spans="1:11" x14ac:dyDescent="0.25">
      <c r="A459" s="4">
        <v>720976</v>
      </c>
      <c r="B459" s="4">
        <v>1595</v>
      </c>
      <c r="C459" s="4" t="s">
        <v>1570</v>
      </c>
      <c r="D459" s="5" t="s">
        <v>1690</v>
      </c>
      <c r="E459" s="4">
        <f>VLOOKUP(I459,List4!$AS$2:$AT$625,2,0)</f>
        <v>2941</v>
      </c>
      <c r="F459" s="4">
        <f>VLOOKUP(H459,List9!$AW$2:$AX$644,2,0)</f>
        <v>2941</v>
      </c>
      <c r="H459" s="4">
        <v>1595</v>
      </c>
      <c r="I459" t="s">
        <v>1123</v>
      </c>
      <c r="K459" t="s">
        <v>3266</v>
      </c>
    </row>
    <row r="460" spans="1:11" x14ac:dyDescent="0.25">
      <c r="A460" s="4">
        <v>720976</v>
      </c>
      <c r="B460" s="4">
        <v>1596</v>
      </c>
      <c r="C460" s="4" t="s">
        <v>1570</v>
      </c>
      <c r="D460" s="5" t="s">
        <v>1690</v>
      </c>
      <c r="E460" s="4">
        <f>VLOOKUP(I460,List4!$AS$2:$AT$625,2,0)</f>
        <v>414</v>
      </c>
      <c r="F460" s="4">
        <f>VLOOKUP(H460,List9!$AW$2:$AX$644,2,0)</f>
        <v>414</v>
      </c>
      <c r="H460" s="4">
        <v>1596</v>
      </c>
      <c r="I460" t="s">
        <v>1124</v>
      </c>
      <c r="K460" t="s">
        <v>3267</v>
      </c>
    </row>
    <row r="461" spans="1:11" x14ac:dyDescent="0.25">
      <c r="A461" s="4">
        <v>720976</v>
      </c>
      <c r="B461" s="4">
        <v>1597</v>
      </c>
      <c r="C461" s="4" t="s">
        <v>1570</v>
      </c>
      <c r="D461" s="5" t="s">
        <v>1690</v>
      </c>
      <c r="E461" s="4">
        <f>VLOOKUP(I461,List4!$AS$2:$AT$625,2,0)</f>
        <v>207</v>
      </c>
      <c r="F461" s="4">
        <f>VLOOKUP(H461,List9!$AW$2:$AX$644,2,0)</f>
        <v>207</v>
      </c>
      <c r="H461" s="4">
        <v>1597</v>
      </c>
      <c r="I461" t="s">
        <v>1125</v>
      </c>
      <c r="K461" t="s">
        <v>3268</v>
      </c>
    </row>
    <row r="462" spans="1:11" x14ac:dyDescent="0.25">
      <c r="A462" s="4">
        <v>720976</v>
      </c>
      <c r="B462" s="4">
        <v>328</v>
      </c>
      <c r="C462" s="4" t="s">
        <v>1570</v>
      </c>
      <c r="D462" s="5" t="s">
        <v>1690</v>
      </c>
      <c r="E462" s="4">
        <f>VLOOKUP(I462,List4!$AS$2:$AT$625,2,0)</f>
        <v>995</v>
      </c>
      <c r="F462" s="4">
        <f>VLOOKUP(H462,List9!$AW$2:$AX$644,2,0)</f>
        <v>995</v>
      </c>
      <c r="H462" s="4">
        <v>328</v>
      </c>
      <c r="I462" t="s">
        <v>1137</v>
      </c>
      <c r="K462" t="s">
        <v>3269</v>
      </c>
    </row>
    <row r="463" spans="1:11" x14ac:dyDescent="0.25">
      <c r="A463" s="4">
        <v>720976</v>
      </c>
      <c r="B463" s="4">
        <v>330</v>
      </c>
      <c r="C463" s="4" t="s">
        <v>1570</v>
      </c>
      <c r="D463" s="5" t="s">
        <v>1690</v>
      </c>
      <c r="E463" s="4">
        <f>VLOOKUP(I463,List4!$AS$2:$AT$625,2,0)</f>
        <v>1280</v>
      </c>
      <c r="F463" s="4">
        <f>VLOOKUP(H463,List9!$AW$2:$AX$644,2,0)</f>
        <v>1280</v>
      </c>
      <c r="H463" s="4">
        <v>330</v>
      </c>
      <c r="I463" t="s">
        <v>1149</v>
      </c>
      <c r="K463" t="s">
        <v>3270</v>
      </c>
    </row>
    <row r="464" spans="1:11" x14ac:dyDescent="0.25">
      <c r="A464" s="4">
        <v>720976</v>
      </c>
      <c r="B464" s="4">
        <v>332</v>
      </c>
      <c r="C464" s="4" t="s">
        <v>1570</v>
      </c>
      <c r="D464" s="5" t="s">
        <v>1690</v>
      </c>
      <c r="E464" s="4">
        <f>VLOOKUP(I464,List4!$AS$2:$AT$625,2,0)</f>
        <v>3150</v>
      </c>
      <c r="F464" s="4">
        <f>VLOOKUP(H464,List9!$AW$2:$AX$644,2,0)</f>
        <v>3126</v>
      </c>
      <c r="H464" s="4">
        <v>332</v>
      </c>
      <c r="I464" t="s">
        <v>1131</v>
      </c>
      <c r="K464" t="s">
        <v>3271</v>
      </c>
    </row>
    <row r="465" spans="1:11" x14ac:dyDescent="0.25">
      <c r="A465" s="4">
        <v>720976</v>
      </c>
      <c r="B465" s="4">
        <v>334</v>
      </c>
      <c r="C465" s="4" t="s">
        <v>1570</v>
      </c>
      <c r="D465" s="5" t="s">
        <v>1690</v>
      </c>
      <c r="E465" s="4">
        <f>VLOOKUP(I465,List4!$AS$2:$AT$625,2,0)</f>
        <v>3665</v>
      </c>
      <c r="F465" s="4">
        <f>VLOOKUP(H465,List9!$AW$2:$AX$644,2,0)</f>
        <v>3660</v>
      </c>
      <c r="H465" s="4">
        <v>334</v>
      </c>
      <c r="I465" t="s">
        <v>1133</v>
      </c>
      <c r="K465" t="s">
        <v>3272</v>
      </c>
    </row>
    <row r="466" spans="1:11" x14ac:dyDescent="0.25">
      <c r="A466" s="4">
        <v>720976</v>
      </c>
      <c r="B466" s="4">
        <v>338</v>
      </c>
      <c r="C466" s="4" t="s">
        <v>1570</v>
      </c>
      <c r="D466" s="5" t="s">
        <v>1690</v>
      </c>
      <c r="E466" s="4">
        <f>VLOOKUP(I466,List4!$AS$2:$AT$625,2,0)</f>
        <v>2879</v>
      </c>
      <c r="F466" s="4">
        <f>VLOOKUP(H466,List9!$AW$2:$AX$644,2,0)</f>
        <v>2878</v>
      </c>
      <c r="H466" s="4">
        <v>338</v>
      </c>
      <c r="I466" t="s">
        <v>1141</v>
      </c>
      <c r="K466" t="s">
        <v>3273</v>
      </c>
    </row>
    <row r="467" spans="1:11" x14ac:dyDescent="0.25">
      <c r="A467" s="4">
        <v>720976</v>
      </c>
      <c r="B467" s="4">
        <v>339</v>
      </c>
      <c r="C467" s="4" t="s">
        <v>1570</v>
      </c>
      <c r="D467" s="5" t="s">
        <v>1690</v>
      </c>
      <c r="E467" s="4">
        <f>VLOOKUP(I467,List4!$AS$2:$AT$625,2,0)</f>
        <v>1326</v>
      </c>
      <c r="F467" s="4">
        <f>VLOOKUP(H467,List9!$AW$2:$AX$644,2,0)</f>
        <v>1326</v>
      </c>
      <c r="H467" s="4">
        <v>339</v>
      </c>
      <c r="I467" t="s">
        <v>1143</v>
      </c>
      <c r="K467" t="s">
        <v>3274</v>
      </c>
    </row>
    <row r="468" spans="1:11" x14ac:dyDescent="0.25">
      <c r="A468" s="4">
        <v>720976</v>
      </c>
      <c r="B468" s="4">
        <v>340</v>
      </c>
      <c r="C468" s="4" t="s">
        <v>1570</v>
      </c>
      <c r="D468" s="5" t="s">
        <v>1690</v>
      </c>
      <c r="E468" s="4">
        <f>VLOOKUP(I468,List4!$AS$2:$AT$625,2,0)</f>
        <v>1918</v>
      </c>
      <c r="F468" s="4">
        <f>VLOOKUP(H468,List9!$AW$2:$AX$644,2,0)</f>
        <v>1918</v>
      </c>
      <c r="H468" s="4">
        <v>340</v>
      </c>
      <c r="I468" t="s">
        <v>1147</v>
      </c>
      <c r="K468" t="s">
        <v>3275</v>
      </c>
    </row>
    <row r="469" spans="1:11" x14ac:dyDescent="0.25">
      <c r="A469" s="4">
        <v>720976</v>
      </c>
      <c r="B469" s="4">
        <v>341</v>
      </c>
      <c r="C469" s="4" t="s">
        <v>1570</v>
      </c>
      <c r="D469" s="5" t="s">
        <v>1690</v>
      </c>
      <c r="E469" s="4">
        <f>VLOOKUP(I469,List4!$AS$2:$AT$625,2,0)</f>
        <v>1835</v>
      </c>
      <c r="F469" s="4">
        <f>VLOOKUP(H469,List9!$AW$2:$AX$644,2,0)</f>
        <v>1835</v>
      </c>
      <c r="H469" s="4">
        <v>341</v>
      </c>
      <c r="I469" t="s">
        <v>1153</v>
      </c>
      <c r="K469" t="s">
        <v>3276</v>
      </c>
    </row>
    <row r="470" spans="1:11" x14ac:dyDescent="0.25">
      <c r="A470" s="4">
        <v>786101</v>
      </c>
      <c r="B470" s="4" t="s">
        <v>1165</v>
      </c>
      <c r="C470" s="4" t="s">
        <v>1570</v>
      </c>
      <c r="D470" s="5" t="s">
        <v>1690</v>
      </c>
      <c r="E470" s="4">
        <f>VLOOKUP(I470,List4!$AS$2:$AT$625,2,0)</f>
        <v>1419</v>
      </c>
      <c r="F470" s="4">
        <f>VLOOKUP(H470,List9!$AW$2:$AX$644,2,0)</f>
        <v>1419</v>
      </c>
      <c r="H470" s="4" t="s">
        <v>1165</v>
      </c>
      <c r="I470" t="s">
        <v>1166</v>
      </c>
      <c r="K470" t="s">
        <v>3277</v>
      </c>
    </row>
    <row r="471" spans="1:11" x14ac:dyDescent="0.25">
      <c r="A471" s="4">
        <v>786101</v>
      </c>
      <c r="B471" s="4">
        <v>256</v>
      </c>
      <c r="C471" s="4" t="s">
        <v>1570</v>
      </c>
      <c r="D471" s="5" t="s">
        <v>1690</v>
      </c>
      <c r="E471" s="4">
        <f>VLOOKUP(I471,List4!$AS$2:$AT$625,2,0)</f>
        <v>1570</v>
      </c>
      <c r="F471" s="4">
        <f>VLOOKUP(H471,List9!$AW$2:$AX$644,2,0)</f>
        <v>1570</v>
      </c>
      <c r="H471" s="4">
        <v>256</v>
      </c>
      <c r="I471" t="s">
        <v>1162</v>
      </c>
      <c r="K471" t="s">
        <v>3278</v>
      </c>
    </row>
    <row r="472" spans="1:11" x14ac:dyDescent="0.25">
      <c r="A472" s="4">
        <v>786101</v>
      </c>
      <c r="B472" s="4">
        <v>257</v>
      </c>
      <c r="C472" s="4" t="s">
        <v>1570</v>
      </c>
      <c r="D472" s="5" t="s">
        <v>1690</v>
      </c>
      <c r="E472" s="4">
        <f>VLOOKUP(I472,List4!$AS$2:$AT$625,2,0)</f>
        <v>7958</v>
      </c>
      <c r="F472" s="4">
        <f>VLOOKUP(H472,List9!$AW$2:$AX$644,2,0)</f>
        <v>7958</v>
      </c>
      <c r="H472" s="4">
        <v>257</v>
      </c>
      <c r="I472" t="s">
        <v>1164</v>
      </c>
      <c r="K472" t="s">
        <v>3279</v>
      </c>
    </row>
    <row r="473" spans="1:11" x14ac:dyDescent="0.25">
      <c r="A473" s="4">
        <v>786101</v>
      </c>
      <c r="B473" s="4" t="s">
        <v>1589</v>
      </c>
      <c r="C473" s="4" t="s">
        <v>1570</v>
      </c>
      <c r="D473" s="5" t="s">
        <v>1690</v>
      </c>
      <c r="E473" s="4">
        <f>VLOOKUP(I473,List4!$AS$2:$AT$625,2,0)</f>
        <v>11619</v>
      </c>
      <c r="F473" s="4">
        <f>VLOOKUP(H473,List9!$AW$2:$AX$644,2,0)</f>
        <v>11619</v>
      </c>
      <c r="H473" s="4" t="s">
        <v>1589</v>
      </c>
      <c r="I473" t="s">
        <v>1168</v>
      </c>
      <c r="K473" t="s">
        <v>3280</v>
      </c>
    </row>
    <row r="474" spans="1:11" x14ac:dyDescent="0.25">
      <c r="A474" s="4">
        <v>786101</v>
      </c>
      <c r="B474" s="4" t="s">
        <v>1590</v>
      </c>
      <c r="C474" s="4" t="s">
        <v>1570</v>
      </c>
      <c r="D474" s="5" t="s">
        <v>1690</v>
      </c>
      <c r="E474" s="4">
        <f>VLOOKUP(I474,List4!$AS$2:$AT$625,2,0)</f>
        <v>2462</v>
      </c>
      <c r="F474" s="4">
        <f>VLOOKUP(H474,List9!$AW$2:$AX$644,2,0)</f>
        <v>2462</v>
      </c>
      <c r="H474" s="4" t="s">
        <v>1590</v>
      </c>
      <c r="I474" t="s">
        <v>1170</v>
      </c>
      <c r="K474" t="s">
        <v>3281</v>
      </c>
    </row>
    <row r="475" spans="1:11" x14ac:dyDescent="0.25">
      <c r="A475" s="4">
        <v>786101</v>
      </c>
      <c r="B475" s="4" t="s">
        <v>1159</v>
      </c>
      <c r="C475" s="4" t="s">
        <v>1570</v>
      </c>
      <c r="D475" s="5" t="s">
        <v>1690</v>
      </c>
      <c r="E475" s="4">
        <f>VLOOKUP(I475,List4!$AS$2:$AT$625,2,0)</f>
        <v>4218</v>
      </c>
      <c r="F475" s="4">
        <f>VLOOKUP(H475,List9!$AW$2:$AX$644,2,0)</f>
        <v>4218</v>
      </c>
      <c r="H475" s="4" t="s">
        <v>1159</v>
      </c>
      <c r="I475" t="s">
        <v>1160</v>
      </c>
      <c r="K475" t="s">
        <v>3282</v>
      </c>
    </row>
    <row r="476" spans="1:11" x14ac:dyDescent="0.25">
      <c r="A476" s="4">
        <v>786101</v>
      </c>
      <c r="B476" s="4" t="s">
        <v>1171</v>
      </c>
      <c r="C476" s="4" t="s">
        <v>1570</v>
      </c>
      <c r="D476" s="5" t="s">
        <v>1690</v>
      </c>
      <c r="E476" s="4">
        <f>VLOOKUP(I476,List4!$AS$2:$AT$625,2,0)</f>
        <v>673</v>
      </c>
      <c r="F476" s="4">
        <f>VLOOKUP(H476,List9!$AW$2:$AX$644,2,0)</f>
        <v>673</v>
      </c>
      <c r="H476" s="4" t="s">
        <v>1171</v>
      </c>
      <c r="I476" t="s">
        <v>1172</v>
      </c>
      <c r="K476" t="s">
        <v>3283</v>
      </c>
    </row>
    <row r="477" spans="1:11" x14ac:dyDescent="0.25">
      <c r="A477" s="4">
        <v>786101</v>
      </c>
      <c r="B477" s="4" t="s">
        <v>1154</v>
      </c>
      <c r="C477" s="4" t="s">
        <v>1570</v>
      </c>
      <c r="D477" s="5" t="s">
        <v>1690</v>
      </c>
      <c r="E477" s="4">
        <f>VLOOKUP(I477,List4!$AS$2:$AT$625,2,0)</f>
        <v>4066</v>
      </c>
      <c r="F477" s="4">
        <f>VLOOKUP(H477,List9!$AW$2:$AX$644,2,0)</f>
        <v>4066</v>
      </c>
      <c r="H477" s="4" t="s">
        <v>1154</v>
      </c>
      <c r="I477" t="s">
        <v>1155</v>
      </c>
      <c r="K477" t="s">
        <v>3284</v>
      </c>
    </row>
    <row r="478" spans="1:11" x14ac:dyDescent="0.25">
      <c r="A478" s="4">
        <v>786101</v>
      </c>
      <c r="B478" s="4" t="s">
        <v>1156</v>
      </c>
      <c r="C478" s="4" t="s">
        <v>1570</v>
      </c>
      <c r="D478" s="5" t="s">
        <v>1690</v>
      </c>
      <c r="E478" s="4">
        <f>VLOOKUP(I478,List4!$AS$2:$AT$625,2,0)</f>
        <v>784</v>
      </c>
      <c r="F478" s="4">
        <f>VLOOKUP(H478,List9!$AW$2:$AX$644,2,0)</f>
        <v>784</v>
      </c>
      <c r="H478" s="4" t="s">
        <v>1156</v>
      </c>
      <c r="I478" t="s">
        <v>1157</v>
      </c>
      <c r="K478" t="s">
        <v>3285</v>
      </c>
    </row>
    <row r="479" spans="1:11" x14ac:dyDescent="0.25">
      <c r="A479" s="4">
        <v>786101</v>
      </c>
      <c r="B479" s="4">
        <v>752</v>
      </c>
      <c r="C479" s="4" t="s">
        <v>1570</v>
      </c>
      <c r="D479" s="5" t="s">
        <v>1690</v>
      </c>
      <c r="E479" s="4">
        <f>VLOOKUP(I479,List4!$AS$2:$AT$625,2,0)</f>
        <v>532</v>
      </c>
      <c r="F479" s="4">
        <f>VLOOKUP(H479,List9!$AW$2:$AX$644,2,0)</f>
        <v>532</v>
      </c>
      <c r="H479" s="4">
        <v>752</v>
      </c>
      <c r="I479" t="s">
        <v>1158</v>
      </c>
      <c r="K479" t="s">
        <v>3286</v>
      </c>
    </row>
    <row r="480" spans="1:11" x14ac:dyDescent="0.25">
      <c r="A480" s="4">
        <v>786101</v>
      </c>
      <c r="B480" s="4" t="s">
        <v>1173</v>
      </c>
      <c r="C480" s="4" t="s">
        <v>1570</v>
      </c>
      <c r="D480" s="5" t="s">
        <v>1690</v>
      </c>
      <c r="E480" s="4">
        <f>VLOOKUP(I480,List4!$AS$2:$AT$625,2,0)</f>
        <v>14530</v>
      </c>
      <c r="F480" s="4">
        <f>VLOOKUP(H480,List9!$AW$2:$AX$644,2,0)</f>
        <v>14530</v>
      </c>
      <c r="H480" s="4" t="s">
        <v>1173</v>
      </c>
      <c r="I480" t="s">
        <v>1174</v>
      </c>
      <c r="K480" t="s">
        <v>3287</v>
      </c>
    </row>
    <row r="481" spans="1:11" x14ac:dyDescent="0.25">
      <c r="A481" s="4">
        <v>786101</v>
      </c>
      <c r="B481" s="4" t="s">
        <v>1175</v>
      </c>
      <c r="C481" s="4" t="s">
        <v>1570</v>
      </c>
      <c r="D481" s="5" t="s">
        <v>1690</v>
      </c>
      <c r="E481" s="4">
        <f>VLOOKUP(I481,List4!$AS$2:$AT$625,2,0)</f>
        <v>2461</v>
      </c>
      <c r="F481" s="4">
        <f>VLOOKUP(H481,List9!$AW$2:$AX$644,2,0)</f>
        <v>2461</v>
      </c>
      <c r="H481" s="4" t="s">
        <v>1175</v>
      </c>
      <c r="I481" t="s">
        <v>1176</v>
      </c>
      <c r="K481" t="s">
        <v>3288</v>
      </c>
    </row>
    <row r="482" spans="1:11" x14ac:dyDescent="0.25">
      <c r="A482" s="4">
        <v>793833</v>
      </c>
      <c r="B482" s="4" t="s">
        <v>1591</v>
      </c>
      <c r="C482" s="4" t="s">
        <v>1570</v>
      </c>
      <c r="D482" s="5" t="s">
        <v>1690</v>
      </c>
      <c r="E482" s="4">
        <f>VLOOKUP(I482,List4!$AS$2:$AT$625,2,0)</f>
        <v>1804</v>
      </c>
      <c r="F482" s="4">
        <f>VLOOKUP(H482,List9!$AW$2:$AX$644,2,0)</f>
        <v>1804</v>
      </c>
      <c r="H482" s="4" t="s">
        <v>1591</v>
      </c>
      <c r="I482" t="s">
        <v>1189</v>
      </c>
      <c r="K482" t="s">
        <v>3289</v>
      </c>
    </row>
    <row r="483" spans="1:11" x14ac:dyDescent="0.25">
      <c r="A483" s="4">
        <v>793833</v>
      </c>
      <c r="B483" s="4" t="s">
        <v>1592</v>
      </c>
      <c r="C483" s="4" t="s">
        <v>1570</v>
      </c>
      <c r="D483" s="5" t="s">
        <v>1690</v>
      </c>
      <c r="E483" s="4">
        <f>VLOOKUP(I483,List4!$AS$2:$AT$625,2,0)</f>
        <v>353</v>
      </c>
      <c r="F483" s="4">
        <f>VLOOKUP(H483,List9!$AW$2:$AX$644,2,0)</f>
        <v>353</v>
      </c>
      <c r="H483" s="4" t="s">
        <v>1592</v>
      </c>
      <c r="I483" t="s">
        <v>1193</v>
      </c>
      <c r="K483" t="s">
        <v>3290</v>
      </c>
    </row>
    <row r="484" spans="1:11" x14ac:dyDescent="0.25">
      <c r="A484" s="4">
        <v>793833</v>
      </c>
      <c r="B484" s="4" t="s">
        <v>1593</v>
      </c>
      <c r="C484" s="4" t="s">
        <v>1570</v>
      </c>
      <c r="D484" s="5" t="s">
        <v>1690</v>
      </c>
      <c r="E484" s="4">
        <f>VLOOKUP(I484,List4!$AS$2:$AT$625,2,0)</f>
        <v>3980</v>
      </c>
      <c r="F484" s="4">
        <f>VLOOKUP(H484,List9!$AW$2:$AX$644,2,0)</f>
        <v>3959</v>
      </c>
      <c r="H484" s="4" t="s">
        <v>1593</v>
      </c>
      <c r="I484" t="s">
        <v>1195</v>
      </c>
      <c r="K484" t="s">
        <v>3291</v>
      </c>
    </row>
    <row r="485" spans="1:11" x14ac:dyDescent="0.25">
      <c r="A485" s="4">
        <v>793833</v>
      </c>
      <c r="B485" s="4" t="s">
        <v>1594</v>
      </c>
      <c r="C485" s="4" t="s">
        <v>1570</v>
      </c>
      <c r="D485" s="5" t="s">
        <v>1690</v>
      </c>
      <c r="E485" s="4">
        <f>VLOOKUP(I485,List4!$AS$2:$AT$625,2,0)</f>
        <v>122</v>
      </c>
      <c r="F485" s="4">
        <f>VLOOKUP(H485,List9!$AW$2:$AX$644,2,0)</f>
        <v>122</v>
      </c>
      <c r="H485" s="4" t="s">
        <v>1594</v>
      </c>
      <c r="I485" t="s">
        <v>1197</v>
      </c>
      <c r="K485" t="s">
        <v>3292</v>
      </c>
    </row>
    <row r="486" spans="1:11" x14ac:dyDescent="0.25">
      <c r="A486" s="4">
        <v>793833</v>
      </c>
      <c r="B486" s="4" t="s">
        <v>1198</v>
      </c>
      <c r="C486" s="4" t="s">
        <v>1570</v>
      </c>
      <c r="D486" s="5" t="s">
        <v>1690</v>
      </c>
      <c r="E486" s="4">
        <f>VLOOKUP(I486,List4!$AS$2:$AT$625,2,0)</f>
        <v>394</v>
      </c>
      <c r="F486" s="4">
        <f>VLOOKUP(H486,List9!$AW$2:$AX$644,2,0)</f>
        <v>394</v>
      </c>
      <c r="H486" s="4" t="s">
        <v>1198</v>
      </c>
      <c r="I486" t="s">
        <v>1199</v>
      </c>
      <c r="K486" t="s">
        <v>3293</v>
      </c>
    </row>
    <row r="487" spans="1:11" x14ac:dyDescent="0.25">
      <c r="A487" s="4">
        <v>793833</v>
      </c>
      <c r="B487" s="4" t="s">
        <v>1184</v>
      </c>
      <c r="C487" s="4" t="s">
        <v>1570</v>
      </c>
      <c r="D487" s="5" t="s">
        <v>1690</v>
      </c>
      <c r="E487" s="4">
        <f>VLOOKUP(I487,List4!$AS$2:$AT$625,2,0)</f>
        <v>2134</v>
      </c>
      <c r="F487" s="4">
        <f>VLOOKUP(H487,List9!$AW$2:$AX$644,2,0)</f>
        <v>2134</v>
      </c>
      <c r="H487" s="4" t="s">
        <v>1184</v>
      </c>
      <c r="I487" t="s">
        <v>1185</v>
      </c>
      <c r="K487" t="s">
        <v>3294</v>
      </c>
    </row>
    <row r="488" spans="1:11" x14ac:dyDescent="0.25">
      <c r="A488" s="4">
        <v>793833</v>
      </c>
      <c r="B488" s="4" t="s">
        <v>1186</v>
      </c>
      <c r="C488" s="4" t="s">
        <v>1570</v>
      </c>
      <c r="D488" s="5" t="s">
        <v>1690</v>
      </c>
      <c r="E488" s="4">
        <f>VLOOKUP(I488,List4!$AS$2:$AT$625,2,0)</f>
        <v>123</v>
      </c>
      <c r="F488" s="4">
        <f>VLOOKUP(H488,List9!$AW$2:$AX$644,2,0)</f>
        <v>123</v>
      </c>
      <c r="H488" s="4" t="s">
        <v>1186</v>
      </c>
      <c r="I488" t="s">
        <v>1187</v>
      </c>
      <c r="K488" t="s">
        <v>3295</v>
      </c>
    </row>
    <row r="489" spans="1:11" x14ac:dyDescent="0.25">
      <c r="A489" s="4">
        <v>793833</v>
      </c>
      <c r="B489" s="4" t="s">
        <v>1182</v>
      </c>
      <c r="C489" s="4" t="s">
        <v>1570</v>
      </c>
      <c r="D489" s="5" t="s">
        <v>1690</v>
      </c>
      <c r="E489" s="4">
        <f>VLOOKUP(I489,List4!$AS$2:$AT$625,2,0)</f>
        <v>895</v>
      </c>
      <c r="F489" s="4">
        <f>VLOOKUP(H489,List9!$AW$2:$AX$644,2,0)</f>
        <v>895</v>
      </c>
      <c r="H489" s="4" t="s">
        <v>1182</v>
      </c>
      <c r="I489" t="s">
        <v>1183</v>
      </c>
      <c r="K489" t="s">
        <v>3296</v>
      </c>
    </row>
    <row r="490" spans="1:11" x14ac:dyDescent="0.25">
      <c r="A490" s="4">
        <v>793833</v>
      </c>
      <c r="B490" s="4" t="s">
        <v>1200</v>
      </c>
      <c r="C490" s="4" t="s">
        <v>1570</v>
      </c>
      <c r="D490" s="5" t="s">
        <v>1690</v>
      </c>
      <c r="E490" s="4">
        <f>VLOOKUP(I490,List4!$AS$2:$AT$625,2,0)</f>
        <v>1258</v>
      </c>
      <c r="F490" s="4">
        <f>VLOOKUP(H490,List9!$AW$2:$AX$644,2,0)</f>
        <v>1258</v>
      </c>
      <c r="H490" s="4" t="s">
        <v>1200</v>
      </c>
      <c r="I490" t="s">
        <v>1201</v>
      </c>
      <c r="K490" t="s">
        <v>3297</v>
      </c>
    </row>
    <row r="491" spans="1:11" x14ac:dyDescent="0.25">
      <c r="A491" s="4">
        <v>793833</v>
      </c>
      <c r="B491" s="4" t="s">
        <v>1202</v>
      </c>
      <c r="C491" s="4" t="s">
        <v>1570</v>
      </c>
      <c r="D491" s="5" t="s">
        <v>1690</v>
      </c>
      <c r="E491" s="4">
        <f>VLOOKUP(I491,List4!$AS$2:$AT$625,2,0)</f>
        <v>129</v>
      </c>
      <c r="F491" s="4">
        <f>VLOOKUP(H491,List9!$AW$2:$AX$644,2,0)</f>
        <v>129</v>
      </c>
      <c r="H491" s="4" t="s">
        <v>1202</v>
      </c>
      <c r="I491" t="s">
        <v>1203</v>
      </c>
      <c r="K491" t="s">
        <v>3298</v>
      </c>
    </row>
    <row r="492" spans="1:11" x14ac:dyDescent="0.25">
      <c r="A492" s="4">
        <v>793833</v>
      </c>
      <c r="B492" s="4" t="s">
        <v>1177</v>
      </c>
      <c r="C492" s="4" t="s">
        <v>1570</v>
      </c>
      <c r="D492" s="5" t="s">
        <v>1690</v>
      </c>
      <c r="E492" s="4">
        <f>VLOOKUP(I492,List4!$AS$2:$AT$625,2,0)</f>
        <v>1087</v>
      </c>
      <c r="F492" s="4">
        <f>VLOOKUP(H492,List9!$AW$2:$AX$644,2,0)</f>
        <v>1087</v>
      </c>
      <c r="H492" s="4" t="s">
        <v>1177</v>
      </c>
      <c r="I492" t="s">
        <v>1178</v>
      </c>
      <c r="K492" t="s">
        <v>3299</v>
      </c>
    </row>
    <row r="493" spans="1:11" x14ac:dyDescent="0.25">
      <c r="A493" s="4">
        <v>793833</v>
      </c>
      <c r="B493" s="4" t="s">
        <v>1180</v>
      </c>
      <c r="C493" s="4" t="s">
        <v>1570</v>
      </c>
      <c r="D493" s="5" t="s">
        <v>1690</v>
      </c>
      <c r="E493" s="4">
        <f>VLOOKUP(I493,List4!$AS$2:$AT$625,2,0)</f>
        <v>444</v>
      </c>
      <c r="F493" s="4">
        <f>VLOOKUP(H493,List9!$AW$2:$AX$644,2,0)</f>
        <v>444</v>
      </c>
      <c r="H493" s="4" t="s">
        <v>1180</v>
      </c>
      <c r="I493" t="s">
        <v>1181</v>
      </c>
      <c r="K493" t="s">
        <v>3300</v>
      </c>
    </row>
    <row r="494" spans="1:11" x14ac:dyDescent="0.25">
      <c r="A494" s="4">
        <v>793833</v>
      </c>
      <c r="B494" s="4" t="s">
        <v>1190</v>
      </c>
      <c r="C494" s="4" t="s">
        <v>1570</v>
      </c>
      <c r="D494" s="5" t="s">
        <v>1690</v>
      </c>
      <c r="E494" s="4">
        <f>VLOOKUP(I494,List4!$AS$2:$AT$625,2,0)</f>
        <v>318</v>
      </c>
      <c r="F494" s="4">
        <f>VLOOKUP(H494,List9!$AW$2:$AX$644,2,0)</f>
        <v>318</v>
      </c>
      <c r="H494" s="4" t="s">
        <v>1190</v>
      </c>
      <c r="I494" t="s">
        <v>1191</v>
      </c>
      <c r="K494" t="s">
        <v>3301</v>
      </c>
    </row>
    <row r="495" spans="1:11" x14ac:dyDescent="0.25">
      <c r="A495" s="4">
        <v>793833</v>
      </c>
      <c r="B495" s="4">
        <v>393</v>
      </c>
      <c r="C495" s="4" t="s">
        <v>1570</v>
      </c>
      <c r="D495" s="5" t="s">
        <v>1690</v>
      </c>
      <c r="E495" s="4">
        <f>VLOOKUP(I495,List4!$AS$2:$AT$625,2,0)</f>
        <v>725</v>
      </c>
      <c r="F495" s="4">
        <f>VLOOKUP(H495,List9!$AW$2:$AX$644,2,0)</f>
        <v>725</v>
      </c>
      <c r="H495" s="4">
        <v>393</v>
      </c>
      <c r="I495" t="s">
        <v>1179</v>
      </c>
      <c r="K495" t="s">
        <v>3302</v>
      </c>
    </row>
    <row r="496" spans="1:11" x14ac:dyDescent="0.25">
      <c r="A496" s="4">
        <v>670529</v>
      </c>
      <c r="B496" s="4" t="s">
        <v>1246</v>
      </c>
      <c r="C496" s="4" t="s">
        <v>1570</v>
      </c>
      <c r="D496" s="5" t="s">
        <v>1691</v>
      </c>
      <c r="E496" s="4">
        <f>VLOOKUP(I496,List4!$AS$2:$AT$625,2,0)</f>
        <v>3434</v>
      </c>
      <c r="F496" s="4">
        <f>VLOOKUP(H496,List9!$AW$2:$AX$644,2,0)</f>
        <v>550</v>
      </c>
      <c r="H496" s="4" t="s">
        <v>1246</v>
      </c>
      <c r="I496" t="s">
        <v>1247</v>
      </c>
      <c r="K496" t="s">
        <v>3303</v>
      </c>
    </row>
    <row r="497" spans="1:11" x14ac:dyDescent="0.25">
      <c r="A497" s="4">
        <v>670529</v>
      </c>
      <c r="B497" s="4" t="s">
        <v>1595</v>
      </c>
      <c r="C497" s="4" t="s">
        <v>1570</v>
      </c>
      <c r="D497" s="5" t="s">
        <v>1692</v>
      </c>
      <c r="E497" s="4">
        <f>VLOOKUP(I497,List4!$AS$2:$AT$625,2,0)</f>
        <v>952</v>
      </c>
      <c r="F497" s="4">
        <f>VLOOKUP(H497,List9!$AW$2:$AX$644,2,0)</f>
        <v>134</v>
      </c>
      <c r="H497" s="4" t="s">
        <v>1595</v>
      </c>
      <c r="I497" t="s">
        <v>1250</v>
      </c>
      <c r="K497" t="s">
        <v>3304</v>
      </c>
    </row>
    <row r="498" spans="1:11" x14ac:dyDescent="0.25">
      <c r="A498" s="4">
        <v>670529</v>
      </c>
      <c r="B498" s="4" t="s">
        <v>3441</v>
      </c>
      <c r="C498" s="4" t="s">
        <v>1570</v>
      </c>
      <c r="D498" s="5" t="s">
        <v>1692</v>
      </c>
      <c r="E498" s="4">
        <f>VLOOKUP(I498,List4!$AS$2:$AT$625,2,0)</f>
        <v>64</v>
      </c>
      <c r="F498" s="4">
        <f>VLOOKUP(H498,List9!$AW$2:$AX$644,2,0)</f>
        <v>64</v>
      </c>
      <c r="H498" s="4" t="s">
        <v>3441</v>
      </c>
      <c r="I498" t="s">
        <v>2102</v>
      </c>
      <c r="K498" t="s">
        <v>3305</v>
      </c>
    </row>
    <row r="499" spans="1:11" x14ac:dyDescent="0.25">
      <c r="A499" s="4">
        <v>670529</v>
      </c>
      <c r="B499" s="4" t="s">
        <v>3442</v>
      </c>
      <c r="C499" s="4" t="s">
        <v>1570</v>
      </c>
      <c r="D499" s="5" t="s">
        <v>1692</v>
      </c>
      <c r="E499" s="4">
        <f>VLOOKUP(I499,List4!$AS$2:$AT$625,2,0)</f>
        <v>65</v>
      </c>
      <c r="F499" s="4">
        <f>VLOOKUP(H499,List9!$AW$2:$AX$644,2,0)</f>
        <v>65</v>
      </c>
      <c r="H499" s="4" t="s">
        <v>3442</v>
      </c>
      <c r="I499" t="s">
        <v>2110</v>
      </c>
      <c r="K499" t="s">
        <v>3306</v>
      </c>
    </row>
    <row r="500" spans="1:11" x14ac:dyDescent="0.25">
      <c r="A500" s="4">
        <v>670529</v>
      </c>
      <c r="B500" s="4" t="s">
        <v>3443</v>
      </c>
      <c r="C500" s="4" t="s">
        <v>1570</v>
      </c>
      <c r="D500" s="5" t="s">
        <v>1692</v>
      </c>
      <c r="E500" s="4">
        <f>VLOOKUP(I500,List4!$AS$2:$AT$625,2,0)</f>
        <v>257</v>
      </c>
      <c r="F500" s="4">
        <f>VLOOKUP(H500,List9!$AW$2:$AX$644,2,0)</f>
        <v>257</v>
      </c>
      <c r="H500" s="4" t="s">
        <v>3443</v>
      </c>
      <c r="I500" t="s">
        <v>2117</v>
      </c>
      <c r="K500" t="s">
        <v>3307</v>
      </c>
    </row>
    <row r="501" spans="1:11" x14ac:dyDescent="0.25">
      <c r="A501" s="4">
        <v>670529</v>
      </c>
      <c r="B501" s="4" t="s">
        <v>3444</v>
      </c>
      <c r="C501" s="4" t="s">
        <v>1570</v>
      </c>
      <c r="D501" s="5" t="s">
        <v>1692</v>
      </c>
      <c r="E501" s="4">
        <f>VLOOKUP(I501,List4!$AS$2:$AT$625,2,0)</f>
        <v>204</v>
      </c>
      <c r="F501" s="4">
        <f>VLOOKUP(H501,List9!$AW$2:$AX$644,2,0)</f>
        <v>53</v>
      </c>
      <c r="H501" s="4" t="s">
        <v>3444</v>
      </c>
      <c r="I501" t="s">
        <v>2132</v>
      </c>
      <c r="K501" t="s">
        <v>3308</v>
      </c>
    </row>
    <row r="502" spans="1:11" x14ac:dyDescent="0.25">
      <c r="A502" s="4">
        <v>670529</v>
      </c>
      <c r="B502" s="4" t="s">
        <v>3445</v>
      </c>
      <c r="C502" s="4" t="s">
        <v>1570</v>
      </c>
      <c r="D502" s="5" t="s">
        <v>1692</v>
      </c>
      <c r="E502" s="4">
        <f>VLOOKUP(I502,List4!$AS$2:$AT$625,2,0)</f>
        <v>555</v>
      </c>
      <c r="F502" s="4">
        <f>VLOOKUP(H502,List9!$AW$2:$AX$644,2,0)</f>
        <v>121</v>
      </c>
      <c r="H502" s="4" t="s">
        <v>3445</v>
      </c>
      <c r="I502" t="s">
        <v>2139</v>
      </c>
      <c r="K502" t="s">
        <v>3309</v>
      </c>
    </row>
    <row r="503" spans="1:11" x14ac:dyDescent="0.25">
      <c r="A503" s="4">
        <v>670529</v>
      </c>
      <c r="B503" s="4" t="s">
        <v>3446</v>
      </c>
      <c r="C503" s="4" t="s">
        <v>1570</v>
      </c>
      <c r="D503" s="5" t="s">
        <v>1692</v>
      </c>
      <c r="E503" s="4">
        <f>VLOOKUP(I503,List4!$AS$2:$AT$625,2,0)</f>
        <v>115</v>
      </c>
      <c r="F503" s="4">
        <f>VLOOKUP(H503,List9!$AW$2:$AX$644,2,0)</f>
        <v>13</v>
      </c>
      <c r="H503" s="4" t="s">
        <v>3446</v>
      </c>
      <c r="I503" t="s">
        <v>2145</v>
      </c>
      <c r="K503" t="s">
        <v>3310</v>
      </c>
    </row>
    <row r="504" spans="1:11" x14ac:dyDescent="0.25">
      <c r="A504" s="4">
        <v>670529</v>
      </c>
      <c r="B504" s="4" t="s">
        <v>3447</v>
      </c>
      <c r="C504" s="4" t="s">
        <v>1570</v>
      </c>
      <c r="D504" s="5" t="s">
        <v>1692</v>
      </c>
      <c r="E504" s="4">
        <f>VLOOKUP(I504,List4!$AS$2:$AT$625,2,0)</f>
        <v>103</v>
      </c>
      <c r="F504" s="4">
        <f>VLOOKUP(H504,List9!$AW$2:$AX$644,2,0)</f>
        <v>95</v>
      </c>
      <c r="H504" s="4" t="s">
        <v>3447</v>
      </c>
      <c r="I504" t="s">
        <v>2151</v>
      </c>
      <c r="K504" t="s">
        <v>3311</v>
      </c>
    </row>
    <row r="505" spans="1:11" x14ac:dyDescent="0.25">
      <c r="A505" s="4">
        <v>670529</v>
      </c>
      <c r="B505" s="4" t="s">
        <v>3448</v>
      </c>
      <c r="C505" s="4" t="s">
        <v>1570</v>
      </c>
      <c r="D505" s="5" t="s">
        <v>1692</v>
      </c>
      <c r="E505" s="4">
        <f>VLOOKUP(I505,List4!$AS$2:$AT$625,2,0)</f>
        <v>3150</v>
      </c>
      <c r="F505" s="4">
        <f>VLOOKUP(H505,List9!$AW$2:$AX$644,2,0)</f>
        <v>50</v>
      </c>
      <c r="H505" s="4" t="s">
        <v>3448</v>
      </c>
      <c r="I505" t="s">
        <v>2159</v>
      </c>
      <c r="K505" t="s">
        <v>3312</v>
      </c>
    </row>
    <row r="506" spans="1:11" x14ac:dyDescent="0.25">
      <c r="A506" s="4">
        <v>670529</v>
      </c>
      <c r="B506" s="4" t="s">
        <v>3449</v>
      </c>
      <c r="C506" s="4" t="s">
        <v>1570</v>
      </c>
      <c r="D506" s="5" t="s">
        <v>1692</v>
      </c>
      <c r="E506" s="4">
        <f>VLOOKUP(I506,List4!$AS$2:$AT$625,2,0)</f>
        <v>2</v>
      </c>
      <c r="F506" s="4">
        <f>VLOOKUP(H506,List9!$AW$2:$AX$644,2,0)</f>
        <v>2</v>
      </c>
      <c r="H506" s="4" t="s">
        <v>3449</v>
      </c>
      <c r="I506" t="s">
        <v>2165</v>
      </c>
      <c r="K506" t="s">
        <v>3313</v>
      </c>
    </row>
    <row r="507" spans="1:11" x14ac:dyDescent="0.25">
      <c r="A507" s="4">
        <v>720976</v>
      </c>
      <c r="B507" s="4" t="s">
        <v>1257</v>
      </c>
      <c r="C507" s="4" t="s">
        <v>1570</v>
      </c>
      <c r="D507" s="5" t="s">
        <v>3466</v>
      </c>
      <c r="E507" s="4">
        <f>VLOOKUP(I507,List4!$AS$2:$AT$625,2,0)</f>
        <v>4502</v>
      </c>
      <c r="F507" s="4">
        <f>VLOOKUP(H507,List9!$AW$2:$AX$644,2,0)</f>
        <v>224</v>
      </c>
      <c r="H507" s="4" t="s">
        <v>1257</v>
      </c>
      <c r="I507" t="s">
        <v>1256</v>
      </c>
      <c r="K507" t="s">
        <v>3314</v>
      </c>
    </row>
    <row r="508" spans="1:11" x14ac:dyDescent="0.25">
      <c r="A508" s="4">
        <v>720976</v>
      </c>
      <c r="B508" s="4" t="s">
        <v>1267</v>
      </c>
      <c r="C508" s="4" t="s">
        <v>1570</v>
      </c>
      <c r="D508" s="5" t="s">
        <v>1693</v>
      </c>
      <c r="E508" s="4">
        <f>VLOOKUP(I508,List4!$AS$2:$AT$625,2,0)</f>
        <v>2312</v>
      </c>
      <c r="F508" s="4">
        <f>VLOOKUP(H508,List9!$AW$2:$AX$644,2,0)</f>
        <v>823</v>
      </c>
      <c r="H508" s="4" t="s">
        <v>1267</v>
      </c>
      <c r="I508" t="s">
        <v>1268</v>
      </c>
      <c r="K508" t="s">
        <v>3315</v>
      </c>
    </row>
    <row r="509" spans="1:11" x14ac:dyDescent="0.25">
      <c r="A509" s="4">
        <v>786101</v>
      </c>
      <c r="B509" s="4" t="s">
        <v>1271</v>
      </c>
      <c r="C509" s="4" t="s">
        <v>1570</v>
      </c>
      <c r="D509" s="5" t="s">
        <v>1694</v>
      </c>
      <c r="E509" s="4">
        <f>VLOOKUP(I509,List4!$AS$2:$AT$625,2,0)</f>
        <v>5057</v>
      </c>
      <c r="F509" s="4">
        <f>VLOOKUP(H509,List9!$AW$2:$AX$644,2,0)</f>
        <v>513</v>
      </c>
      <c r="H509" s="4" t="s">
        <v>1271</v>
      </c>
      <c r="I509" t="s">
        <v>1272</v>
      </c>
      <c r="K509" t="s">
        <v>3316</v>
      </c>
    </row>
    <row r="510" spans="1:11" x14ac:dyDescent="0.25">
      <c r="A510" s="4">
        <v>720976</v>
      </c>
      <c r="B510" s="4" t="s">
        <v>1264</v>
      </c>
      <c r="C510" s="4" t="s">
        <v>1570</v>
      </c>
      <c r="D510" s="5" t="s">
        <v>3467</v>
      </c>
      <c r="E510" s="4">
        <f>VLOOKUP(I510,List4!$AS$2:$AT$625,2,0)</f>
        <v>3635</v>
      </c>
      <c r="F510" s="4">
        <f>VLOOKUP(H510,List9!$AW$2:$AX$644,2,0)</f>
        <v>86</v>
      </c>
      <c r="H510" s="4" t="s">
        <v>1264</v>
      </c>
      <c r="I510" t="s">
        <v>1263</v>
      </c>
      <c r="K510" t="s">
        <v>3317</v>
      </c>
    </row>
    <row r="511" spans="1:11" x14ac:dyDescent="0.25">
      <c r="A511" s="4">
        <v>793833</v>
      </c>
      <c r="B511" s="4" t="s">
        <v>1275</v>
      </c>
      <c r="C511" s="4" t="s">
        <v>1570</v>
      </c>
      <c r="D511" s="5" t="s">
        <v>3467</v>
      </c>
      <c r="E511" s="4">
        <f>VLOOKUP(I511,List4!$AS$2:$AT$625,2,0)</f>
        <v>89</v>
      </c>
      <c r="F511" s="4">
        <f>VLOOKUP(H511,List9!$AW$2:$AX$644,2,0)</f>
        <v>89</v>
      </c>
      <c r="H511" s="4" t="s">
        <v>1275</v>
      </c>
      <c r="I511" t="s">
        <v>1276</v>
      </c>
      <c r="K511" t="s">
        <v>3318</v>
      </c>
    </row>
    <row r="512" spans="1:11" x14ac:dyDescent="0.25">
      <c r="A512" s="4">
        <v>793833</v>
      </c>
      <c r="B512" s="4" t="s">
        <v>1596</v>
      </c>
      <c r="C512" s="4" t="s">
        <v>1570</v>
      </c>
      <c r="D512" s="5" t="s">
        <v>3467</v>
      </c>
      <c r="E512" s="4">
        <f>VLOOKUP(I512,List4!$AS$2:$AT$625,2,0)</f>
        <v>47</v>
      </c>
      <c r="F512" s="4">
        <f>VLOOKUP(H512,List9!$AW$2:$AX$644,2,0)</f>
        <v>47</v>
      </c>
      <c r="H512" s="4" t="s">
        <v>1596</v>
      </c>
      <c r="I512" t="s">
        <v>1280</v>
      </c>
      <c r="K512" t="s">
        <v>3319</v>
      </c>
    </row>
    <row r="513" spans="1:11" x14ac:dyDescent="0.25">
      <c r="A513" s="4">
        <v>670529</v>
      </c>
      <c r="B513" s="4" t="s">
        <v>1281</v>
      </c>
      <c r="C513" s="4" t="s">
        <v>1570</v>
      </c>
      <c r="D513" s="5" t="s">
        <v>1695</v>
      </c>
      <c r="E513" s="4">
        <f>VLOOKUP(I513,List4!$AS$2:$AT$625,2,0)</f>
        <v>3005</v>
      </c>
      <c r="F513" s="4">
        <f>VLOOKUP(H513,List9!$AW$2:$AX$644,2,0)</f>
        <v>1130</v>
      </c>
      <c r="H513" s="4" t="s">
        <v>1281</v>
      </c>
      <c r="I513" t="s">
        <v>1282</v>
      </c>
      <c r="K513" t="s">
        <v>3320</v>
      </c>
    </row>
    <row r="514" spans="1:11" x14ac:dyDescent="0.25">
      <c r="A514" s="4">
        <v>670529</v>
      </c>
      <c r="B514" s="4" t="s">
        <v>115</v>
      </c>
      <c r="C514" s="4" t="s">
        <v>1570</v>
      </c>
      <c r="D514" s="5" t="s">
        <v>1696</v>
      </c>
      <c r="E514" s="4">
        <f>VLOOKUP(I514,List4!$AS$2:$AT$625,2,0)</f>
        <v>5782</v>
      </c>
      <c r="F514" s="4">
        <f>VLOOKUP(H514,List9!$AW$2:$AX$644,2,0)</f>
        <v>698</v>
      </c>
      <c r="H514" s="4" t="s">
        <v>115</v>
      </c>
      <c r="I514" t="s">
        <v>116</v>
      </c>
      <c r="K514" t="s">
        <v>3321</v>
      </c>
    </row>
    <row r="515" spans="1:11" x14ac:dyDescent="0.25">
      <c r="A515" s="4">
        <v>670529</v>
      </c>
      <c r="B515" s="4">
        <v>1020</v>
      </c>
      <c r="C515" s="4" t="s">
        <v>1570</v>
      </c>
      <c r="D515" s="5" t="s">
        <v>1696</v>
      </c>
      <c r="E515" s="4">
        <f>VLOOKUP(I515,List4!$AS$2:$AT$625,2,0)</f>
        <v>14842</v>
      </c>
      <c r="F515" s="4">
        <f>VLOOKUP(H515,List9!$AW$2:$AX$644,2,0)</f>
        <v>3406</v>
      </c>
      <c r="H515" s="4">
        <v>1020</v>
      </c>
      <c r="I515" t="s">
        <v>1287</v>
      </c>
      <c r="K515" t="s">
        <v>3322</v>
      </c>
    </row>
    <row r="516" spans="1:11" x14ac:dyDescent="0.25">
      <c r="A516" s="4">
        <v>670529</v>
      </c>
      <c r="B516" s="4" t="s">
        <v>1285</v>
      </c>
      <c r="C516" s="4" t="s">
        <v>1570</v>
      </c>
      <c r="D516" s="5" t="s">
        <v>1696</v>
      </c>
      <c r="E516" s="4">
        <f>VLOOKUP(I516,List4!$AS$2:$AT$625,2,0)</f>
        <v>4269</v>
      </c>
      <c r="F516" s="4">
        <f>VLOOKUP(H516,List9!$AW$2:$AX$644,2,0)</f>
        <v>906</v>
      </c>
      <c r="H516" s="4" t="s">
        <v>1285</v>
      </c>
      <c r="I516" t="s">
        <v>1286</v>
      </c>
      <c r="K516" t="s">
        <v>3323</v>
      </c>
    </row>
    <row r="517" spans="1:11" x14ac:dyDescent="0.25">
      <c r="A517" s="4">
        <v>670529</v>
      </c>
      <c r="B517" s="4" t="s">
        <v>1291</v>
      </c>
      <c r="C517" s="4" t="s">
        <v>1570</v>
      </c>
      <c r="D517" s="5" t="s">
        <v>1697</v>
      </c>
      <c r="E517" s="4">
        <f>VLOOKUP(I517,List4!$AS$2:$AT$625,2,0)</f>
        <v>756</v>
      </c>
      <c r="F517" s="4">
        <f>VLOOKUP(H517,List9!$AW$2:$AX$644,2,0)</f>
        <v>756</v>
      </c>
      <c r="H517" s="4" t="s">
        <v>1291</v>
      </c>
      <c r="I517" t="s">
        <v>1292</v>
      </c>
      <c r="K517" t="s">
        <v>3324</v>
      </c>
    </row>
    <row r="518" spans="1:11" x14ac:dyDescent="0.25">
      <c r="A518" s="4">
        <v>720976</v>
      </c>
      <c r="B518" s="4">
        <v>1262</v>
      </c>
      <c r="C518" s="4" t="s">
        <v>1570</v>
      </c>
      <c r="D518" s="5" t="s">
        <v>1697</v>
      </c>
      <c r="E518" s="4">
        <f>VLOOKUP(I518,List4!$AS$2:$AT$625,2,0)</f>
        <v>11892</v>
      </c>
      <c r="F518" s="4">
        <f>VLOOKUP(H518,List9!$AW$2:$AX$644,2,0)</f>
        <v>4846</v>
      </c>
      <c r="H518" s="4">
        <v>1262</v>
      </c>
      <c r="I518" t="s">
        <v>1289</v>
      </c>
      <c r="K518" t="s">
        <v>3325</v>
      </c>
    </row>
    <row r="519" spans="1:11" x14ac:dyDescent="0.25">
      <c r="A519" s="4">
        <v>793833</v>
      </c>
      <c r="B519" s="4" t="s">
        <v>1293</v>
      </c>
      <c r="C519" s="4" t="s">
        <v>1570</v>
      </c>
      <c r="D519" s="5" t="s">
        <v>1698</v>
      </c>
      <c r="E519" s="4">
        <f>VLOOKUP(I519,List4!$AS$2:$AT$625,2,0)</f>
        <v>13619</v>
      </c>
      <c r="F519" s="4">
        <f>VLOOKUP(H519,List9!$AW$2:$AX$644,2,0)</f>
        <v>963</v>
      </c>
      <c r="H519" s="4" t="s">
        <v>1293</v>
      </c>
      <c r="I519" t="s">
        <v>1294</v>
      </c>
      <c r="K519" t="s">
        <v>3326</v>
      </c>
    </row>
    <row r="520" spans="1:11" x14ac:dyDescent="0.25">
      <c r="A520" s="4">
        <v>786101</v>
      </c>
      <c r="B520" s="4">
        <v>242</v>
      </c>
      <c r="C520" s="4" t="s">
        <v>1570</v>
      </c>
      <c r="D520" s="5" t="s">
        <v>1699</v>
      </c>
      <c r="E520" s="4">
        <f>VLOOKUP(I520,List4!$AS$2:$AT$625,2,0)</f>
        <v>3470</v>
      </c>
      <c r="F520" s="4">
        <f>VLOOKUP(H520,List9!$AW$2:$AX$644,2,0)</f>
        <v>103</v>
      </c>
      <c r="H520" s="4">
        <v>242</v>
      </c>
      <c r="I520" t="s">
        <v>1297</v>
      </c>
      <c r="K520" t="s">
        <v>3327</v>
      </c>
    </row>
    <row r="521" spans="1:11" x14ac:dyDescent="0.25">
      <c r="A521" s="4">
        <v>670529</v>
      </c>
      <c r="B521" s="4" t="s">
        <v>1580</v>
      </c>
      <c r="C521" s="4" t="s">
        <v>1570</v>
      </c>
      <c r="D521" s="5" t="s">
        <v>3468</v>
      </c>
      <c r="E521" s="4">
        <f>VLOOKUP(I521,List4!$AS$2:$AT$625,2,0)</f>
        <v>3938</v>
      </c>
      <c r="F521" s="4">
        <f>VLOOKUP(H521,List9!$AW$2:$AX$644,2,0)</f>
        <v>70</v>
      </c>
      <c r="H521" s="4" t="s">
        <v>1580</v>
      </c>
      <c r="I521" t="s">
        <v>468</v>
      </c>
      <c r="K521" t="s">
        <v>3328</v>
      </c>
    </row>
    <row r="522" spans="1:11" x14ac:dyDescent="0.25">
      <c r="A522" s="4">
        <v>793833</v>
      </c>
      <c r="B522" s="4">
        <v>205</v>
      </c>
      <c r="C522" s="4" t="s">
        <v>1570</v>
      </c>
      <c r="D522" s="5" t="s">
        <v>1700</v>
      </c>
      <c r="E522" s="4">
        <f>VLOOKUP(I522,List4!$AS$2:$AT$625,2,0)</f>
        <v>5247</v>
      </c>
      <c r="F522" s="4">
        <f>VLOOKUP(H522,List9!$AW$2:$AX$644,2,0)</f>
        <v>993</v>
      </c>
      <c r="H522" s="4">
        <v>205</v>
      </c>
      <c r="I522" t="s">
        <v>1301</v>
      </c>
      <c r="K522" t="s">
        <v>3329</v>
      </c>
    </row>
    <row r="523" spans="1:11" x14ac:dyDescent="0.25">
      <c r="A523" s="4">
        <v>670529</v>
      </c>
      <c r="B523" s="4">
        <v>1281</v>
      </c>
      <c r="C523" s="4" t="s">
        <v>1570</v>
      </c>
      <c r="D523" s="5" t="s">
        <v>1701</v>
      </c>
      <c r="E523" s="4">
        <f>VLOOKUP(I523,List4!$AS$2:$AT$625,2,0)</f>
        <v>7220</v>
      </c>
      <c r="F523" s="4">
        <f>VLOOKUP(H523,List9!$AW$2:$AX$644,2,0)</f>
        <v>239</v>
      </c>
      <c r="H523" s="4">
        <v>1281</v>
      </c>
      <c r="I523" t="s">
        <v>2094</v>
      </c>
      <c r="K523" t="s">
        <v>3330</v>
      </c>
    </row>
    <row r="524" spans="1:11" x14ac:dyDescent="0.25">
      <c r="A524" s="4">
        <v>645028</v>
      </c>
      <c r="B524" s="4" t="s">
        <v>1308</v>
      </c>
      <c r="C524" s="4" t="s">
        <v>1570</v>
      </c>
      <c r="D524" s="5" t="s">
        <v>1702</v>
      </c>
      <c r="E524" s="4">
        <f>VLOOKUP(I524,List4!$AS$2:$AT$625,2,0)</f>
        <v>924</v>
      </c>
      <c r="F524" s="4">
        <f>VLOOKUP(H524,List9!$AW$2:$AX$644,2,0)</f>
        <v>234</v>
      </c>
      <c r="H524" s="4" t="s">
        <v>1308</v>
      </c>
      <c r="I524" t="s">
        <v>1309</v>
      </c>
      <c r="K524" t="s">
        <v>3331</v>
      </c>
    </row>
    <row r="525" spans="1:11" x14ac:dyDescent="0.25">
      <c r="A525" s="4">
        <v>645028</v>
      </c>
      <c r="B525" s="4">
        <v>440</v>
      </c>
      <c r="C525" s="4" t="s">
        <v>1570</v>
      </c>
      <c r="D525" s="5" t="s">
        <v>1702</v>
      </c>
      <c r="E525" s="4">
        <f>VLOOKUP(I525,List4!$AS$2:$AT$625,2,0)</f>
        <v>89</v>
      </c>
      <c r="F525" s="4">
        <f>VLOOKUP(H525,List9!$AW$2:$AX$644,2,0)</f>
        <v>89</v>
      </c>
      <c r="H525" s="4">
        <v>440</v>
      </c>
      <c r="I525" t="s">
        <v>1304</v>
      </c>
      <c r="K525" t="s">
        <v>3332</v>
      </c>
    </row>
    <row r="526" spans="1:11" x14ac:dyDescent="0.25">
      <c r="A526" s="4">
        <v>718823</v>
      </c>
      <c r="B526" s="4" t="s">
        <v>1310</v>
      </c>
      <c r="C526" s="4" t="s">
        <v>1570</v>
      </c>
      <c r="D526" s="5" t="s">
        <v>1703</v>
      </c>
      <c r="E526" s="4">
        <f>VLOOKUP(I526,List4!$AS$2:$AT$625,2,0)</f>
        <v>4989</v>
      </c>
      <c r="F526" s="4">
        <f>VLOOKUP(H526,List9!$AW$2:$AX$644,2,0)</f>
        <v>446</v>
      </c>
      <c r="H526" s="4" t="s">
        <v>1310</v>
      </c>
      <c r="I526" t="s">
        <v>1311</v>
      </c>
      <c r="K526" t="s">
        <v>3333</v>
      </c>
    </row>
    <row r="527" spans="1:11" x14ac:dyDescent="0.25">
      <c r="A527" s="4">
        <v>718823</v>
      </c>
      <c r="B527" s="4" t="s">
        <v>1314</v>
      </c>
      <c r="C527" s="4" t="s">
        <v>1570</v>
      </c>
      <c r="D527" s="5" t="s">
        <v>1703</v>
      </c>
      <c r="E527" s="4">
        <f>VLOOKUP(I527,List4!$AS$2:$AT$625,2,0)</f>
        <v>3152</v>
      </c>
      <c r="F527" s="4">
        <f>VLOOKUP(H527,List9!$AW$2:$AX$644,2,0)</f>
        <v>314</v>
      </c>
      <c r="H527" s="4" t="s">
        <v>1314</v>
      </c>
      <c r="I527" t="s">
        <v>1315</v>
      </c>
      <c r="K527" t="s">
        <v>3334</v>
      </c>
    </row>
    <row r="528" spans="1:11" x14ac:dyDescent="0.25">
      <c r="A528" s="4">
        <v>645028</v>
      </c>
      <c r="B528" s="4" t="s">
        <v>1316</v>
      </c>
      <c r="C528" s="4" t="s">
        <v>1570</v>
      </c>
      <c r="D528" s="5" t="s">
        <v>1704</v>
      </c>
      <c r="E528" s="4">
        <f>VLOOKUP(I528,List4!$AS$2:$AT$625,2,0)</f>
        <v>3623</v>
      </c>
      <c r="F528" s="4">
        <f>VLOOKUP(H528,List9!$AW$2:$AX$644,2,0)</f>
        <v>46</v>
      </c>
      <c r="H528" s="4" t="s">
        <v>1316</v>
      </c>
      <c r="I528" t="s">
        <v>1317</v>
      </c>
      <c r="K528" t="s">
        <v>3335</v>
      </c>
    </row>
    <row r="529" spans="1:11" x14ac:dyDescent="0.25">
      <c r="A529" s="4">
        <v>670529</v>
      </c>
      <c r="B529" s="4" t="s">
        <v>2313</v>
      </c>
      <c r="C529" s="4" t="s">
        <v>1570</v>
      </c>
      <c r="D529" s="5" t="s">
        <v>3469</v>
      </c>
      <c r="E529" s="4">
        <f>VLOOKUP(I529,List4!$AS$2:$AT$625,2,0)</f>
        <v>79</v>
      </c>
      <c r="F529" s="4">
        <f>VLOOKUP(H529,List9!$AW$2:$AX$644,2,0)</f>
        <v>79</v>
      </c>
      <c r="H529" s="4" t="s">
        <v>2313</v>
      </c>
      <c r="I529" t="s">
        <v>2314</v>
      </c>
      <c r="K529" t="s">
        <v>3336</v>
      </c>
    </row>
    <row r="530" spans="1:11" x14ac:dyDescent="0.25">
      <c r="A530" s="4">
        <v>645028</v>
      </c>
      <c r="B530" s="4" t="s">
        <v>1320</v>
      </c>
      <c r="C530" s="4" t="s">
        <v>1570</v>
      </c>
      <c r="D530" s="5" t="s">
        <v>1705</v>
      </c>
      <c r="E530" s="4">
        <f>VLOOKUP(I530,List4!$AS$2:$AT$625,2,0)</f>
        <v>4336</v>
      </c>
      <c r="F530" s="4">
        <f>VLOOKUP(H530,List9!$AW$2:$AX$644,2,0)</f>
        <v>103</v>
      </c>
      <c r="H530" s="4" t="s">
        <v>1320</v>
      </c>
      <c r="I530" t="s">
        <v>1321</v>
      </c>
      <c r="K530" t="s">
        <v>3337</v>
      </c>
    </row>
    <row r="531" spans="1:11" x14ac:dyDescent="0.25">
      <c r="A531" s="4">
        <v>786101</v>
      </c>
      <c r="B531" s="4" t="s">
        <v>1325</v>
      </c>
      <c r="C531" s="4" t="s">
        <v>1570</v>
      </c>
      <c r="D531" s="5" t="s">
        <v>1706</v>
      </c>
      <c r="E531" s="4">
        <f>VLOOKUP(I531,List4!$AS$2:$AT$625,2,0)</f>
        <v>122</v>
      </c>
      <c r="F531" s="4">
        <f>VLOOKUP(H531,List9!$AW$2:$AX$644,2,0)</f>
        <v>122</v>
      </c>
      <c r="H531" s="4" t="s">
        <v>1325</v>
      </c>
      <c r="I531" t="s">
        <v>1326</v>
      </c>
      <c r="K531" t="s">
        <v>3338</v>
      </c>
    </row>
    <row r="532" spans="1:11" x14ac:dyDescent="0.25">
      <c r="A532" s="4">
        <v>786101</v>
      </c>
      <c r="B532" s="4" t="s">
        <v>1333</v>
      </c>
      <c r="C532" s="4" t="s">
        <v>1570</v>
      </c>
      <c r="D532" s="5" t="s">
        <v>1707</v>
      </c>
      <c r="E532" s="4">
        <f>VLOOKUP(I532,List4!$AS$2:$AT$625,2,0)</f>
        <v>5328</v>
      </c>
      <c r="F532" s="4">
        <f>VLOOKUP(H532,List9!$AW$2:$AX$644,2,0)</f>
        <v>815</v>
      </c>
      <c r="H532" s="4" t="s">
        <v>1333</v>
      </c>
      <c r="I532" t="s">
        <v>1334</v>
      </c>
      <c r="K532" t="s">
        <v>3339</v>
      </c>
    </row>
    <row r="533" spans="1:11" x14ac:dyDescent="0.25">
      <c r="A533" s="4">
        <v>786101</v>
      </c>
      <c r="B533" s="4" t="s">
        <v>1329</v>
      </c>
      <c r="C533" s="4" t="s">
        <v>1570</v>
      </c>
      <c r="D533" s="5" t="s">
        <v>1707</v>
      </c>
      <c r="E533" s="4">
        <f>VLOOKUP(I533,List4!$AS$2:$AT$625,2,0)</f>
        <v>63</v>
      </c>
      <c r="F533" s="4">
        <f>VLOOKUP(H533,List9!$AW$2:$AX$644,2,0)</f>
        <v>63</v>
      </c>
      <c r="H533" s="4" t="s">
        <v>1329</v>
      </c>
      <c r="I533" t="s">
        <v>1330</v>
      </c>
      <c r="K533" t="s">
        <v>3340</v>
      </c>
    </row>
    <row r="534" spans="1:11" x14ac:dyDescent="0.25">
      <c r="A534" s="4">
        <v>793833</v>
      </c>
      <c r="B534" s="4" t="s">
        <v>1597</v>
      </c>
      <c r="C534" s="4" t="s">
        <v>1570</v>
      </c>
      <c r="D534" s="5" t="s">
        <v>1708</v>
      </c>
      <c r="E534" s="4">
        <f>VLOOKUP(I534,List4!$AS$2:$AT$625,2,0)</f>
        <v>34</v>
      </c>
      <c r="F534" s="4">
        <f>VLOOKUP(H534,List9!$AW$2:$AX$644,2,0)</f>
        <v>34</v>
      </c>
      <c r="H534" s="4" t="s">
        <v>1597</v>
      </c>
      <c r="I534" t="s">
        <v>1342</v>
      </c>
      <c r="K534" t="s">
        <v>3341</v>
      </c>
    </row>
    <row r="535" spans="1:11" x14ac:dyDescent="0.25">
      <c r="A535" s="4">
        <v>793833</v>
      </c>
      <c r="B535" s="4" t="s">
        <v>1335</v>
      </c>
      <c r="C535" s="4" t="s">
        <v>1570</v>
      </c>
      <c r="D535" s="5" t="s">
        <v>1708</v>
      </c>
      <c r="E535" s="4">
        <f>VLOOKUP(I535,List4!$AS$2:$AT$625,2,0)</f>
        <v>2706</v>
      </c>
      <c r="F535" s="4">
        <f>VLOOKUP(H535,List9!$AW$2:$AX$644,2,0)</f>
        <v>186</v>
      </c>
      <c r="H535" s="4" t="s">
        <v>1335</v>
      </c>
      <c r="I535" t="s">
        <v>1336</v>
      </c>
      <c r="K535" t="s">
        <v>3342</v>
      </c>
    </row>
    <row r="536" spans="1:11" x14ac:dyDescent="0.25">
      <c r="A536" s="4">
        <v>793833</v>
      </c>
      <c r="B536" s="4" t="s">
        <v>1339</v>
      </c>
      <c r="C536" s="4" t="s">
        <v>1570</v>
      </c>
      <c r="D536" s="5" t="s">
        <v>1708</v>
      </c>
      <c r="E536" s="4">
        <f>VLOOKUP(I536,List4!$AS$2:$AT$625,2,0)</f>
        <v>10289</v>
      </c>
      <c r="F536" s="4">
        <f>VLOOKUP(H536,List9!$AW$2:$AX$644,2,0)</f>
        <v>114</v>
      </c>
      <c r="H536" s="4" t="s">
        <v>1339</v>
      </c>
      <c r="I536" t="s">
        <v>1340</v>
      </c>
      <c r="K536" t="s">
        <v>3343</v>
      </c>
    </row>
    <row r="537" spans="1:11" x14ac:dyDescent="0.25">
      <c r="A537" s="4">
        <v>670529</v>
      </c>
      <c r="B537" s="4" t="s">
        <v>1343</v>
      </c>
      <c r="C537" s="4" t="s">
        <v>1570</v>
      </c>
      <c r="D537" s="5" t="s">
        <v>1709</v>
      </c>
      <c r="E537" s="4">
        <f>VLOOKUP(I537,List4!$AS$2:$AT$625,2,0)</f>
        <v>5926</v>
      </c>
      <c r="F537" s="4">
        <f>VLOOKUP(H537,List9!$AW$2:$AX$644,2,0)</f>
        <v>830</v>
      </c>
      <c r="H537" s="4" t="s">
        <v>1343</v>
      </c>
      <c r="I537" t="s">
        <v>1344</v>
      </c>
      <c r="K537" t="s">
        <v>3344</v>
      </c>
    </row>
    <row r="538" spans="1:11" x14ac:dyDescent="0.25">
      <c r="A538" s="4">
        <v>670529</v>
      </c>
      <c r="B538" s="4" t="s">
        <v>1348</v>
      </c>
      <c r="C538" s="4" t="s">
        <v>1570</v>
      </c>
      <c r="D538" s="5" t="s">
        <v>1710</v>
      </c>
      <c r="E538" s="4">
        <f>VLOOKUP(I538,List4!$AS$2:$AT$625,2,0)</f>
        <v>3140</v>
      </c>
      <c r="F538" s="4">
        <f>VLOOKUP(H538,List9!$AW$2:$AX$644,2,0)</f>
        <v>543</v>
      </c>
      <c r="H538" s="4" t="s">
        <v>1348</v>
      </c>
      <c r="I538" t="s">
        <v>1349</v>
      </c>
      <c r="K538" t="s">
        <v>3345</v>
      </c>
    </row>
    <row r="539" spans="1:11" x14ac:dyDescent="0.25">
      <c r="A539" s="4">
        <v>670529</v>
      </c>
      <c r="B539" s="4">
        <v>1041</v>
      </c>
      <c r="C539" s="4" t="s">
        <v>1570</v>
      </c>
      <c r="D539" s="5" t="s">
        <v>1711</v>
      </c>
      <c r="E539" s="4">
        <f>VLOOKUP(I539,List4!$AS$2:$AT$625,2,0)</f>
        <v>6662</v>
      </c>
      <c r="F539" s="4">
        <f>VLOOKUP(H539,List9!$AW$2:$AX$644,2,0)</f>
        <v>742</v>
      </c>
      <c r="H539" s="4">
        <v>1041</v>
      </c>
      <c r="I539" t="s">
        <v>1938</v>
      </c>
      <c r="K539" t="s">
        <v>3346</v>
      </c>
    </row>
    <row r="540" spans="1:11" x14ac:dyDescent="0.25">
      <c r="A540" s="4">
        <v>670529</v>
      </c>
      <c r="B540" s="4">
        <v>1043</v>
      </c>
      <c r="C540" s="4" t="s">
        <v>1570</v>
      </c>
      <c r="D540" s="5" t="s">
        <v>1711</v>
      </c>
      <c r="E540" s="4">
        <f>VLOOKUP(I540,List4!$AS$2:$AT$625,2,0)</f>
        <v>1878</v>
      </c>
      <c r="F540" s="4">
        <f>VLOOKUP(H540,List9!$AW$2:$AX$644,2,0)</f>
        <v>745</v>
      </c>
      <c r="H540" s="4">
        <v>1043</v>
      </c>
      <c r="I540" t="s">
        <v>1352</v>
      </c>
      <c r="K540" t="s">
        <v>3347</v>
      </c>
    </row>
    <row r="541" spans="1:11" x14ac:dyDescent="0.25">
      <c r="A541" s="4">
        <v>670529</v>
      </c>
      <c r="B541" s="4" t="s">
        <v>1361</v>
      </c>
      <c r="C541" s="4" t="s">
        <v>1570</v>
      </c>
      <c r="D541" s="5" t="s">
        <v>1712</v>
      </c>
      <c r="E541" s="4">
        <f>VLOOKUP(I541,List4!$AS$2:$AT$625,2,0)</f>
        <v>7327</v>
      </c>
      <c r="F541" s="4">
        <f>VLOOKUP(H541,List9!$AW$2:$AX$644,2,0)</f>
        <v>407</v>
      </c>
      <c r="H541" s="4" t="s">
        <v>1361</v>
      </c>
      <c r="I541" t="s">
        <v>1362</v>
      </c>
      <c r="K541" t="s">
        <v>3348</v>
      </c>
    </row>
    <row r="542" spans="1:11" x14ac:dyDescent="0.25">
      <c r="A542" s="4">
        <v>670529</v>
      </c>
      <c r="B542" s="4" t="s">
        <v>1356</v>
      </c>
      <c r="C542" s="4" t="s">
        <v>1570</v>
      </c>
      <c r="D542" s="5" t="s">
        <v>1712</v>
      </c>
      <c r="E542" s="4">
        <f>VLOOKUP(I542,List4!$AS$2:$AT$625,2,0)</f>
        <v>3057</v>
      </c>
      <c r="F542" s="4">
        <f>VLOOKUP(H542,List9!$AW$2:$AX$644,2,0)</f>
        <v>1304</v>
      </c>
      <c r="H542" s="4" t="s">
        <v>1356</v>
      </c>
      <c r="I542" t="s">
        <v>1357</v>
      </c>
      <c r="K542" t="s">
        <v>3349</v>
      </c>
    </row>
    <row r="543" spans="1:11" x14ac:dyDescent="0.25">
      <c r="A543" s="4">
        <v>670529</v>
      </c>
      <c r="B543" s="4">
        <v>1041</v>
      </c>
      <c r="C543" s="4" t="s">
        <v>1570</v>
      </c>
      <c r="D543" s="5" t="s">
        <v>1745</v>
      </c>
      <c r="E543" s="4">
        <f>VLOOKUP(I543,List4!$AS$2:$AT$625,2,0)</f>
        <v>6662</v>
      </c>
      <c r="F543" s="4">
        <f>VLOOKUP(H543,List9!$AW$2:$AX$644,2,0)</f>
        <v>742</v>
      </c>
      <c r="H543" s="4">
        <v>1041</v>
      </c>
      <c r="I543" t="s">
        <v>1938</v>
      </c>
      <c r="K543" t="s">
        <v>3350</v>
      </c>
    </row>
    <row r="544" spans="1:11" x14ac:dyDescent="0.25">
      <c r="A544" s="4">
        <v>645028</v>
      </c>
      <c r="B544" s="4">
        <v>1260</v>
      </c>
      <c r="C544" s="4" t="s">
        <v>1570</v>
      </c>
      <c r="D544" s="5" t="s">
        <v>1713</v>
      </c>
      <c r="E544" s="4">
        <f>VLOOKUP(I544,List4!$AS$2:$AT$625,2,0)</f>
        <v>2951</v>
      </c>
      <c r="F544" s="4">
        <f>VLOOKUP(H544,List9!$AW$2:$AX$644,2,0)</f>
        <v>525</v>
      </c>
      <c r="H544" s="4">
        <v>1260</v>
      </c>
      <c r="I544" t="s">
        <v>1367</v>
      </c>
      <c r="K544" t="s">
        <v>3351</v>
      </c>
    </row>
    <row r="545" spans="1:11" x14ac:dyDescent="0.25">
      <c r="A545" s="4">
        <v>670529</v>
      </c>
      <c r="B545" s="4" t="s">
        <v>1384</v>
      </c>
      <c r="C545" s="4" t="s">
        <v>1570</v>
      </c>
      <c r="D545" s="5" t="s">
        <v>1713</v>
      </c>
      <c r="E545" s="4">
        <f>VLOOKUP(I545,List4!$AS$2:$AT$625,2,0)</f>
        <v>152</v>
      </c>
      <c r="F545" s="4">
        <f>VLOOKUP(H545,List9!$AW$2:$AX$644,2,0)</f>
        <v>152</v>
      </c>
      <c r="H545" s="4" t="s">
        <v>1384</v>
      </c>
      <c r="I545" t="s">
        <v>1385</v>
      </c>
      <c r="K545" t="s">
        <v>3352</v>
      </c>
    </row>
    <row r="546" spans="1:11" x14ac:dyDescent="0.25">
      <c r="A546" s="4">
        <v>670529</v>
      </c>
      <c r="B546" s="4" t="s">
        <v>1381</v>
      </c>
      <c r="C546" s="4" t="s">
        <v>1570</v>
      </c>
      <c r="D546" s="5" t="s">
        <v>1713</v>
      </c>
      <c r="E546" s="4">
        <f>VLOOKUP(I546,List4!$AS$2:$AT$625,2,0)</f>
        <v>1530</v>
      </c>
      <c r="F546" s="4">
        <f>VLOOKUP(H546,List9!$AW$2:$AX$644,2,0)</f>
        <v>932</v>
      </c>
      <c r="H546" s="4" t="s">
        <v>1381</v>
      </c>
      <c r="I546" t="s">
        <v>1382</v>
      </c>
      <c r="K546" t="s">
        <v>3353</v>
      </c>
    </row>
    <row r="547" spans="1:11" x14ac:dyDescent="0.25">
      <c r="A547" s="4">
        <v>720976</v>
      </c>
      <c r="B547" s="4" t="s">
        <v>1368</v>
      </c>
      <c r="C547" s="4" t="s">
        <v>1570</v>
      </c>
      <c r="D547" s="5" t="s">
        <v>1713</v>
      </c>
      <c r="E547" s="4">
        <f>VLOOKUP(I547,List4!$AS$2:$AT$625,2,0)</f>
        <v>27</v>
      </c>
      <c r="F547" s="4">
        <f>VLOOKUP(H547,List9!$AW$2:$AX$644,2,0)</f>
        <v>27</v>
      </c>
      <c r="H547" s="4" t="s">
        <v>1368</v>
      </c>
      <c r="I547" t="s">
        <v>1369</v>
      </c>
      <c r="K547" t="s">
        <v>3354</v>
      </c>
    </row>
    <row r="548" spans="1:11" x14ac:dyDescent="0.25">
      <c r="A548" s="4">
        <v>720976</v>
      </c>
      <c r="B548" s="4">
        <v>1263</v>
      </c>
      <c r="C548" s="4" t="s">
        <v>1570</v>
      </c>
      <c r="D548" s="5" t="s">
        <v>1713</v>
      </c>
      <c r="E548" s="4">
        <f>VLOOKUP(I548,List4!$AS$2:$AT$625,2,0)</f>
        <v>110</v>
      </c>
      <c r="F548" s="4">
        <f>VLOOKUP(H548,List9!$AW$2:$AX$644,2,0)</f>
        <v>110</v>
      </c>
      <c r="H548" s="4">
        <v>1263</v>
      </c>
      <c r="I548" t="s">
        <v>1372</v>
      </c>
      <c r="K548" t="s">
        <v>3355</v>
      </c>
    </row>
    <row r="549" spans="1:11" x14ac:dyDescent="0.25">
      <c r="A549" s="4">
        <v>720976</v>
      </c>
      <c r="B549" s="4">
        <v>336</v>
      </c>
      <c r="C549" s="4" t="s">
        <v>1570</v>
      </c>
      <c r="D549" s="5" t="s">
        <v>1713</v>
      </c>
      <c r="E549" s="4">
        <f>VLOOKUP(I549,List4!$AS$2:$AT$625,2,0)</f>
        <v>56</v>
      </c>
      <c r="F549" s="4">
        <f>VLOOKUP(H549,List9!$AW$2:$AX$644,2,0)</f>
        <v>56</v>
      </c>
      <c r="H549" s="4">
        <v>336</v>
      </c>
      <c r="I549" t="s">
        <v>1371</v>
      </c>
      <c r="K549" t="s">
        <v>3356</v>
      </c>
    </row>
    <row r="550" spans="1:11" x14ac:dyDescent="0.25">
      <c r="A550" s="4">
        <v>786101</v>
      </c>
      <c r="B550" s="4" t="s">
        <v>1377</v>
      </c>
      <c r="C550" s="4" t="s">
        <v>1570</v>
      </c>
      <c r="D550" s="5" t="s">
        <v>1713</v>
      </c>
      <c r="E550" s="4">
        <f>VLOOKUP(I550,List4!$AS$2:$AT$625,2,0)</f>
        <v>13380</v>
      </c>
      <c r="F550" s="4">
        <f>VLOOKUP(H550,List9!$AW$2:$AX$644,2,0)</f>
        <v>1016</v>
      </c>
      <c r="H550" s="4" t="s">
        <v>1377</v>
      </c>
      <c r="I550" t="s">
        <v>1378</v>
      </c>
      <c r="K550" t="s">
        <v>3357</v>
      </c>
    </row>
    <row r="551" spans="1:11" x14ac:dyDescent="0.25">
      <c r="A551" s="4">
        <v>786101</v>
      </c>
      <c r="B551" s="4" t="s">
        <v>1373</v>
      </c>
      <c r="C551" s="4" t="s">
        <v>1570</v>
      </c>
      <c r="D551" s="5" t="s">
        <v>1713</v>
      </c>
      <c r="E551" s="4">
        <f>VLOOKUP(I551,List4!$AS$2:$AT$625,2,0)</f>
        <v>148</v>
      </c>
      <c r="F551" s="4">
        <f>VLOOKUP(H551,List9!$AW$2:$AX$644,2,0)</f>
        <v>148</v>
      </c>
      <c r="H551" s="4" t="s">
        <v>1373</v>
      </c>
      <c r="I551" t="s">
        <v>1374</v>
      </c>
      <c r="K551" t="s">
        <v>3358</v>
      </c>
    </row>
    <row r="552" spans="1:11" x14ac:dyDescent="0.25">
      <c r="A552" s="4">
        <v>786101</v>
      </c>
      <c r="B552" s="4" t="s">
        <v>1375</v>
      </c>
      <c r="C552" s="4" t="s">
        <v>1570</v>
      </c>
      <c r="D552" s="5" t="s">
        <v>1713</v>
      </c>
      <c r="E552" s="4">
        <f>VLOOKUP(I552,List4!$AS$2:$AT$625,2,0)</f>
        <v>109</v>
      </c>
      <c r="F552" s="4">
        <f>VLOOKUP(H552,List9!$AW$2:$AX$644,2,0)</f>
        <v>109</v>
      </c>
      <c r="H552" s="4" t="s">
        <v>1375</v>
      </c>
      <c r="I552" t="s">
        <v>1376</v>
      </c>
      <c r="K552" t="s">
        <v>3359</v>
      </c>
    </row>
    <row r="553" spans="1:11" x14ac:dyDescent="0.25">
      <c r="A553" s="4">
        <v>718823</v>
      </c>
      <c r="B553" s="4" t="s">
        <v>1389</v>
      </c>
      <c r="C553" s="4" t="s">
        <v>1570</v>
      </c>
      <c r="D553" s="5" t="s">
        <v>3470</v>
      </c>
      <c r="E553" s="4">
        <f>VLOOKUP(I553,List4!$AS$2:$AT$625,2,0)</f>
        <v>4881</v>
      </c>
      <c r="F553" s="4">
        <f>VLOOKUP(H553,List9!$AW$2:$AX$644,2,0)</f>
        <v>400</v>
      </c>
      <c r="H553" s="4" t="s">
        <v>1389</v>
      </c>
      <c r="I553" t="s">
        <v>1390</v>
      </c>
      <c r="K553" t="s">
        <v>3360</v>
      </c>
    </row>
    <row r="554" spans="1:11" x14ac:dyDescent="0.25">
      <c r="A554" s="4">
        <v>718823</v>
      </c>
      <c r="B554" s="4" t="s">
        <v>1394</v>
      </c>
      <c r="C554" s="4" t="s">
        <v>1570</v>
      </c>
      <c r="D554" s="5" t="s">
        <v>1714</v>
      </c>
      <c r="E554" s="4">
        <f>VLOOKUP(I554,List4!$AS$2:$AT$625,2,0)</f>
        <v>2874</v>
      </c>
      <c r="F554" s="4">
        <f>VLOOKUP(H554,List9!$AW$2:$AX$644,2,0)</f>
        <v>224</v>
      </c>
      <c r="H554" s="4" t="s">
        <v>1394</v>
      </c>
      <c r="I554" t="s">
        <v>1395</v>
      </c>
      <c r="K554" t="s">
        <v>3361</v>
      </c>
    </row>
    <row r="555" spans="1:11" x14ac:dyDescent="0.25">
      <c r="A555" s="4">
        <v>670529</v>
      </c>
      <c r="B555" s="4" t="s">
        <v>1291</v>
      </c>
      <c r="C555" s="4" t="s">
        <v>1570</v>
      </c>
      <c r="D555" s="5" t="s">
        <v>1715</v>
      </c>
      <c r="E555" s="4">
        <f>VLOOKUP(I555,List4!$AS$2:$AT$625,2,0)</f>
        <v>756</v>
      </c>
      <c r="F555" s="4">
        <f>VLOOKUP(H555,List9!$AW$2:$AX$644,2,0)</f>
        <v>756</v>
      </c>
      <c r="H555" s="4" t="s">
        <v>1291</v>
      </c>
      <c r="I555" t="s">
        <v>1292</v>
      </c>
      <c r="K555" t="s">
        <v>3362</v>
      </c>
    </row>
    <row r="556" spans="1:11" x14ac:dyDescent="0.25">
      <c r="A556" s="4">
        <v>720976</v>
      </c>
      <c r="B556" s="4">
        <v>335</v>
      </c>
      <c r="C556" s="4" t="s">
        <v>1570</v>
      </c>
      <c r="D556" s="5" t="s">
        <v>1715</v>
      </c>
      <c r="E556" s="4">
        <f>VLOOKUP(I556,List4!$AS$2:$AT$625,2,0)</f>
        <v>107</v>
      </c>
      <c r="F556" s="4">
        <f>VLOOKUP(H556,List9!$AW$2:$AX$644,2,0)</f>
        <v>107</v>
      </c>
      <c r="H556" s="4">
        <v>335</v>
      </c>
      <c r="I556" t="s">
        <v>1397</v>
      </c>
      <c r="K556" t="s">
        <v>3363</v>
      </c>
    </row>
    <row r="557" spans="1:11" x14ac:dyDescent="0.25">
      <c r="A557" s="4">
        <v>720976</v>
      </c>
      <c r="B557" s="4">
        <v>337</v>
      </c>
      <c r="C557" s="4" t="s">
        <v>1570</v>
      </c>
      <c r="D557" s="5" t="s">
        <v>1715</v>
      </c>
      <c r="E557" s="4">
        <f>VLOOKUP(I557,List4!$AS$2:$AT$625,2,0)</f>
        <v>32</v>
      </c>
      <c r="F557" s="4">
        <f>VLOOKUP(H557,List9!$AW$2:$AX$644,2,0)</f>
        <v>32</v>
      </c>
      <c r="H557" s="4">
        <v>337</v>
      </c>
      <c r="I557" t="s">
        <v>1401</v>
      </c>
      <c r="K557" t="s">
        <v>3364</v>
      </c>
    </row>
    <row r="558" spans="1:11" x14ac:dyDescent="0.25">
      <c r="A558" s="4">
        <v>786101</v>
      </c>
      <c r="B558" s="4" t="s">
        <v>1406</v>
      </c>
      <c r="C558" s="4" t="s">
        <v>1570</v>
      </c>
      <c r="D558" s="5" t="s">
        <v>1716</v>
      </c>
      <c r="E558" s="4">
        <f>VLOOKUP(I558,List4!$AS$2:$AT$625,2,0)</f>
        <v>5455</v>
      </c>
      <c r="F558" s="4">
        <f>VLOOKUP(H558,List9!$AW$2:$AX$644,2,0)</f>
        <v>168</v>
      </c>
      <c r="H558" s="4" t="s">
        <v>1406</v>
      </c>
      <c r="I558" t="s">
        <v>1407</v>
      </c>
      <c r="K558" t="s">
        <v>3365</v>
      </c>
    </row>
    <row r="559" spans="1:11" x14ac:dyDescent="0.25">
      <c r="A559" s="4">
        <v>786101</v>
      </c>
      <c r="B559" s="4" t="s">
        <v>1408</v>
      </c>
      <c r="C559" s="4" t="s">
        <v>1570</v>
      </c>
      <c r="D559" s="5" t="s">
        <v>1716</v>
      </c>
      <c r="E559" s="4">
        <f>VLOOKUP(I559,List4!$AS$2:$AT$625,2,0)</f>
        <v>23323</v>
      </c>
      <c r="F559" s="4">
        <f>VLOOKUP(H559,List9!$AW$2:$AX$644,2,0)</f>
        <v>1955</v>
      </c>
      <c r="H559" s="4" t="s">
        <v>1408</v>
      </c>
      <c r="I559" t="s">
        <v>1409</v>
      </c>
      <c r="K559" t="s">
        <v>3366</v>
      </c>
    </row>
    <row r="560" spans="1:11" x14ac:dyDescent="0.25">
      <c r="A560" s="4">
        <v>786101</v>
      </c>
      <c r="B560" s="4" t="s">
        <v>1402</v>
      </c>
      <c r="C560" s="4" t="s">
        <v>1570</v>
      </c>
      <c r="D560" s="5" t="s">
        <v>1716</v>
      </c>
      <c r="E560" s="4">
        <f>VLOOKUP(I560,List4!$AS$2:$AT$625,2,0)</f>
        <v>1261</v>
      </c>
      <c r="F560" s="4">
        <f>VLOOKUP(H560,List9!$AW$2:$AX$644,2,0)</f>
        <v>123</v>
      </c>
      <c r="H560" s="4" t="s">
        <v>1402</v>
      </c>
      <c r="I560" t="s">
        <v>1403</v>
      </c>
      <c r="K560" t="s">
        <v>3367</v>
      </c>
    </row>
    <row r="561" spans="1:11" x14ac:dyDescent="0.25">
      <c r="A561" s="4">
        <v>718823</v>
      </c>
      <c r="B561" s="4" t="s">
        <v>1410</v>
      </c>
      <c r="C561" s="4" t="s">
        <v>1570</v>
      </c>
      <c r="D561" s="5" t="s">
        <v>1717</v>
      </c>
      <c r="E561" s="4">
        <f>VLOOKUP(I561,List4!$AS$2:$AT$625,2,0)</f>
        <v>8901</v>
      </c>
      <c r="F561" s="4">
        <f>VLOOKUP(H561,List9!$AW$2:$AX$644,2,0)</f>
        <v>754</v>
      </c>
      <c r="H561" s="4" t="s">
        <v>1410</v>
      </c>
      <c r="I561" t="s">
        <v>1411</v>
      </c>
      <c r="K561" t="s">
        <v>3368</v>
      </c>
    </row>
    <row r="562" spans="1:11" x14ac:dyDescent="0.25">
      <c r="A562" s="4">
        <v>670529</v>
      </c>
      <c r="B562" s="4" t="s">
        <v>1421</v>
      </c>
      <c r="C562" s="4" t="s">
        <v>1570</v>
      </c>
      <c r="D562" s="5" t="s">
        <v>1718</v>
      </c>
      <c r="E562" s="4">
        <f>VLOOKUP(I562,List4!$AS$2:$AT$625,2,0)</f>
        <v>1983</v>
      </c>
      <c r="F562" s="4">
        <f>VLOOKUP(H562,List9!$AW$2:$AX$644,2,0)</f>
        <v>261</v>
      </c>
      <c r="H562" s="4" t="s">
        <v>1421</v>
      </c>
      <c r="I562" t="s">
        <v>1422</v>
      </c>
      <c r="K562" t="s">
        <v>3369</v>
      </c>
    </row>
    <row r="563" spans="1:11" x14ac:dyDescent="0.25">
      <c r="A563" s="4">
        <v>670529</v>
      </c>
      <c r="B563" s="4" t="s">
        <v>1419</v>
      </c>
      <c r="C563" s="4" t="s">
        <v>1570</v>
      </c>
      <c r="D563" s="5" t="s">
        <v>1718</v>
      </c>
      <c r="E563" s="4">
        <f>VLOOKUP(I563,List4!$AS$2:$AT$625,2,0)</f>
        <v>7045</v>
      </c>
      <c r="F563" s="4">
        <f>VLOOKUP(H563,List9!$AW$2:$AX$644,2,0)</f>
        <v>516</v>
      </c>
      <c r="H563" s="4" t="s">
        <v>1419</v>
      </c>
      <c r="I563" t="s">
        <v>1420</v>
      </c>
      <c r="K563" t="s">
        <v>3370</v>
      </c>
    </row>
    <row r="564" spans="1:11" x14ac:dyDescent="0.25">
      <c r="A564" s="4">
        <v>670529</v>
      </c>
      <c r="B564" s="4" t="s">
        <v>1415</v>
      </c>
      <c r="C564" s="4" t="s">
        <v>1570</v>
      </c>
      <c r="D564" s="5" t="s">
        <v>1718</v>
      </c>
      <c r="E564" s="4">
        <f>VLOOKUP(I564,List4!$AS$2:$AT$625,2,0)</f>
        <v>3061</v>
      </c>
      <c r="F564" s="4">
        <f>VLOOKUP(H564,List9!$AW$2:$AX$644,2,0)</f>
        <v>504</v>
      </c>
      <c r="H564" s="4" t="s">
        <v>1415</v>
      </c>
      <c r="I564" t="s">
        <v>1416</v>
      </c>
      <c r="K564" t="s">
        <v>3371</v>
      </c>
    </row>
    <row r="565" spans="1:11" x14ac:dyDescent="0.25">
      <c r="A565" s="4">
        <v>670529</v>
      </c>
      <c r="B565" s="4">
        <v>140</v>
      </c>
      <c r="C565" s="4" t="s">
        <v>1570</v>
      </c>
      <c r="D565" s="5" t="s">
        <v>1719</v>
      </c>
      <c r="E565" s="4">
        <f>VLOOKUP(I565,List4!$AS$2:$AT$625,2,0)</f>
        <v>4420</v>
      </c>
      <c r="F565" s="4">
        <f>VLOOKUP(H565,List9!$AW$2:$AX$644,2,0)</f>
        <v>471</v>
      </c>
      <c r="H565" s="4">
        <v>140</v>
      </c>
      <c r="I565" t="s">
        <v>1423</v>
      </c>
      <c r="K565" t="s">
        <v>3372</v>
      </c>
    </row>
    <row r="566" spans="1:11" x14ac:dyDescent="0.25">
      <c r="A566" s="4">
        <v>720976</v>
      </c>
      <c r="B566" s="4" t="s">
        <v>2526</v>
      </c>
      <c r="C566" s="4" t="s">
        <v>1570</v>
      </c>
      <c r="D566" s="5" t="s">
        <v>3471</v>
      </c>
      <c r="E566" s="4">
        <f>VLOOKUP(I566,List4!$AS$2:$AT$625,2,0)</f>
        <v>47</v>
      </c>
      <c r="F566" s="4">
        <f>VLOOKUP(H566,List9!$AW$2:$AX$644,2,0)</f>
        <v>19</v>
      </c>
      <c r="H566" s="4" t="s">
        <v>2526</v>
      </c>
      <c r="I566" t="s">
        <v>2527</v>
      </c>
      <c r="K566" t="s">
        <v>3373</v>
      </c>
    </row>
    <row r="567" spans="1:11" x14ac:dyDescent="0.25">
      <c r="A567" s="4">
        <v>670529</v>
      </c>
      <c r="B567" s="4" t="s">
        <v>1427</v>
      </c>
      <c r="C567" s="4" t="s">
        <v>1570</v>
      </c>
      <c r="D567" s="5" t="s">
        <v>3472</v>
      </c>
      <c r="E567" s="4">
        <f>VLOOKUP(I567,List4!$AS$2:$AT$625,2,0)</f>
        <v>33</v>
      </c>
      <c r="F567" s="4">
        <f>VLOOKUP(H567,List9!$AW$2:$AX$644,2,0)</f>
        <v>33</v>
      </c>
      <c r="H567" s="4" t="s">
        <v>1427</v>
      </c>
      <c r="I567" t="s">
        <v>1428</v>
      </c>
      <c r="K567" t="s">
        <v>3374</v>
      </c>
    </row>
    <row r="568" spans="1:11" x14ac:dyDescent="0.25">
      <c r="A568" s="4">
        <v>786101</v>
      </c>
      <c r="B568" s="4" t="s">
        <v>1448</v>
      </c>
      <c r="C568" s="4" t="s">
        <v>1570</v>
      </c>
      <c r="D568" s="5" t="s">
        <v>1720</v>
      </c>
      <c r="E568" s="4">
        <f>VLOOKUP(I568,List4!$AS$2:$AT$625,2,0)</f>
        <v>12265</v>
      </c>
      <c r="F568" s="4">
        <f>VLOOKUP(H568,List9!$AW$2:$AX$644,2,0)</f>
        <v>920</v>
      </c>
      <c r="H568" s="4" t="s">
        <v>1448</v>
      </c>
      <c r="I568" t="s">
        <v>1449</v>
      </c>
      <c r="K568" t="s">
        <v>3375</v>
      </c>
    </row>
    <row r="569" spans="1:11" x14ac:dyDescent="0.25">
      <c r="A569" s="4">
        <v>786101</v>
      </c>
      <c r="B569" s="4" t="s">
        <v>1446</v>
      </c>
      <c r="C569" s="4" t="s">
        <v>1570</v>
      </c>
      <c r="D569" s="5" t="s">
        <v>1720</v>
      </c>
      <c r="E569" s="4">
        <f>VLOOKUP(I569,List4!$AS$2:$AT$625,2,0)</f>
        <v>6476</v>
      </c>
      <c r="F569" s="4">
        <f>VLOOKUP(H569,List9!$AW$2:$AX$644,2,0)</f>
        <v>597</v>
      </c>
      <c r="H569" s="4" t="s">
        <v>1446</v>
      </c>
      <c r="I569" t="s">
        <v>1447</v>
      </c>
      <c r="K569" t="s">
        <v>3376</v>
      </c>
    </row>
    <row r="570" spans="1:11" x14ac:dyDescent="0.25">
      <c r="A570" s="4">
        <v>786101</v>
      </c>
      <c r="B570" s="4" t="s">
        <v>1442</v>
      </c>
      <c r="C570" s="4" t="s">
        <v>1570</v>
      </c>
      <c r="D570" s="5" t="s">
        <v>1720</v>
      </c>
      <c r="E570" s="4">
        <f>VLOOKUP(I570,List4!$AS$2:$AT$625,2,0)</f>
        <v>558</v>
      </c>
      <c r="F570" s="4">
        <f>VLOOKUP(H570,List9!$AW$2:$AX$644,2,0)</f>
        <v>284</v>
      </c>
      <c r="H570" s="4" t="s">
        <v>1442</v>
      </c>
      <c r="I570" t="s">
        <v>1443</v>
      </c>
      <c r="K570" t="s">
        <v>3377</v>
      </c>
    </row>
    <row r="571" spans="1:11" x14ac:dyDescent="0.25">
      <c r="A571" s="4">
        <v>786101</v>
      </c>
      <c r="B571" s="4" t="s">
        <v>1444</v>
      </c>
      <c r="C571" s="4" t="s">
        <v>1570</v>
      </c>
      <c r="D571" s="5" t="s">
        <v>1720</v>
      </c>
      <c r="E571" s="4">
        <f>VLOOKUP(I571,List4!$AS$2:$AT$625,2,0)</f>
        <v>129</v>
      </c>
      <c r="F571" s="4">
        <f>VLOOKUP(H571,List9!$AW$2:$AX$644,2,0)</f>
        <v>54</v>
      </c>
      <c r="H571" s="4" t="s">
        <v>1444</v>
      </c>
      <c r="I571" t="s">
        <v>1445</v>
      </c>
      <c r="K571" t="s">
        <v>3378</v>
      </c>
    </row>
    <row r="572" spans="1:11" x14ac:dyDescent="0.25">
      <c r="A572" s="4">
        <v>786101</v>
      </c>
      <c r="B572" s="4" t="s">
        <v>1440</v>
      </c>
      <c r="C572" s="4" t="s">
        <v>1570</v>
      </c>
      <c r="D572" s="5" t="s">
        <v>1720</v>
      </c>
      <c r="E572" s="4">
        <f>VLOOKUP(I572,List4!$AS$2:$AT$625,2,0)</f>
        <v>28565</v>
      </c>
      <c r="F572" s="4">
        <f>VLOOKUP(H572,List9!$AW$2:$AX$644,2,0)</f>
        <v>482</v>
      </c>
      <c r="H572" s="4" t="s">
        <v>1440</v>
      </c>
      <c r="I572" t="s">
        <v>1441</v>
      </c>
      <c r="K572" t="s">
        <v>3379</v>
      </c>
    </row>
    <row r="573" spans="1:11" x14ac:dyDescent="0.25">
      <c r="A573" s="4">
        <v>786101</v>
      </c>
      <c r="B573" s="4" t="s">
        <v>1432</v>
      </c>
      <c r="C573" s="4" t="s">
        <v>1570</v>
      </c>
      <c r="D573" s="5" t="s">
        <v>1720</v>
      </c>
      <c r="E573" s="4">
        <f>VLOOKUP(I573,List4!$AS$2:$AT$625,2,0)</f>
        <v>170</v>
      </c>
      <c r="F573" s="4">
        <f>VLOOKUP(H573,List9!$AW$2:$AX$644,2,0)</f>
        <v>170</v>
      </c>
      <c r="H573" s="4" t="s">
        <v>1432</v>
      </c>
      <c r="I573" t="s">
        <v>1433</v>
      </c>
      <c r="K573" t="s">
        <v>3380</v>
      </c>
    </row>
    <row r="574" spans="1:11" x14ac:dyDescent="0.25">
      <c r="A574" s="4">
        <v>786101</v>
      </c>
      <c r="B574" s="4" t="s">
        <v>1436</v>
      </c>
      <c r="C574" s="4" t="s">
        <v>1570</v>
      </c>
      <c r="D574" s="5" t="s">
        <v>1720</v>
      </c>
      <c r="E574" s="4">
        <f>VLOOKUP(I574,List4!$AS$2:$AT$625,2,0)</f>
        <v>67</v>
      </c>
      <c r="F574" s="4">
        <f>VLOOKUP(H574,List9!$AW$2:$AX$644,2,0)</f>
        <v>67</v>
      </c>
      <c r="H574" s="4" t="s">
        <v>1436</v>
      </c>
      <c r="I574" t="s">
        <v>1437</v>
      </c>
      <c r="K574" t="s">
        <v>3381</v>
      </c>
    </row>
    <row r="575" spans="1:11" x14ac:dyDescent="0.25">
      <c r="A575" s="4">
        <v>786101</v>
      </c>
      <c r="B575" s="4" t="s">
        <v>1438</v>
      </c>
      <c r="C575" s="4" t="s">
        <v>1570</v>
      </c>
      <c r="D575" s="5" t="s">
        <v>1720</v>
      </c>
      <c r="E575" s="4">
        <f>VLOOKUP(I575,List4!$AS$2:$AT$625,2,0)</f>
        <v>166</v>
      </c>
      <c r="F575" s="4">
        <f>VLOOKUP(H575,List9!$AW$2:$AX$644,2,0)</f>
        <v>166</v>
      </c>
      <c r="H575" s="4" t="s">
        <v>1438</v>
      </c>
      <c r="I575" t="s">
        <v>1439</v>
      </c>
      <c r="K575" t="s">
        <v>3382</v>
      </c>
    </row>
    <row r="576" spans="1:11" x14ac:dyDescent="0.25">
      <c r="A576" s="4">
        <v>786101</v>
      </c>
      <c r="B576" s="4" t="s">
        <v>1459</v>
      </c>
      <c r="C576" s="4" t="s">
        <v>1570</v>
      </c>
      <c r="D576" s="5" t="s">
        <v>1721</v>
      </c>
      <c r="E576" s="4">
        <f>VLOOKUP(I576,List4!$AS$2:$AT$625,2,0)</f>
        <v>5599</v>
      </c>
      <c r="F576" s="4">
        <f>VLOOKUP(H576,List9!$AW$2:$AX$644,2,0)</f>
        <v>954</v>
      </c>
      <c r="H576" s="4" t="s">
        <v>1459</v>
      </c>
      <c r="I576" t="s">
        <v>1460</v>
      </c>
      <c r="K576" t="s">
        <v>3383</v>
      </c>
    </row>
    <row r="577" spans="1:11" x14ac:dyDescent="0.25">
      <c r="A577" s="4">
        <v>786101</v>
      </c>
      <c r="B577" s="4" t="s">
        <v>1461</v>
      </c>
      <c r="C577" s="4" t="s">
        <v>1570</v>
      </c>
      <c r="D577" s="5" t="s">
        <v>1721</v>
      </c>
      <c r="E577" s="4">
        <f>VLOOKUP(I577,List4!$AS$2:$AT$625,2,0)</f>
        <v>30838</v>
      </c>
      <c r="F577" s="4">
        <f>VLOOKUP(H577,List9!$AW$2:$AX$644,2,0)</f>
        <v>2458</v>
      </c>
      <c r="H577" s="4" t="s">
        <v>1461</v>
      </c>
      <c r="I577" t="s">
        <v>1462</v>
      </c>
      <c r="K577" t="s">
        <v>3384</v>
      </c>
    </row>
    <row r="578" spans="1:11" x14ac:dyDescent="0.25">
      <c r="A578" s="4">
        <v>786101</v>
      </c>
      <c r="B578" s="4" t="s">
        <v>1457</v>
      </c>
      <c r="C578" s="4" t="s">
        <v>1570</v>
      </c>
      <c r="D578" s="5" t="s">
        <v>1721</v>
      </c>
      <c r="E578" s="4">
        <f>VLOOKUP(I578,List4!$AS$2:$AT$625,2,0)</f>
        <v>3466</v>
      </c>
      <c r="F578" s="4">
        <f>VLOOKUP(H578,List9!$AW$2:$AX$644,2,0)</f>
        <v>718</v>
      </c>
      <c r="H578" s="4" t="s">
        <v>1457</v>
      </c>
      <c r="I578" t="s">
        <v>1458</v>
      </c>
      <c r="K578" t="s">
        <v>3385</v>
      </c>
    </row>
    <row r="579" spans="1:11" x14ac:dyDescent="0.25">
      <c r="A579" s="4">
        <v>786101</v>
      </c>
      <c r="B579" s="4" t="s">
        <v>1450</v>
      </c>
      <c r="C579" s="4" t="s">
        <v>1570</v>
      </c>
      <c r="D579" s="5" t="s">
        <v>1721</v>
      </c>
      <c r="E579" s="4">
        <f>VLOOKUP(I579,List4!$AS$2:$AT$625,2,0)</f>
        <v>72</v>
      </c>
      <c r="F579" s="4">
        <f>VLOOKUP(H579,List9!$AW$2:$AX$644,2,0)</f>
        <v>72</v>
      </c>
      <c r="H579" s="4" t="s">
        <v>1450</v>
      </c>
      <c r="I579" t="s">
        <v>1451</v>
      </c>
      <c r="K579" t="s">
        <v>3386</v>
      </c>
    </row>
    <row r="580" spans="1:11" x14ac:dyDescent="0.25">
      <c r="A580" s="4">
        <v>786101</v>
      </c>
      <c r="B580" s="4" t="s">
        <v>1455</v>
      </c>
      <c r="C580" s="4" t="s">
        <v>1570</v>
      </c>
      <c r="D580" s="5" t="s">
        <v>1721</v>
      </c>
      <c r="E580" s="4">
        <f>VLOOKUP(I580,List4!$AS$2:$AT$625,2,0)</f>
        <v>456</v>
      </c>
      <c r="F580" s="4">
        <f>VLOOKUP(H580,List9!$AW$2:$AX$644,2,0)</f>
        <v>456</v>
      </c>
      <c r="H580" s="4" t="s">
        <v>1455</v>
      </c>
      <c r="I580" t="s">
        <v>1456</v>
      </c>
      <c r="K580" t="s">
        <v>3387</v>
      </c>
    </row>
    <row r="581" spans="1:11" x14ac:dyDescent="0.25">
      <c r="A581" s="4">
        <v>720976</v>
      </c>
      <c r="B581" s="4">
        <v>1242</v>
      </c>
      <c r="C581" s="4" t="s">
        <v>1570</v>
      </c>
      <c r="D581" s="5" t="s">
        <v>1722</v>
      </c>
      <c r="E581" s="4">
        <f>VLOOKUP(I581,List4!$AS$2:$AT$625,2,0)</f>
        <v>9734</v>
      </c>
      <c r="F581" s="4">
        <f>VLOOKUP(H581,List9!$AW$2:$AX$644,2,0)</f>
        <v>608</v>
      </c>
      <c r="H581" s="4">
        <v>1242</v>
      </c>
      <c r="I581" t="s">
        <v>1463</v>
      </c>
      <c r="K581" t="s">
        <v>3388</v>
      </c>
    </row>
    <row r="582" spans="1:11" x14ac:dyDescent="0.25">
      <c r="A582" s="4">
        <v>718823</v>
      </c>
      <c r="B582" s="4" t="s">
        <v>1466</v>
      </c>
      <c r="C582" s="4" t="s">
        <v>1570</v>
      </c>
      <c r="D582" s="5" t="s">
        <v>1723</v>
      </c>
      <c r="E582" s="4">
        <f>VLOOKUP(I582,List4!$AS$2:$AT$625,2,0)</f>
        <v>2335</v>
      </c>
      <c r="F582" s="4">
        <f>VLOOKUP(H582,List9!$AW$2:$AX$644,2,0)</f>
        <v>235</v>
      </c>
      <c r="H582" s="4" t="s">
        <v>1466</v>
      </c>
      <c r="I582" t="s">
        <v>1467</v>
      </c>
      <c r="K582" t="s">
        <v>3389</v>
      </c>
    </row>
    <row r="583" spans="1:11" x14ac:dyDescent="0.25">
      <c r="A583" s="4">
        <v>718823</v>
      </c>
      <c r="B583" s="4" t="s">
        <v>1470</v>
      </c>
      <c r="C583" s="4" t="s">
        <v>1570</v>
      </c>
      <c r="D583" s="5" t="s">
        <v>1723</v>
      </c>
      <c r="E583" s="4">
        <f>VLOOKUP(I583,List4!$AS$2:$AT$625,2,0)</f>
        <v>4764</v>
      </c>
      <c r="F583" s="4">
        <f>VLOOKUP(H583,List9!$AW$2:$AX$644,2,0)</f>
        <v>426</v>
      </c>
      <c r="H583" s="4" t="s">
        <v>1470</v>
      </c>
      <c r="I583" t="s">
        <v>1471</v>
      </c>
      <c r="K583" t="s">
        <v>3390</v>
      </c>
    </row>
    <row r="584" spans="1:11" x14ac:dyDescent="0.25">
      <c r="A584" s="4">
        <v>793833</v>
      </c>
      <c r="B584" s="4">
        <v>200</v>
      </c>
      <c r="C584" s="4" t="s">
        <v>1570</v>
      </c>
      <c r="D584" s="5" t="s">
        <v>1724</v>
      </c>
      <c r="E584" s="4">
        <f>VLOOKUP(I584,List4!$AS$2:$AT$625,2,0)</f>
        <v>4730</v>
      </c>
      <c r="F584" s="4">
        <f>VLOOKUP(H584,List9!$AW$2:$AX$644,2,0)</f>
        <v>572</v>
      </c>
      <c r="H584" s="4">
        <v>200</v>
      </c>
      <c r="I584" t="s">
        <v>1472</v>
      </c>
      <c r="K584" t="s">
        <v>3391</v>
      </c>
    </row>
    <row r="585" spans="1:11" x14ac:dyDescent="0.25">
      <c r="A585" s="4">
        <v>786101</v>
      </c>
      <c r="B585" s="4" t="s">
        <v>1490</v>
      </c>
      <c r="C585" s="4" t="s">
        <v>1570</v>
      </c>
      <c r="D585" s="5" t="s">
        <v>1725</v>
      </c>
      <c r="E585" s="4">
        <f>VLOOKUP(I585,List4!$AS$2:$AT$625,2,0)</f>
        <v>44230</v>
      </c>
      <c r="F585" s="4">
        <f>VLOOKUP(H585,List9!$AW$2:$AX$644,2,0)</f>
        <v>3332</v>
      </c>
      <c r="H585" s="4" t="s">
        <v>1490</v>
      </c>
      <c r="I585" t="s">
        <v>1491</v>
      </c>
      <c r="K585" t="s">
        <v>3392</v>
      </c>
    </row>
    <row r="586" spans="1:11" x14ac:dyDescent="0.25">
      <c r="A586" s="4">
        <v>786101</v>
      </c>
      <c r="B586" s="4" t="s">
        <v>1492</v>
      </c>
      <c r="C586" s="4" t="s">
        <v>1570</v>
      </c>
      <c r="D586" s="5" t="s">
        <v>1725</v>
      </c>
      <c r="E586" s="4">
        <f>VLOOKUP(I586,List4!$AS$2:$AT$625,2,0)</f>
        <v>18919</v>
      </c>
      <c r="F586" s="4">
        <f>VLOOKUP(H586,List9!$AW$2:$AX$644,2,0)</f>
        <v>1560</v>
      </c>
      <c r="H586" s="4" t="s">
        <v>1492</v>
      </c>
      <c r="I586" t="s">
        <v>1493</v>
      </c>
      <c r="K586" t="s">
        <v>3393</v>
      </c>
    </row>
    <row r="587" spans="1:11" x14ac:dyDescent="0.25">
      <c r="A587" s="4">
        <v>786101</v>
      </c>
      <c r="B587" s="4" t="s">
        <v>1494</v>
      </c>
      <c r="C587" s="4" t="s">
        <v>1570</v>
      </c>
      <c r="D587" s="5" t="s">
        <v>1725</v>
      </c>
      <c r="E587" s="4">
        <f>VLOOKUP(I587,List4!$AS$2:$AT$625,2,0)</f>
        <v>1242</v>
      </c>
      <c r="F587" s="4">
        <f>VLOOKUP(H587,List9!$AW$2:$AX$644,2,0)</f>
        <v>442</v>
      </c>
      <c r="H587" s="4" t="s">
        <v>1494</v>
      </c>
      <c r="I587" t="s">
        <v>1495</v>
      </c>
      <c r="K587" t="s">
        <v>3394</v>
      </c>
    </row>
    <row r="588" spans="1:11" x14ac:dyDescent="0.25">
      <c r="A588" s="4">
        <v>786101</v>
      </c>
      <c r="B588" s="4" t="s">
        <v>1486</v>
      </c>
      <c r="C588" s="4" t="s">
        <v>1570</v>
      </c>
      <c r="D588" s="5" t="s">
        <v>1725</v>
      </c>
      <c r="E588" s="4">
        <f>VLOOKUP(I588,List4!$AS$2:$AT$625,2,0)</f>
        <v>5285</v>
      </c>
      <c r="F588" s="4">
        <f>VLOOKUP(H588,List9!$AW$2:$AX$644,2,0)</f>
        <v>786</v>
      </c>
      <c r="H588" s="4" t="s">
        <v>1486</v>
      </c>
      <c r="I588" t="s">
        <v>1487</v>
      </c>
      <c r="K588" t="s">
        <v>3395</v>
      </c>
    </row>
    <row r="589" spans="1:11" x14ac:dyDescent="0.25">
      <c r="A589" s="4">
        <v>786101</v>
      </c>
      <c r="B589" s="4" t="s">
        <v>1488</v>
      </c>
      <c r="C589" s="4" t="s">
        <v>1570</v>
      </c>
      <c r="D589" s="5" t="s">
        <v>1725</v>
      </c>
      <c r="E589" s="4">
        <f>VLOOKUP(I589,List4!$AS$2:$AT$625,2,0)</f>
        <v>7411</v>
      </c>
      <c r="F589" s="4">
        <f>VLOOKUP(H589,List9!$AW$2:$AX$644,2,0)</f>
        <v>1502</v>
      </c>
      <c r="H589" s="4" t="s">
        <v>1488</v>
      </c>
      <c r="I589" t="s">
        <v>1489</v>
      </c>
      <c r="K589" t="s">
        <v>3396</v>
      </c>
    </row>
    <row r="590" spans="1:11" x14ac:dyDescent="0.25">
      <c r="A590" s="4">
        <v>786101</v>
      </c>
      <c r="B590" s="4" t="s">
        <v>1484</v>
      </c>
      <c r="C590" s="4" t="s">
        <v>1570</v>
      </c>
      <c r="D590" s="5" t="s">
        <v>1725</v>
      </c>
      <c r="E590" s="4">
        <f>VLOOKUP(I590,List4!$AS$2:$AT$625,2,0)</f>
        <v>10069</v>
      </c>
      <c r="F590" s="4">
        <f>VLOOKUP(H590,List9!$AW$2:$AX$644,2,0)</f>
        <v>5034</v>
      </c>
      <c r="H590" s="4" t="s">
        <v>1484</v>
      </c>
      <c r="I590" t="s">
        <v>1485</v>
      </c>
      <c r="K590" t="s">
        <v>3397</v>
      </c>
    </row>
    <row r="591" spans="1:11" x14ac:dyDescent="0.25">
      <c r="A591" s="4">
        <v>786101</v>
      </c>
      <c r="B591" s="4" t="s">
        <v>1475</v>
      </c>
      <c r="C591" s="4" t="s">
        <v>1570</v>
      </c>
      <c r="D591" s="5" t="s">
        <v>1725</v>
      </c>
      <c r="E591" s="4">
        <f>VLOOKUP(I591,List4!$AS$2:$AT$625,2,0)</f>
        <v>305</v>
      </c>
      <c r="F591" s="4">
        <f>VLOOKUP(H591,List9!$AW$2:$AX$644,2,0)</f>
        <v>305</v>
      </c>
      <c r="H591" s="4" t="s">
        <v>1475</v>
      </c>
      <c r="I591" t="s">
        <v>1476</v>
      </c>
      <c r="K591" t="s">
        <v>3398</v>
      </c>
    </row>
    <row r="592" spans="1:11" x14ac:dyDescent="0.25">
      <c r="A592" s="4">
        <v>786101</v>
      </c>
      <c r="B592" s="4" t="s">
        <v>1480</v>
      </c>
      <c r="C592" s="4" t="s">
        <v>1570</v>
      </c>
      <c r="D592" s="5" t="s">
        <v>1725</v>
      </c>
      <c r="E592" s="4">
        <f>VLOOKUP(I592,List4!$AS$2:$AT$625,2,0)</f>
        <v>607</v>
      </c>
      <c r="F592" s="4">
        <f>VLOOKUP(H592,List9!$AW$2:$AX$644,2,0)</f>
        <v>607</v>
      </c>
      <c r="H592" s="4" t="s">
        <v>1480</v>
      </c>
      <c r="I592" t="s">
        <v>1481</v>
      </c>
      <c r="K592" t="s">
        <v>3399</v>
      </c>
    </row>
    <row r="593" spans="1:11" x14ac:dyDescent="0.25">
      <c r="A593" s="4">
        <v>786101</v>
      </c>
      <c r="B593" s="4" t="s">
        <v>1482</v>
      </c>
      <c r="C593" s="4" t="s">
        <v>1570</v>
      </c>
      <c r="D593" s="5" t="s">
        <v>1725</v>
      </c>
      <c r="E593" s="4">
        <f>VLOOKUP(I593,List4!$AS$2:$AT$625,2,0)</f>
        <v>601</v>
      </c>
      <c r="F593" s="4">
        <f>VLOOKUP(H593,List9!$AW$2:$AX$644,2,0)</f>
        <v>601</v>
      </c>
      <c r="H593" s="4" t="s">
        <v>1482</v>
      </c>
      <c r="I593" t="s">
        <v>1483</v>
      </c>
      <c r="K593" t="s">
        <v>3400</v>
      </c>
    </row>
    <row r="594" spans="1:11" x14ac:dyDescent="0.25">
      <c r="A594" s="4">
        <v>720976</v>
      </c>
      <c r="B594" s="4">
        <v>1229</v>
      </c>
      <c r="C594" s="4" t="s">
        <v>1570</v>
      </c>
      <c r="D594" s="5" t="s">
        <v>1726</v>
      </c>
      <c r="E594" s="4">
        <f>VLOOKUP(I594,List4!$AS$2:$AT$625,2,0)</f>
        <v>3220</v>
      </c>
      <c r="F594" s="4">
        <f>VLOOKUP(H594,List9!$AW$2:$AX$644,2,0)</f>
        <v>8</v>
      </c>
      <c r="H594" s="4">
        <v>1229</v>
      </c>
      <c r="I594" t="s">
        <v>1496</v>
      </c>
      <c r="K594" t="s">
        <v>3401</v>
      </c>
    </row>
    <row r="595" spans="1:11" x14ac:dyDescent="0.25">
      <c r="A595" s="4">
        <v>718823</v>
      </c>
      <c r="B595" s="4" t="s">
        <v>1500</v>
      </c>
      <c r="C595" s="4" t="s">
        <v>1570</v>
      </c>
      <c r="D595" s="5" t="s">
        <v>1727</v>
      </c>
      <c r="E595" s="4">
        <f>VLOOKUP(I595,List4!$AS$2:$AT$625,2,0)</f>
        <v>4081</v>
      </c>
      <c r="F595" s="4">
        <f>VLOOKUP(H595,List9!$AW$2:$AX$644,2,0)</f>
        <v>459</v>
      </c>
      <c r="H595" s="4" t="s">
        <v>1500</v>
      </c>
      <c r="I595" t="s">
        <v>1501</v>
      </c>
      <c r="K595" t="s">
        <v>3402</v>
      </c>
    </row>
    <row r="596" spans="1:11" x14ac:dyDescent="0.25">
      <c r="A596" s="4">
        <v>645028</v>
      </c>
      <c r="B596" s="4" t="s">
        <v>1511</v>
      </c>
      <c r="C596" s="4" t="s">
        <v>1570</v>
      </c>
      <c r="D596" s="5" t="s">
        <v>1728</v>
      </c>
      <c r="E596" s="4">
        <f>VLOOKUP(I596,List4!$AS$2:$AT$625,2,0)</f>
        <v>790</v>
      </c>
      <c r="F596" s="4">
        <f>VLOOKUP(H596,List9!$AW$2:$AX$644,2,0)</f>
        <v>377</v>
      </c>
      <c r="H596" s="4" t="s">
        <v>1511</v>
      </c>
      <c r="I596" t="s">
        <v>1512</v>
      </c>
      <c r="K596" t="s">
        <v>3403</v>
      </c>
    </row>
    <row r="597" spans="1:11" x14ac:dyDescent="0.25">
      <c r="A597" s="4">
        <v>645028</v>
      </c>
      <c r="B597" s="4" t="s">
        <v>1515</v>
      </c>
      <c r="C597" s="4" t="s">
        <v>1570</v>
      </c>
      <c r="D597" s="5" t="s">
        <v>1728</v>
      </c>
      <c r="E597" s="4">
        <f>VLOOKUP(I597,List4!$AS$2:$AT$625,2,0)</f>
        <v>107</v>
      </c>
      <c r="F597" s="4">
        <f>VLOOKUP(H597,List9!$AW$2:$AX$644,2,0)</f>
        <v>18</v>
      </c>
      <c r="H597" s="4" t="s">
        <v>1515</v>
      </c>
      <c r="I597" t="s">
        <v>1516</v>
      </c>
      <c r="K597" t="s">
        <v>3404</v>
      </c>
    </row>
    <row r="598" spans="1:11" x14ac:dyDescent="0.25">
      <c r="A598" s="4">
        <v>645028</v>
      </c>
      <c r="B598" s="4">
        <v>447</v>
      </c>
      <c r="C598" s="4" t="s">
        <v>1570</v>
      </c>
      <c r="D598" s="5" t="s">
        <v>1728</v>
      </c>
      <c r="E598" s="4">
        <f>VLOOKUP(I598,List4!$AS$2:$AT$625,2,0)</f>
        <v>74</v>
      </c>
      <c r="F598" s="4">
        <f>VLOOKUP(H598,List9!$AW$2:$AX$644,2,0)</f>
        <v>311</v>
      </c>
      <c r="H598" s="4">
        <v>447</v>
      </c>
      <c r="I598" t="s">
        <v>1503</v>
      </c>
      <c r="K598" t="s">
        <v>3405</v>
      </c>
    </row>
    <row r="599" spans="1:11" x14ac:dyDescent="0.25">
      <c r="A599" s="4">
        <v>645028</v>
      </c>
      <c r="B599" s="4" t="s">
        <v>1507</v>
      </c>
      <c r="C599" s="4" t="s">
        <v>1570</v>
      </c>
      <c r="D599" s="5" t="s">
        <v>1728</v>
      </c>
      <c r="E599" s="4">
        <f>VLOOKUP(I599,List4!$AS$2:$AT$625,2,0)</f>
        <v>273</v>
      </c>
      <c r="F599" s="4">
        <v>0.1</v>
      </c>
      <c r="H599" s="4" t="s">
        <v>1507</v>
      </c>
      <c r="I599" t="s">
        <v>1508</v>
      </c>
      <c r="K599" t="s">
        <v>3406</v>
      </c>
    </row>
    <row r="600" spans="1:11" x14ac:dyDescent="0.25">
      <c r="A600" s="4">
        <v>645028</v>
      </c>
      <c r="B600" s="4" t="s">
        <v>1519</v>
      </c>
      <c r="C600" s="4" t="s">
        <v>1570</v>
      </c>
      <c r="D600" s="5" t="s">
        <v>1572</v>
      </c>
      <c r="E600" s="4">
        <f>VLOOKUP(I600,List4!$AS$2:$AT$625,2,0)</f>
        <v>3524</v>
      </c>
      <c r="F600" s="4">
        <f>VLOOKUP(H600,List9!$AW$2:$AX$644,2,0)</f>
        <v>510</v>
      </c>
      <c r="H600" s="4" t="s">
        <v>1519</v>
      </c>
      <c r="I600" t="s">
        <v>1520</v>
      </c>
      <c r="K600" t="s">
        <v>3407</v>
      </c>
    </row>
    <row r="601" spans="1:11" x14ac:dyDescent="0.25">
      <c r="A601" s="4">
        <v>670529</v>
      </c>
      <c r="B601" s="4">
        <v>1044</v>
      </c>
      <c r="C601" s="4" t="s">
        <v>1570</v>
      </c>
      <c r="D601" s="5" t="s">
        <v>1572</v>
      </c>
      <c r="E601" s="4">
        <f>VLOOKUP(I601,List4!$AS$2:$AT$625,2,0)</f>
        <v>3883</v>
      </c>
      <c r="F601" s="4">
        <f>VLOOKUP(H601,List9!$AW$2:$AX$644,2,0)</f>
        <v>495</v>
      </c>
      <c r="H601" s="4">
        <v>1044</v>
      </c>
      <c r="I601" t="s">
        <v>1541</v>
      </c>
      <c r="K601" t="s">
        <v>3408</v>
      </c>
    </row>
    <row r="602" spans="1:11" x14ac:dyDescent="0.25">
      <c r="A602" s="4">
        <v>670529</v>
      </c>
      <c r="B602" s="4" t="s">
        <v>1531</v>
      </c>
      <c r="C602" s="4" t="s">
        <v>1570</v>
      </c>
      <c r="D602" s="5" t="s">
        <v>1572</v>
      </c>
      <c r="E602" s="4">
        <f>VLOOKUP(I602,List4!$AS$2:$AT$625,2,0)</f>
        <v>3023</v>
      </c>
      <c r="F602" s="4">
        <f>VLOOKUP(H602,List9!$AW$2:$AX$644,2,0)</f>
        <v>421</v>
      </c>
      <c r="H602" s="4" t="s">
        <v>1531</v>
      </c>
      <c r="I602" t="s">
        <v>1532</v>
      </c>
      <c r="K602" t="s">
        <v>3409</v>
      </c>
    </row>
    <row r="603" spans="1:11" x14ac:dyDescent="0.25">
      <c r="A603" s="4">
        <v>670529</v>
      </c>
      <c r="B603" s="4" t="s">
        <v>1533</v>
      </c>
      <c r="C603" s="4" t="s">
        <v>1570</v>
      </c>
      <c r="D603" s="5" t="s">
        <v>1572</v>
      </c>
      <c r="E603" s="4">
        <f>VLOOKUP(I603,List4!$AS$2:$AT$625,2,0)</f>
        <v>2914</v>
      </c>
      <c r="F603" s="4">
        <f>VLOOKUP(H603,List9!$AW$2:$AX$644,2,0)</f>
        <v>485</v>
      </c>
      <c r="H603" s="4" t="s">
        <v>1533</v>
      </c>
      <c r="I603" t="s">
        <v>1534</v>
      </c>
      <c r="K603" t="s">
        <v>3410</v>
      </c>
    </row>
    <row r="604" spans="1:11" x14ac:dyDescent="0.25">
      <c r="A604" s="4">
        <v>670529</v>
      </c>
      <c r="B604" s="4" t="s">
        <v>1535</v>
      </c>
      <c r="C604" s="4" t="s">
        <v>1570</v>
      </c>
      <c r="D604" s="5" t="s">
        <v>1572</v>
      </c>
      <c r="E604" s="4">
        <f>VLOOKUP(I604,List4!$AS$2:$AT$625,2,0)</f>
        <v>3199</v>
      </c>
      <c r="F604" s="4">
        <f>VLOOKUP(H604,List9!$AW$2:$AX$644,2,0)</f>
        <v>580</v>
      </c>
      <c r="H604" s="4" t="s">
        <v>1535</v>
      </c>
      <c r="I604" t="s">
        <v>1536</v>
      </c>
      <c r="K604" t="s">
        <v>3411</v>
      </c>
    </row>
    <row r="605" spans="1:11" x14ac:dyDescent="0.25">
      <c r="A605" s="4">
        <v>670529</v>
      </c>
      <c r="B605" s="4" t="s">
        <v>1537</v>
      </c>
      <c r="C605" s="4" t="s">
        <v>1570</v>
      </c>
      <c r="D605" s="5" t="s">
        <v>1572</v>
      </c>
      <c r="E605" s="4">
        <f>VLOOKUP(I605,List4!$AS$2:$AT$625,2,0)</f>
        <v>3020</v>
      </c>
      <c r="F605" s="4">
        <f>VLOOKUP(H605,List9!$AW$2:$AX$644,2,0)</f>
        <v>533</v>
      </c>
      <c r="H605" s="4" t="s">
        <v>1537</v>
      </c>
      <c r="I605" t="s">
        <v>1538</v>
      </c>
      <c r="K605" t="s">
        <v>3412</v>
      </c>
    </row>
    <row r="606" spans="1:11" x14ac:dyDescent="0.25">
      <c r="A606" s="4">
        <v>670529</v>
      </c>
      <c r="B606" s="4" t="s">
        <v>1539</v>
      </c>
      <c r="C606" s="4" t="s">
        <v>1570</v>
      </c>
      <c r="D606" s="5" t="s">
        <v>1572</v>
      </c>
      <c r="E606" s="4">
        <f>VLOOKUP(I606,List4!$AS$2:$AT$625,2,0)</f>
        <v>2720</v>
      </c>
      <c r="F606" s="4">
        <f>VLOOKUP(H606,List9!$AW$2:$AX$644,2,0)</f>
        <v>433</v>
      </c>
      <c r="H606" s="4" t="s">
        <v>1539</v>
      </c>
      <c r="I606" t="s">
        <v>1540</v>
      </c>
      <c r="K606" t="s">
        <v>3413</v>
      </c>
    </row>
    <row r="607" spans="1:11" x14ac:dyDescent="0.25">
      <c r="A607" s="4">
        <v>670529</v>
      </c>
      <c r="B607" s="4" t="s">
        <v>1598</v>
      </c>
      <c r="C607" s="4" t="s">
        <v>1570</v>
      </c>
      <c r="D607" s="5" t="s">
        <v>1572</v>
      </c>
      <c r="E607" s="4">
        <f>VLOOKUP(I607,List4!$AS$2:$AT$625,2,0)</f>
        <v>1400</v>
      </c>
      <c r="F607" s="4">
        <f>VLOOKUP(H607,List9!$AW$2:$AX$644,2,0)</f>
        <v>16</v>
      </c>
      <c r="H607" s="4" t="s">
        <v>1598</v>
      </c>
      <c r="I607" t="s">
        <v>1542</v>
      </c>
      <c r="K607" t="s">
        <v>3414</v>
      </c>
    </row>
    <row r="608" spans="1:11" x14ac:dyDescent="0.25">
      <c r="A608" s="4">
        <v>670529</v>
      </c>
      <c r="B608" s="4" t="s">
        <v>1529</v>
      </c>
      <c r="C608" s="4" t="s">
        <v>1570</v>
      </c>
      <c r="D608" s="5" t="s">
        <v>1572</v>
      </c>
      <c r="E608" s="4">
        <f>VLOOKUP(I608,List4!$AS$2:$AT$625,2,0)</f>
        <v>1998</v>
      </c>
      <c r="F608" s="4">
        <f>VLOOKUP(H608,List9!$AW$2:$AX$644,2,0)</f>
        <v>1887</v>
      </c>
      <c r="H608" s="4" t="s">
        <v>1529</v>
      </c>
      <c r="I608" t="s">
        <v>1530</v>
      </c>
      <c r="K608" t="s">
        <v>3415</v>
      </c>
    </row>
    <row r="609" spans="1:11" x14ac:dyDescent="0.25">
      <c r="A609" s="4">
        <v>670529</v>
      </c>
      <c r="B609" s="4" t="s">
        <v>1527</v>
      </c>
      <c r="C609" s="4" t="s">
        <v>1570</v>
      </c>
      <c r="D609" s="5" t="s">
        <v>1572</v>
      </c>
      <c r="E609" s="4">
        <f>VLOOKUP(I609,List4!$AS$2:$AT$625,2,0)</f>
        <v>1891</v>
      </c>
      <c r="F609" s="4">
        <f>VLOOKUP(H609,List9!$AW$2:$AX$644,2,0)</f>
        <v>248</v>
      </c>
      <c r="H609" s="4" t="s">
        <v>1527</v>
      </c>
      <c r="I609" t="s">
        <v>1528</v>
      </c>
      <c r="K609" t="s">
        <v>3416</v>
      </c>
    </row>
    <row r="610" spans="1:11" x14ac:dyDescent="0.25">
      <c r="A610" s="4">
        <v>720976</v>
      </c>
      <c r="B610" s="4">
        <v>1247</v>
      </c>
      <c r="C610" s="4" t="s">
        <v>1570</v>
      </c>
      <c r="D610" s="5" t="s">
        <v>1572</v>
      </c>
      <c r="E610" s="4">
        <f>VLOOKUP(I610,List4!$AS$2:$AT$625,2,0)</f>
        <v>9408</v>
      </c>
      <c r="F610" s="4">
        <f>VLOOKUP(H610,List9!$AW$2:$AX$644,2,0)</f>
        <v>569</v>
      </c>
      <c r="H610" s="4">
        <v>1247</v>
      </c>
      <c r="I610" t="s">
        <v>1523</v>
      </c>
      <c r="K610" t="s">
        <v>3417</v>
      </c>
    </row>
    <row r="611" spans="1:11" x14ac:dyDescent="0.25">
      <c r="A611" s="4">
        <v>720976</v>
      </c>
      <c r="B611" s="4" t="s">
        <v>1525</v>
      </c>
      <c r="C611" s="4" t="s">
        <v>1570</v>
      </c>
      <c r="D611" s="5" t="s">
        <v>1572</v>
      </c>
      <c r="E611" s="4">
        <f>VLOOKUP(I611,List4!$AS$2:$AT$625,2,0)</f>
        <v>12208</v>
      </c>
      <c r="F611" s="4">
        <f>VLOOKUP(H611,List9!$AW$2:$AX$644,2,0)</f>
        <v>1120</v>
      </c>
      <c r="H611" s="4" t="s">
        <v>1525</v>
      </c>
      <c r="I611" t="s">
        <v>1526</v>
      </c>
      <c r="K611" t="s">
        <v>3418</v>
      </c>
    </row>
    <row r="612" spans="1:11" x14ac:dyDescent="0.25">
      <c r="A612" s="4">
        <v>720976</v>
      </c>
      <c r="B612" s="4" t="s">
        <v>1553</v>
      </c>
      <c r="C612" s="4" t="s">
        <v>1570</v>
      </c>
      <c r="D612" s="5" t="s">
        <v>1729</v>
      </c>
      <c r="E612" s="4">
        <f>VLOOKUP(I612,List4!$AS$2:$AT$625,2,0)</f>
        <v>1286</v>
      </c>
      <c r="F612" s="4">
        <f>VLOOKUP(H612,List9!$AW$2:$AX$644,2,0)</f>
        <v>651</v>
      </c>
      <c r="H612" s="4" t="s">
        <v>1553</v>
      </c>
      <c r="I612" t="s">
        <v>1554</v>
      </c>
      <c r="K612" t="s">
        <v>3419</v>
      </c>
    </row>
    <row r="613" spans="1:11" x14ac:dyDescent="0.25">
      <c r="A613" s="4">
        <v>720976</v>
      </c>
      <c r="B613" s="4" t="s">
        <v>1546</v>
      </c>
      <c r="C613" s="4" t="s">
        <v>1570</v>
      </c>
      <c r="D613" s="5" t="s">
        <v>1729</v>
      </c>
      <c r="E613" s="4">
        <f>VLOOKUP(I613,List4!$AS$2:$AT$625,2,0)</f>
        <v>133</v>
      </c>
      <c r="F613" s="4">
        <f>VLOOKUP(H613,List9!$AW$2:$AX$644,2,0)</f>
        <v>133</v>
      </c>
      <c r="H613" s="4" t="s">
        <v>1546</v>
      </c>
      <c r="I613" t="s">
        <v>1547</v>
      </c>
      <c r="K613" t="s">
        <v>3420</v>
      </c>
    </row>
    <row r="614" spans="1:11" x14ac:dyDescent="0.25">
      <c r="A614" s="4">
        <v>718823</v>
      </c>
      <c r="B614" s="4" t="s">
        <v>1555</v>
      </c>
      <c r="C614" s="4" t="s">
        <v>1570</v>
      </c>
      <c r="D614" s="5" t="s">
        <v>1730</v>
      </c>
      <c r="E614" s="4">
        <f>VLOOKUP(I614,List4!$AS$2:$AT$625,2,0)</f>
        <v>3910</v>
      </c>
      <c r="F614" s="4">
        <f>VLOOKUP(H614,List9!$AW$2:$AX$644,2,0)</f>
        <v>530</v>
      </c>
      <c r="H614" s="4" t="s">
        <v>1555</v>
      </c>
      <c r="I614" t="s">
        <v>1556</v>
      </c>
      <c r="K614" t="s">
        <v>3421</v>
      </c>
    </row>
    <row r="615" spans="1:11" x14ac:dyDescent="0.25">
      <c r="A615" s="4">
        <v>793833</v>
      </c>
      <c r="B615" s="4" t="s">
        <v>1560</v>
      </c>
      <c r="C615" s="4" t="s">
        <v>1570</v>
      </c>
      <c r="D615" s="5" t="s">
        <v>1731</v>
      </c>
      <c r="E615" s="4">
        <f>VLOOKUP(I615,List4!$AS$2:$AT$625,2,0)</f>
        <v>16</v>
      </c>
      <c r="F615" s="4">
        <f>VLOOKUP(H615,List9!$AW$2:$AX$644,2,0)</f>
        <v>16</v>
      </c>
      <c r="H615" s="4" t="s">
        <v>1560</v>
      </c>
      <c r="I615" t="s">
        <v>1561</v>
      </c>
      <c r="K615" t="s">
        <v>3422</v>
      </c>
    </row>
    <row r="616" spans="1:11" x14ac:dyDescent="0.25">
      <c r="A616" s="4">
        <v>793833</v>
      </c>
      <c r="B616" s="4" t="s">
        <v>1599</v>
      </c>
      <c r="C616" s="4" t="s">
        <v>1570</v>
      </c>
      <c r="D616" s="5" t="s">
        <v>1731</v>
      </c>
      <c r="E616" s="4">
        <f>VLOOKUP(I616,List4!$AS$2:$AT$625,2,0)</f>
        <v>21</v>
      </c>
      <c r="F616" s="4">
        <f>VLOOKUP(H616,List9!$AW$2:$AX$644,2,0)</f>
        <v>21</v>
      </c>
      <c r="H616" s="4" t="s">
        <v>1599</v>
      </c>
      <c r="I616" t="s">
        <v>1565</v>
      </c>
      <c r="K616" t="s">
        <v>3423</v>
      </c>
    </row>
  </sheetData>
  <sortState xmlns:xlrd2="http://schemas.microsoft.com/office/spreadsheetml/2017/richdata2" ref="A2:F608">
    <sortCondition ref="D1"/>
  </sortState>
  <pageMargins left="0.25" right="0.25" top="0.75" bottom="0.75" header="0.3" footer="0.3"/>
  <pageSetup paperSize="9" orientation="landscape" r:id="rId1"/>
  <headerFooter>
    <oddHeader>&amp;LE. Koncept DUR opatření SO 01a&amp;RB - Souhrnná technická zpráva - 
seznam pozemků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C608"/>
  <sheetViews>
    <sheetView topLeftCell="BO573" workbookViewId="0">
      <selection activeCell="CB2" sqref="CB2:CB608"/>
    </sheetView>
  </sheetViews>
  <sheetFormatPr defaultRowHeight="15" x14ac:dyDescent="0.25"/>
  <cols>
    <col min="23" max="23" width="23.7109375" customWidth="1"/>
    <col min="39" max="39" width="37.28515625" bestFit="1" customWidth="1"/>
    <col min="77" max="77" width="90.140625" bestFit="1" customWidth="1"/>
    <col min="80" max="80" width="22.28515625" bestFit="1" customWidth="1"/>
    <col min="81" max="81" width="9.140625" style="8"/>
  </cols>
  <sheetData>
    <row r="1" spans="1:8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1732</v>
      </c>
      <c r="BZ1" t="s">
        <v>1732</v>
      </c>
      <c r="CC1" s="8" t="s">
        <v>1732</v>
      </c>
    </row>
    <row r="2" spans="1:81" x14ac:dyDescent="0.25">
      <c r="A2">
        <v>92</v>
      </c>
      <c r="B2" t="s">
        <v>74</v>
      </c>
      <c r="C2">
        <v>517</v>
      </c>
      <c r="D2">
        <v>1</v>
      </c>
      <c r="E2">
        <v>455</v>
      </c>
      <c r="F2">
        <v>170</v>
      </c>
      <c r="G2">
        <v>456</v>
      </c>
      <c r="H2">
        <v>212</v>
      </c>
      <c r="I2">
        <v>1933816204</v>
      </c>
      <c r="J2">
        <v>9100301</v>
      </c>
      <c r="K2">
        <v>718823</v>
      </c>
      <c r="L2">
        <v>702.92115899999999</v>
      </c>
      <c r="M2">
        <v>1488</v>
      </c>
      <c r="N2">
        <v>212</v>
      </c>
      <c r="O2">
        <v>1933816204</v>
      </c>
      <c r="P2">
        <v>100018</v>
      </c>
      <c r="Q2">
        <v>718823</v>
      </c>
      <c r="R2" t="s">
        <v>221</v>
      </c>
      <c r="S2">
        <v>5512</v>
      </c>
      <c r="T2">
        <v>2</v>
      </c>
      <c r="U2">
        <v>0</v>
      </c>
      <c r="V2" t="s">
        <v>75</v>
      </c>
      <c r="W2" t="s">
        <v>222</v>
      </c>
      <c r="X2">
        <v>0</v>
      </c>
      <c r="Y2" t="s">
        <v>78</v>
      </c>
      <c r="Z2" t="s">
        <v>75</v>
      </c>
      <c r="AA2" t="s">
        <v>223</v>
      </c>
      <c r="AB2" t="s">
        <v>75</v>
      </c>
      <c r="AC2" t="s">
        <v>75</v>
      </c>
      <c r="AD2" t="s">
        <v>75</v>
      </c>
      <c r="AE2">
        <v>0</v>
      </c>
      <c r="AF2">
        <v>0</v>
      </c>
      <c r="AG2" t="s">
        <v>75</v>
      </c>
      <c r="AH2">
        <v>702.92115899999999</v>
      </c>
      <c r="AI2">
        <v>5512.1425499999996</v>
      </c>
      <c r="AJ2" t="s">
        <v>79</v>
      </c>
      <c r="AK2" t="s">
        <v>224</v>
      </c>
      <c r="AL2" t="s">
        <v>225</v>
      </c>
      <c r="AM2" t="s">
        <v>182</v>
      </c>
      <c r="AN2" t="s">
        <v>75</v>
      </c>
      <c r="AO2" t="s">
        <v>75</v>
      </c>
      <c r="AP2" t="s">
        <v>75</v>
      </c>
      <c r="AQ2">
        <v>0</v>
      </c>
      <c r="AR2">
        <v>0</v>
      </c>
      <c r="AS2" t="s">
        <v>75</v>
      </c>
      <c r="AT2" t="s">
        <v>75</v>
      </c>
      <c r="AU2" t="s">
        <v>75</v>
      </c>
      <c r="AV2">
        <v>0</v>
      </c>
      <c r="AW2" t="s">
        <v>75</v>
      </c>
      <c r="AX2">
        <v>0</v>
      </c>
      <c r="AY2">
        <v>0</v>
      </c>
      <c r="AZ2">
        <v>0</v>
      </c>
      <c r="BA2" t="s">
        <v>75</v>
      </c>
      <c r="BB2" t="s">
        <v>75</v>
      </c>
      <c r="BC2" t="s">
        <v>75</v>
      </c>
      <c r="BD2">
        <v>0</v>
      </c>
      <c r="BE2" t="s">
        <v>75</v>
      </c>
      <c r="BF2" t="s">
        <v>75</v>
      </c>
      <c r="BG2" t="s">
        <v>75</v>
      </c>
      <c r="BH2">
        <v>0</v>
      </c>
      <c r="BI2">
        <v>0</v>
      </c>
      <c r="BJ2">
        <v>0</v>
      </c>
      <c r="BK2" t="s">
        <v>75</v>
      </c>
      <c r="BL2" t="s">
        <v>75</v>
      </c>
      <c r="BM2">
        <v>0</v>
      </c>
      <c r="BN2" t="s">
        <v>75</v>
      </c>
      <c r="BO2" t="s">
        <v>75</v>
      </c>
      <c r="BP2" t="s">
        <v>75</v>
      </c>
      <c r="BQ2" t="s">
        <v>75</v>
      </c>
      <c r="BR2">
        <v>0</v>
      </c>
      <c r="BS2" t="s">
        <v>75</v>
      </c>
      <c r="BT2">
        <v>0</v>
      </c>
      <c r="BU2">
        <v>0</v>
      </c>
      <c r="BV2">
        <v>5512</v>
      </c>
      <c r="BW2">
        <v>502</v>
      </c>
      <c r="BY2" t="str">
        <f>W2&amp;"_"&amp;AK2&amp;", "&amp;AL2&amp;", "&amp;AM2</f>
        <v>718823_2238/109_Barták Jiří Ing., L. Dostalové 773, 29001 Poděbrady</v>
      </c>
      <c r="CB2" t="str">
        <f>BV:BV&amp;", "&amp;W:W</f>
        <v>5512, 718823_2238/109</v>
      </c>
      <c r="CC2" s="8">
        <v>502</v>
      </c>
    </row>
    <row r="3" spans="1:81" x14ac:dyDescent="0.25">
      <c r="A3">
        <v>94</v>
      </c>
      <c r="B3" t="s">
        <v>74</v>
      </c>
      <c r="C3">
        <v>519</v>
      </c>
      <c r="D3">
        <v>1</v>
      </c>
      <c r="E3">
        <v>457</v>
      </c>
      <c r="F3">
        <v>170</v>
      </c>
      <c r="G3">
        <v>458</v>
      </c>
      <c r="H3">
        <v>214</v>
      </c>
      <c r="I3">
        <v>1933818204</v>
      </c>
      <c r="J3">
        <v>9100301</v>
      </c>
      <c r="K3">
        <v>718823</v>
      </c>
      <c r="L3">
        <v>699.04459999999995</v>
      </c>
      <c r="M3">
        <v>1516</v>
      </c>
      <c r="N3">
        <v>214</v>
      </c>
      <c r="O3">
        <v>1933818204</v>
      </c>
      <c r="P3">
        <v>100018</v>
      </c>
      <c r="Q3">
        <v>718823</v>
      </c>
      <c r="R3" t="s">
        <v>226</v>
      </c>
      <c r="S3">
        <v>5054</v>
      </c>
      <c r="T3">
        <v>2</v>
      </c>
      <c r="U3">
        <v>0</v>
      </c>
      <c r="V3" t="s">
        <v>75</v>
      </c>
      <c r="W3" t="s">
        <v>227</v>
      </c>
      <c r="X3">
        <v>0</v>
      </c>
      <c r="Y3" t="s">
        <v>78</v>
      </c>
      <c r="Z3" t="s">
        <v>75</v>
      </c>
      <c r="AA3" t="s">
        <v>223</v>
      </c>
      <c r="AB3" t="s">
        <v>75</v>
      </c>
      <c r="AC3" t="s">
        <v>75</v>
      </c>
      <c r="AD3" t="s">
        <v>75</v>
      </c>
      <c r="AE3">
        <v>0</v>
      </c>
      <c r="AF3">
        <v>0</v>
      </c>
      <c r="AG3" t="s">
        <v>75</v>
      </c>
      <c r="AH3">
        <v>699.04459999999995</v>
      </c>
      <c r="AI3">
        <v>5054.2523000000001</v>
      </c>
      <c r="AJ3" t="s">
        <v>79</v>
      </c>
      <c r="AK3" t="s">
        <v>224</v>
      </c>
      <c r="AL3" t="s">
        <v>225</v>
      </c>
      <c r="AM3" t="s">
        <v>182</v>
      </c>
      <c r="AN3" t="s">
        <v>75</v>
      </c>
      <c r="AO3" t="s">
        <v>75</v>
      </c>
      <c r="AP3" t="s">
        <v>75</v>
      </c>
      <c r="AQ3">
        <v>0</v>
      </c>
      <c r="AR3">
        <v>0</v>
      </c>
      <c r="AS3" t="s">
        <v>75</v>
      </c>
      <c r="AT3" t="s">
        <v>75</v>
      </c>
      <c r="AU3" t="s">
        <v>75</v>
      </c>
      <c r="AV3">
        <v>0</v>
      </c>
      <c r="AW3" t="s">
        <v>75</v>
      </c>
      <c r="AX3">
        <v>0</v>
      </c>
      <c r="AY3">
        <v>0</v>
      </c>
      <c r="AZ3">
        <v>0</v>
      </c>
      <c r="BA3" t="s">
        <v>75</v>
      </c>
      <c r="BB3" t="s">
        <v>75</v>
      </c>
      <c r="BC3" t="s">
        <v>75</v>
      </c>
      <c r="BD3">
        <v>0</v>
      </c>
      <c r="BE3" t="s">
        <v>75</v>
      </c>
      <c r="BF3" t="s">
        <v>75</v>
      </c>
      <c r="BG3" t="s">
        <v>75</v>
      </c>
      <c r="BH3">
        <v>0</v>
      </c>
      <c r="BI3">
        <v>0</v>
      </c>
      <c r="BJ3">
        <v>0</v>
      </c>
      <c r="BK3" t="s">
        <v>75</v>
      </c>
      <c r="BL3" t="s">
        <v>75</v>
      </c>
      <c r="BM3">
        <v>0</v>
      </c>
      <c r="BN3" t="s">
        <v>75</v>
      </c>
      <c r="BO3" t="s">
        <v>75</v>
      </c>
      <c r="BP3" t="s">
        <v>75</v>
      </c>
      <c r="BQ3" t="s">
        <v>75</v>
      </c>
      <c r="BR3">
        <v>0</v>
      </c>
      <c r="BS3" t="s">
        <v>75</v>
      </c>
      <c r="BT3">
        <v>0</v>
      </c>
      <c r="BU3">
        <v>0</v>
      </c>
      <c r="BV3">
        <v>5054</v>
      </c>
      <c r="BW3">
        <v>475</v>
      </c>
      <c r="BY3" t="str">
        <f t="shared" ref="BY3:BY66" si="0">W3&amp;"_"&amp;AK3&amp;", "&amp;AL3&amp;", "&amp;AM3</f>
        <v>718823_2238/111_Barták Jiří Ing., L. Dostalové 773, 29001 Poděbrady</v>
      </c>
      <c r="CB3" t="str">
        <f t="shared" ref="CB3:CB66" si="1">BV:BV&amp;", "&amp;W:W</f>
        <v>5054, 718823_2238/111</v>
      </c>
      <c r="CC3" s="8">
        <v>475</v>
      </c>
    </row>
    <row r="4" spans="1:81" x14ac:dyDescent="0.25">
      <c r="A4">
        <v>96</v>
      </c>
      <c r="B4" t="s">
        <v>74</v>
      </c>
      <c r="C4">
        <v>521</v>
      </c>
      <c r="D4">
        <v>1</v>
      </c>
      <c r="E4">
        <v>459</v>
      </c>
      <c r="F4">
        <v>170</v>
      </c>
      <c r="G4">
        <v>460</v>
      </c>
      <c r="H4">
        <v>216</v>
      </c>
      <c r="I4">
        <v>1933820204</v>
      </c>
      <c r="J4">
        <v>9100301</v>
      </c>
      <c r="K4">
        <v>718823</v>
      </c>
      <c r="L4">
        <v>689.90549299999998</v>
      </c>
      <c r="M4">
        <v>1493</v>
      </c>
      <c r="N4">
        <v>216</v>
      </c>
      <c r="O4">
        <v>1933820204</v>
      </c>
      <c r="P4">
        <v>100018</v>
      </c>
      <c r="Q4">
        <v>718823</v>
      </c>
      <c r="R4" t="s">
        <v>228</v>
      </c>
      <c r="S4">
        <v>2450</v>
      </c>
      <c r="T4">
        <v>2</v>
      </c>
      <c r="U4">
        <v>0</v>
      </c>
      <c r="V4" t="s">
        <v>75</v>
      </c>
      <c r="W4" t="s">
        <v>229</v>
      </c>
      <c r="X4">
        <v>0</v>
      </c>
      <c r="Y4" t="s">
        <v>78</v>
      </c>
      <c r="Z4" t="s">
        <v>75</v>
      </c>
      <c r="AA4" t="s">
        <v>223</v>
      </c>
      <c r="AB4" t="s">
        <v>75</v>
      </c>
      <c r="AC4" t="s">
        <v>75</v>
      </c>
      <c r="AD4" t="s">
        <v>75</v>
      </c>
      <c r="AE4">
        <v>0</v>
      </c>
      <c r="AF4">
        <v>0</v>
      </c>
      <c r="AG4" t="s">
        <v>75</v>
      </c>
      <c r="AH4">
        <v>689.90549299999998</v>
      </c>
      <c r="AI4">
        <v>2450.1396</v>
      </c>
      <c r="AJ4" t="s">
        <v>79</v>
      </c>
      <c r="AK4" t="s">
        <v>224</v>
      </c>
      <c r="AL4" t="s">
        <v>225</v>
      </c>
      <c r="AM4" t="s">
        <v>182</v>
      </c>
      <c r="AN4" t="s">
        <v>75</v>
      </c>
      <c r="AO4" t="s">
        <v>75</v>
      </c>
      <c r="AP4" t="s">
        <v>75</v>
      </c>
      <c r="AQ4">
        <v>0</v>
      </c>
      <c r="AR4">
        <v>0</v>
      </c>
      <c r="AS4" t="s">
        <v>75</v>
      </c>
      <c r="AT4" t="s">
        <v>75</v>
      </c>
      <c r="AU4" t="s">
        <v>75</v>
      </c>
      <c r="AV4">
        <v>0</v>
      </c>
      <c r="AW4" t="s">
        <v>75</v>
      </c>
      <c r="AX4">
        <v>0</v>
      </c>
      <c r="AY4">
        <v>0</v>
      </c>
      <c r="AZ4">
        <v>0</v>
      </c>
      <c r="BA4" t="s">
        <v>75</v>
      </c>
      <c r="BB4" t="s">
        <v>75</v>
      </c>
      <c r="BC4" t="s">
        <v>75</v>
      </c>
      <c r="BD4">
        <v>0</v>
      </c>
      <c r="BE4" t="s">
        <v>75</v>
      </c>
      <c r="BF4" t="s">
        <v>75</v>
      </c>
      <c r="BG4" t="s">
        <v>75</v>
      </c>
      <c r="BH4">
        <v>0</v>
      </c>
      <c r="BI4">
        <v>0</v>
      </c>
      <c r="BJ4">
        <v>0</v>
      </c>
      <c r="BK4" t="s">
        <v>75</v>
      </c>
      <c r="BL4" t="s">
        <v>75</v>
      </c>
      <c r="BM4">
        <v>0</v>
      </c>
      <c r="BN4" t="s">
        <v>75</v>
      </c>
      <c r="BO4" t="s">
        <v>75</v>
      </c>
      <c r="BP4" t="s">
        <v>75</v>
      </c>
      <c r="BQ4" t="s">
        <v>75</v>
      </c>
      <c r="BR4">
        <v>0</v>
      </c>
      <c r="BS4" t="s">
        <v>75</v>
      </c>
      <c r="BT4">
        <v>0</v>
      </c>
      <c r="BU4">
        <v>0</v>
      </c>
      <c r="BV4">
        <v>2450</v>
      </c>
      <c r="BW4">
        <v>196</v>
      </c>
      <c r="BY4" t="str">
        <f t="shared" si="0"/>
        <v>718823_2238/113_Barták Jiří Ing., L. Dostalové 773, 29001 Poděbrady</v>
      </c>
      <c r="CB4" t="str">
        <f t="shared" si="1"/>
        <v>2450, 718823_2238/113</v>
      </c>
      <c r="CC4" s="8">
        <v>196</v>
      </c>
    </row>
    <row r="5" spans="1:81" x14ac:dyDescent="0.25">
      <c r="A5">
        <v>97</v>
      </c>
      <c r="B5" t="s">
        <v>74</v>
      </c>
      <c r="C5">
        <v>522</v>
      </c>
      <c r="D5">
        <v>1</v>
      </c>
      <c r="E5">
        <v>460</v>
      </c>
      <c r="F5">
        <v>170</v>
      </c>
      <c r="G5">
        <v>461</v>
      </c>
      <c r="H5">
        <v>217</v>
      </c>
      <c r="I5">
        <v>1933821204</v>
      </c>
      <c r="J5">
        <v>9100301</v>
      </c>
      <c r="K5">
        <v>718823</v>
      </c>
      <c r="L5">
        <v>707.24893299999997</v>
      </c>
      <c r="M5">
        <v>1498</v>
      </c>
      <c r="N5">
        <v>217</v>
      </c>
      <c r="O5">
        <v>1933821204</v>
      </c>
      <c r="P5">
        <v>100018</v>
      </c>
      <c r="Q5">
        <v>718823</v>
      </c>
      <c r="R5" t="s">
        <v>230</v>
      </c>
      <c r="S5">
        <v>4653</v>
      </c>
      <c r="T5">
        <v>2</v>
      </c>
      <c r="U5">
        <v>0</v>
      </c>
      <c r="V5" t="s">
        <v>75</v>
      </c>
      <c r="W5" t="s">
        <v>231</v>
      </c>
      <c r="X5">
        <v>0</v>
      </c>
      <c r="Y5" t="s">
        <v>78</v>
      </c>
      <c r="Z5" t="s">
        <v>75</v>
      </c>
      <c r="AA5" t="s">
        <v>223</v>
      </c>
      <c r="AB5" t="s">
        <v>75</v>
      </c>
      <c r="AC5" t="s">
        <v>75</v>
      </c>
      <c r="AD5" t="s">
        <v>75</v>
      </c>
      <c r="AE5">
        <v>0</v>
      </c>
      <c r="AF5">
        <v>0</v>
      </c>
      <c r="AG5" t="s">
        <v>75</v>
      </c>
      <c r="AH5">
        <v>707.24893299999997</v>
      </c>
      <c r="AI5">
        <v>4652.7464</v>
      </c>
      <c r="AJ5" t="s">
        <v>79</v>
      </c>
      <c r="AK5" t="s">
        <v>224</v>
      </c>
      <c r="AL5" t="s">
        <v>225</v>
      </c>
      <c r="AM5" t="s">
        <v>182</v>
      </c>
      <c r="AN5" t="s">
        <v>75</v>
      </c>
      <c r="AO5" t="s">
        <v>75</v>
      </c>
      <c r="AP5" t="s">
        <v>75</v>
      </c>
      <c r="AQ5">
        <v>0</v>
      </c>
      <c r="AR5">
        <v>0</v>
      </c>
      <c r="AS5" t="s">
        <v>75</v>
      </c>
      <c r="AT5" t="s">
        <v>75</v>
      </c>
      <c r="AU5" t="s">
        <v>75</v>
      </c>
      <c r="AV5">
        <v>0</v>
      </c>
      <c r="AW5" t="s">
        <v>75</v>
      </c>
      <c r="AX5">
        <v>0</v>
      </c>
      <c r="AY5">
        <v>0</v>
      </c>
      <c r="AZ5">
        <v>0</v>
      </c>
      <c r="BA5" t="s">
        <v>75</v>
      </c>
      <c r="BB5" t="s">
        <v>75</v>
      </c>
      <c r="BC5" t="s">
        <v>75</v>
      </c>
      <c r="BD5">
        <v>0</v>
      </c>
      <c r="BE5" t="s">
        <v>75</v>
      </c>
      <c r="BF5" t="s">
        <v>75</v>
      </c>
      <c r="BG5" t="s">
        <v>75</v>
      </c>
      <c r="BH5">
        <v>0</v>
      </c>
      <c r="BI5">
        <v>0</v>
      </c>
      <c r="BJ5">
        <v>0</v>
      </c>
      <c r="BK5" t="s">
        <v>75</v>
      </c>
      <c r="BL5" t="s">
        <v>75</v>
      </c>
      <c r="BM5">
        <v>0</v>
      </c>
      <c r="BN5" t="s">
        <v>75</v>
      </c>
      <c r="BO5" t="s">
        <v>75</v>
      </c>
      <c r="BP5" t="s">
        <v>75</v>
      </c>
      <c r="BQ5" t="s">
        <v>75</v>
      </c>
      <c r="BR5">
        <v>0</v>
      </c>
      <c r="BS5" t="s">
        <v>75</v>
      </c>
      <c r="BT5">
        <v>0</v>
      </c>
      <c r="BU5">
        <v>0</v>
      </c>
      <c r="BV5">
        <v>4653</v>
      </c>
      <c r="BW5">
        <v>408</v>
      </c>
      <c r="BY5" t="str">
        <f t="shared" si="0"/>
        <v>718823_2238/114_Barták Jiří Ing., L. Dostalové 773, 29001 Poděbrady</v>
      </c>
      <c r="CB5" t="str">
        <f t="shared" si="1"/>
        <v>4653, 718823_2238/114</v>
      </c>
      <c r="CC5" s="8">
        <v>408</v>
      </c>
    </row>
    <row r="6" spans="1:81" x14ac:dyDescent="0.25">
      <c r="A6">
        <v>99</v>
      </c>
      <c r="B6" t="s">
        <v>74</v>
      </c>
      <c r="C6">
        <v>524</v>
      </c>
      <c r="D6">
        <v>1</v>
      </c>
      <c r="E6">
        <v>462</v>
      </c>
      <c r="F6">
        <v>170</v>
      </c>
      <c r="G6">
        <v>463</v>
      </c>
      <c r="H6">
        <v>219</v>
      </c>
      <c r="I6">
        <v>1933823204</v>
      </c>
      <c r="J6">
        <v>9100301</v>
      </c>
      <c r="K6">
        <v>718823</v>
      </c>
      <c r="L6">
        <v>708.02771499999994</v>
      </c>
      <c r="M6">
        <v>1507</v>
      </c>
      <c r="N6">
        <v>219</v>
      </c>
      <c r="O6">
        <v>1933823204</v>
      </c>
      <c r="P6">
        <v>100018</v>
      </c>
      <c r="Q6">
        <v>718823</v>
      </c>
      <c r="R6" t="s">
        <v>232</v>
      </c>
      <c r="S6">
        <v>5187</v>
      </c>
      <c r="T6">
        <v>2</v>
      </c>
      <c r="U6">
        <v>0</v>
      </c>
      <c r="V6" t="s">
        <v>75</v>
      </c>
      <c r="W6" t="s">
        <v>233</v>
      </c>
      <c r="X6">
        <v>0</v>
      </c>
      <c r="Y6" t="s">
        <v>78</v>
      </c>
      <c r="Z6" t="s">
        <v>75</v>
      </c>
      <c r="AA6" t="s">
        <v>223</v>
      </c>
      <c r="AB6" t="s">
        <v>75</v>
      </c>
      <c r="AC6" t="s">
        <v>75</v>
      </c>
      <c r="AD6" t="s">
        <v>75</v>
      </c>
      <c r="AE6">
        <v>0</v>
      </c>
      <c r="AF6">
        <v>0</v>
      </c>
      <c r="AG6" t="s">
        <v>75</v>
      </c>
      <c r="AH6">
        <v>708.02771499999994</v>
      </c>
      <c r="AI6">
        <v>5187.2245999999996</v>
      </c>
      <c r="AJ6" t="s">
        <v>79</v>
      </c>
      <c r="AK6" t="s">
        <v>224</v>
      </c>
      <c r="AL6" t="s">
        <v>225</v>
      </c>
      <c r="AM6" t="s">
        <v>182</v>
      </c>
      <c r="AN6" t="s">
        <v>75</v>
      </c>
      <c r="AO6" t="s">
        <v>75</v>
      </c>
      <c r="AP6" t="s">
        <v>75</v>
      </c>
      <c r="AQ6">
        <v>0</v>
      </c>
      <c r="AR6">
        <v>0</v>
      </c>
      <c r="AS6" t="s">
        <v>75</v>
      </c>
      <c r="AT6" t="s">
        <v>75</v>
      </c>
      <c r="AU6" t="s">
        <v>75</v>
      </c>
      <c r="AV6">
        <v>0</v>
      </c>
      <c r="AW6" t="s">
        <v>75</v>
      </c>
      <c r="AX6">
        <v>0</v>
      </c>
      <c r="AY6">
        <v>0</v>
      </c>
      <c r="AZ6">
        <v>0</v>
      </c>
      <c r="BA6" t="s">
        <v>75</v>
      </c>
      <c r="BB6" t="s">
        <v>75</v>
      </c>
      <c r="BC6" t="s">
        <v>75</v>
      </c>
      <c r="BD6">
        <v>0</v>
      </c>
      <c r="BE6" t="s">
        <v>75</v>
      </c>
      <c r="BF6" t="s">
        <v>75</v>
      </c>
      <c r="BG6" t="s">
        <v>75</v>
      </c>
      <c r="BH6">
        <v>0</v>
      </c>
      <c r="BI6">
        <v>0</v>
      </c>
      <c r="BJ6">
        <v>0</v>
      </c>
      <c r="BK6" t="s">
        <v>75</v>
      </c>
      <c r="BL6" t="s">
        <v>75</v>
      </c>
      <c r="BM6">
        <v>0</v>
      </c>
      <c r="BN6" t="s">
        <v>75</v>
      </c>
      <c r="BO6" t="s">
        <v>75</v>
      </c>
      <c r="BP6" t="s">
        <v>75</v>
      </c>
      <c r="BQ6" t="s">
        <v>75</v>
      </c>
      <c r="BR6">
        <v>0</v>
      </c>
      <c r="BS6" t="s">
        <v>75</v>
      </c>
      <c r="BT6">
        <v>0</v>
      </c>
      <c r="BU6">
        <v>0</v>
      </c>
      <c r="BV6">
        <v>5187</v>
      </c>
      <c r="BW6">
        <v>407</v>
      </c>
      <c r="BY6" t="str">
        <f t="shared" si="0"/>
        <v>718823_2238/116_Barták Jiří Ing., L. Dostalové 773, 29001 Poděbrady</v>
      </c>
      <c r="CB6" t="str">
        <f t="shared" si="1"/>
        <v>5187, 718823_2238/116</v>
      </c>
      <c r="CC6" s="8">
        <v>407</v>
      </c>
    </row>
    <row r="7" spans="1:81" x14ac:dyDescent="0.25">
      <c r="A7">
        <v>102</v>
      </c>
      <c r="B7" t="s">
        <v>74</v>
      </c>
      <c r="C7">
        <v>529</v>
      </c>
      <c r="D7">
        <v>1</v>
      </c>
      <c r="E7">
        <v>467</v>
      </c>
      <c r="F7">
        <v>170</v>
      </c>
      <c r="G7">
        <v>468</v>
      </c>
      <c r="H7">
        <v>1023</v>
      </c>
      <c r="I7">
        <v>1933904204</v>
      </c>
      <c r="J7">
        <v>9100301</v>
      </c>
      <c r="K7">
        <v>718823</v>
      </c>
      <c r="L7">
        <v>571.24615500000004</v>
      </c>
      <c r="M7">
        <v>1456</v>
      </c>
      <c r="N7">
        <v>1023</v>
      </c>
      <c r="O7">
        <v>1933904204</v>
      </c>
      <c r="P7">
        <v>100018</v>
      </c>
      <c r="Q7">
        <v>718823</v>
      </c>
      <c r="R7" t="s">
        <v>234</v>
      </c>
      <c r="S7">
        <v>4643</v>
      </c>
      <c r="T7">
        <v>2</v>
      </c>
      <c r="U7">
        <v>0</v>
      </c>
      <c r="V7" t="s">
        <v>75</v>
      </c>
      <c r="W7" t="s">
        <v>235</v>
      </c>
      <c r="X7">
        <v>0</v>
      </c>
      <c r="Y7" t="s">
        <v>78</v>
      </c>
      <c r="Z7" t="s">
        <v>75</v>
      </c>
      <c r="AA7" t="s">
        <v>223</v>
      </c>
      <c r="AB7" t="s">
        <v>75</v>
      </c>
      <c r="AC7" t="s">
        <v>75</v>
      </c>
      <c r="AD7" t="s">
        <v>75</v>
      </c>
      <c r="AE7">
        <v>0</v>
      </c>
      <c r="AF7">
        <v>0</v>
      </c>
      <c r="AG7" t="s">
        <v>75</v>
      </c>
      <c r="AH7">
        <v>571.24615500000004</v>
      </c>
      <c r="AI7">
        <v>4642.5729499999998</v>
      </c>
      <c r="AJ7" t="s">
        <v>79</v>
      </c>
      <c r="AK7" t="s">
        <v>224</v>
      </c>
      <c r="AL7" t="s">
        <v>225</v>
      </c>
      <c r="AM7" t="s">
        <v>182</v>
      </c>
      <c r="AN7" t="s">
        <v>75</v>
      </c>
      <c r="AO7" t="s">
        <v>75</v>
      </c>
      <c r="AP7" t="s">
        <v>75</v>
      </c>
      <c r="AQ7">
        <v>0</v>
      </c>
      <c r="AR7">
        <v>0</v>
      </c>
      <c r="AS7" t="s">
        <v>75</v>
      </c>
      <c r="AT7" t="s">
        <v>75</v>
      </c>
      <c r="AU7" t="s">
        <v>75</v>
      </c>
      <c r="AV7">
        <v>0</v>
      </c>
      <c r="AW7" t="s">
        <v>75</v>
      </c>
      <c r="AX7">
        <v>0</v>
      </c>
      <c r="AY7">
        <v>0</v>
      </c>
      <c r="AZ7">
        <v>0</v>
      </c>
      <c r="BA7" t="s">
        <v>75</v>
      </c>
      <c r="BB7" t="s">
        <v>75</v>
      </c>
      <c r="BC7" t="s">
        <v>75</v>
      </c>
      <c r="BD7">
        <v>0</v>
      </c>
      <c r="BE7" t="s">
        <v>75</v>
      </c>
      <c r="BF7" t="s">
        <v>75</v>
      </c>
      <c r="BG7" t="s">
        <v>75</v>
      </c>
      <c r="BH7">
        <v>0</v>
      </c>
      <c r="BI7">
        <v>0</v>
      </c>
      <c r="BJ7">
        <v>0</v>
      </c>
      <c r="BK7" t="s">
        <v>75</v>
      </c>
      <c r="BL7" t="s">
        <v>75</v>
      </c>
      <c r="BM7">
        <v>0</v>
      </c>
      <c r="BN7" t="s">
        <v>75</v>
      </c>
      <c r="BO7" t="s">
        <v>75</v>
      </c>
      <c r="BP7" t="s">
        <v>75</v>
      </c>
      <c r="BQ7" t="s">
        <v>75</v>
      </c>
      <c r="BR7">
        <v>0</v>
      </c>
      <c r="BS7" t="s">
        <v>75</v>
      </c>
      <c r="BT7">
        <v>0</v>
      </c>
      <c r="BU7">
        <v>0</v>
      </c>
      <c r="BV7">
        <v>4643</v>
      </c>
      <c r="BW7">
        <v>413</v>
      </c>
      <c r="BY7" t="str">
        <f t="shared" si="0"/>
        <v>718823_2240/71_Barták Jiří Ing., L. Dostalové 773, 29001 Poděbrady</v>
      </c>
      <c r="CB7" t="str">
        <f t="shared" si="1"/>
        <v>4643, 718823_2240/71</v>
      </c>
      <c r="CC7" s="8">
        <v>413</v>
      </c>
    </row>
    <row r="8" spans="1:81" x14ac:dyDescent="0.25">
      <c r="A8">
        <v>104</v>
      </c>
      <c r="B8" t="s">
        <v>74</v>
      </c>
      <c r="C8">
        <v>531</v>
      </c>
      <c r="D8">
        <v>1</v>
      </c>
      <c r="E8">
        <v>469</v>
      </c>
      <c r="F8">
        <v>170</v>
      </c>
      <c r="G8">
        <v>470</v>
      </c>
      <c r="H8">
        <v>1179</v>
      </c>
      <c r="I8">
        <v>1933791204</v>
      </c>
      <c r="J8">
        <v>9100301</v>
      </c>
      <c r="K8">
        <v>718823</v>
      </c>
      <c r="L8">
        <v>673.49694399999998</v>
      </c>
      <c r="M8">
        <v>1468</v>
      </c>
      <c r="N8">
        <v>1179</v>
      </c>
      <c r="O8">
        <v>1933791204</v>
      </c>
      <c r="P8">
        <v>100018</v>
      </c>
      <c r="Q8">
        <v>718823</v>
      </c>
      <c r="R8" t="s">
        <v>236</v>
      </c>
      <c r="S8">
        <v>1905</v>
      </c>
      <c r="T8">
        <v>2</v>
      </c>
      <c r="U8">
        <v>0</v>
      </c>
      <c r="V8" t="s">
        <v>75</v>
      </c>
      <c r="W8" t="s">
        <v>237</v>
      </c>
      <c r="X8">
        <v>0</v>
      </c>
      <c r="Y8" t="s">
        <v>78</v>
      </c>
      <c r="Z8" t="s">
        <v>75</v>
      </c>
      <c r="AA8" t="s">
        <v>223</v>
      </c>
      <c r="AB8" t="s">
        <v>75</v>
      </c>
      <c r="AC8" t="s">
        <v>75</v>
      </c>
      <c r="AD8" t="s">
        <v>75</v>
      </c>
      <c r="AE8">
        <v>0</v>
      </c>
      <c r="AF8">
        <v>0</v>
      </c>
      <c r="AG8" t="s">
        <v>75</v>
      </c>
      <c r="AH8">
        <v>673.49694399999998</v>
      </c>
      <c r="AI8">
        <v>1904.7346</v>
      </c>
      <c r="AJ8" t="s">
        <v>79</v>
      </c>
      <c r="AK8" t="s">
        <v>224</v>
      </c>
      <c r="AL8" t="s">
        <v>225</v>
      </c>
      <c r="AM8" t="s">
        <v>182</v>
      </c>
      <c r="AN8" t="s">
        <v>75</v>
      </c>
      <c r="AO8" t="s">
        <v>75</v>
      </c>
      <c r="AP8" t="s">
        <v>75</v>
      </c>
      <c r="AQ8">
        <v>0</v>
      </c>
      <c r="AR8">
        <v>0</v>
      </c>
      <c r="AS8" t="s">
        <v>75</v>
      </c>
      <c r="AT8" t="s">
        <v>75</v>
      </c>
      <c r="AU8" t="s">
        <v>75</v>
      </c>
      <c r="AV8">
        <v>0</v>
      </c>
      <c r="AW8" t="s">
        <v>75</v>
      </c>
      <c r="AX8">
        <v>0</v>
      </c>
      <c r="AY8">
        <v>0</v>
      </c>
      <c r="AZ8">
        <v>0</v>
      </c>
      <c r="BA8" t="s">
        <v>75</v>
      </c>
      <c r="BB8" t="s">
        <v>75</v>
      </c>
      <c r="BC8" t="s">
        <v>75</v>
      </c>
      <c r="BD8">
        <v>0</v>
      </c>
      <c r="BE8" t="s">
        <v>75</v>
      </c>
      <c r="BF8" t="s">
        <v>75</v>
      </c>
      <c r="BG8" t="s">
        <v>75</v>
      </c>
      <c r="BH8">
        <v>0</v>
      </c>
      <c r="BI8">
        <v>0</v>
      </c>
      <c r="BJ8">
        <v>0</v>
      </c>
      <c r="BK8" t="s">
        <v>75</v>
      </c>
      <c r="BL8" t="s">
        <v>75</v>
      </c>
      <c r="BM8">
        <v>0</v>
      </c>
      <c r="BN8" t="s">
        <v>75</v>
      </c>
      <c r="BO8" t="s">
        <v>75</v>
      </c>
      <c r="BP8" t="s">
        <v>75</v>
      </c>
      <c r="BQ8" t="s">
        <v>75</v>
      </c>
      <c r="BR8">
        <v>0</v>
      </c>
      <c r="BS8" t="s">
        <v>75</v>
      </c>
      <c r="BT8">
        <v>0</v>
      </c>
      <c r="BU8">
        <v>0</v>
      </c>
      <c r="BV8">
        <v>1905</v>
      </c>
      <c r="BW8">
        <v>163</v>
      </c>
      <c r="BY8" t="str">
        <f t="shared" si="0"/>
        <v>718823_2238/84_Barták Jiří Ing., L. Dostalové 773, 29001 Poděbrady</v>
      </c>
      <c r="CB8" t="str">
        <f t="shared" si="1"/>
        <v>1905, 718823_2238/84</v>
      </c>
      <c r="CC8" s="8">
        <v>163</v>
      </c>
    </row>
    <row r="9" spans="1:81" x14ac:dyDescent="0.25">
      <c r="A9">
        <v>105</v>
      </c>
      <c r="B9" t="s">
        <v>74</v>
      </c>
      <c r="C9">
        <v>532</v>
      </c>
      <c r="D9">
        <v>1</v>
      </c>
      <c r="E9">
        <v>470</v>
      </c>
      <c r="F9">
        <v>170</v>
      </c>
      <c r="G9">
        <v>471</v>
      </c>
      <c r="H9">
        <v>1180</v>
      </c>
      <c r="I9">
        <v>1933792204</v>
      </c>
      <c r="J9">
        <v>9100301</v>
      </c>
      <c r="K9">
        <v>718823</v>
      </c>
      <c r="L9">
        <v>728.556737</v>
      </c>
      <c r="M9">
        <v>1472</v>
      </c>
      <c r="N9">
        <v>1180</v>
      </c>
      <c r="O9">
        <v>1933792204</v>
      </c>
      <c r="P9">
        <v>100018</v>
      </c>
      <c r="Q9">
        <v>718823</v>
      </c>
      <c r="R9" t="s">
        <v>238</v>
      </c>
      <c r="S9">
        <v>10832</v>
      </c>
      <c r="T9">
        <v>2</v>
      </c>
      <c r="U9">
        <v>0</v>
      </c>
      <c r="V9" t="s">
        <v>75</v>
      </c>
      <c r="W9" t="s">
        <v>239</v>
      </c>
      <c r="X9">
        <v>0</v>
      </c>
      <c r="Y9" t="s">
        <v>78</v>
      </c>
      <c r="Z9" t="s">
        <v>75</v>
      </c>
      <c r="AA9" t="s">
        <v>223</v>
      </c>
      <c r="AB9" t="s">
        <v>75</v>
      </c>
      <c r="AC9" t="s">
        <v>75</v>
      </c>
      <c r="AD9" t="s">
        <v>75</v>
      </c>
      <c r="AE9">
        <v>0</v>
      </c>
      <c r="AF9">
        <v>0</v>
      </c>
      <c r="AG9" t="s">
        <v>75</v>
      </c>
      <c r="AH9">
        <v>728.556737</v>
      </c>
      <c r="AI9">
        <v>10831.756799999999</v>
      </c>
      <c r="AJ9" t="s">
        <v>79</v>
      </c>
      <c r="AK9" t="s">
        <v>224</v>
      </c>
      <c r="AL9" t="s">
        <v>225</v>
      </c>
      <c r="AM9" t="s">
        <v>182</v>
      </c>
      <c r="AN9" t="s">
        <v>75</v>
      </c>
      <c r="AO9" t="s">
        <v>75</v>
      </c>
      <c r="AP9" t="s">
        <v>75</v>
      </c>
      <c r="AQ9">
        <v>0</v>
      </c>
      <c r="AR9">
        <v>0</v>
      </c>
      <c r="AS9" t="s">
        <v>75</v>
      </c>
      <c r="AT9" t="s">
        <v>75</v>
      </c>
      <c r="AU9" t="s">
        <v>75</v>
      </c>
      <c r="AV9">
        <v>0</v>
      </c>
      <c r="AW9" t="s">
        <v>75</v>
      </c>
      <c r="AX9">
        <v>0</v>
      </c>
      <c r="AY9">
        <v>0</v>
      </c>
      <c r="AZ9">
        <v>0</v>
      </c>
      <c r="BA9" t="s">
        <v>75</v>
      </c>
      <c r="BB9" t="s">
        <v>75</v>
      </c>
      <c r="BC9" t="s">
        <v>75</v>
      </c>
      <c r="BD9">
        <v>0</v>
      </c>
      <c r="BE9" t="s">
        <v>75</v>
      </c>
      <c r="BF9" t="s">
        <v>75</v>
      </c>
      <c r="BG9" t="s">
        <v>75</v>
      </c>
      <c r="BH9">
        <v>0</v>
      </c>
      <c r="BI9">
        <v>0</v>
      </c>
      <c r="BJ9">
        <v>0</v>
      </c>
      <c r="BK9" t="s">
        <v>75</v>
      </c>
      <c r="BL9" t="s">
        <v>75</v>
      </c>
      <c r="BM9">
        <v>0</v>
      </c>
      <c r="BN9" t="s">
        <v>75</v>
      </c>
      <c r="BO9" t="s">
        <v>75</v>
      </c>
      <c r="BP9" t="s">
        <v>75</v>
      </c>
      <c r="BQ9" t="s">
        <v>75</v>
      </c>
      <c r="BR9">
        <v>0</v>
      </c>
      <c r="BS9" t="s">
        <v>75</v>
      </c>
      <c r="BT9">
        <v>0</v>
      </c>
      <c r="BU9">
        <v>0</v>
      </c>
      <c r="BV9">
        <v>10832</v>
      </c>
      <c r="BW9">
        <v>981</v>
      </c>
      <c r="BY9" t="str">
        <f t="shared" si="0"/>
        <v>718823_2238/85_Barták Jiří Ing., L. Dostalové 773, 29001 Poděbrady</v>
      </c>
      <c r="CB9" t="str">
        <f t="shared" si="1"/>
        <v>10832, 718823_2238/85</v>
      </c>
      <c r="CC9" s="8">
        <v>981</v>
      </c>
    </row>
    <row r="10" spans="1:81" x14ac:dyDescent="0.25">
      <c r="A10">
        <v>106</v>
      </c>
      <c r="B10" t="s">
        <v>74</v>
      </c>
      <c r="C10">
        <v>533</v>
      </c>
      <c r="D10">
        <v>1</v>
      </c>
      <c r="E10">
        <v>471</v>
      </c>
      <c r="F10">
        <v>170</v>
      </c>
      <c r="G10">
        <v>472</v>
      </c>
      <c r="H10">
        <v>1181</v>
      </c>
      <c r="I10">
        <v>1933793204</v>
      </c>
      <c r="J10">
        <v>9100301</v>
      </c>
      <c r="K10">
        <v>718823</v>
      </c>
      <c r="L10">
        <v>677.01848399999994</v>
      </c>
      <c r="M10">
        <v>1475</v>
      </c>
      <c r="N10">
        <v>1181</v>
      </c>
      <c r="O10">
        <v>1933793204</v>
      </c>
      <c r="P10">
        <v>100018</v>
      </c>
      <c r="Q10">
        <v>718823</v>
      </c>
      <c r="R10" t="s">
        <v>240</v>
      </c>
      <c r="S10">
        <v>2269</v>
      </c>
      <c r="T10">
        <v>2</v>
      </c>
      <c r="U10">
        <v>0</v>
      </c>
      <c r="V10" t="s">
        <v>75</v>
      </c>
      <c r="W10" t="s">
        <v>241</v>
      </c>
      <c r="X10">
        <v>0</v>
      </c>
      <c r="Y10" t="s">
        <v>78</v>
      </c>
      <c r="Z10" t="s">
        <v>75</v>
      </c>
      <c r="AA10" t="s">
        <v>223</v>
      </c>
      <c r="AB10" t="s">
        <v>75</v>
      </c>
      <c r="AC10" t="s">
        <v>75</v>
      </c>
      <c r="AD10" t="s">
        <v>75</v>
      </c>
      <c r="AE10">
        <v>0</v>
      </c>
      <c r="AF10">
        <v>0</v>
      </c>
      <c r="AG10" t="s">
        <v>75</v>
      </c>
      <c r="AH10">
        <v>677.01848399999994</v>
      </c>
      <c r="AI10">
        <v>2269.2249000000002</v>
      </c>
      <c r="AJ10" t="s">
        <v>79</v>
      </c>
      <c r="AK10" t="s">
        <v>224</v>
      </c>
      <c r="AL10" t="s">
        <v>225</v>
      </c>
      <c r="AM10" t="s">
        <v>182</v>
      </c>
      <c r="AN10" t="s">
        <v>75</v>
      </c>
      <c r="AO10" t="s">
        <v>75</v>
      </c>
      <c r="AP10" t="s">
        <v>75</v>
      </c>
      <c r="AQ10">
        <v>0</v>
      </c>
      <c r="AR10">
        <v>0</v>
      </c>
      <c r="AS10" t="s">
        <v>75</v>
      </c>
      <c r="AT10" t="s">
        <v>75</v>
      </c>
      <c r="AU10" t="s">
        <v>75</v>
      </c>
      <c r="AV10">
        <v>0</v>
      </c>
      <c r="AW10" t="s">
        <v>75</v>
      </c>
      <c r="AX10">
        <v>0</v>
      </c>
      <c r="AY10">
        <v>0</v>
      </c>
      <c r="AZ10">
        <v>0</v>
      </c>
      <c r="BA10" t="s">
        <v>75</v>
      </c>
      <c r="BB10" t="s">
        <v>75</v>
      </c>
      <c r="BC10" t="s">
        <v>75</v>
      </c>
      <c r="BD10">
        <v>0</v>
      </c>
      <c r="BE10" t="s">
        <v>75</v>
      </c>
      <c r="BF10" t="s">
        <v>75</v>
      </c>
      <c r="BG10" t="s">
        <v>75</v>
      </c>
      <c r="BH10">
        <v>0</v>
      </c>
      <c r="BI10">
        <v>0</v>
      </c>
      <c r="BJ10">
        <v>0</v>
      </c>
      <c r="BK10" t="s">
        <v>75</v>
      </c>
      <c r="BL10" t="s">
        <v>75</v>
      </c>
      <c r="BM10">
        <v>0</v>
      </c>
      <c r="BN10" t="s">
        <v>75</v>
      </c>
      <c r="BO10" t="s">
        <v>75</v>
      </c>
      <c r="BP10" t="s">
        <v>75</v>
      </c>
      <c r="BQ10" t="s">
        <v>75</v>
      </c>
      <c r="BR10">
        <v>0</v>
      </c>
      <c r="BS10" t="s">
        <v>75</v>
      </c>
      <c r="BT10">
        <v>0</v>
      </c>
      <c r="BU10">
        <v>0</v>
      </c>
      <c r="BV10">
        <v>2269</v>
      </c>
      <c r="BW10">
        <v>206</v>
      </c>
      <c r="BY10" t="str">
        <f t="shared" si="0"/>
        <v>718823_2238/86_Barták Jiří Ing., L. Dostalové 773, 29001 Poděbrady</v>
      </c>
      <c r="CB10" t="str">
        <f t="shared" si="1"/>
        <v>2269, 718823_2238/86</v>
      </c>
      <c r="CC10" s="8">
        <v>206</v>
      </c>
    </row>
    <row r="11" spans="1:81" x14ac:dyDescent="0.25">
      <c r="A11">
        <v>107</v>
      </c>
      <c r="B11" t="s">
        <v>74</v>
      </c>
      <c r="C11">
        <v>534</v>
      </c>
      <c r="D11">
        <v>1</v>
      </c>
      <c r="E11">
        <v>472</v>
      </c>
      <c r="F11">
        <v>170</v>
      </c>
      <c r="G11">
        <v>473</v>
      </c>
      <c r="H11">
        <v>1184</v>
      </c>
      <c r="I11">
        <v>1933796204</v>
      </c>
      <c r="J11">
        <v>9100301</v>
      </c>
      <c r="K11">
        <v>718823</v>
      </c>
      <c r="L11">
        <v>676.95873800000004</v>
      </c>
      <c r="M11">
        <v>1479</v>
      </c>
      <c r="N11">
        <v>1184</v>
      </c>
      <c r="O11">
        <v>1933796204</v>
      </c>
      <c r="P11">
        <v>100018</v>
      </c>
      <c r="Q11">
        <v>718823</v>
      </c>
      <c r="R11" t="s">
        <v>242</v>
      </c>
      <c r="S11">
        <v>2025</v>
      </c>
      <c r="T11">
        <v>2</v>
      </c>
      <c r="U11">
        <v>0</v>
      </c>
      <c r="V11" t="s">
        <v>75</v>
      </c>
      <c r="W11" t="s">
        <v>243</v>
      </c>
      <c r="X11">
        <v>0</v>
      </c>
      <c r="Y11" t="s">
        <v>78</v>
      </c>
      <c r="Z11" t="s">
        <v>75</v>
      </c>
      <c r="AA11" t="s">
        <v>223</v>
      </c>
      <c r="AB11" t="s">
        <v>75</v>
      </c>
      <c r="AC11" t="s">
        <v>75</v>
      </c>
      <c r="AD11" t="s">
        <v>75</v>
      </c>
      <c r="AE11">
        <v>0</v>
      </c>
      <c r="AF11">
        <v>0</v>
      </c>
      <c r="AG11" t="s">
        <v>75</v>
      </c>
      <c r="AH11">
        <v>676.95873800000004</v>
      </c>
      <c r="AI11">
        <v>2025.4786999999999</v>
      </c>
      <c r="AJ11" t="s">
        <v>79</v>
      </c>
      <c r="AK11" t="s">
        <v>224</v>
      </c>
      <c r="AL11" t="s">
        <v>225</v>
      </c>
      <c r="AM11" t="s">
        <v>182</v>
      </c>
      <c r="AN11" t="s">
        <v>75</v>
      </c>
      <c r="AO11" t="s">
        <v>75</v>
      </c>
      <c r="AP11" t="s">
        <v>75</v>
      </c>
      <c r="AQ11">
        <v>0</v>
      </c>
      <c r="AR11">
        <v>0</v>
      </c>
      <c r="AS11" t="s">
        <v>75</v>
      </c>
      <c r="AT11" t="s">
        <v>75</v>
      </c>
      <c r="AU11" t="s">
        <v>75</v>
      </c>
      <c r="AV11">
        <v>0</v>
      </c>
      <c r="AW11" t="s">
        <v>75</v>
      </c>
      <c r="AX11">
        <v>0</v>
      </c>
      <c r="AY11">
        <v>0</v>
      </c>
      <c r="AZ11">
        <v>0</v>
      </c>
      <c r="BA11" t="s">
        <v>75</v>
      </c>
      <c r="BB11" t="s">
        <v>75</v>
      </c>
      <c r="BC11" t="s">
        <v>75</v>
      </c>
      <c r="BD11">
        <v>0</v>
      </c>
      <c r="BE11" t="s">
        <v>75</v>
      </c>
      <c r="BF11" t="s">
        <v>75</v>
      </c>
      <c r="BG11" t="s">
        <v>75</v>
      </c>
      <c r="BH11">
        <v>0</v>
      </c>
      <c r="BI11">
        <v>0</v>
      </c>
      <c r="BJ11">
        <v>0</v>
      </c>
      <c r="BK11" t="s">
        <v>75</v>
      </c>
      <c r="BL11" t="s">
        <v>75</v>
      </c>
      <c r="BM11">
        <v>0</v>
      </c>
      <c r="BN11" t="s">
        <v>75</v>
      </c>
      <c r="BO11" t="s">
        <v>75</v>
      </c>
      <c r="BP11" t="s">
        <v>75</v>
      </c>
      <c r="BQ11" t="s">
        <v>75</v>
      </c>
      <c r="BR11">
        <v>0</v>
      </c>
      <c r="BS11" t="s">
        <v>75</v>
      </c>
      <c r="BT11">
        <v>0</v>
      </c>
      <c r="BU11">
        <v>0</v>
      </c>
      <c r="BV11">
        <v>2025</v>
      </c>
      <c r="BW11">
        <v>176</v>
      </c>
      <c r="BY11" t="str">
        <f t="shared" si="0"/>
        <v>718823_2238/89_Barták Jiří Ing., L. Dostalové 773, 29001 Poděbrady</v>
      </c>
      <c r="CB11" t="str">
        <f t="shared" si="1"/>
        <v>2025, 718823_2238/89</v>
      </c>
      <c r="CC11" s="8">
        <v>176</v>
      </c>
    </row>
    <row r="12" spans="1:81" x14ac:dyDescent="0.25">
      <c r="A12">
        <v>108</v>
      </c>
      <c r="B12" t="s">
        <v>74</v>
      </c>
      <c r="C12">
        <v>535</v>
      </c>
      <c r="D12">
        <v>1</v>
      </c>
      <c r="E12">
        <v>473</v>
      </c>
      <c r="F12">
        <v>170</v>
      </c>
      <c r="G12">
        <v>474</v>
      </c>
      <c r="H12">
        <v>1185</v>
      </c>
      <c r="I12">
        <v>1933797204</v>
      </c>
      <c r="J12">
        <v>9100301</v>
      </c>
      <c r="K12">
        <v>718823</v>
      </c>
      <c r="L12">
        <v>677.06774499999995</v>
      </c>
      <c r="M12">
        <v>1481</v>
      </c>
      <c r="N12">
        <v>1185</v>
      </c>
      <c r="O12">
        <v>1933797204</v>
      </c>
      <c r="P12">
        <v>100018</v>
      </c>
      <c r="Q12">
        <v>718823</v>
      </c>
      <c r="R12" t="s">
        <v>244</v>
      </c>
      <c r="S12">
        <v>2065</v>
      </c>
      <c r="T12">
        <v>2</v>
      </c>
      <c r="U12">
        <v>0</v>
      </c>
      <c r="V12" t="s">
        <v>75</v>
      </c>
      <c r="W12" t="s">
        <v>245</v>
      </c>
      <c r="X12">
        <v>0</v>
      </c>
      <c r="Y12" t="s">
        <v>78</v>
      </c>
      <c r="Z12" t="s">
        <v>75</v>
      </c>
      <c r="AA12" t="s">
        <v>223</v>
      </c>
      <c r="AB12" t="s">
        <v>75</v>
      </c>
      <c r="AC12" t="s">
        <v>75</v>
      </c>
      <c r="AD12" t="s">
        <v>75</v>
      </c>
      <c r="AE12">
        <v>0</v>
      </c>
      <c r="AF12">
        <v>0</v>
      </c>
      <c r="AG12" t="s">
        <v>75</v>
      </c>
      <c r="AH12">
        <v>677.06774499999995</v>
      </c>
      <c r="AI12">
        <v>2064.6040499999999</v>
      </c>
      <c r="AJ12" t="s">
        <v>79</v>
      </c>
      <c r="AK12" t="s">
        <v>224</v>
      </c>
      <c r="AL12" t="s">
        <v>225</v>
      </c>
      <c r="AM12" t="s">
        <v>182</v>
      </c>
      <c r="AN12" t="s">
        <v>75</v>
      </c>
      <c r="AO12" t="s">
        <v>75</v>
      </c>
      <c r="AP12" t="s">
        <v>75</v>
      </c>
      <c r="AQ12">
        <v>0</v>
      </c>
      <c r="AR12">
        <v>0</v>
      </c>
      <c r="AS12" t="s">
        <v>75</v>
      </c>
      <c r="AT12" t="s">
        <v>75</v>
      </c>
      <c r="AU12" t="s">
        <v>75</v>
      </c>
      <c r="AV12">
        <v>0</v>
      </c>
      <c r="AW12" t="s">
        <v>75</v>
      </c>
      <c r="AX12">
        <v>0</v>
      </c>
      <c r="AY12">
        <v>0</v>
      </c>
      <c r="AZ12">
        <v>0</v>
      </c>
      <c r="BA12" t="s">
        <v>75</v>
      </c>
      <c r="BB12" t="s">
        <v>75</v>
      </c>
      <c r="BC12" t="s">
        <v>75</v>
      </c>
      <c r="BD12">
        <v>0</v>
      </c>
      <c r="BE12" t="s">
        <v>75</v>
      </c>
      <c r="BF12" t="s">
        <v>75</v>
      </c>
      <c r="BG12" t="s">
        <v>75</v>
      </c>
      <c r="BH12">
        <v>0</v>
      </c>
      <c r="BI12">
        <v>0</v>
      </c>
      <c r="BJ12">
        <v>0</v>
      </c>
      <c r="BK12" t="s">
        <v>75</v>
      </c>
      <c r="BL12" t="s">
        <v>75</v>
      </c>
      <c r="BM12">
        <v>0</v>
      </c>
      <c r="BN12" t="s">
        <v>75</v>
      </c>
      <c r="BO12" t="s">
        <v>75</v>
      </c>
      <c r="BP12" t="s">
        <v>75</v>
      </c>
      <c r="BQ12" t="s">
        <v>75</v>
      </c>
      <c r="BR12">
        <v>0</v>
      </c>
      <c r="BS12" t="s">
        <v>75</v>
      </c>
      <c r="BT12">
        <v>0</v>
      </c>
      <c r="BU12">
        <v>0</v>
      </c>
      <c r="BV12">
        <v>2065</v>
      </c>
      <c r="BW12">
        <v>204</v>
      </c>
      <c r="BY12" t="str">
        <f t="shared" si="0"/>
        <v>718823_2238/90_Barták Jiří Ing., L. Dostalové 773, 29001 Poděbrady</v>
      </c>
      <c r="CB12" t="str">
        <f t="shared" si="1"/>
        <v>2065, 718823_2238/90</v>
      </c>
      <c r="CC12" s="8">
        <v>204</v>
      </c>
    </row>
    <row r="13" spans="1:81" x14ac:dyDescent="0.25">
      <c r="A13">
        <v>109</v>
      </c>
      <c r="B13" t="s">
        <v>74</v>
      </c>
      <c r="C13">
        <v>536</v>
      </c>
      <c r="D13">
        <v>1</v>
      </c>
      <c r="E13">
        <v>474</v>
      </c>
      <c r="F13">
        <v>170</v>
      </c>
      <c r="G13">
        <v>475</v>
      </c>
      <c r="H13">
        <v>1255</v>
      </c>
      <c r="I13">
        <v>1933907204</v>
      </c>
      <c r="J13">
        <v>9100301</v>
      </c>
      <c r="K13">
        <v>718823</v>
      </c>
      <c r="L13">
        <v>607.83966499999997</v>
      </c>
      <c r="M13">
        <v>1451</v>
      </c>
      <c r="N13">
        <v>1255</v>
      </c>
      <c r="O13">
        <v>1933907204</v>
      </c>
      <c r="P13">
        <v>100018</v>
      </c>
      <c r="Q13">
        <v>718823</v>
      </c>
      <c r="R13" t="s">
        <v>246</v>
      </c>
      <c r="S13">
        <v>5733</v>
      </c>
      <c r="T13">
        <v>2</v>
      </c>
      <c r="U13">
        <v>0</v>
      </c>
      <c r="V13" t="s">
        <v>75</v>
      </c>
      <c r="W13" t="s">
        <v>247</v>
      </c>
      <c r="X13">
        <v>0</v>
      </c>
      <c r="Y13" t="s">
        <v>78</v>
      </c>
      <c r="Z13" t="s">
        <v>75</v>
      </c>
      <c r="AA13" t="s">
        <v>223</v>
      </c>
      <c r="AB13" t="s">
        <v>75</v>
      </c>
      <c r="AC13" t="s">
        <v>75</v>
      </c>
      <c r="AD13" t="s">
        <v>75</v>
      </c>
      <c r="AE13">
        <v>0</v>
      </c>
      <c r="AF13">
        <v>0</v>
      </c>
      <c r="AG13" t="s">
        <v>75</v>
      </c>
      <c r="AH13">
        <v>607.83966499999997</v>
      </c>
      <c r="AI13">
        <v>5733.2276499999998</v>
      </c>
      <c r="AJ13" t="s">
        <v>79</v>
      </c>
      <c r="AK13" t="s">
        <v>224</v>
      </c>
      <c r="AL13" t="s">
        <v>225</v>
      </c>
      <c r="AM13" t="s">
        <v>182</v>
      </c>
      <c r="AN13" t="s">
        <v>75</v>
      </c>
      <c r="AO13" t="s">
        <v>75</v>
      </c>
      <c r="AP13" t="s">
        <v>75</v>
      </c>
      <c r="AQ13">
        <v>0</v>
      </c>
      <c r="AR13">
        <v>0</v>
      </c>
      <c r="AS13" t="s">
        <v>75</v>
      </c>
      <c r="AT13" t="s">
        <v>75</v>
      </c>
      <c r="AU13" t="s">
        <v>75</v>
      </c>
      <c r="AV13">
        <v>0</v>
      </c>
      <c r="AW13" t="s">
        <v>75</v>
      </c>
      <c r="AX13">
        <v>0</v>
      </c>
      <c r="AY13">
        <v>0</v>
      </c>
      <c r="AZ13">
        <v>0</v>
      </c>
      <c r="BA13" t="s">
        <v>75</v>
      </c>
      <c r="BB13" t="s">
        <v>75</v>
      </c>
      <c r="BC13" t="s">
        <v>75</v>
      </c>
      <c r="BD13">
        <v>0</v>
      </c>
      <c r="BE13" t="s">
        <v>75</v>
      </c>
      <c r="BF13" t="s">
        <v>75</v>
      </c>
      <c r="BG13" t="s">
        <v>75</v>
      </c>
      <c r="BH13">
        <v>0</v>
      </c>
      <c r="BI13">
        <v>0</v>
      </c>
      <c r="BJ13">
        <v>0</v>
      </c>
      <c r="BK13" t="s">
        <v>75</v>
      </c>
      <c r="BL13" t="s">
        <v>75</v>
      </c>
      <c r="BM13">
        <v>0</v>
      </c>
      <c r="BN13" t="s">
        <v>75</v>
      </c>
      <c r="BO13" t="s">
        <v>75</v>
      </c>
      <c r="BP13" t="s">
        <v>75</v>
      </c>
      <c r="BQ13" t="s">
        <v>75</v>
      </c>
      <c r="BR13">
        <v>0</v>
      </c>
      <c r="BS13" t="s">
        <v>75</v>
      </c>
      <c r="BT13">
        <v>0</v>
      </c>
      <c r="BU13">
        <v>0</v>
      </c>
      <c r="BV13">
        <v>5733</v>
      </c>
      <c r="BW13">
        <v>73</v>
      </c>
      <c r="BY13" t="str">
        <f t="shared" si="0"/>
        <v>718823_2240/74_Barták Jiří Ing., L. Dostalové 773, 29001 Poděbrady</v>
      </c>
      <c r="CB13" t="str">
        <f t="shared" si="1"/>
        <v>5733, 718823_2240/74</v>
      </c>
      <c r="CC13" s="8">
        <v>73</v>
      </c>
    </row>
    <row r="14" spans="1:81" x14ac:dyDescent="0.25">
      <c r="A14">
        <v>110</v>
      </c>
      <c r="B14" t="s">
        <v>74</v>
      </c>
      <c r="C14">
        <v>537</v>
      </c>
      <c r="D14">
        <v>1</v>
      </c>
      <c r="E14">
        <v>475</v>
      </c>
      <c r="F14">
        <v>170</v>
      </c>
      <c r="G14">
        <v>476</v>
      </c>
      <c r="H14">
        <v>1256</v>
      </c>
      <c r="I14">
        <v>1933908204</v>
      </c>
      <c r="J14">
        <v>9100301</v>
      </c>
      <c r="K14">
        <v>718823</v>
      </c>
      <c r="L14">
        <v>1329.936438</v>
      </c>
      <c r="M14">
        <v>1428</v>
      </c>
      <c r="N14">
        <v>1256</v>
      </c>
      <c r="O14">
        <v>1933908204</v>
      </c>
      <c r="P14">
        <v>100018</v>
      </c>
      <c r="Q14">
        <v>718823</v>
      </c>
      <c r="R14" t="s">
        <v>248</v>
      </c>
      <c r="S14">
        <v>52314</v>
      </c>
      <c r="T14">
        <v>2</v>
      </c>
      <c r="U14">
        <v>0</v>
      </c>
      <c r="V14" t="s">
        <v>75</v>
      </c>
      <c r="W14" t="s">
        <v>249</v>
      </c>
      <c r="X14">
        <v>0</v>
      </c>
      <c r="Y14" t="s">
        <v>78</v>
      </c>
      <c r="Z14" t="s">
        <v>75</v>
      </c>
      <c r="AA14" t="s">
        <v>223</v>
      </c>
      <c r="AB14" t="s">
        <v>75</v>
      </c>
      <c r="AC14" t="s">
        <v>75</v>
      </c>
      <c r="AD14" t="s">
        <v>75</v>
      </c>
      <c r="AE14">
        <v>0</v>
      </c>
      <c r="AF14">
        <v>0</v>
      </c>
      <c r="AG14" t="s">
        <v>75</v>
      </c>
      <c r="AH14">
        <v>1329.936438</v>
      </c>
      <c r="AI14">
        <v>52314.216099999998</v>
      </c>
      <c r="AJ14" t="s">
        <v>79</v>
      </c>
      <c r="AK14" t="s">
        <v>224</v>
      </c>
      <c r="AL14" t="s">
        <v>225</v>
      </c>
      <c r="AM14" t="s">
        <v>182</v>
      </c>
      <c r="AN14" t="s">
        <v>75</v>
      </c>
      <c r="AO14" t="s">
        <v>75</v>
      </c>
      <c r="AP14" t="s">
        <v>75</v>
      </c>
      <c r="AQ14">
        <v>0</v>
      </c>
      <c r="AR14">
        <v>0</v>
      </c>
      <c r="AS14" t="s">
        <v>75</v>
      </c>
      <c r="AT14" t="s">
        <v>75</v>
      </c>
      <c r="AU14" t="s">
        <v>75</v>
      </c>
      <c r="AV14">
        <v>0</v>
      </c>
      <c r="AW14" t="s">
        <v>75</v>
      </c>
      <c r="AX14">
        <v>0</v>
      </c>
      <c r="AY14">
        <v>0</v>
      </c>
      <c r="AZ14">
        <v>0</v>
      </c>
      <c r="BA14" t="s">
        <v>75</v>
      </c>
      <c r="BB14" t="s">
        <v>75</v>
      </c>
      <c r="BC14" t="s">
        <v>75</v>
      </c>
      <c r="BD14">
        <v>0</v>
      </c>
      <c r="BE14" t="s">
        <v>75</v>
      </c>
      <c r="BF14" t="s">
        <v>75</v>
      </c>
      <c r="BG14" t="s">
        <v>75</v>
      </c>
      <c r="BH14">
        <v>0</v>
      </c>
      <c r="BI14">
        <v>0</v>
      </c>
      <c r="BJ14">
        <v>0</v>
      </c>
      <c r="BK14" t="s">
        <v>75</v>
      </c>
      <c r="BL14" t="s">
        <v>75</v>
      </c>
      <c r="BM14">
        <v>0</v>
      </c>
      <c r="BN14" t="s">
        <v>75</v>
      </c>
      <c r="BO14" t="s">
        <v>75</v>
      </c>
      <c r="BP14" t="s">
        <v>75</v>
      </c>
      <c r="BQ14" t="s">
        <v>75</v>
      </c>
      <c r="BR14">
        <v>0</v>
      </c>
      <c r="BS14" t="s">
        <v>75</v>
      </c>
      <c r="BT14">
        <v>0</v>
      </c>
      <c r="BU14">
        <v>0</v>
      </c>
      <c r="BV14">
        <v>52314</v>
      </c>
      <c r="BW14">
        <v>2477</v>
      </c>
      <c r="BY14" t="str">
        <f t="shared" si="0"/>
        <v>718823_2240/75_Barták Jiří Ing., L. Dostalové 773, 29001 Poděbrady</v>
      </c>
      <c r="CB14" t="str">
        <f t="shared" si="1"/>
        <v>52314, 718823_2240/75</v>
      </c>
      <c r="CC14" s="8">
        <v>2477</v>
      </c>
    </row>
    <row r="15" spans="1:81" x14ac:dyDescent="0.25">
      <c r="A15">
        <v>113</v>
      </c>
      <c r="B15" t="s">
        <v>74</v>
      </c>
      <c r="C15">
        <v>543</v>
      </c>
      <c r="D15">
        <v>1</v>
      </c>
      <c r="E15">
        <v>481</v>
      </c>
      <c r="F15">
        <v>170</v>
      </c>
      <c r="G15">
        <v>482</v>
      </c>
      <c r="H15">
        <v>1427</v>
      </c>
      <c r="I15">
        <v>1933799204</v>
      </c>
      <c r="J15">
        <v>9100301</v>
      </c>
      <c r="K15">
        <v>718823</v>
      </c>
      <c r="L15">
        <v>690.15232100000003</v>
      </c>
      <c r="M15">
        <v>1466</v>
      </c>
      <c r="N15">
        <v>1427</v>
      </c>
      <c r="O15">
        <v>1933799204</v>
      </c>
      <c r="P15">
        <v>100018</v>
      </c>
      <c r="Q15">
        <v>718823</v>
      </c>
      <c r="R15" t="s">
        <v>250</v>
      </c>
      <c r="S15">
        <v>4389</v>
      </c>
      <c r="T15">
        <v>2</v>
      </c>
      <c r="U15">
        <v>0</v>
      </c>
      <c r="V15" t="s">
        <v>75</v>
      </c>
      <c r="W15" t="s">
        <v>251</v>
      </c>
      <c r="X15">
        <v>0</v>
      </c>
      <c r="Y15" t="s">
        <v>78</v>
      </c>
      <c r="Z15" t="s">
        <v>75</v>
      </c>
      <c r="AA15" t="s">
        <v>223</v>
      </c>
      <c r="AB15" t="s">
        <v>75</v>
      </c>
      <c r="AC15" t="s">
        <v>75</v>
      </c>
      <c r="AD15" t="s">
        <v>75</v>
      </c>
      <c r="AE15">
        <v>0</v>
      </c>
      <c r="AF15">
        <v>0</v>
      </c>
      <c r="AG15" t="s">
        <v>75</v>
      </c>
      <c r="AH15">
        <v>690.15232100000003</v>
      </c>
      <c r="AI15">
        <v>4388.7120500000001</v>
      </c>
      <c r="AJ15" t="s">
        <v>79</v>
      </c>
      <c r="AK15" t="s">
        <v>224</v>
      </c>
      <c r="AL15" t="s">
        <v>225</v>
      </c>
      <c r="AM15" t="s">
        <v>182</v>
      </c>
      <c r="AN15" t="s">
        <v>75</v>
      </c>
      <c r="AO15" t="s">
        <v>75</v>
      </c>
      <c r="AP15" t="s">
        <v>75</v>
      </c>
      <c r="AQ15">
        <v>0</v>
      </c>
      <c r="AR15">
        <v>0</v>
      </c>
      <c r="AS15" t="s">
        <v>75</v>
      </c>
      <c r="AT15" t="s">
        <v>75</v>
      </c>
      <c r="AU15" t="s">
        <v>75</v>
      </c>
      <c r="AV15">
        <v>0</v>
      </c>
      <c r="AW15" t="s">
        <v>75</v>
      </c>
      <c r="AX15">
        <v>0</v>
      </c>
      <c r="AY15">
        <v>0</v>
      </c>
      <c r="AZ15">
        <v>0</v>
      </c>
      <c r="BA15" t="s">
        <v>75</v>
      </c>
      <c r="BB15" t="s">
        <v>75</v>
      </c>
      <c r="BC15" t="s">
        <v>75</v>
      </c>
      <c r="BD15">
        <v>0</v>
      </c>
      <c r="BE15" t="s">
        <v>75</v>
      </c>
      <c r="BF15" t="s">
        <v>75</v>
      </c>
      <c r="BG15" t="s">
        <v>75</v>
      </c>
      <c r="BH15">
        <v>0</v>
      </c>
      <c r="BI15">
        <v>0</v>
      </c>
      <c r="BJ15">
        <v>0</v>
      </c>
      <c r="BK15" t="s">
        <v>75</v>
      </c>
      <c r="BL15" t="s">
        <v>75</v>
      </c>
      <c r="BM15">
        <v>0</v>
      </c>
      <c r="BN15" t="s">
        <v>75</v>
      </c>
      <c r="BO15" t="s">
        <v>75</v>
      </c>
      <c r="BP15" t="s">
        <v>75</v>
      </c>
      <c r="BQ15" t="s">
        <v>75</v>
      </c>
      <c r="BR15">
        <v>0</v>
      </c>
      <c r="BS15" t="s">
        <v>75</v>
      </c>
      <c r="BT15">
        <v>0</v>
      </c>
      <c r="BU15">
        <v>0</v>
      </c>
      <c r="BV15">
        <v>4389</v>
      </c>
      <c r="BW15">
        <v>340</v>
      </c>
      <c r="BY15" t="str">
        <f t="shared" si="0"/>
        <v>718823_2238/92_Barták Jiří Ing., L. Dostalové 773, 29001 Poděbrady</v>
      </c>
      <c r="CB15" t="str">
        <f t="shared" si="1"/>
        <v>4389, 718823_2238/92</v>
      </c>
      <c r="CC15" s="8">
        <v>340</v>
      </c>
    </row>
    <row r="16" spans="1:81" x14ac:dyDescent="0.25">
      <c r="A16">
        <v>114</v>
      </c>
      <c r="B16" t="s">
        <v>74</v>
      </c>
      <c r="C16">
        <v>544</v>
      </c>
      <c r="D16">
        <v>1</v>
      </c>
      <c r="E16">
        <v>482</v>
      </c>
      <c r="F16">
        <v>170</v>
      </c>
      <c r="G16">
        <v>483</v>
      </c>
      <c r="H16">
        <v>1428</v>
      </c>
      <c r="I16">
        <v>1933800204</v>
      </c>
      <c r="J16">
        <v>9100301</v>
      </c>
      <c r="K16">
        <v>718823</v>
      </c>
      <c r="L16">
        <v>674.946189</v>
      </c>
      <c r="M16">
        <v>1467</v>
      </c>
      <c r="N16">
        <v>1428</v>
      </c>
      <c r="O16">
        <v>1933800204</v>
      </c>
      <c r="P16">
        <v>100018</v>
      </c>
      <c r="Q16">
        <v>718823</v>
      </c>
      <c r="R16" t="s">
        <v>252</v>
      </c>
      <c r="S16">
        <v>2169</v>
      </c>
      <c r="T16">
        <v>2</v>
      </c>
      <c r="U16">
        <v>0</v>
      </c>
      <c r="V16" t="s">
        <v>75</v>
      </c>
      <c r="W16" t="s">
        <v>253</v>
      </c>
      <c r="X16">
        <v>0</v>
      </c>
      <c r="Y16" t="s">
        <v>78</v>
      </c>
      <c r="Z16" t="s">
        <v>75</v>
      </c>
      <c r="AA16" t="s">
        <v>223</v>
      </c>
      <c r="AB16" t="s">
        <v>75</v>
      </c>
      <c r="AC16" t="s">
        <v>75</v>
      </c>
      <c r="AD16" t="s">
        <v>75</v>
      </c>
      <c r="AE16">
        <v>0</v>
      </c>
      <c r="AF16">
        <v>0</v>
      </c>
      <c r="AG16" t="s">
        <v>75</v>
      </c>
      <c r="AH16">
        <v>674.946189</v>
      </c>
      <c r="AI16">
        <v>2169.1370999999999</v>
      </c>
      <c r="AJ16" t="s">
        <v>79</v>
      </c>
      <c r="AK16" t="s">
        <v>224</v>
      </c>
      <c r="AL16" t="s">
        <v>225</v>
      </c>
      <c r="AM16" t="s">
        <v>182</v>
      </c>
      <c r="AN16" t="s">
        <v>75</v>
      </c>
      <c r="AO16" t="s">
        <v>75</v>
      </c>
      <c r="AP16" t="s">
        <v>75</v>
      </c>
      <c r="AQ16">
        <v>0</v>
      </c>
      <c r="AR16">
        <v>0</v>
      </c>
      <c r="AS16" t="s">
        <v>75</v>
      </c>
      <c r="AT16" t="s">
        <v>75</v>
      </c>
      <c r="AU16" t="s">
        <v>75</v>
      </c>
      <c r="AV16">
        <v>0</v>
      </c>
      <c r="AW16" t="s">
        <v>75</v>
      </c>
      <c r="AX16">
        <v>0</v>
      </c>
      <c r="AY16">
        <v>0</v>
      </c>
      <c r="AZ16">
        <v>0</v>
      </c>
      <c r="BA16" t="s">
        <v>75</v>
      </c>
      <c r="BB16" t="s">
        <v>75</v>
      </c>
      <c r="BC16" t="s">
        <v>75</v>
      </c>
      <c r="BD16">
        <v>0</v>
      </c>
      <c r="BE16" t="s">
        <v>75</v>
      </c>
      <c r="BF16" t="s">
        <v>75</v>
      </c>
      <c r="BG16" t="s">
        <v>75</v>
      </c>
      <c r="BH16">
        <v>0</v>
      </c>
      <c r="BI16">
        <v>0</v>
      </c>
      <c r="BJ16">
        <v>0</v>
      </c>
      <c r="BK16" t="s">
        <v>75</v>
      </c>
      <c r="BL16" t="s">
        <v>75</v>
      </c>
      <c r="BM16">
        <v>0</v>
      </c>
      <c r="BN16" t="s">
        <v>75</v>
      </c>
      <c r="BO16" t="s">
        <v>75</v>
      </c>
      <c r="BP16" t="s">
        <v>75</v>
      </c>
      <c r="BQ16" t="s">
        <v>75</v>
      </c>
      <c r="BR16">
        <v>0</v>
      </c>
      <c r="BS16" t="s">
        <v>75</v>
      </c>
      <c r="BT16">
        <v>0</v>
      </c>
      <c r="BU16">
        <v>0</v>
      </c>
      <c r="BV16">
        <v>2169</v>
      </c>
      <c r="BW16">
        <v>172</v>
      </c>
      <c r="BY16" t="str">
        <f t="shared" si="0"/>
        <v>718823_2238/93_Barták Jiří Ing., L. Dostalové 773, 29001 Poděbrady</v>
      </c>
      <c r="CB16" t="str">
        <f t="shared" si="1"/>
        <v>2169, 718823_2238/93</v>
      </c>
      <c r="CC16" s="8">
        <v>172</v>
      </c>
    </row>
    <row r="17" spans="1:81" x14ac:dyDescent="0.25">
      <c r="A17">
        <v>118</v>
      </c>
      <c r="B17" t="s">
        <v>74</v>
      </c>
      <c r="C17">
        <v>548</v>
      </c>
      <c r="D17">
        <v>1</v>
      </c>
      <c r="E17">
        <v>486</v>
      </c>
      <c r="F17">
        <v>170</v>
      </c>
      <c r="G17">
        <v>487</v>
      </c>
      <c r="H17">
        <v>1433</v>
      </c>
      <c r="I17">
        <v>1933805204</v>
      </c>
      <c r="J17">
        <v>9100301</v>
      </c>
      <c r="K17">
        <v>718823</v>
      </c>
      <c r="L17">
        <v>674.60533999999996</v>
      </c>
      <c r="M17">
        <v>1474</v>
      </c>
      <c r="N17">
        <v>1433</v>
      </c>
      <c r="O17">
        <v>1933805204</v>
      </c>
      <c r="P17">
        <v>100018</v>
      </c>
      <c r="Q17">
        <v>718823</v>
      </c>
      <c r="R17" t="s">
        <v>254</v>
      </c>
      <c r="S17">
        <v>1921</v>
      </c>
      <c r="T17">
        <v>2</v>
      </c>
      <c r="U17">
        <v>0</v>
      </c>
      <c r="V17" t="s">
        <v>75</v>
      </c>
      <c r="W17" t="s">
        <v>255</v>
      </c>
      <c r="X17">
        <v>0</v>
      </c>
      <c r="Y17" t="s">
        <v>78</v>
      </c>
      <c r="Z17" t="s">
        <v>75</v>
      </c>
      <c r="AA17" t="s">
        <v>223</v>
      </c>
      <c r="AB17" t="s">
        <v>75</v>
      </c>
      <c r="AC17" t="s">
        <v>75</v>
      </c>
      <c r="AD17" t="s">
        <v>75</v>
      </c>
      <c r="AE17">
        <v>0</v>
      </c>
      <c r="AF17">
        <v>0</v>
      </c>
      <c r="AG17" t="s">
        <v>75</v>
      </c>
      <c r="AH17">
        <v>674.60533999999996</v>
      </c>
      <c r="AI17">
        <v>1920.60115</v>
      </c>
      <c r="AJ17" t="s">
        <v>79</v>
      </c>
      <c r="AK17" t="s">
        <v>224</v>
      </c>
      <c r="AL17" t="s">
        <v>225</v>
      </c>
      <c r="AM17" t="s">
        <v>182</v>
      </c>
      <c r="AN17" t="s">
        <v>75</v>
      </c>
      <c r="AO17" t="s">
        <v>75</v>
      </c>
      <c r="AP17" t="s">
        <v>75</v>
      </c>
      <c r="AQ17">
        <v>0</v>
      </c>
      <c r="AR17">
        <v>0</v>
      </c>
      <c r="AS17" t="s">
        <v>75</v>
      </c>
      <c r="AT17" t="s">
        <v>75</v>
      </c>
      <c r="AU17" t="s">
        <v>75</v>
      </c>
      <c r="AV17">
        <v>0</v>
      </c>
      <c r="AW17" t="s">
        <v>75</v>
      </c>
      <c r="AX17">
        <v>0</v>
      </c>
      <c r="AY17">
        <v>0</v>
      </c>
      <c r="AZ17">
        <v>0</v>
      </c>
      <c r="BA17" t="s">
        <v>75</v>
      </c>
      <c r="BB17" t="s">
        <v>75</v>
      </c>
      <c r="BC17" t="s">
        <v>75</v>
      </c>
      <c r="BD17">
        <v>0</v>
      </c>
      <c r="BE17" t="s">
        <v>75</v>
      </c>
      <c r="BF17" t="s">
        <v>75</v>
      </c>
      <c r="BG17" t="s">
        <v>75</v>
      </c>
      <c r="BH17">
        <v>0</v>
      </c>
      <c r="BI17">
        <v>0</v>
      </c>
      <c r="BJ17">
        <v>0</v>
      </c>
      <c r="BK17" t="s">
        <v>75</v>
      </c>
      <c r="BL17" t="s">
        <v>75</v>
      </c>
      <c r="BM17">
        <v>0</v>
      </c>
      <c r="BN17" t="s">
        <v>75</v>
      </c>
      <c r="BO17" t="s">
        <v>75</v>
      </c>
      <c r="BP17" t="s">
        <v>75</v>
      </c>
      <c r="BQ17" t="s">
        <v>75</v>
      </c>
      <c r="BR17">
        <v>0</v>
      </c>
      <c r="BS17" t="s">
        <v>75</v>
      </c>
      <c r="BT17">
        <v>0</v>
      </c>
      <c r="BU17">
        <v>0</v>
      </c>
      <c r="BV17">
        <v>1921</v>
      </c>
      <c r="BW17">
        <v>141</v>
      </c>
      <c r="BY17" t="str">
        <f t="shared" si="0"/>
        <v>718823_2238/98_Barták Jiří Ing., L. Dostalové 773, 29001 Poděbrady</v>
      </c>
      <c r="CB17" t="str">
        <f t="shared" si="1"/>
        <v>1921, 718823_2238/98</v>
      </c>
      <c r="CC17" s="8">
        <v>141</v>
      </c>
    </row>
    <row r="18" spans="1:81" x14ac:dyDescent="0.25">
      <c r="A18">
        <v>128</v>
      </c>
      <c r="B18" t="s">
        <v>74</v>
      </c>
      <c r="C18">
        <v>558</v>
      </c>
      <c r="D18">
        <v>1</v>
      </c>
      <c r="E18">
        <v>496</v>
      </c>
      <c r="F18">
        <v>170</v>
      </c>
      <c r="G18">
        <v>497</v>
      </c>
      <c r="H18">
        <v>2396</v>
      </c>
      <c r="I18">
        <v>1933809204</v>
      </c>
      <c r="J18">
        <v>9100301</v>
      </c>
      <c r="K18">
        <v>718823</v>
      </c>
      <c r="L18">
        <v>677.82731200000001</v>
      </c>
      <c r="M18">
        <v>1480</v>
      </c>
      <c r="N18">
        <v>2396</v>
      </c>
      <c r="O18">
        <v>1933809204</v>
      </c>
      <c r="P18">
        <v>100018</v>
      </c>
      <c r="Q18">
        <v>718823</v>
      </c>
      <c r="R18" t="s">
        <v>256</v>
      </c>
      <c r="S18">
        <v>2162</v>
      </c>
      <c r="T18">
        <v>2</v>
      </c>
      <c r="U18">
        <v>0</v>
      </c>
      <c r="V18" t="s">
        <v>75</v>
      </c>
      <c r="W18" t="s">
        <v>257</v>
      </c>
      <c r="X18">
        <v>0</v>
      </c>
      <c r="Y18" t="s">
        <v>78</v>
      </c>
      <c r="Z18" t="s">
        <v>75</v>
      </c>
      <c r="AA18" t="s">
        <v>223</v>
      </c>
      <c r="AB18" t="s">
        <v>75</v>
      </c>
      <c r="AC18" t="s">
        <v>75</v>
      </c>
      <c r="AD18" t="s">
        <v>75</v>
      </c>
      <c r="AE18">
        <v>0</v>
      </c>
      <c r="AF18">
        <v>0</v>
      </c>
      <c r="AG18" t="s">
        <v>75</v>
      </c>
      <c r="AH18">
        <v>677.82731200000001</v>
      </c>
      <c r="AI18">
        <v>2161.7656999999999</v>
      </c>
      <c r="AJ18" t="s">
        <v>79</v>
      </c>
      <c r="AK18" t="s">
        <v>224</v>
      </c>
      <c r="AL18" t="s">
        <v>225</v>
      </c>
      <c r="AM18" t="s">
        <v>182</v>
      </c>
      <c r="AN18" t="s">
        <v>75</v>
      </c>
      <c r="AO18" t="s">
        <v>75</v>
      </c>
      <c r="AP18" t="s">
        <v>75</v>
      </c>
      <c r="AQ18">
        <v>0</v>
      </c>
      <c r="AR18">
        <v>0</v>
      </c>
      <c r="AS18" t="s">
        <v>75</v>
      </c>
      <c r="AT18" t="s">
        <v>75</v>
      </c>
      <c r="AU18" t="s">
        <v>75</v>
      </c>
      <c r="AV18">
        <v>0</v>
      </c>
      <c r="AW18" t="s">
        <v>75</v>
      </c>
      <c r="AX18">
        <v>0</v>
      </c>
      <c r="AY18">
        <v>0</v>
      </c>
      <c r="AZ18">
        <v>0</v>
      </c>
      <c r="BA18" t="s">
        <v>75</v>
      </c>
      <c r="BB18" t="s">
        <v>75</v>
      </c>
      <c r="BC18" t="s">
        <v>75</v>
      </c>
      <c r="BD18">
        <v>0</v>
      </c>
      <c r="BE18" t="s">
        <v>75</v>
      </c>
      <c r="BF18" t="s">
        <v>75</v>
      </c>
      <c r="BG18" t="s">
        <v>75</v>
      </c>
      <c r="BH18">
        <v>0</v>
      </c>
      <c r="BI18">
        <v>0</v>
      </c>
      <c r="BJ18">
        <v>0</v>
      </c>
      <c r="BK18" t="s">
        <v>75</v>
      </c>
      <c r="BL18" t="s">
        <v>75</v>
      </c>
      <c r="BM18">
        <v>0</v>
      </c>
      <c r="BN18" t="s">
        <v>75</v>
      </c>
      <c r="BO18" t="s">
        <v>75</v>
      </c>
      <c r="BP18" t="s">
        <v>75</v>
      </c>
      <c r="BQ18" t="s">
        <v>75</v>
      </c>
      <c r="BR18">
        <v>0</v>
      </c>
      <c r="BS18" t="s">
        <v>75</v>
      </c>
      <c r="BT18">
        <v>0</v>
      </c>
      <c r="BU18">
        <v>0</v>
      </c>
      <c r="BV18">
        <v>2162</v>
      </c>
      <c r="BW18">
        <v>195</v>
      </c>
      <c r="BY18" t="str">
        <f t="shared" si="0"/>
        <v>718823_2238/102_Barták Jiří Ing., L. Dostalové 773, 29001 Poděbrady</v>
      </c>
      <c r="CB18" t="str">
        <f t="shared" si="1"/>
        <v>2162, 718823_2238/102</v>
      </c>
      <c r="CC18" s="8">
        <v>195</v>
      </c>
    </row>
    <row r="19" spans="1:81" x14ac:dyDescent="0.25">
      <c r="A19">
        <v>130</v>
      </c>
      <c r="B19" t="s">
        <v>74</v>
      </c>
      <c r="C19">
        <v>560</v>
      </c>
      <c r="D19">
        <v>1</v>
      </c>
      <c r="E19">
        <v>498</v>
      </c>
      <c r="F19">
        <v>170</v>
      </c>
      <c r="G19">
        <v>499</v>
      </c>
      <c r="H19">
        <v>2398</v>
      </c>
      <c r="I19">
        <v>1933811204</v>
      </c>
      <c r="J19">
        <v>9100301</v>
      </c>
      <c r="K19">
        <v>718823</v>
      </c>
      <c r="L19">
        <v>712.83837200000005</v>
      </c>
      <c r="M19">
        <v>1502</v>
      </c>
      <c r="N19">
        <v>2398</v>
      </c>
      <c r="O19">
        <v>1933811204</v>
      </c>
      <c r="P19">
        <v>100018</v>
      </c>
      <c r="Q19">
        <v>718823</v>
      </c>
      <c r="R19" t="s">
        <v>258</v>
      </c>
      <c r="S19">
        <v>5073</v>
      </c>
      <c r="T19">
        <v>2</v>
      </c>
      <c r="U19">
        <v>0</v>
      </c>
      <c r="V19" t="s">
        <v>75</v>
      </c>
      <c r="W19" t="s">
        <v>259</v>
      </c>
      <c r="X19">
        <v>0</v>
      </c>
      <c r="Y19" t="s">
        <v>78</v>
      </c>
      <c r="Z19" t="s">
        <v>75</v>
      </c>
      <c r="AA19" t="s">
        <v>223</v>
      </c>
      <c r="AB19" t="s">
        <v>75</v>
      </c>
      <c r="AC19" t="s">
        <v>75</v>
      </c>
      <c r="AD19" t="s">
        <v>75</v>
      </c>
      <c r="AE19">
        <v>0</v>
      </c>
      <c r="AF19">
        <v>0</v>
      </c>
      <c r="AG19" t="s">
        <v>75</v>
      </c>
      <c r="AH19">
        <v>712.83837200000005</v>
      </c>
      <c r="AI19">
        <v>5072.7686000000003</v>
      </c>
      <c r="AJ19" t="s">
        <v>79</v>
      </c>
      <c r="AK19" t="s">
        <v>224</v>
      </c>
      <c r="AL19" t="s">
        <v>225</v>
      </c>
      <c r="AM19" t="s">
        <v>182</v>
      </c>
      <c r="AN19" t="s">
        <v>75</v>
      </c>
      <c r="AO19" t="s">
        <v>75</v>
      </c>
      <c r="AP19" t="s">
        <v>75</v>
      </c>
      <c r="AQ19">
        <v>0</v>
      </c>
      <c r="AR19">
        <v>0</v>
      </c>
      <c r="AS19" t="s">
        <v>75</v>
      </c>
      <c r="AT19" t="s">
        <v>75</v>
      </c>
      <c r="AU19" t="s">
        <v>75</v>
      </c>
      <c r="AV19">
        <v>0</v>
      </c>
      <c r="AW19" t="s">
        <v>75</v>
      </c>
      <c r="AX19">
        <v>0</v>
      </c>
      <c r="AY19">
        <v>0</v>
      </c>
      <c r="AZ19">
        <v>0</v>
      </c>
      <c r="BA19" t="s">
        <v>75</v>
      </c>
      <c r="BB19" t="s">
        <v>75</v>
      </c>
      <c r="BC19" t="s">
        <v>75</v>
      </c>
      <c r="BD19">
        <v>0</v>
      </c>
      <c r="BE19" t="s">
        <v>75</v>
      </c>
      <c r="BF19" t="s">
        <v>75</v>
      </c>
      <c r="BG19" t="s">
        <v>75</v>
      </c>
      <c r="BH19">
        <v>0</v>
      </c>
      <c r="BI19">
        <v>0</v>
      </c>
      <c r="BJ19">
        <v>0</v>
      </c>
      <c r="BK19" t="s">
        <v>75</v>
      </c>
      <c r="BL19" t="s">
        <v>75</v>
      </c>
      <c r="BM19">
        <v>0</v>
      </c>
      <c r="BN19" t="s">
        <v>75</v>
      </c>
      <c r="BO19" t="s">
        <v>75</v>
      </c>
      <c r="BP19" t="s">
        <v>75</v>
      </c>
      <c r="BQ19" t="s">
        <v>75</v>
      </c>
      <c r="BR19">
        <v>0</v>
      </c>
      <c r="BS19" t="s">
        <v>75</v>
      </c>
      <c r="BT19">
        <v>0</v>
      </c>
      <c r="BU19">
        <v>0</v>
      </c>
      <c r="BV19">
        <v>5073</v>
      </c>
      <c r="BW19">
        <v>423</v>
      </c>
      <c r="BY19" t="str">
        <f t="shared" si="0"/>
        <v>718823_2238/104_Barták Jiří Ing., L. Dostalové 773, 29001 Poděbrady</v>
      </c>
      <c r="CB19" t="str">
        <f t="shared" si="1"/>
        <v>5073, 718823_2238/104</v>
      </c>
      <c r="CC19" s="8">
        <v>423</v>
      </c>
    </row>
    <row r="20" spans="1:81" x14ac:dyDescent="0.25">
      <c r="A20">
        <v>131</v>
      </c>
      <c r="B20" t="s">
        <v>74</v>
      </c>
      <c r="C20">
        <v>561</v>
      </c>
      <c r="D20">
        <v>1</v>
      </c>
      <c r="E20">
        <v>499</v>
      </c>
      <c r="F20">
        <v>170</v>
      </c>
      <c r="G20">
        <v>500</v>
      </c>
      <c r="H20">
        <v>2399</v>
      </c>
      <c r="I20">
        <v>1933812204</v>
      </c>
      <c r="J20">
        <v>9100301</v>
      </c>
      <c r="K20">
        <v>718823</v>
      </c>
      <c r="L20">
        <v>677.834879</v>
      </c>
      <c r="M20">
        <v>1482</v>
      </c>
      <c r="N20">
        <v>2399</v>
      </c>
      <c r="O20">
        <v>1933812204</v>
      </c>
      <c r="P20">
        <v>100018</v>
      </c>
      <c r="Q20">
        <v>718823</v>
      </c>
      <c r="R20" t="s">
        <v>260</v>
      </c>
      <c r="S20">
        <v>2070</v>
      </c>
      <c r="T20">
        <v>2</v>
      </c>
      <c r="U20">
        <v>0</v>
      </c>
      <c r="V20" t="s">
        <v>75</v>
      </c>
      <c r="W20" t="s">
        <v>261</v>
      </c>
      <c r="X20">
        <v>0</v>
      </c>
      <c r="Y20" t="s">
        <v>78</v>
      </c>
      <c r="Z20" t="s">
        <v>75</v>
      </c>
      <c r="AA20" t="s">
        <v>223</v>
      </c>
      <c r="AB20" t="s">
        <v>75</v>
      </c>
      <c r="AC20" t="s">
        <v>75</v>
      </c>
      <c r="AD20" t="s">
        <v>75</v>
      </c>
      <c r="AE20">
        <v>0</v>
      </c>
      <c r="AF20">
        <v>0</v>
      </c>
      <c r="AG20" t="s">
        <v>75</v>
      </c>
      <c r="AH20">
        <v>677.834879</v>
      </c>
      <c r="AI20">
        <v>2070.1343000000002</v>
      </c>
      <c r="AJ20" t="s">
        <v>79</v>
      </c>
      <c r="AK20" t="s">
        <v>224</v>
      </c>
      <c r="AL20" t="s">
        <v>225</v>
      </c>
      <c r="AM20" t="s">
        <v>182</v>
      </c>
      <c r="AN20" t="s">
        <v>75</v>
      </c>
      <c r="AO20" t="s">
        <v>75</v>
      </c>
      <c r="AP20" t="s">
        <v>75</v>
      </c>
      <c r="AQ20">
        <v>0</v>
      </c>
      <c r="AR20">
        <v>0</v>
      </c>
      <c r="AS20" t="s">
        <v>75</v>
      </c>
      <c r="AT20" t="s">
        <v>75</v>
      </c>
      <c r="AU20" t="s">
        <v>75</v>
      </c>
      <c r="AV20">
        <v>0</v>
      </c>
      <c r="AW20" t="s">
        <v>75</v>
      </c>
      <c r="AX20">
        <v>0</v>
      </c>
      <c r="AY20">
        <v>0</v>
      </c>
      <c r="AZ20">
        <v>0</v>
      </c>
      <c r="BA20" t="s">
        <v>75</v>
      </c>
      <c r="BB20" t="s">
        <v>75</v>
      </c>
      <c r="BC20" t="s">
        <v>75</v>
      </c>
      <c r="BD20">
        <v>0</v>
      </c>
      <c r="BE20" t="s">
        <v>75</v>
      </c>
      <c r="BF20" t="s">
        <v>75</v>
      </c>
      <c r="BG20" t="s">
        <v>75</v>
      </c>
      <c r="BH20">
        <v>0</v>
      </c>
      <c r="BI20">
        <v>0</v>
      </c>
      <c r="BJ20">
        <v>0</v>
      </c>
      <c r="BK20" t="s">
        <v>75</v>
      </c>
      <c r="BL20" t="s">
        <v>75</v>
      </c>
      <c r="BM20">
        <v>0</v>
      </c>
      <c r="BN20" t="s">
        <v>75</v>
      </c>
      <c r="BO20" t="s">
        <v>75</v>
      </c>
      <c r="BP20" t="s">
        <v>75</v>
      </c>
      <c r="BQ20" t="s">
        <v>75</v>
      </c>
      <c r="BR20">
        <v>0</v>
      </c>
      <c r="BS20" t="s">
        <v>75</v>
      </c>
      <c r="BT20">
        <v>0</v>
      </c>
      <c r="BU20">
        <v>0</v>
      </c>
      <c r="BV20">
        <v>2070</v>
      </c>
      <c r="BW20">
        <v>195</v>
      </c>
      <c r="BY20" t="str">
        <f t="shared" si="0"/>
        <v>718823_2238/105_Barták Jiří Ing., L. Dostalové 773, 29001 Poděbrady</v>
      </c>
      <c r="CB20" t="str">
        <f t="shared" si="1"/>
        <v>2070, 718823_2238/105</v>
      </c>
      <c r="CC20" s="8">
        <v>195</v>
      </c>
    </row>
    <row r="21" spans="1:81" x14ac:dyDescent="0.25">
      <c r="A21">
        <v>135</v>
      </c>
      <c r="B21" t="s">
        <v>74</v>
      </c>
      <c r="C21">
        <v>565</v>
      </c>
      <c r="D21">
        <v>1</v>
      </c>
      <c r="E21">
        <v>503</v>
      </c>
      <c r="F21">
        <v>170</v>
      </c>
      <c r="G21">
        <v>504</v>
      </c>
      <c r="H21">
        <v>2650</v>
      </c>
      <c r="I21">
        <v>1933825204</v>
      </c>
      <c r="J21">
        <v>9100301</v>
      </c>
      <c r="K21">
        <v>718823</v>
      </c>
      <c r="L21">
        <v>698.30073600000003</v>
      </c>
      <c r="M21">
        <v>1522</v>
      </c>
      <c r="N21">
        <v>2650</v>
      </c>
      <c r="O21">
        <v>1933825204</v>
      </c>
      <c r="P21">
        <v>100018</v>
      </c>
      <c r="Q21">
        <v>718823</v>
      </c>
      <c r="R21" t="s">
        <v>262</v>
      </c>
      <c r="S21">
        <v>4919</v>
      </c>
      <c r="T21">
        <v>2</v>
      </c>
      <c r="U21">
        <v>0</v>
      </c>
      <c r="V21" t="s">
        <v>75</v>
      </c>
      <c r="W21" t="s">
        <v>263</v>
      </c>
      <c r="X21">
        <v>0</v>
      </c>
      <c r="Y21" t="s">
        <v>78</v>
      </c>
      <c r="Z21" t="s">
        <v>75</v>
      </c>
      <c r="AA21" t="s">
        <v>223</v>
      </c>
      <c r="AB21" t="s">
        <v>75</v>
      </c>
      <c r="AC21" t="s">
        <v>75</v>
      </c>
      <c r="AD21" t="s">
        <v>75</v>
      </c>
      <c r="AE21">
        <v>0</v>
      </c>
      <c r="AF21">
        <v>0</v>
      </c>
      <c r="AG21" t="s">
        <v>75</v>
      </c>
      <c r="AH21">
        <v>698.30073600000003</v>
      </c>
      <c r="AI21">
        <v>4918.8532500000001</v>
      </c>
      <c r="AJ21" t="s">
        <v>79</v>
      </c>
      <c r="AK21" t="s">
        <v>224</v>
      </c>
      <c r="AL21" t="s">
        <v>225</v>
      </c>
      <c r="AM21" t="s">
        <v>182</v>
      </c>
      <c r="AN21" t="s">
        <v>75</v>
      </c>
      <c r="AO21" t="s">
        <v>75</v>
      </c>
      <c r="AP21" t="s">
        <v>75</v>
      </c>
      <c r="AQ21">
        <v>0</v>
      </c>
      <c r="AR21">
        <v>0</v>
      </c>
      <c r="AS21" t="s">
        <v>75</v>
      </c>
      <c r="AT21" t="s">
        <v>75</v>
      </c>
      <c r="AU21" t="s">
        <v>75</v>
      </c>
      <c r="AV21">
        <v>0</v>
      </c>
      <c r="AW21" t="s">
        <v>75</v>
      </c>
      <c r="AX21">
        <v>0</v>
      </c>
      <c r="AY21">
        <v>0</v>
      </c>
      <c r="AZ21">
        <v>0</v>
      </c>
      <c r="BA21" t="s">
        <v>75</v>
      </c>
      <c r="BB21" t="s">
        <v>75</v>
      </c>
      <c r="BC21" t="s">
        <v>75</v>
      </c>
      <c r="BD21">
        <v>0</v>
      </c>
      <c r="BE21" t="s">
        <v>75</v>
      </c>
      <c r="BF21" t="s">
        <v>75</v>
      </c>
      <c r="BG21" t="s">
        <v>75</v>
      </c>
      <c r="BH21">
        <v>0</v>
      </c>
      <c r="BI21">
        <v>0</v>
      </c>
      <c r="BJ21">
        <v>0</v>
      </c>
      <c r="BK21" t="s">
        <v>75</v>
      </c>
      <c r="BL21" t="s">
        <v>75</v>
      </c>
      <c r="BM21">
        <v>0</v>
      </c>
      <c r="BN21" t="s">
        <v>75</v>
      </c>
      <c r="BO21" t="s">
        <v>75</v>
      </c>
      <c r="BP21" t="s">
        <v>75</v>
      </c>
      <c r="BQ21" t="s">
        <v>75</v>
      </c>
      <c r="BR21">
        <v>0</v>
      </c>
      <c r="BS21" t="s">
        <v>75</v>
      </c>
      <c r="BT21">
        <v>0</v>
      </c>
      <c r="BU21">
        <v>0</v>
      </c>
      <c r="BV21">
        <v>4919</v>
      </c>
      <c r="BW21">
        <v>504</v>
      </c>
      <c r="BY21" t="str">
        <f t="shared" si="0"/>
        <v>718823_2238/118_Barták Jiří Ing., L. Dostalové 773, 29001 Poděbrady</v>
      </c>
      <c r="CB21" t="str">
        <f t="shared" si="1"/>
        <v>4919, 718823_2238/118</v>
      </c>
      <c r="CC21" s="8">
        <v>504</v>
      </c>
    </row>
    <row r="22" spans="1:81" x14ac:dyDescent="0.25">
      <c r="A22">
        <v>137</v>
      </c>
      <c r="B22" t="s">
        <v>74</v>
      </c>
      <c r="C22">
        <v>567</v>
      </c>
      <c r="D22">
        <v>1</v>
      </c>
      <c r="E22">
        <v>505</v>
      </c>
      <c r="F22">
        <v>170</v>
      </c>
      <c r="G22">
        <v>506</v>
      </c>
      <c r="H22">
        <v>2654</v>
      </c>
      <c r="I22">
        <v>1933829204</v>
      </c>
      <c r="J22">
        <v>9100301</v>
      </c>
      <c r="K22">
        <v>718823</v>
      </c>
      <c r="L22">
        <v>641.71758299999999</v>
      </c>
      <c r="M22">
        <v>1533</v>
      </c>
      <c r="N22">
        <v>2654</v>
      </c>
      <c r="O22">
        <v>1933829204</v>
      </c>
      <c r="P22">
        <v>100018</v>
      </c>
      <c r="Q22">
        <v>718823</v>
      </c>
      <c r="R22" t="s">
        <v>264</v>
      </c>
      <c r="S22">
        <v>8958</v>
      </c>
      <c r="T22">
        <v>2</v>
      </c>
      <c r="U22">
        <v>0</v>
      </c>
      <c r="V22" t="s">
        <v>75</v>
      </c>
      <c r="W22" t="s">
        <v>265</v>
      </c>
      <c r="X22">
        <v>0</v>
      </c>
      <c r="Y22" t="s">
        <v>78</v>
      </c>
      <c r="Z22" t="s">
        <v>75</v>
      </c>
      <c r="AA22" t="s">
        <v>223</v>
      </c>
      <c r="AB22" t="s">
        <v>75</v>
      </c>
      <c r="AC22" t="s">
        <v>75</v>
      </c>
      <c r="AD22" t="s">
        <v>75</v>
      </c>
      <c r="AE22">
        <v>0</v>
      </c>
      <c r="AF22">
        <v>0</v>
      </c>
      <c r="AG22" t="s">
        <v>75</v>
      </c>
      <c r="AH22">
        <v>641.71758299999999</v>
      </c>
      <c r="AI22">
        <v>8958.4925999999996</v>
      </c>
      <c r="AJ22" t="s">
        <v>79</v>
      </c>
      <c r="AK22" t="s">
        <v>224</v>
      </c>
      <c r="AL22" t="s">
        <v>225</v>
      </c>
      <c r="AM22" t="s">
        <v>182</v>
      </c>
      <c r="AN22" t="s">
        <v>75</v>
      </c>
      <c r="AO22" t="s">
        <v>75</v>
      </c>
      <c r="AP22" t="s">
        <v>75</v>
      </c>
      <c r="AQ22">
        <v>0</v>
      </c>
      <c r="AR22">
        <v>0</v>
      </c>
      <c r="AS22" t="s">
        <v>75</v>
      </c>
      <c r="AT22" t="s">
        <v>75</v>
      </c>
      <c r="AU22" t="s">
        <v>75</v>
      </c>
      <c r="AV22">
        <v>0</v>
      </c>
      <c r="AW22" t="s">
        <v>75</v>
      </c>
      <c r="AX22">
        <v>0</v>
      </c>
      <c r="AY22">
        <v>0</v>
      </c>
      <c r="AZ22">
        <v>0</v>
      </c>
      <c r="BA22" t="s">
        <v>75</v>
      </c>
      <c r="BB22" t="s">
        <v>75</v>
      </c>
      <c r="BC22" t="s">
        <v>75</v>
      </c>
      <c r="BD22">
        <v>0</v>
      </c>
      <c r="BE22" t="s">
        <v>75</v>
      </c>
      <c r="BF22" t="s">
        <v>75</v>
      </c>
      <c r="BG22" t="s">
        <v>75</v>
      </c>
      <c r="BH22">
        <v>0</v>
      </c>
      <c r="BI22">
        <v>0</v>
      </c>
      <c r="BJ22">
        <v>0</v>
      </c>
      <c r="BK22" t="s">
        <v>75</v>
      </c>
      <c r="BL22" t="s">
        <v>75</v>
      </c>
      <c r="BM22">
        <v>0</v>
      </c>
      <c r="BN22" t="s">
        <v>75</v>
      </c>
      <c r="BO22" t="s">
        <v>75</v>
      </c>
      <c r="BP22" t="s">
        <v>75</v>
      </c>
      <c r="BQ22" t="s">
        <v>75</v>
      </c>
      <c r="BR22">
        <v>0</v>
      </c>
      <c r="BS22" t="s">
        <v>75</v>
      </c>
      <c r="BT22">
        <v>0</v>
      </c>
      <c r="BU22">
        <v>0</v>
      </c>
      <c r="BV22">
        <v>8958</v>
      </c>
      <c r="BW22">
        <v>1081</v>
      </c>
      <c r="BY22" t="str">
        <f t="shared" si="0"/>
        <v>718823_2238/122_Barták Jiří Ing., L. Dostalové 773, 29001 Poděbrady</v>
      </c>
      <c r="CB22" t="str">
        <f t="shared" si="1"/>
        <v>8958, 718823_2238/122</v>
      </c>
      <c r="CC22" s="8">
        <v>1081</v>
      </c>
    </row>
    <row r="23" spans="1:81" x14ac:dyDescent="0.25">
      <c r="A23">
        <v>140</v>
      </c>
      <c r="B23" t="s">
        <v>74</v>
      </c>
      <c r="C23">
        <v>570</v>
      </c>
      <c r="D23">
        <v>1</v>
      </c>
      <c r="E23">
        <v>508</v>
      </c>
      <c r="F23">
        <v>170</v>
      </c>
      <c r="G23">
        <v>509</v>
      </c>
      <c r="H23">
        <v>3722</v>
      </c>
      <c r="I23">
        <v>33077370010</v>
      </c>
      <c r="J23">
        <v>9100301</v>
      </c>
      <c r="K23">
        <v>718823</v>
      </c>
      <c r="L23">
        <v>62.893372999999997</v>
      </c>
      <c r="M23">
        <v>1523</v>
      </c>
      <c r="N23">
        <v>3722</v>
      </c>
      <c r="O23">
        <v>33077370010</v>
      </c>
      <c r="P23">
        <v>100028</v>
      </c>
      <c r="Q23">
        <v>718823</v>
      </c>
      <c r="R23" t="s">
        <v>266</v>
      </c>
      <c r="S23">
        <v>71</v>
      </c>
      <c r="T23">
        <v>13</v>
      </c>
      <c r="U23">
        <v>0</v>
      </c>
      <c r="V23">
        <v>16412770010</v>
      </c>
      <c r="W23" t="s">
        <v>267</v>
      </c>
      <c r="X23">
        <v>0</v>
      </c>
      <c r="Y23" t="s">
        <v>78</v>
      </c>
      <c r="Z23" t="s">
        <v>75</v>
      </c>
      <c r="AA23" t="s">
        <v>223</v>
      </c>
      <c r="AB23" t="s">
        <v>75</v>
      </c>
      <c r="AC23" t="s">
        <v>75</v>
      </c>
      <c r="AD23" t="s">
        <v>75</v>
      </c>
      <c r="AE23">
        <v>0</v>
      </c>
      <c r="AF23">
        <v>0</v>
      </c>
      <c r="AG23" t="s">
        <v>75</v>
      </c>
      <c r="AH23">
        <v>62.893372999999997</v>
      </c>
      <c r="AI23">
        <v>70.954650000000001</v>
      </c>
      <c r="AJ23" t="s">
        <v>79</v>
      </c>
      <c r="AK23" t="s">
        <v>224</v>
      </c>
      <c r="AL23" t="s">
        <v>225</v>
      </c>
      <c r="AM23" t="s">
        <v>182</v>
      </c>
      <c r="AN23" t="s">
        <v>75</v>
      </c>
      <c r="AO23" t="s">
        <v>75</v>
      </c>
      <c r="AP23" t="s">
        <v>75</v>
      </c>
      <c r="AQ23">
        <v>0</v>
      </c>
      <c r="AR23">
        <v>0</v>
      </c>
      <c r="AS23" t="s">
        <v>75</v>
      </c>
      <c r="AT23" t="s">
        <v>75</v>
      </c>
      <c r="AU23" t="s">
        <v>75</v>
      </c>
      <c r="AV23">
        <v>0</v>
      </c>
      <c r="AW23" t="s">
        <v>75</v>
      </c>
      <c r="AX23">
        <v>0</v>
      </c>
      <c r="AY23">
        <v>0</v>
      </c>
      <c r="AZ23">
        <v>0</v>
      </c>
      <c r="BA23" t="s">
        <v>75</v>
      </c>
      <c r="BB23" t="s">
        <v>75</v>
      </c>
      <c r="BC23" t="s">
        <v>75</v>
      </c>
      <c r="BD23">
        <v>0</v>
      </c>
      <c r="BE23" t="s">
        <v>75</v>
      </c>
      <c r="BF23" t="s">
        <v>75</v>
      </c>
      <c r="BG23" t="s">
        <v>75</v>
      </c>
      <c r="BH23">
        <v>0</v>
      </c>
      <c r="BI23">
        <v>0</v>
      </c>
      <c r="BJ23">
        <v>0</v>
      </c>
      <c r="BK23" t="s">
        <v>75</v>
      </c>
      <c r="BL23" t="s">
        <v>75</v>
      </c>
      <c r="BM23">
        <v>0</v>
      </c>
      <c r="BN23" t="s">
        <v>75</v>
      </c>
      <c r="BO23" t="s">
        <v>75</v>
      </c>
      <c r="BP23" t="s">
        <v>75</v>
      </c>
      <c r="BQ23" t="s">
        <v>75</v>
      </c>
      <c r="BR23">
        <v>0</v>
      </c>
      <c r="BS23" t="s">
        <v>75</v>
      </c>
      <c r="BT23">
        <v>0</v>
      </c>
      <c r="BU23">
        <v>0</v>
      </c>
      <c r="BV23">
        <v>71</v>
      </c>
      <c r="BW23">
        <v>71</v>
      </c>
      <c r="BY23" t="str">
        <f t="shared" si="0"/>
        <v>718823_2238/128_Barták Jiří Ing., L. Dostalové 773, 29001 Poděbrady</v>
      </c>
      <c r="CB23" t="str">
        <f t="shared" si="1"/>
        <v>71, 718823_2238/128</v>
      </c>
      <c r="CC23" s="8">
        <v>71</v>
      </c>
    </row>
    <row r="24" spans="1:81" x14ac:dyDescent="0.25">
      <c r="A24">
        <v>197</v>
      </c>
      <c r="B24" t="s">
        <v>74</v>
      </c>
      <c r="C24">
        <v>638</v>
      </c>
      <c r="D24">
        <v>1</v>
      </c>
      <c r="E24">
        <v>575</v>
      </c>
      <c r="F24">
        <v>170</v>
      </c>
      <c r="G24">
        <v>576</v>
      </c>
      <c r="H24">
        <v>1709</v>
      </c>
      <c r="I24">
        <v>23547597010</v>
      </c>
      <c r="J24">
        <v>9100301</v>
      </c>
      <c r="K24">
        <v>720976</v>
      </c>
      <c r="L24">
        <v>455.90720499999998</v>
      </c>
      <c r="M24">
        <v>1566</v>
      </c>
      <c r="N24">
        <v>1709</v>
      </c>
      <c r="O24">
        <v>23547597010</v>
      </c>
      <c r="P24">
        <v>100018</v>
      </c>
      <c r="Q24">
        <v>720976</v>
      </c>
      <c r="R24" t="s">
        <v>268</v>
      </c>
      <c r="S24">
        <v>3448</v>
      </c>
      <c r="T24">
        <v>2</v>
      </c>
      <c r="U24">
        <v>0</v>
      </c>
      <c r="V24" t="s">
        <v>75</v>
      </c>
      <c r="W24" t="s">
        <v>269</v>
      </c>
      <c r="X24">
        <v>0</v>
      </c>
      <c r="Y24" t="s">
        <v>78</v>
      </c>
      <c r="Z24" t="s">
        <v>75</v>
      </c>
      <c r="AA24" t="s">
        <v>223</v>
      </c>
      <c r="AB24" t="s">
        <v>75</v>
      </c>
      <c r="AC24" t="s">
        <v>75</v>
      </c>
      <c r="AD24" t="s">
        <v>75</v>
      </c>
      <c r="AE24">
        <v>0</v>
      </c>
      <c r="AF24">
        <v>0</v>
      </c>
      <c r="AG24" t="s">
        <v>75</v>
      </c>
      <c r="AH24">
        <v>455.90720499999998</v>
      </c>
      <c r="AI24">
        <v>3359.7858999999999</v>
      </c>
      <c r="AJ24" t="s">
        <v>79</v>
      </c>
      <c r="AK24" t="s">
        <v>224</v>
      </c>
      <c r="AL24" t="s">
        <v>225</v>
      </c>
      <c r="AM24" t="s">
        <v>182</v>
      </c>
      <c r="AN24" t="s">
        <v>75</v>
      </c>
      <c r="AO24" t="s">
        <v>75</v>
      </c>
      <c r="AP24" t="s">
        <v>75</v>
      </c>
      <c r="AQ24">
        <v>0</v>
      </c>
      <c r="AR24">
        <v>0</v>
      </c>
      <c r="AS24" t="s">
        <v>75</v>
      </c>
      <c r="AT24" t="s">
        <v>75</v>
      </c>
      <c r="AU24" t="s">
        <v>75</v>
      </c>
      <c r="AV24">
        <v>0</v>
      </c>
      <c r="AW24" t="s">
        <v>75</v>
      </c>
      <c r="AX24">
        <v>0</v>
      </c>
      <c r="AY24">
        <v>0</v>
      </c>
      <c r="AZ24">
        <v>0</v>
      </c>
      <c r="BA24" t="s">
        <v>75</v>
      </c>
      <c r="BB24" t="s">
        <v>75</v>
      </c>
      <c r="BC24" t="s">
        <v>75</v>
      </c>
      <c r="BD24">
        <v>0</v>
      </c>
      <c r="BE24" t="s">
        <v>75</v>
      </c>
      <c r="BF24" t="s">
        <v>75</v>
      </c>
      <c r="BG24" t="s">
        <v>75</v>
      </c>
      <c r="BH24">
        <v>0</v>
      </c>
      <c r="BI24">
        <v>0</v>
      </c>
      <c r="BJ24">
        <v>0</v>
      </c>
      <c r="BK24" t="s">
        <v>75</v>
      </c>
      <c r="BL24" t="s">
        <v>75</v>
      </c>
      <c r="BM24">
        <v>0</v>
      </c>
      <c r="BN24" t="s">
        <v>75</v>
      </c>
      <c r="BO24" t="s">
        <v>75</v>
      </c>
      <c r="BP24" t="s">
        <v>75</v>
      </c>
      <c r="BQ24" t="s">
        <v>75</v>
      </c>
      <c r="BR24">
        <v>0</v>
      </c>
      <c r="BS24" t="s">
        <v>75</v>
      </c>
      <c r="BT24">
        <v>0</v>
      </c>
      <c r="BU24">
        <v>0</v>
      </c>
      <c r="BV24">
        <v>3360</v>
      </c>
      <c r="BW24">
        <v>681</v>
      </c>
      <c r="BY24" t="str">
        <f t="shared" si="0"/>
        <v>720976_1121/1_Barták Jiří Ing., L. Dostalové 773, 29001 Poděbrady</v>
      </c>
      <c r="CB24" t="str">
        <f t="shared" si="1"/>
        <v>3360, 720976_1121/1</v>
      </c>
      <c r="CC24" s="8">
        <v>681</v>
      </c>
    </row>
    <row r="25" spans="1:81" x14ac:dyDescent="0.25">
      <c r="A25">
        <v>203</v>
      </c>
      <c r="B25" t="s">
        <v>74</v>
      </c>
      <c r="C25">
        <v>644</v>
      </c>
      <c r="D25">
        <v>1</v>
      </c>
      <c r="E25">
        <v>581</v>
      </c>
      <c r="F25">
        <v>170</v>
      </c>
      <c r="G25">
        <v>582</v>
      </c>
      <c r="H25">
        <v>1840</v>
      </c>
      <c r="I25">
        <v>23547544010</v>
      </c>
      <c r="J25">
        <v>9100301</v>
      </c>
      <c r="K25">
        <v>720976</v>
      </c>
      <c r="L25">
        <v>253.61987300000001</v>
      </c>
      <c r="M25">
        <v>1564</v>
      </c>
      <c r="N25">
        <v>1840</v>
      </c>
      <c r="O25">
        <v>23547544010</v>
      </c>
      <c r="P25">
        <v>100018</v>
      </c>
      <c r="Q25">
        <v>720976</v>
      </c>
      <c r="R25">
        <v>1131</v>
      </c>
      <c r="S25">
        <v>834</v>
      </c>
      <c r="T25">
        <v>2</v>
      </c>
      <c r="U25">
        <v>0</v>
      </c>
      <c r="V25" t="s">
        <v>75</v>
      </c>
      <c r="W25" t="s">
        <v>270</v>
      </c>
      <c r="X25">
        <v>0</v>
      </c>
      <c r="Y25" t="s">
        <v>78</v>
      </c>
      <c r="Z25" t="s">
        <v>75</v>
      </c>
      <c r="AA25" t="s">
        <v>223</v>
      </c>
      <c r="AB25" t="s">
        <v>75</v>
      </c>
      <c r="AC25" t="s">
        <v>75</v>
      </c>
      <c r="AD25" t="s">
        <v>75</v>
      </c>
      <c r="AE25">
        <v>0</v>
      </c>
      <c r="AF25">
        <v>0</v>
      </c>
      <c r="AG25" t="s">
        <v>75</v>
      </c>
      <c r="AH25">
        <v>253.61987300000001</v>
      </c>
      <c r="AI25">
        <v>828.94889999999998</v>
      </c>
      <c r="AJ25" t="s">
        <v>79</v>
      </c>
      <c r="AK25" t="s">
        <v>224</v>
      </c>
      <c r="AL25" t="s">
        <v>225</v>
      </c>
      <c r="AM25" t="s">
        <v>182</v>
      </c>
      <c r="AN25" t="s">
        <v>75</v>
      </c>
      <c r="AO25" t="s">
        <v>75</v>
      </c>
      <c r="AP25" t="s">
        <v>75</v>
      </c>
      <c r="AQ25">
        <v>0</v>
      </c>
      <c r="AR25">
        <v>0</v>
      </c>
      <c r="AS25" t="s">
        <v>75</v>
      </c>
      <c r="AT25" t="s">
        <v>75</v>
      </c>
      <c r="AU25" t="s">
        <v>75</v>
      </c>
      <c r="AV25">
        <v>0</v>
      </c>
      <c r="AW25" t="s">
        <v>75</v>
      </c>
      <c r="AX25">
        <v>0</v>
      </c>
      <c r="AY25">
        <v>0</v>
      </c>
      <c r="AZ25">
        <v>0</v>
      </c>
      <c r="BA25" t="s">
        <v>75</v>
      </c>
      <c r="BB25" t="s">
        <v>75</v>
      </c>
      <c r="BC25" t="s">
        <v>75</v>
      </c>
      <c r="BD25">
        <v>0</v>
      </c>
      <c r="BE25" t="s">
        <v>75</v>
      </c>
      <c r="BF25" t="s">
        <v>75</v>
      </c>
      <c r="BG25" t="s">
        <v>75</v>
      </c>
      <c r="BH25">
        <v>0</v>
      </c>
      <c r="BI25">
        <v>0</v>
      </c>
      <c r="BJ25">
        <v>0</v>
      </c>
      <c r="BK25" t="s">
        <v>75</v>
      </c>
      <c r="BL25" t="s">
        <v>75</v>
      </c>
      <c r="BM25">
        <v>0</v>
      </c>
      <c r="BN25" t="s">
        <v>75</v>
      </c>
      <c r="BO25" t="s">
        <v>75</v>
      </c>
      <c r="BP25" t="s">
        <v>75</v>
      </c>
      <c r="BQ25" t="s">
        <v>75</v>
      </c>
      <c r="BR25">
        <v>0</v>
      </c>
      <c r="BS25" t="s">
        <v>75</v>
      </c>
      <c r="BT25">
        <v>0</v>
      </c>
      <c r="BU25">
        <v>0</v>
      </c>
      <c r="BV25">
        <v>829</v>
      </c>
      <c r="BW25">
        <v>72</v>
      </c>
      <c r="BY25" t="str">
        <f t="shared" si="0"/>
        <v>720976_1131_Barták Jiří Ing., L. Dostalové 773, 29001 Poděbrady</v>
      </c>
      <c r="CB25" t="str">
        <f t="shared" si="1"/>
        <v>829, 720976_1131</v>
      </c>
      <c r="CC25" s="8">
        <v>72</v>
      </c>
    </row>
    <row r="26" spans="1:81" x14ac:dyDescent="0.25">
      <c r="A26">
        <v>228</v>
      </c>
      <c r="B26" t="s">
        <v>74</v>
      </c>
      <c r="C26">
        <v>671</v>
      </c>
      <c r="D26">
        <v>1</v>
      </c>
      <c r="E26">
        <v>608</v>
      </c>
      <c r="F26">
        <v>170</v>
      </c>
      <c r="G26">
        <v>609</v>
      </c>
      <c r="H26">
        <v>2651</v>
      </c>
      <c r="I26">
        <v>23547605010</v>
      </c>
      <c r="J26">
        <v>9100301</v>
      </c>
      <c r="K26">
        <v>720976</v>
      </c>
      <c r="L26">
        <v>258.70115700000002</v>
      </c>
      <c r="M26">
        <v>1565</v>
      </c>
      <c r="N26">
        <v>2651</v>
      </c>
      <c r="O26">
        <v>23547605010</v>
      </c>
      <c r="P26">
        <v>100018</v>
      </c>
      <c r="Q26">
        <v>720976</v>
      </c>
      <c r="R26">
        <v>1148</v>
      </c>
      <c r="S26">
        <v>3210</v>
      </c>
      <c r="T26">
        <v>2</v>
      </c>
      <c r="U26">
        <v>0</v>
      </c>
      <c r="V26" t="s">
        <v>75</v>
      </c>
      <c r="W26" t="s">
        <v>271</v>
      </c>
      <c r="X26">
        <v>0</v>
      </c>
      <c r="Y26" t="s">
        <v>78</v>
      </c>
      <c r="Z26" t="s">
        <v>75</v>
      </c>
      <c r="AA26" t="s">
        <v>223</v>
      </c>
      <c r="AB26" t="s">
        <v>75</v>
      </c>
      <c r="AC26" t="s">
        <v>75</v>
      </c>
      <c r="AD26" t="s">
        <v>75</v>
      </c>
      <c r="AE26">
        <v>0</v>
      </c>
      <c r="AF26">
        <v>0</v>
      </c>
      <c r="AG26" t="s">
        <v>75</v>
      </c>
      <c r="AH26">
        <v>258.70115700000002</v>
      </c>
      <c r="AI26">
        <v>3181.6480499999998</v>
      </c>
      <c r="AJ26" t="s">
        <v>79</v>
      </c>
      <c r="AK26" t="s">
        <v>224</v>
      </c>
      <c r="AL26" t="s">
        <v>225</v>
      </c>
      <c r="AM26" t="s">
        <v>182</v>
      </c>
      <c r="AN26" t="s">
        <v>75</v>
      </c>
      <c r="AO26" t="s">
        <v>75</v>
      </c>
      <c r="AP26" t="s">
        <v>75</v>
      </c>
      <c r="AQ26">
        <v>0</v>
      </c>
      <c r="AR26">
        <v>0</v>
      </c>
      <c r="AS26" t="s">
        <v>75</v>
      </c>
      <c r="AT26" t="s">
        <v>75</v>
      </c>
      <c r="AU26" t="s">
        <v>75</v>
      </c>
      <c r="AV26">
        <v>0</v>
      </c>
      <c r="AW26" t="s">
        <v>75</v>
      </c>
      <c r="AX26">
        <v>0</v>
      </c>
      <c r="AY26">
        <v>0</v>
      </c>
      <c r="AZ26">
        <v>0</v>
      </c>
      <c r="BA26" t="s">
        <v>75</v>
      </c>
      <c r="BB26" t="s">
        <v>75</v>
      </c>
      <c r="BC26" t="s">
        <v>75</v>
      </c>
      <c r="BD26">
        <v>0</v>
      </c>
      <c r="BE26" t="s">
        <v>75</v>
      </c>
      <c r="BF26" t="s">
        <v>75</v>
      </c>
      <c r="BG26" t="s">
        <v>75</v>
      </c>
      <c r="BH26">
        <v>0</v>
      </c>
      <c r="BI26">
        <v>0</v>
      </c>
      <c r="BJ26">
        <v>0</v>
      </c>
      <c r="BK26" t="s">
        <v>75</v>
      </c>
      <c r="BL26" t="s">
        <v>75</v>
      </c>
      <c r="BM26">
        <v>0</v>
      </c>
      <c r="BN26" t="s">
        <v>75</v>
      </c>
      <c r="BO26" t="s">
        <v>75</v>
      </c>
      <c r="BP26" t="s">
        <v>75</v>
      </c>
      <c r="BQ26" t="s">
        <v>75</v>
      </c>
      <c r="BR26">
        <v>0</v>
      </c>
      <c r="BS26" t="s">
        <v>75</v>
      </c>
      <c r="BT26">
        <v>0</v>
      </c>
      <c r="BU26">
        <v>0</v>
      </c>
      <c r="BV26">
        <v>3182</v>
      </c>
      <c r="BW26">
        <v>2317</v>
      </c>
      <c r="BY26" t="str">
        <f t="shared" si="0"/>
        <v>720976_1148_Barták Jiří Ing., L. Dostalové 773, 29001 Poděbrady</v>
      </c>
      <c r="CB26" t="str">
        <f t="shared" si="1"/>
        <v>3182, 720976_1148</v>
      </c>
      <c r="CC26" s="8">
        <v>2317</v>
      </c>
    </row>
    <row r="27" spans="1:81" x14ac:dyDescent="0.25">
      <c r="A27">
        <v>350</v>
      </c>
      <c r="B27" t="s">
        <v>74</v>
      </c>
      <c r="C27">
        <v>2063</v>
      </c>
      <c r="D27">
        <v>1</v>
      </c>
      <c r="E27">
        <v>9</v>
      </c>
      <c r="F27">
        <v>0</v>
      </c>
      <c r="G27">
        <v>13</v>
      </c>
      <c r="H27">
        <v>0</v>
      </c>
      <c r="I27" t="s">
        <v>75</v>
      </c>
      <c r="J27" t="s">
        <v>75</v>
      </c>
      <c r="K27">
        <v>670529</v>
      </c>
      <c r="L27">
        <v>0</v>
      </c>
      <c r="M27">
        <v>0</v>
      </c>
      <c r="N27">
        <v>788</v>
      </c>
      <c r="O27" t="s">
        <v>75</v>
      </c>
      <c r="P27" t="s">
        <v>75</v>
      </c>
      <c r="Q27">
        <v>0</v>
      </c>
      <c r="R27" t="s">
        <v>272</v>
      </c>
      <c r="S27">
        <v>0</v>
      </c>
      <c r="T27">
        <v>0</v>
      </c>
      <c r="U27">
        <v>0</v>
      </c>
      <c r="V27" t="s">
        <v>75</v>
      </c>
      <c r="W27" t="s">
        <v>273</v>
      </c>
      <c r="X27">
        <v>0</v>
      </c>
      <c r="Y27" t="s">
        <v>75</v>
      </c>
      <c r="Z27" t="s">
        <v>75</v>
      </c>
      <c r="AA27" t="s">
        <v>75</v>
      </c>
      <c r="AB27" t="s">
        <v>75</v>
      </c>
      <c r="AC27">
        <v>9</v>
      </c>
      <c r="AD27" t="s">
        <v>272</v>
      </c>
      <c r="AE27">
        <v>-698458.94629999995</v>
      </c>
      <c r="AF27">
        <v>-1045671.2861</v>
      </c>
      <c r="AG27" t="s">
        <v>78</v>
      </c>
      <c r="AH27">
        <v>702.58822999999995</v>
      </c>
      <c r="AI27">
        <v>2766.735686</v>
      </c>
      <c r="AJ27" t="s">
        <v>79</v>
      </c>
      <c r="AK27" t="s">
        <v>224</v>
      </c>
      <c r="AL27" t="s">
        <v>225</v>
      </c>
      <c r="AM27" t="s">
        <v>182</v>
      </c>
      <c r="AN27" t="s">
        <v>75</v>
      </c>
      <c r="AO27" t="s">
        <v>75</v>
      </c>
      <c r="AP27" t="s">
        <v>75</v>
      </c>
      <c r="AQ27">
        <v>0</v>
      </c>
      <c r="AR27">
        <v>0</v>
      </c>
      <c r="AS27" t="s">
        <v>75</v>
      </c>
      <c r="AT27" t="s">
        <v>75</v>
      </c>
      <c r="AU27" t="s">
        <v>75</v>
      </c>
      <c r="AV27">
        <v>0</v>
      </c>
      <c r="AW27" t="s">
        <v>75</v>
      </c>
      <c r="AX27">
        <v>0</v>
      </c>
      <c r="AY27">
        <v>0</v>
      </c>
      <c r="AZ27">
        <v>0</v>
      </c>
      <c r="BA27" t="s">
        <v>75</v>
      </c>
      <c r="BB27" t="s">
        <v>75</v>
      </c>
      <c r="BC27" t="s">
        <v>75</v>
      </c>
      <c r="BD27">
        <v>0</v>
      </c>
      <c r="BE27" t="s">
        <v>75</v>
      </c>
      <c r="BF27" t="s">
        <v>75</v>
      </c>
      <c r="BG27" t="s">
        <v>75</v>
      </c>
      <c r="BH27">
        <v>0</v>
      </c>
      <c r="BI27">
        <v>0</v>
      </c>
      <c r="BJ27">
        <v>0</v>
      </c>
      <c r="BK27" t="s">
        <v>75</v>
      </c>
      <c r="BL27" t="s">
        <v>75</v>
      </c>
      <c r="BM27">
        <v>0</v>
      </c>
      <c r="BN27" t="s">
        <v>75</v>
      </c>
      <c r="BO27" t="s">
        <v>75</v>
      </c>
      <c r="BP27" t="s">
        <v>75</v>
      </c>
      <c r="BQ27" t="s">
        <v>75</v>
      </c>
      <c r="BR27">
        <v>0</v>
      </c>
      <c r="BS27" t="s">
        <v>75</v>
      </c>
      <c r="BT27">
        <v>0</v>
      </c>
      <c r="BU27">
        <v>0</v>
      </c>
      <c r="BV27">
        <v>2767</v>
      </c>
      <c r="BW27">
        <v>353</v>
      </c>
      <c r="BY27" t="str">
        <f t="shared" si="0"/>
        <v>670529_151/87_Barták Jiří Ing., L. Dostalové 773, 29001 Poděbrady</v>
      </c>
      <c r="CB27" t="str">
        <f t="shared" si="1"/>
        <v>2767, 670529_151/87</v>
      </c>
      <c r="CC27" s="8">
        <v>353</v>
      </c>
    </row>
    <row r="28" spans="1:81" x14ac:dyDescent="0.25">
      <c r="A28">
        <v>351</v>
      </c>
      <c r="B28" t="s">
        <v>74</v>
      </c>
      <c r="C28">
        <v>2064</v>
      </c>
      <c r="D28">
        <v>1</v>
      </c>
      <c r="E28">
        <v>10</v>
      </c>
      <c r="F28">
        <v>0</v>
      </c>
      <c r="G28">
        <v>14</v>
      </c>
      <c r="H28">
        <v>0</v>
      </c>
      <c r="I28" t="s">
        <v>75</v>
      </c>
      <c r="J28" t="s">
        <v>75</v>
      </c>
      <c r="K28">
        <v>670529</v>
      </c>
      <c r="L28">
        <v>0</v>
      </c>
      <c r="M28">
        <v>0</v>
      </c>
      <c r="N28">
        <v>789</v>
      </c>
      <c r="O28" t="s">
        <v>75</v>
      </c>
      <c r="P28" t="s">
        <v>75</v>
      </c>
      <c r="Q28">
        <v>0</v>
      </c>
      <c r="R28" t="s">
        <v>274</v>
      </c>
      <c r="S28">
        <v>0</v>
      </c>
      <c r="T28">
        <v>0</v>
      </c>
      <c r="U28">
        <v>0</v>
      </c>
      <c r="V28" t="s">
        <v>75</v>
      </c>
      <c r="W28" t="s">
        <v>275</v>
      </c>
      <c r="X28">
        <v>0</v>
      </c>
      <c r="Y28" t="s">
        <v>75</v>
      </c>
      <c r="Z28" t="s">
        <v>75</v>
      </c>
      <c r="AA28" t="s">
        <v>75</v>
      </c>
      <c r="AB28" t="s">
        <v>75</v>
      </c>
      <c r="AC28">
        <v>9</v>
      </c>
      <c r="AD28" t="s">
        <v>274</v>
      </c>
      <c r="AE28">
        <v>-698465.15850000002</v>
      </c>
      <c r="AF28">
        <v>-1045661.9677</v>
      </c>
      <c r="AG28" t="s">
        <v>78</v>
      </c>
      <c r="AH28">
        <v>688.41929800000003</v>
      </c>
      <c r="AI28">
        <v>2779.4890359999999</v>
      </c>
      <c r="AJ28" t="s">
        <v>79</v>
      </c>
      <c r="AK28" t="s">
        <v>224</v>
      </c>
      <c r="AL28" t="s">
        <v>225</v>
      </c>
      <c r="AM28" t="s">
        <v>182</v>
      </c>
      <c r="AN28" t="s">
        <v>75</v>
      </c>
      <c r="AO28" t="s">
        <v>75</v>
      </c>
      <c r="AP28" t="s">
        <v>75</v>
      </c>
      <c r="AQ28">
        <v>0</v>
      </c>
      <c r="AR28">
        <v>0</v>
      </c>
      <c r="AS28" t="s">
        <v>75</v>
      </c>
      <c r="AT28" t="s">
        <v>75</v>
      </c>
      <c r="AU28" t="s">
        <v>75</v>
      </c>
      <c r="AV28">
        <v>0</v>
      </c>
      <c r="AW28" t="s">
        <v>75</v>
      </c>
      <c r="AX28">
        <v>0</v>
      </c>
      <c r="AY28">
        <v>0</v>
      </c>
      <c r="AZ28">
        <v>0</v>
      </c>
      <c r="BA28" t="s">
        <v>75</v>
      </c>
      <c r="BB28" t="s">
        <v>75</v>
      </c>
      <c r="BC28" t="s">
        <v>75</v>
      </c>
      <c r="BD28">
        <v>0</v>
      </c>
      <c r="BE28" t="s">
        <v>75</v>
      </c>
      <c r="BF28" t="s">
        <v>75</v>
      </c>
      <c r="BG28" t="s">
        <v>75</v>
      </c>
      <c r="BH28">
        <v>0</v>
      </c>
      <c r="BI28">
        <v>0</v>
      </c>
      <c r="BJ28">
        <v>0</v>
      </c>
      <c r="BK28" t="s">
        <v>75</v>
      </c>
      <c r="BL28" t="s">
        <v>75</v>
      </c>
      <c r="BM28">
        <v>0</v>
      </c>
      <c r="BN28" t="s">
        <v>75</v>
      </c>
      <c r="BO28" t="s">
        <v>75</v>
      </c>
      <c r="BP28" t="s">
        <v>75</v>
      </c>
      <c r="BQ28" t="s">
        <v>75</v>
      </c>
      <c r="BR28">
        <v>0</v>
      </c>
      <c r="BS28" t="s">
        <v>75</v>
      </c>
      <c r="BT28">
        <v>0</v>
      </c>
      <c r="BU28">
        <v>0</v>
      </c>
      <c r="BV28">
        <v>2779</v>
      </c>
      <c r="BW28">
        <v>334</v>
      </c>
      <c r="BY28" t="str">
        <f t="shared" si="0"/>
        <v>670529_151/86_Barták Jiří Ing., L. Dostalové 773, 29001 Poděbrady</v>
      </c>
      <c r="CB28" t="str">
        <f t="shared" si="1"/>
        <v>2779, 670529_151/86</v>
      </c>
      <c r="CC28" s="8">
        <v>334</v>
      </c>
    </row>
    <row r="29" spans="1:81" x14ac:dyDescent="0.25">
      <c r="A29">
        <v>352</v>
      </c>
      <c r="B29" t="s">
        <v>74</v>
      </c>
      <c r="C29">
        <v>2065</v>
      </c>
      <c r="D29">
        <v>1</v>
      </c>
      <c r="E29">
        <v>11</v>
      </c>
      <c r="F29">
        <v>0</v>
      </c>
      <c r="G29">
        <v>16</v>
      </c>
      <c r="H29">
        <v>0</v>
      </c>
      <c r="I29" t="s">
        <v>75</v>
      </c>
      <c r="J29" t="s">
        <v>75</v>
      </c>
      <c r="K29">
        <v>670529</v>
      </c>
      <c r="L29">
        <v>0</v>
      </c>
      <c r="M29">
        <v>0</v>
      </c>
      <c r="N29">
        <v>790</v>
      </c>
      <c r="O29" t="s">
        <v>75</v>
      </c>
      <c r="P29" t="s">
        <v>75</v>
      </c>
      <c r="Q29">
        <v>0</v>
      </c>
      <c r="R29" t="s">
        <v>276</v>
      </c>
      <c r="S29">
        <v>0</v>
      </c>
      <c r="T29">
        <v>0</v>
      </c>
      <c r="U29">
        <v>0</v>
      </c>
      <c r="V29" t="s">
        <v>75</v>
      </c>
      <c r="W29" t="s">
        <v>277</v>
      </c>
      <c r="X29">
        <v>0</v>
      </c>
      <c r="Y29" t="s">
        <v>75</v>
      </c>
      <c r="Z29" t="s">
        <v>75</v>
      </c>
      <c r="AA29" t="s">
        <v>75</v>
      </c>
      <c r="AB29" t="s">
        <v>75</v>
      </c>
      <c r="AC29">
        <v>9</v>
      </c>
      <c r="AD29" t="s">
        <v>276</v>
      </c>
      <c r="AE29">
        <v>-698466.19389999995</v>
      </c>
      <c r="AF29">
        <v>-1045653.3395999999</v>
      </c>
      <c r="AG29" t="s">
        <v>78</v>
      </c>
      <c r="AH29">
        <v>674.31955200000004</v>
      </c>
      <c r="AI29">
        <v>2695.0040859999999</v>
      </c>
      <c r="AJ29" t="s">
        <v>79</v>
      </c>
      <c r="AK29" t="s">
        <v>224</v>
      </c>
      <c r="AL29" t="s">
        <v>225</v>
      </c>
      <c r="AM29" t="s">
        <v>182</v>
      </c>
      <c r="AN29" t="s">
        <v>75</v>
      </c>
      <c r="AO29" t="s">
        <v>75</v>
      </c>
      <c r="AP29" t="s">
        <v>75</v>
      </c>
      <c r="AQ29">
        <v>0</v>
      </c>
      <c r="AR29">
        <v>0</v>
      </c>
      <c r="AS29" t="s">
        <v>75</v>
      </c>
      <c r="AT29" t="s">
        <v>75</v>
      </c>
      <c r="AU29" t="s">
        <v>75</v>
      </c>
      <c r="AV29">
        <v>0</v>
      </c>
      <c r="AW29" t="s">
        <v>75</v>
      </c>
      <c r="AX29">
        <v>0</v>
      </c>
      <c r="AY29">
        <v>0</v>
      </c>
      <c r="AZ29">
        <v>0</v>
      </c>
      <c r="BA29" t="s">
        <v>75</v>
      </c>
      <c r="BB29" t="s">
        <v>75</v>
      </c>
      <c r="BC29" t="s">
        <v>75</v>
      </c>
      <c r="BD29">
        <v>0</v>
      </c>
      <c r="BE29" t="s">
        <v>75</v>
      </c>
      <c r="BF29" t="s">
        <v>75</v>
      </c>
      <c r="BG29" t="s">
        <v>75</v>
      </c>
      <c r="BH29">
        <v>0</v>
      </c>
      <c r="BI29">
        <v>0</v>
      </c>
      <c r="BJ29">
        <v>0</v>
      </c>
      <c r="BK29" t="s">
        <v>75</v>
      </c>
      <c r="BL29" t="s">
        <v>75</v>
      </c>
      <c r="BM29">
        <v>0</v>
      </c>
      <c r="BN29" t="s">
        <v>75</v>
      </c>
      <c r="BO29" t="s">
        <v>75</v>
      </c>
      <c r="BP29" t="s">
        <v>75</v>
      </c>
      <c r="BQ29" t="s">
        <v>75</v>
      </c>
      <c r="BR29">
        <v>0</v>
      </c>
      <c r="BS29" t="s">
        <v>75</v>
      </c>
      <c r="BT29">
        <v>0</v>
      </c>
      <c r="BU29">
        <v>0</v>
      </c>
      <c r="BV29">
        <v>2695</v>
      </c>
      <c r="BW29">
        <v>323</v>
      </c>
      <c r="BY29" t="str">
        <f t="shared" si="0"/>
        <v>670529_151/85_Barták Jiří Ing., L. Dostalové 773, 29001 Poděbrady</v>
      </c>
      <c r="CB29" t="str">
        <f t="shared" si="1"/>
        <v>2695, 670529_151/85</v>
      </c>
      <c r="CC29" s="8">
        <v>323</v>
      </c>
    </row>
    <row r="30" spans="1:81" x14ac:dyDescent="0.25">
      <c r="A30">
        <v>356</v>
      </c>
      <c r="B30" t="s">
        <v>74</v>
      </c>
      <c r="C30">
        <v>2069</v>
      </c>
      <c r="D30">
        <v>1</v>
      </c>
      <c r="E30">
        <v>15</v>
      </c>
      <c r="F30">
        <v>0</v>
      </c>
      <c r="G30">
        <v>19</v>
      </c>
      <c r="H30">
        <v>0</v>
      </c>
      <c r="I30" t="s">
        <v>75</v>
      </c>
      <c r="J30" t="s">
        <v>75</v>
      </c>
      <c r="K30">
        <v>670529</v>
      </c>
      <c r="L30">
        <v>0</v>
      </c>
      <c r="M30">
        <v>0</v>
      </c>
      <c r="N30">
        <v>794</v>
      </c>
      <c r="O30" t="s">
        <v>75</v>
      </c>
      <c r="P30" t="s">
        <v>75</v>
      </c>
      <c r="Q30">
        <v>0</v>
      </c>
      <c r="R30" t="s">
        <v>278</v>
      </c>
      <c r="S30">
        <v>0</v>
      </c>
      <c r="T30">
        <v>0</v>
      </c>
      <c r="U30">
        <v>0</v>
      </c>
      <c r="V30" t="s">
        <v>75</v>
      </c>
      <c r="W30" t="s">
        <v>279</v>
      </c>
      <c r="X30">
        <v>0</v>
      </c>
      <c r="Y30" t="s">
        <v>75</v>
      </c>
      <c r="Z30" t="s">
        <v>75</v>
      </c>
      <c r="AA30" t="s">
        <v>75</v>
      </c>
      <c r="AB30" t="s">
        <v>75</v>
      </c>
      <c r="AC30">
        <v>9</v>
      </c>
      <c r="AD30" t="s">
        <v>278</v>
      </c>
      <c r="AE30">
        <v>-698388.88589999999</v>
      </c>
      <c r="AF30">
        <v>-1045636.0833000001</v>
      </c>
      <c r="AG30" t="s">
        <v>78</v>
      </c>
      <c r="AH30">
        <v>609.26816299999996</v>
      </c>
      <c r="AI30">
        <v>2972.505815</v>
      </c>
      <c r="AJ30" t="s">
        <v>79</v>
      </c>
      <c r="AK30" t="s">
        <v>224</v>
      </c>
      <c r="AL30" t="s">
        <v>225</v>
      </c>
      <c r="AM30" t="s">
        <v>182</v>
      </c>
      <c r="AN30" t="s">
        <v>75</v>
      </c>
      <c r="AO30" t="s">
        <v>75</v>
      </c>
      <c r="AP30" t="s">
        <v>75</v>
      </c>
      <c r="AQ30">
        <v>0</v>
      </c>
      <c r="AR30">
        <v>0</v>
      </c>
      <c r="AS30" t="s">
        <v>75</v>
      </c>
      <c r="AT30" t="s">
        <v>75</v>
      </c>
      <c r="AU30" t="s">
        <v>75</v>
      </c>
      <c r="AV30">
        <v>0</v>
      </c>
      <c r="AW30" t="s">
        <v>75</v>
      </c>
      <c r="AX30">
        <v>0</v>
      </c>
      <c r="AY30">
        <v>0</v>
      </c>
      <c r="AZ30">
        <v>0</v>
      </c>
      <c r="BA30" t="s">
        <v>75</v>
      </c>
      <c r="BB30" t="s">
        <v>75</v>
      </c>
      <c r="BC30" t="s">
        <v>75</v>
      </c>
      <c r="BD30">
        <v>0</v>
      </c>
      <c r="BE30" t="s">
        <v>75</v>
      </c>
      <c r="BF30" t="s">
        <v>75</v>
      </c>
      <c r="BG30" t="s">
        <v>75</v>
      </c>
      <c r="BH30">
        <v>0</v>
      </c>
      <c r="BI30">
        <v>0</v>
      </c>
      <c r="BJ30">
        <v>0</v>
      </c>
      <c r="BK30" t="s">
        <v>75</v>
      </c>
      <c r="BL30" t="s">
        <v>75</v>
      </c>
      <c r="BM30">
        <v>0</v>
      </c>
      <c r="BN30" t="s">
        <v>75</v>
      </c>
      <c r="BO30" t="s">
        <v>75</v>
      </c>
      <c r="BP30" t="s">
        <v>75</v>
      </c>
      <c r="BQ30" t="s">
        <v>75</v>
      </c>
      <c r="BR30">
        <v>0</v>
      </c>
      <c r="BS30" t="s">
        <v>75</v>
      </c>
      <c r="BT30">
        <v>0</v>
      </c>
      <c r="BU30">
        <v>0</v>
      </c>
      <c r="BV30">
        <v>2973</v>
      </c>
      <c r="BW30">
        <v>402</v>
      </c>
      <c r="BY30" t="str">
        <f t="shared" si="0"/>
        <v>670529_151/79_Barták Jiří Ing., L. Dostalové 773, 29001 Poděbrady</v>
      </c>
      <c r="CB30" t="str">
        <f t="shared" si="1"/>
        <v>2973, 670529_151/79</v>
      </c>
      <c r="CC30" s="8">
        <v>402</v>
      </c>
    </row>
    <row r="31" spans="1:81" x14ac:dyDescent="0.25">
      <c r="A31">
        <v>373</v>
      </c>
      <c r="B31" t="s">
        <v>74</v>
      </c>
      <c r="C31">
        <v>2086</v>
      </c>
      <c r="D31">
        <v>1</v>
      </c>
      <c r="E31">
        <v>32</v>
      </c>
      <c r="F31">
        <v>0</v>
      </c>
      <c r="G31">
        <v>43</v>
      </c>
      <c r="H31">
        <v>0</v>
      </c>
      <c r="I31" t="s">
        <v>75</v>
      </c>
      <c r="J31" t="s">
        <v>75</v>
      </c>
      <c r="K31">
        <v>670529</v>
      </c>
      <c r="L31">
        <v>0</v>
      </c>
      <c r="M31">
        <v>0</v>
      </c>
      <c r="N31">
        <v>700</v>
      </c>
      <c r="O31" t="s">
        <v>75</v>
      </c>
      <c r="P31" t="s">
        <v>75</v>
      </c>
      <c r="Q31">
        <v>0</v>
      </c>
      <c r="R31" t="s">
        <v>280</v>
      </c>
      <c r="S31">
        <v>0</v>
      </c>
      <c r="T31">
        <v>0</v>
      </c>
      <c r="U31">
        <v>0</v>
      </c>
      <c r="V31" t="s">
        <v>75</v>
      </c>
      <c r="W31" t="s">
        <v>281</v>
      </c>
      <c r="X31">
        <v>0</v>
      </c>
      <c r="Y31" t="s">
        <v>75</v>
      </c>
      <c r="Z31" t="s">
        <v>75</v>
      </c>
      <c r="AA31" t="s">
        <v>75</v>
      </c>
      <c r="AB31" t="s">
        <v>75</v>
      </c>
      <c r="AC31">
        <v>9</v>
      </c>
      <c r="AD31" t="s">
        <v>280</v>
      </c>
      <c r="AE31">
        <v>-698340.91350000002</v>
      </c>
      <c r="AF31">
        <v>-1045396.2215</v>
      </c>
      <c r="AG31" t="s">
        <v>78</v>
      </c>
      <c r="AH31">
        <v>188.03521699999999</v>
      </c>
      <c r="AI31">
        <v>1040.8894600000001</v>
      </c>
      <c r="AJ31" t="s">
        <v>79</v>
      </c>
      <c r="AK31" t="s">
        <v>224</v>
      </c>
      <c r="AL31" t="s">
        <v>225</v>
      </c>
      <c r="AM31" t="s">
        <v>182</v>
      </c>
      <c r="AN31" t="s">
        <v>75</v>
      </c>
      <c r="AO31" t="s">
        <v>75</v>
      </c>
      <c r="AP31" t="s">
        <v>75</v>
      </c>
      <c r="AQ31">
        <v>0</v>
      </c>
      <c r="AR31">
        <v>0</v>
      </c>
      <c r="AS31" t="s">
        <v>75</v>
      </c>
      <c r="AT31" t="s">
        <v>75</v>
      </c>
      <c r="AU31" t="s">
        <v>75</v>
      </c>
      <c r="AV31">
        <v>0</v>
      </c>
      <c r="AW31" t="s">
        <v>75</v>
      </c>
      <c r="AX31">
        <v>0</v>
      </c>
      <c r="AY31">
        <v>0</v>
      </c>
      <c r="AZ31">
        <v>0</v>
      </c>
      <c r="BA31" t="s">
        <v>75</v>
      </c>
      <c r="BB31" t="s">
        <v>75</v>
      </c>
      <c r="BC31" t="s">
        <v>75</v>
      </c>
      <c r="BD31">
        <v>0</v>
      </c>
      <c r="BE31" t="s">
        <v>75</v>
      </c>
      <c r="BF31" t="s">
        <v>75</v>
      </c>
      <c r="BG31" t="s">
        <v>75</v>
      </c>
      <c r="BH31">
        <v>0</v>
      </c>
      <c r="BI31">
        <v>0</v>
      </c>
      <c r="BJ31">
        <v>0</v>
      </c>
      <c r="BK31" t="s">
        <v>75</v>
      </c>
      <c r="BL31" t="s">
        <v>75</v>
      </c>
      <c r="BM31">
        <v>0</v>
      </c>
      <c r="BN31" t="s">
        <v>75</v>
      </c>
      <c r="BO31" t="s">
        <v>75</v>
      </c>
      <c r="BP31" t="s">
        <v>75</v>
      </c>
      <c r="BQ31" t="s">
        <v>75</v>
      </c>
      <c r="BR31">
        <v>0</v>
      </c>
      <c r="BS31" t="s">
        <v>75</v>
      </c>
      <c r="BT31">
        <v>0</v>
      </c>
      <c r="BU31">
        <v>0</v>
      </c>
      <c r="BV31">
        <v>1041</v>
      </c>
      <c r="BW31">
        <v>805</v>
      </c>
      <c r="BY31" t="str">
        <f t="shared" si="0"/>
        <v>670529_151/60_Barták Jiří Ing., L. Dostalové 773, 29001 Poděbrady</v>
      </c>
      <c r="CB31" t="str">
        <f t="shared" si="1"/>
        <v>1041, 670529_151/60</v>
      </c>
      <c r="CC31" s="8">
        <v>805</v>
      </c>
    </row>
    <row r="32" spans="1:81" x14ac:dyDescent="0.25">
      <c r="A32">
        <v>380</v>
      </c>
      <c r="B32" t="s">
        <v>74</v>
      </c>
      <c r="C32">
        <v>2093</v>
      </c>
      <c r="D32">
        <v>1</v>
      </c>
      <c r="E32">
        <v>39</v>
      </c>
      <c r="F32">
        <v>0</v>
      </c>
      <c r="G32">
        <v>56</v>
      </c>
      <c r="H32">
        <v>0</v>
      </c>
      <c r="I32" t="s">
        <v>75</v>
      </c>
      <c r="J32" t="s">
        <v>75</v>
      </c>
      <c r="K32">
        <v>670529</v>
      </c>
      <c r="L32">
        <v>0</v>
      </c>
      <c r="M32">
        <v>0</v>
      </c>
      <c r="N32">
        <v>770</v>
      </c>
      <c r="O32" t="s">
        <v>75</v>
      </c>
      <c r="P32" t="s">
        <v>75</v>
      </c>
      <c r="Q32">
        <v>0</v>
      </c>
      <c r="R32" t="s">
        <v>282</v>
      </c>
      <c r="S32">
        <v>0</v>
      </c>
      <c r="T32">
        <v>0</v>
      </c>
      <c r="U32">
        <v>0</v>
      </c>
      <c r="V32" t="s">
        <v>75</v>
      </c>
      <c r="W32" t="s">
        <v>283</v>
      </c>
      <c r="X32">
        <v>0</v>
      </c>
      <c r="Y32" t="s">
        <v>75</v>
      </c>
      <c r="Z32" t="s">
        <v>75</v>
      </c>
      <c r="AA32" t="s">
        <v>75</v>
      </c>
      <c r="AB32" t="s">
        <v>75</v>
      </c>
      <c r="AC32">
        <v>9</v>
      </c>
      <c r="AD32" t="s">
        <v>282</v>
      </c>
      <c r="AE32">
        <v>-698482.75989999995</v>
      </c>
      <c r="AF32">
        <v>-1045195.0135999999</v>
      </c>
      <c r="AG32" t="s">
        <v>78</v>
      </c>
      <c r="AH32">
        <v>783.51781900000003</v>
      </c>
      <c r="AI32">
        <v>8009.8332840000003</v>
      </c>
      <c r="AJ32" t="s">
        <v>79</v>
      </c>
      <c r="AK32" t="s">
        <v>224</v>
      </c>
      <c r="AL32" t="s">
        <v>225</v>
      </c>
      <c r="AM32" t="s">
        <v>182</v>
      </c>
      <c r="AN32" t="s">
        <v>75</v>
      </c>
      <c r="AO32" t="s">
        <v>75</v>
      </c>
      <c r="AP32" t="s">
        <v>75</v>
      </c>
      <c r="AQ32">
        <v>0</v>
      </c>
      <c r="AR32">
        <v>0</v>
      </c>
      <c r="AS32" t="s">
        <v>75</v>
      </c>
      <c r="AT32" t="s">
        <v>75</v>
      </c>
      <c r="AU32" t="s">
        <v>75</v>
      </c>
      <c r="AV32">
        <v>0</v>
      </c>
      <c r="AW32" t="s">
        <v>75</v>
      </c>
      <c r="AX32">
        <v>0</v>
      </c>
      <c r="AY32">
        <v>0</v>
      </c>
      <c r="AZ32">
        <v>0</v>
      </c>
      <c r="BA32" t="s">
        <v>75</v>
      </c>
      <c r="BB32" t="s">
        <v>75</v>
      </c>
      <c r="BC32" t="s">
        <v>75</v>
      </c>
      <c r="BD32">
        <v>0</v>
      </c>
      <c r="BE32" t="s">
        <v>75</v>
      </c>
      <c r="BF32" t="s">
        <v>75</v>
      </c>
      <c r="BG32" t="s">
        <v>75</v>
      </c>
      <c r="BH32">
        <v>0</v>
      </c>
      <c r="BI32">
        <v>0</v>
      </c>
      <c r="BJ32">
        <v>0</v>
      </c>
      <c r="BK32" t="s">
        <v>75</v>
      </c>
      <c r="BL32" t="s">
        <v>75</v>
      </c>
      <c r="BM32">
        <v>0</v>
      </c>
      <c r="BN32" t="s">
        <v>75</v>
      </c>
      <c r="BO32" t="s">
        <v>75</v>
      </c>
      <c r="BP32" t="s">
        <v>75</v>
      </c>
      <c r="BQ32" t="s">
        <v>75</v>
      </c>
      <c r="BR32">
        <v>0</v>
      </c>
      <c r="BS32" t="s">
        <v>75</v>
      </c>
      <c r="BT32">
        <v>0</v>
      </c>
      <c r="BU32">
        <v>0</v>
      </c>
      <c r="BV32">
        <v>8010</v>
      </c>
      <c r="BW32">
        <v>979</v>
      </c>
      <c r="BY32" t="str">
        <f t="shared" si="0"/>
        <v>670529_151/43_Barták Jiří Ing., L. Dostalové 773, 29001 Poděbrady</v>
      </c>
      <c r="CB32" t="str">
        <f t="shared" si="1"/>
        <v>8010, 670529_151/43</v>
      </c>
      <c r="CC32" s="8">
        <v>979</v>
      </c>
    </row>
    <row r="33" spans="1:81" x14ac:dyDescent="0.25">
      <c r="A33">
        <v>416</v>
      </c>
      <c r="B33" t="s">
        <v>74</v>
      </c>
      <c r="C33">
        <v>2132</v>
      </c>
      <c r="D33">
        <v>1</v>
      </c>
      <c r="E33">
        <v>78</v>
      </c>
      <c r="F33">
        <v>0</v>
      </c>
      <c r="G33">
        <v>121</v>
      </c>
      <c r="H33">
        <v>0</v>
      </c>
      <c r="I33" t="s">
        <v>75</v>
      </c>
      <c r="J33" t="s">
        <v>75</v>
      </c>
      <c r="K33">
        <v>670529</v>
      </c>
      <c r="L33">
        <v>0</v>
      </c>
      <c r="M33">
        <v>0</v>
      </c>
      <c r="N33">
        <v>666</v>
      </c>
      <c r="O33" t="s">
        <v>75</v>
      </c>
      <c r="P33" t="s">
        <v>75</v>
      </c>
      <c r="Q33">
        <v>0</v>
      </c>
      <c r="R33" t="s">
        <v>286</v>
      </c>
      <c r="S33">
        <v>0</v>
      </c>
      <c r="T33">
        <v>0</v>
      </c>
      <c r="U33">
        <v>0</v>
      </c>
      <c r="V33" t="s">
        <v>75</v>
      </c>
      <c r="W33" t="s">
        <v>287</v>
      </c>
      <c r="X33">
        <v>0</v>
      </c>
      <c r="Y33" t="s">
        <v>75</v>
      </c>
      <c r="Z33" t="s">
        <v>75</v>
      </c>
      <c r="AA33" t="s">
        <v>75</v>
      </c>
      <c r="AB33" t="s">
        <v>75</v>
      </c>
      <c r="AC33">
        <v>9</v>
      </c>
      <c r="AD33" t="s">
        <v>286</v>
      </c>
      <c r="AE33">
        <v>-698419.94720000005</v>
      </c>
      <c r="AF33">
        <v>-1044464.384</v>
      </c>
      <c r="AG33" t="s">
        <v>78</v>
      </c>
      <c r="AH33">
        <v>473.27793000000003</v>
      </c>
      <c r="AI33">
        <v>3133.3194480000002</v>
      </c>
      <c r="AJ33" t="s">
        <v>79</v>
      </c>
      <c r="AK33" t="s">
        <v>224</v>
      </c>
      <c r="AL33" t="s">
        <v>225</v>
      </c>
      <c r="AM33" t="s">
        <v>182</v>
      </c>
      <c r="AN33" t="s">
        <v>75</v>
      </c>
      <c r="AO33" t="s">
        <v>75</v>
      </c>
      <c r="AP33" t="s">
        <v>75</v>
      </c>
      <c r="AQ33">
        <v>0</v>
      </c>
      <c r="AR33">
        <v>0</v>
      </c>
      <c r="AS33" t="s">
        <v>75</v>
      </c>
      <c r="AT33" t="s">
        <v>75</v>
      </c>
      <c r="AU33" t="s">
        <v>75</v>
      </c>
      <c r="AV33">
        <v>0</v>
      </c>
      <c r="AW33" t="s">
        <v>75</v>
      </c>
      <c r="AX33">
        <v>0</v>
      </c>
      <c r="AY33">
        <v>0</v>
      </c>
      <c r="AZ33">
        <v>0</v>
      </c>
      <c r="BA33" t="s">
        <v>75</v>
      </c>
      <c r="BB33" t="s">
        <v>75</v>
      </c>
      <c r="BC33" t="s">
        <v>75</v>
      </c>
      <c r="BD33">
        <v>0</v>
      </c>
      <c r="BE33" t="s">
        <v>75</v>
      </c>
      <c r="BF33" t="s">
        <v>75</v>
      </c>
      <c r="BG33" t="s">
        <v>75</v>
      </c>
      <c r="BH33">
        <v>0</v>
      </c>
      <c r="BI33">
        <v>0</v>
      </c>
      <c r="BJ33">
        <v>0</v>
      </c>
      <c r="BK33" t="s">
        <v>75</v>
      </c>
      <c r="BL33" t="s">
        <v>75</v>
      </c>
      <c r="BM33">
        <v>0</v>
      </c>
      <c r="BN33" t="s">
        <v>75</v>
      </c>
      <c r="BO33" t="s">
        <v>75</v>
      </c>
      <c r="BP33" t="s">
        <v>75</v>
      </c>
      <c r="BQ33" t="s">
        <v>75</v>
      </c>
      <c r="BR33">
        <v>0</v>
      </c>
      <c r="BS33" t="s">
        <v>75</v>
      </c>
      <c r="BT33">
        <v>0</v>
      </c>
      <c r="BU33">
        <v>0</v>
      </c>
      <c r="BV33">
        <v>3133</v>
      </c>
      <c r="BW33">
        <v>491</v>
      </c>
      <c r="BY33" t="str">
        <f t="shared" si="0"/>
        <v>670529_120/22_Barták Jiří Ing., L. Dostalové 773, 29001 Poděbrady</v>
      </c>
      <c r="CB33" t="str">
        <f t="shared" si="1"/>
        <v>3133, 670529_120/22</v>
      </c>
      <c r="CC33" s="8">
        <v>491</v>
      </c>
    </row>
    <row r="34" spans="1:81" x14ac:dyDescent="0.25">
      <c r="A34">
        <v>417</v>
      </c>
      <c r="B34" t="s">
        <v>74</v>
      </c>
      <c r="C34">
        <v>2133</v>
      </c>
      <c r="D34">
        <v>1</v>
      </c>
      <c r="E34">
        <v>79</v>
      </c>
      <c r="F34">
        <v>0</v>
      </c>
      <c r="G34">
        <v>127</v>
      </c>
      <c r="H34">
        <v>0</v>
      </c>
      <c r="I34" t="s">
        <v>75</v>
      </c>
      <c r="J34" t="s">
        <v>75</v>
      </c>
      <c r="K34">
        <v>670529</v>
      </c>
      <c r="L34">
        <v>0</v>
      </c>
      <c r="M34">
        <v>0</v>
      </c>
      <c r="N34">
        <v>667</v>
      </c>
      <c r="O34" t="s">
        <v>75</v>
      </c>
      <c r="P34" t="s">
        <v>75</v>
      </c>
      <c r="Q34">
        <v>0</v>
      </c>
      <c r="R34" t="s">
        <v>288</v>
      </c>
      <c r="S34">
        <v>0</v>
      </c>
      <c r="T34">
        <v>0</v>
      </c>
      <c r="U34">
        <v>0</v>
      </c>
      <c r="V34" t="s">
        <v>75</v>
      </c>
      <c r="W34" t="s">
        <v>289</v>
      </c>
      <c r="X34">
        <v>0</v>
      </c>
      <c r="Y34" t="s">
        <v>75</v>
      </c>
      <c r="Z34" t="s">
        <v>75</v>
      </c>
      <c r="AA34" t="s">
        <v>75</v>
      </c>
      <c r="AB34" t="s">
        <v>75</v>
      </c>
      <c r="AC34">
        <v>9</v>
      </c>
      <c r="AD34" t="s">
        <v>288</v>
      </c>
      <c r="AE34">
        <v>-698428.23019999999</v>
      </c>
      <c r="AF34">
        <v>-1044437.4642</v>
      </c>
      <c r="AG34" t="s">
        <v>78</v>
      </c>
      <c r="AH34">
        <v>461.32304499999998</v>
      </c>
      <c r="AI34">
        <v>2801.4098949999998</v>
      </c>
      <c r="AJ34" t="s">
        <v>79</v>
      </c>
      <c r="AK34" t="s">
        <v>224</v>
      </c>
      <c r="AL34" t="s">
        <v>225</v>
      </c>
      <c r="AM34" t="s">
        <v>182</v>
      </c>
      <c r="AN34" t="s">
        <v>75</v>
      </c>
      <c r="AO34" t="s">
        <v>75</v>
      </c>
      <c r="AP34" t="s">
        <v>75</v>
      </c>
      <c r="AQ34">
        <v>0</v>
      </c>
      <c r="AR34">
        <v>0</v>
      </c>
      <c r="AS34" t="s">
        <v>75</v>
      </c>
      <c r="AT34" t="s">
        <v>75</v>
      </c>
      <c r="AU34" t="s">
        <v>75</v>
      </c>
      <c r="AV34">
        <v>0</v>
      </c>
      <c r="AW34" t="s">
        <v>75</v>
      </c>
      <c r="AX34">
        <v>0</v>
      </c>
      <c r="AY34">
        <v>0</v>
      </c>
      <c r="AZ34">
        <v>0</v>
      </c>
      <c r="BA34" t="s">
        <v>75</v>
      </c>
      <c r="BB34" t="s">
        <v>75</v>
      </c>
      <c r="BC34" t="s">
        <v>75</v>
      </c>
      <c r="BD34">
        <v>0</v>
      </c>
      <c r="BE34" t="s">
        <v>75</v>
      </c>
      <c r="BF34" t="s">
        <v>75</v>
      </c>
      <c r="BG34" t="s">
        <v>75</v>
      </c>
      <c r="BH34">
        <v>0</v>
      </c>
      <c r="BI34">
        <v>0</v>
      </c>
      <c r="BJ34">
        <v>0</v>
      </c>
      <c r="BK34" t="s">
        <v>75</v>
      </c>
      <c r="BL34" t="s">
        <v>75</v>
      </c>
      <c r="BM34">
        <v>0</v>
      </c>
      <c r="BN34" t="s">
        <v>75</v>
      </c>
      <c r="BO34" t="s">
        <v>75</v>
      </c>
      <c r="BP34" t="s">
        <v>75</v>
      </c>
      <c r="BQ34" t="s">
        <v>75</v>
      </c>
      <c r="BR34">
        <v>0</v>
      </c>
      <c r="BS34" t="s">
        <v>75</v>
      </c>
      <c r="BT34">
        <v>0</v>
      </c>
      <c r="BU34">
        <v>0</v>
      </c>
      <c r="BV34">
        <v>2801</v>
      </c>
      <c r="BW34">
        <v>420</v>
      </c>
      <c r="BY34" t="str">
        <f t="shared" si="0"/>
        <v>670529_120/23_Barták Jiří Ing., L. Dostalové 773, 29001 Poděbrady</v>
      </c>
      <c r="CB34" t="str">
        <f t="shared" si="1"/>
        <v>2801, 670529_120/23</v>
      </c>
      <c r="CC34" s="8">
        <v>420</v>
      </c>
    </row>
    <row r="35" spans="1:81" x14ac:dyDescent="0.25">
      <c r="A35">
        <v>582</v>
      </c>
      <c r="B35" t="s">
        <v>74</v>
      </c>
      <c r="C35">
        <v>0</v>
      </c>
      <c r="D35">
        <v>0</v>
      </c>
      <c r="E35">
        <v>0</v>
      </c>
      <c r="F35">
        <v>0</v>
      </c>
      <c r="G35">
        <v>0</v>
      </c>
      <c r="H35" t="s">
        <v>75</v>
      </c>
      <c r="I35" t="s">
        <v>75</v>
      </c>
      <c r="J35" t="s">
        <v>75</v>
      </c>
      <c r="K35">
        <v>0</v>
      </c>
      <c r="L35">
        <v>0</v>
      </c>
      <c r="M35">
        <v>2411</v>
      </c>
      <c r="N35" t="s">
        <v>75</v>
      </c>
      <c r="O35" t="s">
        <v>75</v>
      </c>
      <c r="P35" t="s">
        <v>75</v>
      </c>
      <c r="Q35">
        <v>0</v>
      </c>
      <c r="R35" t="s">
        <v>75</v>
      </c>
      <c r="S35">
        <v>0</v>
      </c>
      <c r="T35">
        <v>0</v>
      </c>
      <c r="U35">
        <v>0</v>
      </c>
      <c r="V35" t="s">
        <v>75</v>
      </c>
      <c r="W35" t="s">
        <v>290</v>
      </c>
      <c r="X35">
        <v>0</v>
      </c>
      <c r="Y35" t="s">
        <v>75</v>
      </c>
      <c r="Z35" t="s">
        <v>75</v>
      </c>
      <c r="AA35" t="s">
        <v>75</v>
      </c>
      <c r="AB35" t="s">
        <v>75</v>
      </c>
      <c r="AC35" t="s">
        <v>75</v>
      </c>
      <c r="AD35">
        <v>1129</v>
      </c>
      <c r="AE35">
        <v>0</v>
      </c>
      <c r="AF35">
        <v>0</v>
      </c>
      <c r="AG35" t="s">
        <v>75</v>
      </c>
      <c r="AH35">
        <v>0</v>
      </c>
      <c r="AI35">
        <v>0</v>
      </c>
      <c r="AJ35" t="s">
        <v>75</v>
      </c>
      <c r="AK35" t="s">
        <v>224</v>
      </c>
      <c r="AL35" t="s">
        <v>225</v>
      </c>
      <c r="AM35" t="s">
        <v>182</v>
      </c>
      <c r="AN35" t="s">
        <v>75</v>
      </c>
      <c r="AO35" t="s">
        <v>75</v>
      </c>
      <c r="AP35" t="s">
        <v>75</v>
      </c>
      <c r="AQ35">
        <v>0</v>
      </c>
      <c r="AR35">
        <v>0</v>
      </c>
      <c r="AS35" t="s">
        <v>75</v>
      </c>
      <c r="AT35" t="s">
        <v>75</v>
      </c>
      <c r="AU35" t="s">
        <v>75</v>
      </c>
      <c r="AV35">
        <v>0</v>
      </c>
      <c r="AW35">
        <v>1129</v>
      </c>
      <c r="AX35">
        <v>0</v>
      </c>
      <c r="AY35">
        <v>0</v>
      </c>
      <c r="AZ35">
        <v>0</v>
      </c>
      <c r="BA35" t="s">
        <v>75</v>
      </c>
      <c r="BB35" t="s">
        <v>291</v>
      </c>
      <c r="BC35" t="s">
        <v>292</v>
      </c>
      <c r="BD35">
        <v>2226</v>
      </c>
      <c r="BE35" t="s">
        <v>293</v>
      </c>
      <c r="BF35" t="s">
        <v>293</v>
      </c>
      <c r="BG35" t="s">
        <v>294</v>
      </c>
      <c r="BH35">
        <v>10725</v>
      </c>
      <c r="BI35">
        <v>2002001</v>
      </c>
      <c r="BJ35">
        <v>1</v>
      </c>
      <c r="BK35" t="s">
        <v>295</v>
      </c>
      <c r="BL35" t="s">
        <v>296</v>
      </c>
      <c r="BM35">
        <v>21</v>
      </c>
      <c r="BN35" t="s">
        <v>297</v>
      </c>
      <c r="BO35" t="s">
        <v>297</v>
      </c>
      <c r="BP35">
        <v>1129</v>
      </c>
      <c r="BQ35" t="s">
        <v>294</v>
      </c>
      <c r="BR35">
        <v>6.7169619999999997</v>
      </c>
      <c r="BS35">
        <v>1129</v>
      </c>
      <c r="BT35">
        <v>2001001</v>
      </c>
      <c r="BU35">
        <v>10725</v>
      </c>
      <c r="BV35">
        <v>2462</v>
      </c>
      <c r="BW35">
        <v>45</v>
      </c>
      <c r="BY35" t="str">
        <f t="shared" si="0"/>
        <v>720976_1129_Barták Jiří Ing., L. Dostalové 773, 29001 Poděbrady</v>
      </c>
      <c r="CB35" t="str">
        <f t="shared" si="1"/>
        <v>2462, 720976_1129</v>
      </c>
      <c r="CC35" s="8">
        <v>45</v>
      </c>
    </row>
    <row r="36" spans="1:81" x14ac:dyDescent="0.25">
      <c r="A36">
        <v>587</v>
      </c>
      <c r="B36" t="s">
        <v>74</v>
      </c>
      <c r="C36">
        <v>0</v>
      </c>
      <c r="D36">
        <v>0</v>
      </c>
      <c r="E36">
        <v>0</v>
      </c>
      <c r="F36">
        <v>0</v>
      </c>
      <c r="G36">
        <v>0</v>
      </c>
      <c r="H36" t="s">
        <v>75</v>
      </c>
      <c r="I36" t="s">
        <v>75</v>
      </c>
      <c r="J36" t="s">
        <v>75</v>
      </c>
      <c r="K36">
        <v>0</v>
      </c>
      <c r="L36">
        <v>0</v>
      </c>
      <c r="M36">
        <v>87</v>
      </c>
      <c r="N36" t="s">
        <v>75</v>
      </c>
      <c r="O36" t="s">
        <v>75</v>
      </c>
      <c r="P36" t="s">
        <v>75</v>
      </c>
      <c r="Q36">
        <v>0</v>
      </c>
      <c r="R36" t="s">
        <v>75</v>
      </c>
      <c r="S36">
        <v>0</v>
      </c>
      <c r="T36">
        <v>0</v>
      </c>
      <c r="U36">
        <v>0</v>
      </c>
      <c r="V36" t="s">
        <v>75</v>
      </c>
      <c r="W36" t="s">
        <v>298</v>
      </c>
      <c r="X36">
        <v>0</v>
      </c>
      <c r="Y36" t="s">
        <v>75</v>
      </c>
      <c r="Z36" t="s">
        <v>75</v>
      </c>
      <c r="AA36" t="s">
        <v>75</v>
      </c>
      <c r="AB36" t="s">
        <v>75</v>
      </c>
      <c r="AC36" t="s">
        <v>75</v>
      </c>
      <c r="AD36" t="s">
        <v>299</v>
      </c>
      <c r="AE36">
        <v>0</v>
      </c>
      <c r="AF36">
        <v>0</v>
      </c>
      <c r="AG36" t="s">
        <v>75</v>
      </c>
      <c r="AH36">
        <v>0</v>
      </c>
      <c r="AI36">
        <v>0</v>
      </c>
      <c r="AJ36" t="s">
        <v>75</v>
      </c>
      <c r="AK36" t="s">
        <v>224</v>
      </c>
      <c r="AL36" t="s">
        <v>225</v>
      </c>
      <c r="AM36" t="s">
        <v>182</v>
      </c>
      <c r="AN36" t="s">
        <v>75</v>
      </c>
      <c r="AO36" t="s">
        <v>75</v>
      </c>
      <c r="AP36" t="s">
        <v>75</v>
      </c>
      <c r="AQ36">
        <v>0</v>
      </c>
      <c r="AR36">
        <v>0</v>
      </c>
      <c r="AS36" t="s">
        <v>75</v>
      </c>
      <c r="AT36" t="s">
        <v>75</v>
      </c>
      <c r="AU36" t="s">
        <v>75</v>
      </c>
      <c r="AV36">
        <v>0</v>
      </c>
      <c r="AW36" t="s">
        <v>299</v>
      </c>
      <c r="AX36">
        <v>0</v>
      </c>
      <c r="AY36">
        <v>0</v>
      </c>
      <c r="AZ36">
        <v>0</v>
      </c>
      <c r="BA36" t="s">
        <v>75</v>
      </c>
      <c r="BB36" t="s">
        <v>291</v>
      </c>
      <c r="BC36">
        <v>8245</v>
      </c>
      <c r="BD36">
        <v>4786</v>
      </c>
      <c r="BE36" t="s">
        <v>300</v>
      </c>
      <c r="BF36" t="s">
        <v>300</v>
      </c>
      <c r="BG36" t="s">
        <v>301</v>
      </c>
      <c r="BH36">
        <v>3347</v>
      </c>
      <c r="BI36">
        <v>2002001</v>
      </c>
      <c r="BJ36">
        <v>1</v>
      </c>
      <c r="BK36" t="s">
        <v>295</v>
      </c>
      <c r="BL36" t="s">
        <v>302</v>
      </c>
      <c r="BM36">
        <v>21</v>
      </c>
      <c r="BN36" t="s">
        <v>303</v>
      </c>
      <c r="BO36" t="s">
        <v>303</v>
      </c>
      <c r="BP36" t="s">
        <v>299</v>
      </c>
      <c r="BQ36" t="s">
        <v>301</v>
      </c>
      <c r="BR36">
        <v>17.037592</v>
      </c>
      <c r="BS36" t="s">
        <v>299</v>
      </c>
      <c r="BT36">
        <v>2001001</v>
      </c>
      <c r="BU36">
        <v>3347</v>
      </c>
      <c r="BV36">
        <v>1296</v>
      </c>
      <c r="BW36">
        <v>588</v>
      </c>
      <c r="BY36" t="str">
        <f t="shared" si="0"/>
        <v>670529_139/2/1_Barták Jiří Ing., L. Dostalové 773, 29001 Poděbrady</v>
      </c>
      <c r="CB36" t="str">
        <f t="shared" si="1"/>
        <v>1296, 670529_139/2/1</v>
      </c>
      <c r="CC36" s="8">
        <v>588</v>
      </c>
    </row>
    <row r="37" spans="1:81" x14ac:dyDescent="0.25">
      <c r="A37">
        <v>456</v>
      </c>
      <c r="B37" t="s">
        <v>74</v>
      </c>
      <c r="C37">
        <v>2177</v>
      </c>
      <c r="D37">
        <v>1</v>
      </c>
      <c r="E37">
        <v>123</v>
      </c>
      <c r="F37">
        <v>0</v>
      </c>
      <c r="G37">
        <v>204</v>
      </c>
      <c r="H37">
        <v>0</v>
      </c>
      <c r="I37" t="s">
        <v>75</v>
      </c>
      <c r="J37" t="s">
        <v>75</v>
      </c>
      <c r="K37">
        <v>670529</v>
      </c>
      <c r="L37">
        <v>0</v>
      </c>
      <c r="M37">
        <v>0</v>
      </c>
      <c r="N37">
        <v>123</v>
      </c>
      <c r="O37" t="s">
        <v>75</v>
      </c>
      <c r="P37" t="s">
        <v>75</v>
      </c>
      <c r="Q37">
        <v>0</v>
      </c>
      <c r="R37" t="s">
        <v>304</v>
      </c>
      <c r="S37">
        <v>0</v>
      </c>
      <c r="T37">
        <v>0</v>
      </c>
      <c r="U37">
        <v>0</v>
      </c>
      <c r="V37" t="s">
        <v>75</v>
      </c>
      <c r="W37" t="s">
        <v>305</v>
      </c>
      <c r="X37">
        <v>0</v>
      </c>
      <c r="Y37" t="s">
        <v>75</v>
      </c>
      <c r="Z37" t="s">
        <v>75</v>
      </c>
      <c r="AA37" t="s">
        <v>75</v>
      </c>
      <c r="AB37" t="s">
        <v>75</v>
      </c>
      <c r="AC37">
        <v>9</v>
      </c>
      <c r="AD37" t="s">
        <v>304</v>
      </c>
      <c r="AE37">
        <v>-698201.50809999998</v>
      </c>
      <c r="AF37">
        <v>-1043304.0166</v>
      </c>
      <c r="AG37" t="s">
        <v>78</v>
      </c>
      <c r="AH37">
        <v>836.38021700000002</v>
      </c>
      <c r="AI37">
        <v>26524.209804999999</v>
      </c>
      <c r="AJ37" t="s">
        <v>79</v>
      </c>
      <c r="AK37" t="s">
        <v>306</v>
      </c>
      <c r="AL37" t="s">
        <v>307</v>
      </c>
      <c r="AM37" t="s">
        <v>308</v>
      </c>
      <c r="AN37" t="s">
        <v>75</v>
      </c>
      <c r="AO37" t="s">
        <v>75</v>
      </c>
      <c r="AP37" t="s">
        <v>75</v>
      </c>
      <c r="AQ37">
        <v>0</v>
      </c>
      <c r="AR37">
        <v>0</v>
      </c>
      <c r="AS37" t="s">
        <v>75</v>
      </c>
      <c r="AT37" t="s">
        <v>75</v>
      </c>
      <c r="AU37" t="s">
        <v>75</v>
      </c>
      <c r="AV37">
        <v>0</v>
      </c>
      <c r="AW37" t="s">
        <v>75</v>
      </c>
      <c r="AX37">
        <v>0</v>
      </c>
      <c r="AY37">
        <v>0</v>
      </c>
      <c r="AZ37">
        <v>0</v>
      </c>
      <c r="BA37" t="s">
        <v>75</v>
      </c>
      <c r="BB37" t="s">
        <v>75</v>
      </c>
      <c r="BC37" t="s">
        <v>75</v>
      </c>
      <c r="BD37">
        <v>0</v>
      </c>
      <c r="BE37" t="s">
        <v>75</v>
      </c>
      <c r="BF37" t="s">
        <v>75</v>
      </c>
      <c r="BG37" t="s">
        <v>75</v>
      </c>
      <c r="BH37">
        <v>0</v>
      </c>
      <c r="BI37">
        <v>0</v>
      </c>
      <c r="BJ37">
        <v>0</v>
      </c>
      <c r="BK37" t="s">
        <v>75</v>
      </c>
      <c r="BL37" t="s">
        <v>75</v>
      </c>
      <c r="BM37">
        <v>0</v>
      </c>
      <c r="BN37" t="s">
        <v>75</v>
      </c>
      <c r="BO37" t="s">
        <v>75</v>
      </c>
      <c r="BP37" t="s">
        <v>75</v>
      </c>
      <c r="BQ37" t="s">
        <v>75</v>
      </c>
      <c r="BR37">
        <v>0</v>
      </c>
      <c r="BS37" t="s">
        <v>75</v>
      </c>
      <c r="BT37">
        <v>0</v>
      </c>
      <c r="BU37">
        <v>0</v>
      </c>
      <c r="BV37">
        <v>26524</v>
      </c>
      <c r="BW37">
        <v>379</v>
      </c>
      <c r="BY37" t="str">
        <f t="shared" si="0"/>
        <v>670529_1029/1_Beranová Jana Mgr., Průhon 608/59, 25001 Brandýs nad Labem-Stará Boleslav</v>
      </c>
      <c r="CB37" t="str">
        <f t="shared" si="1"/>
        <v>26524, 670529_1029/1</v>
      </c>
      <c r="CC37" s="8">
        <v>379</v>
      </c>
    </row>
    <row r="38" spans="1:81" x14ac:dyDescent="0.25">
      <c r="A38">
        <v>246</v>
      </c>
      <c r="B38" t="s">
        <v>74</v>
      </c>
      <c r="C38">
        <v>1627</v>
      </c>
      <c r="D38">
        <v>1</v>
      </c>
      <c r="E38">
        <v>1429</v>
      </c>
      <c r="F38">
        <v>170</v>
      </c>
      <c r="G38">
        <v>1441</v>
      </c>
      <c r="H38">
        <v>337</v>
      </c>
      <c r="I38">
        <v>58320808010</v>
      </c>
      <c r="J38">
        <v>9100301</v>
      </c>
      <c r="K38">
        <v>786101</v>
      </c>
      <c r="L38">
        <v>43.110086000000003</v>
      </c>
      <c r="M38">
        <v>1441</v>
      </c>
      <c r="N38">
        <v>337</v>
      </c>
      <c r="O38">
        <v>58320808010</v>
      </c>
      <c r="P38">
        <v>100018</v>
      </c>
      <c r="Q38">
        <v>786101</v>
      </c>
      <c r="R38" t="s">
        <v>309</v>
      </c>
      <c r="S38">
        <v>54</v>
      </c>
      <c r="T38">
        <v>14</v>
      </c>
      <c r="U38">
        <v>17</v>
      </c>
      <c r="V38" t="s">
        <v>75</v>
      </c>
      <c r="W38" t="s">
        <v>310</v>
      </c>
      <c r="X38">
        <v>0</v>
      </c>
      <c r="Y38" t="s">
        <v>78</v>
      </c>
      <c r="Z38" t="s">
        <v>75</v>
      </c>
      <c r="AA38" t="s">
        <v>223</v>
      </c>
      <c r="AB38" t="s">
        <v>75</v>
      </c>
      <c r="AC38" t="s">
        <v>75</v>
      </c>
      <c r="AD38" t="s">
        <v>75</v>
      </c>
      <c r="AE38">
        <v>0</v>
      </c>
      <c r="AF38">
        <v>0</v>
      </c>
      <c r="AG38" t="s">
        <v>75</v>
      </c>
      <c r="AH38">
        <v>43.110086000000003</v>
      </c>
      <c r="AI38">
        <v>52.826500000000003</v>
      </c>
      <c r="AJ38" t="s">
        <v>79</v>
      </c>
      <c r="AK38" t="s">
        <v>311</v>
      </c>
      <c r="AL38" t="s">
        <v>312</v>
      </c>
      <c r="AM38" t="s">
        <v>313</v>
      </c>
      <c r="AN38" t="s">
        <v>75</v>
      </c>
      <c r="AO38" t="s">
        <v>75</v>
      </c>
      <c r="AP38" t="s">
        <v>75</v>
      </c>
      <c r="AQ38">
        <v>0</v>
      </c>
      <c r="AR38">
        <v>0</v>
      </c>
      <c r="AS38" t="s">
        <v>75</v>
      </c>
      <c r="AT38" t="s">
        <v>75</v>
      </c>
      <c r="AU38" t="s">
        <v>75</v>
      </c>
      <c r="AV38">
        <v>0</v>
      </c>
      <c r="AW38" t="s">
        <v>75</v>
      </c>
      <c r="AX38">
        <v>0</v>
      </c>
      <c r="AY38">
        <v>0</v>
      </c>
      <c r="AZ38">
        <v>0</v>
      </c>
      <c r="BA38" t="s">
        <v>75</v>
      </c>
      <c r="BB38" t="s">
        <v>75</v>
      </c>
      <c r="BC38" t="s">
        <v>75</v>
      </c>
      <c r="BD38">
        <v>0</v>
      </c>
      <c r="BE38" t="s">
        <v>75</v>
      </c>
      <c r="BF38" t="s">
        <v>75</v>
      </c>
      <c r="BG38" t="s">
        <v>75</v>
      </c>
      <c r="BH38">
        <v>0</v>
      </c>
      <c r="BI38">
        <v>0</v>
      </c>
      <c r="BJ38">
        <v>0</v>
      </c>
      <c r="BK38" t="s">
        <v>75</v>
      </c>
      <c r="BL38" t="s">
        <v>75</v>
      </c>
      <c r="BM38">
        <v>0</v>
      </c>
      <c r="BN38" t="s">
        <v>75</v>
      </c>
      <c r="BO38" t="s">
        <v>75</v>
      </c>
      <c r="BP38" t="s">
        <v>75</v>
      </c>
      <c r="BQ38" t="s">
        <v>75</v>
      </c>
      <c r="BR38">
        <v>0</v>
      </c>
      <c r="BS38" t="s">
        <v>75</v>
      </c>
      <c r="BT38">
        <v>0</v>
      </c>
      <c r="BU38">
        <v>0</v>
      </c>
      <c r="BV38">
        <v>53</v>
      </c>
      <c r="BW38">
        <v>53</v>
      </c>
      <c r="BY38" t="str">
        <f t="shared" si="0"/>
        <v>786101_720/20_Bílek Bedřich, K Hájkům 633, 28504 Uhlířské Janovice</v>
      </c>
      <c r="CB38" t="str">
        <f t="shared" si="1"/>
        <v>53, 786101_720/20</v>
      </c>
      <c r="CC38" s="8">
        <v>53</v>
      </c>
    </row>
    <row r="39" spans="1:81" x14ac:dyDescent="0.25">
      <c r="A39">
        <v>281</v>
      </c>
      <c r="B39" t="s">
        <v>74</v>
      </c>
      <c r="C39">
        <v>1667</v>
      </c>
      <c r="D39">
        <v>1</v>
      </c>
      <c r="E39">
        <v>1469</v>
      </c>
      <c r="F39">
        <v>170</v>
      </c>
      <c r="G39">
        <v>1481</v>
      </c>
      <c r="H39">
        <v>1726</v>
      </c>
      <c r="I39">
        <v>58319920010</v>
      </c>
      <c r="J39">
        <v>9100301</v>
      </c>
      <c r="K39">
        <v>786101</v>
      </c>
      <c r="L39">
        <v>571.45440699999995</v>
      </c>
      <c r="M39">
        <v>1435</v>
      </c>
      <c r="N39">
        <v>1726</v>
      </c>
      <c r="O39">
        <v>58319920010</v>
      </c>
      <c r="P39">
        <v>100018</v>
      </c>
      <c r="Q39">
        <v>786101</v>
      </c>
      <c r="R39" t="s">
        <v>314</v>
      </c>
      <c r="S39">
        <v>5451</v>
      </c>
      <c r="T39">
        <v>2</v>
      </c>
      <c r="U39">
        <v>0</v>
      </c>
      <c r="V39" t="s">
        <v>75</v>
      </c>
      <c r="W39" t="s">
        <v>315</v>
      </c>
      <c r="X39">
        <v>0</v>
      </c>
      <c r="Y39" t="s">
        <v>78</v>
      </c>
      <c r="Z39" t="s">
        <v>75</v>
      </c>
      <c r="AA39" t="s">
        <v>223</v>
      </c>
      <c r="AB39" t="s">
        <v>75</v>
      </c>
      <c r="AC39" t="s">
        <v>75</v>
      </c>
      <c r="AD39" t="s">
        <v>75</v>
      </c>
      <c r="AE39">
        <v>0</v>
      </c>
      <c r="AF39">
        <v>0</v>
      </c>
      <c r="AG39" t="s">
        <v>75</v>
      </c>
      <c r="AH39">
        <v>571.45440699999995</v>
      </c>
      <c r="AI39">
        <v>5363.1340499999997</v>
      </c>
      <c r="AJ39" t="s">
        <v>79</v>
      </c>
      <c r="AK39" t="s">
        <v>311</v>
      </c>
      <c r="AL39" t="s">
        <v>312</v>
      </c>
      <c r="AM39" t="s">
        <v>313</v>
      </c>
      <c r="AN39" t="s">
        <v>75</v>
      </c>
      <c r="AO39" t="s">
        <v>75</v>
      </c>
      <c r="AP39" t="s">
        <v>75</v>
      </c>
      <c r="AQ39">
        <v>0</v>
      </c>
      <c r="AR39">
        <v>0</v>
      </c>
      <c r="AS39" t="s">
        <v>75</v>
      </c>
      <c r="AT39" t="s">
        <v>75</v>
      </c>
      <c r="AU39" t="s">
        <v>75</v>
      </c>
      <c r="AV39">
        <v>0</v>
      </c>
      <c r="AW39" t="s">
        <v>75</v>
      </c>
      <c r="AX39">
        <v>0</v>
      </c>
      <c r="AY39">
        <v>0</v>
      </c>
      <c r="AZ39">
        <v>0</v>
      </c>
      <c r="BA39" t="s">
        <v>75</v>
      </c>
      <c r="BB39" t="s">
        <v>75</v>
      </c>
      <c r="BC39" t="s">
        <v>75</v>
      </c>
      <c r="BD39">
        <v>0</v>
      </c>
      <c r="BE39" t="s">
        <v>75</v>
      </c>
      <c r="BF39" t="s">
        <v>75</v>
      </c>
      <c r="BG39" t="s">
        <v>75</v>
      </c>
      <c r="BH39">
        <v>0</v>
      </c>
      <c r="BI39">
        <v>0</v>
      </c>
      <c r="BJ39">
        <v>0</v>
      </c>
      <c r="BK39" t="s">
        <v>75</v>
      </c>
      <c r="BL39" t="s">
        <v>75</v>
      </c>
      <c r="BM39">
        <v>0</v>
      </c>
      <c r="BN39" t="s">
        <v>75</v>
      </c>
      <c r="BO39" t="s">
        <v>75</v>
      </c>
      <c r="BP39" t="s">
        <v>75</v>
      </c>
      <c r="BQ39" t="s">
        <v>75</v>
      </c>
      <c r="BR39">
        <v>0</v>
      </c>
      <c r="BS39" t="s">
        <v>75</v>
      </c>
      <c r="BT39">
        <v>0</v>
      </c>
      <c r="BU39">
        <v>0</v>
      </c>
      <c r="BV39">
        <v>5363</v>
      </c>
      <c r="BW39">
        <v>670</v>
      </c>
      <c r="BY39" t="str">
        <f t="shared" si="0"/>
        <v>786101_185/27_Bílek Bedřich, K Hájkům 633, 28504 Uhlířské Janovice</v>
      </c>
      <c r="CB39" t="str">
        <f t="shared" si="1"/>
        <v>5363, 786101_185/27</v>
      </c>
      <c r="CC39" s="8">
        <v>670</v>
      </c>
    </row>
    <row r="40" spans="1:81" x14ac:dyDescent="0.25">
      <c r="A40">
        <v>111</v>
      </c>
      <c r="B40" t="s">
        <v>74</v>
      </c>
      <c r="C40">
        <v>538</v>
      </c>
      <c r="D40">
        <v>1</v>
      </c>
      <c r="E40">
        <v>476</v>
      </c>
      <c r="F40">
        <v>170</v>
      </c>
      <c r="G40">
        <v>477</v>
      </c>
      <c r="H40">
        <v>1258</v>
      </c>
      <c r="I40">
        <v>1933910204</v>
      </c>
      <c r="J40">
        <v>9100301</v>
      </c>
      <c r="K40">
        <v>718823</v>
      </c>
      <c r="L40">
        <v>598.25939600000004</v>
      </c>
      <c r="M40">
        <v>1454</v>
      </c>
      <c r="N40">
        <v>1258</v>
      </c>
      <c r="O40">
        <v>1933910204</v>
      </c>
      <c r="P40">
        <v>100018</v>
      </c>
      <c r="Q40">
        <v>718823</v>
      </c>
      <c r="R40" t="s">
        <v>316</v>
      </c>
      <c r="S40">
        <v>4431</v>
      </c>
      <c r="T40">
        <v>2</v>
      </c>
      <c r="U40">
        <v>0</v>
      </c>
      <c r="V40" t="s">
        <v>75</v>
      </c>
      <c r="W40" t="s">
        <v>317</v>
      </c>
      <c r="X40">
        <v>0</v>
      </c>
      <c r="Y40" t="s">
        <v>78</v>
      </c>
      <c r="Z40" t="s">
        <v>75</v>
      </c>
      <c r="AA40" t="s">
        <v>223</v>
      </c>
      <c r="AB40" t="s">
        <v>75</v>
      </c>
      <c r="AC40" t="s">
        <v>75</v>
      </c>
      <c r="AD40" t="s">
        <v>75</v>
      </c>
      <c r="AE40">
        <v>0</v>
      </c>
      <c r="AF40">
        <v>0</v>
      </c>
      <c r="AG40" t="s">
        <v>75</v>
      </c>
      <c r="AH40">
        <v>598.25939600000004</v>
      </c>
      <c r="AI40">
        <v>4431.3675000000003</v>
      </c>
      <c r="AJ40" t="s">
        <v>146</v>
      </c>
      <c r="AK40" t="s">
        <v>318</v>
      </c>
      <c r="AL40" t="s">
        <v>319</v>
      </c>
      <c r="AM40" t="s">
        <v>320</v>
      </c>
      <c r="AN40" t="s">
        <v>75</v>
      </c>
      <c r="AO40" t="s">
        <v>75</v>
      </c>
      <c r="AP40" t="s">
        <v>75</v>
      </c>
      <c r="AQ40">
        <v>0</v>
      </c>
      <c r="AR40">
        <v>0</v>
      </c>
      <c r="AS40" t="s">
        <v>75</v>
      </c>
      <c r="AT40" t="s">
        <v>75</v>
      </c>
      <c r="AU40" t="s">
        <v>75</v>
      </c>
      <c r="AV40">
        <v>0</v>
      </c>
      <c r="AW40" t="s">
        <v>75</v>
      </c>
      <c r="AX40">
        <v>0</v>
      </c>
      <c r="AY40">
        <v>0</v>
      </c>
      <c r="AZ40">
        <v>0</v>
      </c>
      <c r="BA40" t="s">
        <v>75</v>
      </c>
      <c r="BB40" t="s">
        <v>75</v>
      </c>
      <c r="BC40" t="s">
        <v>75</v>
      </c>
      <c r="BD40">
        <v>0</v>
      </c>
      <c r="BE40" t="s">
        <v>75</v>
      </c>
      <c r="BF40" t="s">
        <v>75</v>
      </c>
      <c r="BG40" t="s">
        <v>75</v>
      </c>
      <c r="BH40">
        <v>0</v>
      </c>
      <c r="BI40">
        <v>0</v>
      </c>
      <c r="BJ40">
        <v>0</v>
      </c>
      <c r="BK40" t="s">
        <v>75</v>
      </c>
      <c r="BL40" t="s">
        <v>75</v>
      </c>
      <c r="BM40">
        <v>0</v>
      </c>
      <c r="BN40" t="s">
        <v>75</v>
      </c>
      <c r="BO40" t="s">
        <v>75</v>
      </c>
      <c r="BP40" t="s">
        <v>75</v>
      </c>
      <c r="BQ40" t="s">
        <v>75</v>
      </c>
      <c r="BR40">
        <v>0</v>
      </c>
      <c r="BS40" t="s">
        <v>75</v>
      </c>
      <c r="BT40">
        <v>0</v>
      </c>
      <c r="BU40">
        <v>0</v>
      </c>
      <c r="BV40">
        <v>4431</v>
      </c>
      <c r="BW40">
        <v>366</v>
      </c>
      <c r="BY40" t="str">
        <f t="shared" si="0"/>
        <v>718823_2240/77_Bláhová Alice, Hurbanova 1169/1, 14200 Praha</v>
      </c>
      <c r="CB40" t="str">
        <f t="shared" si="1"/>
        <v>4431, 718823_2240/77</v>
      </c>
      <c r="CC40" s="8">
        <v>366</v>
      </c>
    </row>
    <row r="41" spans="1:81" x14ac:dyDescent="0.25">
      <c r="A41">
        <v>112</v>
      </c>
      <c r="B41" t="s">
        <v>74</v>
      </c>
      <c r="C41">
        <v>542</v>
      </c>
      <c r="D41">
        <v>1</v>
      </c>
      <c r="E41">
        <v>480</v>
      </c>
      <c r="F41">
        <v>170</v>
      </c>
      <c r="G41">
        <v>481</v>
      </c>
      <c r="H41">
        <v>1426</v>
      </c>
      <c r="I41">
        <v>1933798204</v>
      </c>
      <c r="J41">
        <v>9100301</v>
      </c>
      <c r="K41">
        <v>718823</v>
      </c>
      <c r="L41">
        <v>706.15472299999999</v>
      </c>
      <c r="M41">
        <v>1483</v>
      </c>
      <c r="N41">
        <v>1426</v>
      </c>
      <c r="O41">
        <v>1933798204</v>
      </c>
      <c r="P41">
        <v>100018</v>
      </c>
      <c r="Q41">
        <v>718823</v>
      </c>
      <c r="R41" t="s">
        <v>321</v>
      </c>
      <c r="S41">
        <v>6714</v>
      </c>
      <c r="T41">
        <v>2</v>
      </c>
      <c r="U41">
        <v>0</v>
      </c>
      <c r="V41" t="s">
        <v>75</v>
      </c>
      <c r="W41" t="s">
        <v>322</v>
      </c>
      <c r="X41">
        <v>0</v>
      </c>
      <c r="Y41" t="s">
        <v>78</v>
      </c>
      <c r="Z41" t="s">
        <v>75</v>
      </c>
      <c r="AA41" t="s">
        <v>223</v>
      </c>
      <c r="AB41" t="s">
        <v>75</v>
      </c>
      <c r="AC41" t="s">
        <v>75</v>
      </c>
      <c r="AD41" t="s">
        <v>75</v>
      </c>
      <c r="AE41">
        <v>0</v>
      </c>
      <c r="AF41">
        <v>0</v>
      </c>
      <c r="AG41" t="s">
        <v>75</v>
      </c>
      <c r="AH41">
        <v>706.15472299999999</v>
      </c>
      <c r="AI41">
        <v>6714.4234999999999</v>
      </c>
      <c r="AJ41" t="s">
        <v>146</v>
      </c>
      <c r="AK41" t="s">
        <v>318</v>
      </c>
      <c r="AL41" t="s">
        <v>319</v>
      </c>
      <c r="AM41" t="s">
        <v>320</v>
      </c>
      <c r="AN41" t="s">
        <v>75</v>
      </c>
      <c r="AO41" t="s">
        <v>75</v>
      </c>
      <c r="AP41" t="s">
        <v>75</v>
      </c>
      <c r="AQ41">
        <v>0</v>
      </c>
      <c r="AR41">
        <v>0</v>
      </c>
      <c r="AS41" t="s">
        <v>75</v>
      </c>
      <c r="AT41" t="s">
        <v>75</v>
      </c>
      <c r="AU41" t="s">
        <v>75</v>
      </c>
      <c r="AV41">
        <v>0</v>
      </c>
      <c r="AW41" t="s">
        <v>75</v>
      </c>
      <c r="AX41">
        <v>0</v>
      </c>
      <c r="AY41">
        <v>0</v>
      </c>
      <c r="AZ41">
        <v>0</v>
      </c>
      <c r="BA41" t="s">
        <v>75</v>
      </c>
      <c r="BB41" t="s">
        <v>75</v>
      </c>
      <c r="BC41" t="s">
        <v>75</v>
      </c>
      <c r="BD41">
        <v>0</v>
      </c>
      <c r="BE41" t="s">
        <v>75</v>
      </c>
      <c r="BF41" t="s">
        <v>75</v>
      </c>
      <c r="BG41" t="s">
        <v>75</v>
      </c>
      <c r="BH41">
        <v>0</v>
      </c>
      <c r="BI41">
        <v>0</v>
      </c>
      <c r="BJ41">
        <v>0</v>
      </c>
      <c r="BK41" t="s">
        <v>75</v>
      </c>
      <c r="BL41" t="s">
        <v>75</v>
      </c>
      <c r="BM41">
        <v>0</v>
      </c>
      <c r="BN41" t="s">
        <v>75</v>
      </c>
      <c r="BO41" t="s">
        <v>75</v>
      </c>
      <c r="BP41" t="s">
        <v>75</v>
      </c>
      <c r="BQ41" t="s">
        <v>75</v>
      </c>
      <c r="BR41">
        <v>0</v>
      </c>
      <c r="BS41" t="s">
        <v>75</v>
      </c>
      <c r="BT41">
        <v>0</v>
      </c>
      <c r="BU41">
        <v>0</v>
      </c>
      <c r="BV41">
        <v>6714</v>
      </c>
      <c r="BW41">
        <v>585</v>
      </c>
      <c r="BY41" t="str">
        <f t="shared" si="0"/>
        <v>718823_2238/91_Bláhová Alice, Hurbanova 1169/1, 14200 Praha</v>
      </c>
      <c r="CB41" t="str">
        <f t="shared" si="1"/>
        <v>6714, 718823_2238/91</v>
      </c>
      <c r="CC41" s="8">
        <v>585</v>
      </c>
    </row>
    <row r="42" spans="1:81" x14ac:dyDescent="0.25">
      <c r="A42">
        <v>117</v>
      </c>
      <c r="B42" t="s">
        <v>74</v>
      </c>
      <c r="C42">
        <v>547</v>
      </c>
      <c r="D42">
        <v>1</v>
      </c>
      <c r="E42">
        <v>485</v>
      </c>
      <c r="F42">
        <v>170</v>
      </c>
      <c r="G42">
        <v>486</v>
      </c>
      <c r="H42">
        <v>1432</v>
      </c>
      <c r="I42">
        <v>1933804204</v>
      </c>
      <c r="J42">
        <v>9100301</v>
      </c>
      <c r="K42">
        <v>718823</v>
      </c>
      <c r="L42">
        <v>689.453034</v>
      </c>
      <c r="M42">
        <v>1492</v>
      </c>
      <c r="N42">
        <v>1432</v>
      </c>
      <c r="O42">
        <v>1933804204</v>
      </c>
      <c r="P42">
        <v>100018</v>
      </c>
      <c r="Q42">
        <v>718823</v>
      </c>
      <c r="R42" t="s">
        <v>323</v>
      </c>
      <c r="S42">
        <v>2388</v>
      </c>
      <c r="T42">
        <v>2</v>
      </c>
      <c r="U42">
        <v>0</v>
      </c>
      <c r="V42" t="s">
        <v>75</v>
      </c>
      <c r="W42" t="s">
        <v>324</v>
      </c>
      <c r="X42">
        <v>0</v>
      </c>
      <c r="Y42" t="s">
        <v>78</v>
      </c>
      <c r="Z42" t="s">
        <v>75</v>
      </c>
      <c r="AA42" t="s">
        <v>223</v>
      </c>
      <c r="AB42" t="s">
        <v>75</v>
      </c>
      <c r="AC42" t="s">
        <v>75</v>
      </c>
      <c r="AD42" t="s">
        <v>75</v>
      </c>
      <c r="AE42">
        <v>0</v>
      </c>
      <c r="AF42">
        <v>0</v>
      </c>
      <c r="AG42" t="s">
        <v>75</v>
      </c>
      <c r="AH42">
        <v>689.453034</v>
      </c>
      <c r="AI42">
        <v>2388.2705000000001</v>
      </c>
      <c r="AJ42" t="s">
        <v>146</v>
      </c>
      <c r="AK42" t="s">
        <v>325</v>
      </c>
      <c r="AL42" t="s">
        <v>326</v>
      </c>
      <c r="AM42" t="s">
        <v>327</v>
      </c>
      <c r="AN42" t="s">
        <v>75</v>
      </c>
      <c r="AO42" t="s">
        <v>75</v>
      </c>
      <c r="AP42" t="s">
        <v>75</v>
      </c>
      <c r="AQ42">
        <v>0</v>
      </c>
      <c r="AR42">
        <v>0</v>
      </c>
      <c r="AS42" t="s">
        <v>75</v>
      </c>
      <c r="AT42" t="s">
        <v>75</v>
      </c>
      <c r="AU42" t="s">
        <v>75</v>
      </c>
      <c r="AV42">
        <v>0</v>
      </c>
      <c r="AW42" t="s">
        <v>75</v>
      </c>
      <c r="AX42">
        <v>0</v>
      </c>
      <c r="AY42">
        <v>0</v>
      </c>
      <c r="AZ42">
        <v>0</v>
      </c>
      <c r="BA42" t="s">
        <v>75</v>
      </c>
      <c r="BB42" t="s">
        <v>75</v>
      </c>
      <c r="BC42" t="s">
        <v>75</v>
      </c>
      <c r="BD42">
        <v>0</v>
      </c>
      <c r="BE42" t="s">
        <v>75</v>
      </c>
      <c r="BF42" t="s">
        <v>75</v>
      </c>
      <c r="BG42" t="s">
        <v>75</v>
      </c>
      <c r="BH42">
        <v>0</v>
      </c>
      <c r="BI42">
        <v>0</v>
      </c>
      <c r="BJ42">
        <v>0</v>
      </c>
      <c r="BK42" t="s">
        <v>75</v>
      </c>
      <c r="BL42" t="s">
        <v>75</v>
      </c>
      <c r="BM42">
        <v>0</v>
      </c>
      <c r="BN42" t="s">
        <v>75</v>
      </c>
      <c r="BO42" t="s">
        <v>75</v>
      </c>
      <c r="BP42" t="s">
        <v>75</v>
      </c>
      <c r="BQ42" t="s">
        <v>75</v>
      </c>
      <c r="BR42">
        <v>0</v>
      </c>
      <c r="BS42" t="s">
        <v>75</v>
      </c>
      <c r="BT42">
        <v>0</v>
      </c>
      <c r="BU42">
        <v>0</v>
      </c>
      <c r="BV42">
        <v>2388</v>
      </c>
      <c r="BW42">
        <v>212</v>
      </c>
      <c r="BY42" t="str">
        <f t="shared" si="0"/>
        <v>718823_2238/97_Blechová Milada, Přemyslova 60, 28911 Pečky</v>
      </c>
      <c r="CB42" t="str">
        <f t="shared" si="1"/>
        <v>2388, 718823_2238/97</v>
      </c>
      <c r="CC42" s="8">
        <v>212</v>
      </c>
    </row>
    <row r="43" spans="1:81" x14ac:dyDescent="0.25">
      <c r="A43">
        <v>596</v>
      </c>
      <c r="B43" t="s">
        <v>74</v>
      </c>
      <c r="C43">
        <v>0</v>
      </c>
      <c r="D43">
        <v>0</v>
      </c>
      <c r="E43">
        <v>0</v>
      </c>
      <c r="F43">
        <v>0</v>
      </c>
      <c r="G43">
        <v>0</v>
      </c>
      <c r="H43" t="s">
        <v>75</v>
      </c>
      <c r="I43" t="s">
        <v>75</v>
      </c>
      <c r="J43" t="s">
        <v>75</v>
      </c>
      <c r="K43">
        <v>0</v>
      </c>
      <c r="L43">
        <v>0</v>
      </c>
      <c r="M43">
        <v>2973</v>
      </c>
      <c r="N43" t="s">
        <v>75</v>
      </c>
      <c r="O43" t="s">
        <v>75</v>
      </c>
      <c r="P43" t="s">
        <v>75</v>
      </c>
      <c r="Q43">
        <v>0</v>
      </c>
      <c r="R43" t="s">
        <v>75</v>
      </c>
      <c r="S43">
        <v>0</v>
      </c>
      <c r="T43">
        <v>0</v>
      </c>
      <c r="U43">
        <v>0</v>
      </c>
      <c r="V43" t="s">
        <v>75</v>
      </c>
      <c r="W43" t="s">
        <v>328</v>
      </c>
      <c r="X43">
        <v>0</v>
      </c>
      <c r="Y43" t="s">
        <v>75</v>
      </c>
      <c r="Z43" t="s">
        <v>75</v>
      </c>
      <c r="AA43" t="s">
        <v>75</v>
      </c>
      <c r="AB43" t="s">
        <v>75</v>
      </c>
      <c r="AC43" t="s">
        <v>75</v>
      </c>
      <c r="AD43" t="s">
        <v>329</v>
      </c>
      <c r="AE43">
        <v>0</v>
      </c>
      <c r="AF43">
        <v>0</v>
      </c>
      <c r="AG43" t="s">
        <v>75</v>
      </c>
      <c r="AH43">
        <v>0</v>
      </c>
      <c r="AI43">
        <v>0</v>
      </c>
      <c r="AJ43" t="s">
        <v>75</v>
      </c>
      <c r="AK43" t="s">
        <v>330</v>
      </c>
      <c r="AL43" t="s">
        <v>331</v>
      </c>
      <c r="AM43" t="s">
        <v>332</v>
      </c>
      <c r="AN43" t="s">
        <v>75</v>
      </c>
      <c r="AO43" t="s">
        <v>75</v>
      </c>
      <c r="AP43" t="s">
        <v>75</v>
      </c>
      <c r="AQ43">
        <v>0</v>
      </c>
      <c r="AR43">
        <v>0</v>
      </c>
      <c r="AS43" t="s">
        <v>75</v>
      </c>
      <c r="AT43" t="s">
        <v>75</v>
      </c>
      <c r="AU43" t="s">
        <v>75</v>
      </c>
      <c r="AV43">
        <v>0</v>
      </c>
      <c r="AW43" t="s">
        <v>329</v>
      </c>
      <c r="AX43">
        <v>0</v>
      </c>
      <c r="AY43">
        <v>0</v>
      </c>
      <c r="AZ43">
        <v>0</v>
      </c>
      <c r="BA43" t="s">
        <v>75</v>
      </c>
      <c r="BB43" t="s">
        <v>291</v>
      </c>
      <c r="BC43">
        <v>8204</v>
      </c>
      <c r="BD43">
        <v>7668</v>
      </c>
      <c r="BE43" t="s">
        <v>300</v>
      </c>
      <c r="BF43" t="s">
        <v>300</v>
      </c>
      <c r="BG43" t="s">
        <v>301</v>
      </c>
      <c r="BH43">
        <v>3314</v>
      </c>
      <c r="BI43">
        <v>2002001</v>
      </c>
      <c r="BJ43">
        <v>1</v>
      </c>
      <c r="BK43" t="s">
        <v>295</v>
      </c>
      <c r="BL43" t="s">
        <v>333</v>
      </c>
      <c r="BM43">
        <v>21</v>
      </c>
      <c r="BN43" t="s">
        <v>303</v>
      </c>
      <c r="BO43" t="s">
        <v>303</v>
      </c>
      <c r="BP43" t="s">
        <v>329</v>
      </c>
      <c r="BQ43" t="s">
        <v>301</v>
      </c>
      <c r="BR43">
        <v>14.146036</v>
      </c>
      <c r="BS43" t="s">
        <v>329</v>
      </c>
      <c r="BT43">
        <v>2001001</v>
      </c>
      <c r="BU43">
        <v>3314</v>
      </c>
      <c r="BV43">
        <v>1329</v>
      </c>
      <c r="BW43">
        <v>56</v>
      </c>
      <c r="BY43" t="str">
        <f t="shared" si="0"/>
        <v>670529_127/51_Bravencová Daniela Ing., č. p. 154, 43967 Ročov</v>
      </c>
      <c r="CB43" t="str">
        <f t="shared" si="1"/>
        <v>1329, 670529_127/51</v>
      </c>
      <c r="CC43" s="8">
        <v>56</v>
      </c>
    </row>
    <row r="44" spans="1:81" x14ac:dyDescent="0.25">
      <c r="A44">
        <v>598</v>
      </c>
      <c r="B44" t="s">
        <v>74</v>
      </c>
      <c r="C44">
        <v>0</v>
      </c>
      <c r="D44">
        <v>0</v>
      </c>
      <c r="E44">
        <v>0</v>
      </c>
      <c r="F44">
        <v>0</v>
      </c>
      <c r="G44">
        <v>0</v>
      </c>
      <c r="H44" t="s">
        <v>75</v>
      </c>
      <c r="I44" t="s">
        <v>75</v>
      </c>
      <c r="J44" t="s">
        <v>75</v>
      </c>
      <c r="K44">
        <v>0</v>
      </c>
      <c r="L44">
        <v>0</v>
      </c>
      <c r="M44">
        <v>2996</v>
      </c>
      <c r="N44" t="s">
        <v>75</v>
      </c>
      <c r="O44" t="s">
        <v>75</v>
      </c>
      <c r="P44" t="s">
        <v>75</v>
      </c>
      <c r="Q44">
        <v>0</v>
      </c>
      <c r="R44" t="s">
        <v>75</v>
      </c>
      <c r="S44">
        <v>0</v>
      </c>
      <c r="T44">
        <v>0</v>
      </c>
      <c r="U44">
        <v>0</v>
      </c>
      <c r="V44" t="s">
        <v>75</v>
      </c>
      <c r="W44" t="s">
        <v>334</v>
      </c>
      <c r="X44">
        <v>0</v>
      </c>
      <c r="Y44" t="s">
        <v>75</v>
      </c>
      <c r="Z44" t="s">
        <v>75</v>
      </c>
      <c r="AA44" t="s">
        <v>75</v>
      </c>
      <c r="AB44" t="s">
        <v>75</v>
      </c>
      <c r="AC44" t="s">
        <v>75</v>
      </c>
      <c r="AD44" t="s">
        <v>335</v>
      </c>
      <c r="AE44">
        <v>0</v>
      </c>
      <c r="AF44">
        <v>0</v>
      </c>
      <c r="AG44" t="s">
        <v>75</v>
      </c>
      <c r="AH44">
        <v>0</v>
      </c>
      <c r="AI44">
        <v>0</v>
      </c>
      <c r="AJ44" t="s">
        <v>75</v>
      </c>
      <c r="AK44" t="s">
        <v>330</v>
      </c>
      <c r="AL44" t="s">
        <v>331</v>
      </c>
      <c r="AM44" t="s">
        <v>332</v>
      </c>
      <c r="AN44" t="s">
        <v>75</v>
      </c>
      <c r="AO44" t="s">
        <v>75</v>
      </c>
      <c r="AP44" t="s">
        <v>75</v>
      </c>
      <c r="AQ44">
        <v>0</v>
      </c>
      <c r="AR44">
        <v>0</v>
      </c>
      <c r="AS44" t="s">
        <v>75</v>
      </c>
      <c r="AT44" t="s">
        <v>75</v>
      </c>
      <c r="AU44" t="s">
        <v>75</v>
      </c>
      <c r="AV44">
        <v>0</v>
      </c>
      <c r="AW44" t="s">
        <v>335</v>
      </c>
      <c r="AX44">
        <v>0</v>
      </c>
      <c r="AY44">
        <v>0</v>
      </c>
      <c r="AZ44">
        <v>0</v>
      </c>
      <c r="BA44" t="s">
        <v>75</v>
      </c>
      <c r="BB44" t="s">
        <v>291</v>
      </c>
      <c r="BC44" t="s">
        <v>336</v>
      </c>
      <c r="BD44">
        <v>7691</v>
      </c>
      <c r="BE44" t="s">
        <v>300</v>
      </c>
      <c r="BF44" t="s">
        <v>300</v>
      </c>
      <c r="BG44" t="s">
        <v>301</v>
      </c>
      <c r="BH44">
        <v>3315</v>
      </c>
      <c r="BI44">
        <v>2002001</v>
      </c>
      <c r="BJ44">
        <v>1</v>
      </c>
      <c r="BK44" t="s">
        <v>295</v>
      </c>
      <c r="BL44" t="s">
        <v>337</v>
      </c>
      <c r="BM44">
        <v>21</v>
      </c>
      <c r="BN44" t="s">
        <v>303</v>
      </c>
      <c r="BO44" t="s">
        <v>303</v>
      </c>
      <c r="BP44" t="s">
        <v>335</v>
      </c>
      <c r="BQ44" t="s">
        <v>301</v>
      </c>
      <c r="BR44">
        <v>15.547501</v>
      </c>
      <c r="BS44" t="s">
        <v>335</v>
      </c>
      <c r="BT44">
        <v>2001001</v>
      </c>
      <c r="BU44">
        <v>3315</v>
      </c>
      <c r="BV44">
        <v>1339</v>
      </c>
      <c r="BW44">
        <v>268</v>
      </c>
      <c r="BY44" t="str">
        <f t="shared" si="0"/>
        <v>670529_127/52_Bravencová Daniela Ing., č. p. 154, 43967 Ročov</v>
      </c>
      <c r="CB44" t="str">
        <f t="shared" si="1"/>
        <v>1339, 670529_127/52</v>
      </c>
      <c r="CC44" s="8">
        <v>268</v>
      </c>
    </row>
    <row r="45" spans="1:81" x14ac:dyDescent="0.25">
      <c r="A45">
        <v>245</v>
      </c>
      <c r="B45" t="s">
        <v>74</v>
      </c>
      <c r="C45">
        <v>1626</v>
      </c>
      <c r="D45">
        <v>1</v>
      </c>
      <c r="E45">
        <v>1428</v>
      </c>
      <c r="F45">
        <v>170</v>
      </c>
      <c r="G45">
        <v>1440</v>
      </c>
      <c r="H45">
        <v>321</v>
      </c>
      <c r="I45">
        <v>58320807010</v>
      </c>
      <c r="J45">
        <v>9100301</v>
      </c>
      <c r="K45">
        <v>786101</v>
      </c>
      <c r="L45">
        <v>92.237741</v>
      </c>
      <c r="M45">
        <v>1442</v>
      </c>
      <c r="N45">
        <v>321</v>
      </c>
      <c r="O45">
        <v>58320807010</v>
      </c>
      <c r="P45">
        <v>100018</v>
      </c>
      <c r="Q45">
        <v>786101</v>
      </c>
      <c r="R45" t="s">
        <v>338</v>
      </c>
      <c r="S45">
        <v>140</v>
      </c>
      <c r="T45">
        <v>14</v>
      </c>
      <c r="U45">
        <v>17</v>
      </c>
      <c r="V45" t="s">
        <v>75</v>
      </c>
      <c r="W45" t="s">
        <v>339</v>
      </c>
      <c r="X45">
        <v>0</v>
      </c>
      <c r="Y45" t="s">
        <v>78</v>
      </c>
      <c r="Z45" t="s">
        <v>75</v>
      </c>
      <c r="AA45" t="s">
        <v>223</v>
      </c>
      <c r="AB45" t="s">
        <v>75</v>
      </c>
      <c r="AC45" t="s">
        <v>75</v>
      </c>
      <c r="AD45" t="s">
        <v>75</v>
      </c>
      <c r="AE45">
        <v>0</v>
      </c>
      <c r="AF45">
        <v>0</v>
      </c>
      <c r="AG45" t="s">
        <v>75</v>
      </c>
      <c r="AH45">
        <v>92.237741</v>
      </c>
      <c r="AI45">
        <v>138.68045000000001</v>
      </c>
      <c r="AJ45" t="s">
        <v>79</v>
      </c>
      <c r="AK45" t="s">
        <v>340</v>
      </c>
      <c r="AL45" t="s">
        <v>341</v>
      </c>
      <c r="AM45" t="s">
        <v>342</v>
      </c>
      <c r="AN45" t="s">
        <v>75</v>
      </c>
      <c r="AO45" t="s">
        <v>75</v>
      </c>
      <c r="AP45" t="s">
        <v>75</v>
      </c>
      <c r="AQ45">
        <v>0</v>
      </c>
      <c r="AR45">
        <v>0</v>
      </c>
      <c r="AS45" t="s">
        <v>75</v>
      </c>
      <c r="AT45" t="s">
        <v>75</v>
      </c>
      <c r="AU45" t="s">
        <v>75</v>
      </c>
      <c r="AV45">
        <v>0</v>
      </c>
      <c r="AW45" t="s">
        <v>75</v>
      </c>
      <c r="AX45">
        <v>0</v>
      </c>
      <c r="AY45">
        <v>0</v>
      </c>
      <c r="AZ45">
        <v>0</v>
      </c>
      <c r="BA45" t="s">
        <v>75</v>
      </c>
      <c r="BB45" t="s">
        <v>75</v>
      </c>
      <c r="BC45" t="s">
        <v>75</v>
      </c>
      <c r="BD45">
        <v>0</v>
      </c>
      <c r="BE45" t="s">
        <v>75</v>
      </c>
      <c r="BF45" t="s">
        <v>75</v>
      </c>
      <c r="BG45" t="s">
        <v>75</v>
      </c>
      <c r="BH45">
        <v>0</v>
      </c>
      <c r="BI45">
        <v>0</v>
      </c>
      <c r="BJ45">
        <v>0</v>
      </c>
      <c r="BK45" t="s">
        <v>75</v>
      </c>
      <c r="BL45" t="s">
        <v>75</v>
      </c>
      <c r="BM45">
        <v>0</v>
      </c>
      <c r="BN45" t="s">
        <v>75</v>
      </c>
      <c r="BO45" t="s">
        <v>75</v>
      </c>
      <c r="BP45" t="s">
        <v>75</v>
      </c>
      <c r="BQ45" t="s">
        <v>75</v>
      </c>
      <c r="BR45">
        <v>0</v>
      </c>
      <c r="BS45" t="s">
        <v>75</v>
      </c>
      <c r="BT45">
        <v>0</v>
      </c>
      <c r="BU45">
        <v>0</v>
      </c>
      <c r="BV45">
        <v>139</v>
      </c>
      <c r="BW45">
        <v>139</v>
      </c>
      <c r="BY45" t="str">
        <f t="shared" si="0"/>
        <v>786101_720/19_Buldra Milan, Lesní 302, 29001 Sokoleč</v>
      </c>
      <c r="CB45" t="str">
        <f t="shared" si="1"/>
        <v>139, 786101_720/19</v>
      </c>
      <c r="CC45" s="8">
        <v>139</v>
      </c>
    </row>
    <row r="46" spans="1:81" x14ac:dyDescent="0.25">
      <c r="A46">
        <v>280</v>
      </c>
      <c r="B46" t="s">
        <v>74</v>
      </c>
      <c r="C46">
        <v>1666</v>
      </c>
      <c r="D46">
        <v>1</v>
      </c>
      <c r="E46">
        <v>1468</v>
      </c>
      <c r="F46">
        <v>170</v>
      </c>
      <c r="G46">
        <v>1480</v>
      </c>
      <c r="H46">
        <v>1725</v>
      </c>
      <c r="I46">
        <v>58319919010</v>
      </c>
      <c r="J46">
        <v>9100301</v>
      </c>
      <c r="K46">
        <v>786101</v>
      </c>
      <c r="L46">
        <v>741.20058800000004</v>
      </c>
      <c r="M46">
        <v>1436</v>
      </c>
      <c r="N46">
        <v>1725</v>
      </c>
      <c r="O46">
        <v>58319919010</v>
      </c>
      <c r="P46">
        <v>100018</v>
      </c>
      <c r="Q46">
        <v>786101</v>
      </c>
      <c r="R46" t="s">
        <v>343</v>
      </c>
      <c r="S46">
        <v>11549</v>
      </c>
      <c r="T46">
        <v>2</v>
      </c>
      <c r="U46">
        <v>0</v>
      </c>
      <c r="V46" t="s">
        <v>75</v>
      </c>
      <c r="W46" t="s">
        <v>344</v>
      </c>
      <c r="X46">
        <v>0</v>
      </c>
      <c r="Y46" t="s">
        <v>78</v>
      </c>
      <c r="Z46" t="s">
        <v>75</v>
      </c>
      <c r="AA46" t="s">
        <v>223</v>
      </c>
      <c r="AB46" t="s">
        <v>75</v>
      </c>
      <c r="AC46" t="s">
        <v>75</v>
      </c>
      <c r="AD46" t="s">
        <v>75</v>
      </c>
      <c r="AE46">
        <v>0</v>
      </c>
      <c r="AF46">
        <v>0</v>
      </c>
      <c r="AG46" t="s">
        <v>75</v>
      </c>
      <c r="AH46">
        <v>741.20058800000004</v>
      </c>
      <c r="AI46">
        <v>11464.04485</v>
      </c>
      <c r="AJ46" t="s">
        <v>79</v>
      </c>
      <c r="AK46" t="s">
        <v>340</v>
      </c>
      <c r="AL46" t="s">
        <v>341</v>
      </c>
      <c r="AM46" t="s">
        <v>342</v>
      </c>
      <c r="AN46" t="s">
        <v>75</v>
      </c>
      <c r="AO46" t="s">
        <v>75</v>
      </c>
      <c r="AP46" t="s">
        <v>75</v>
      </c>
      <c r="AQ46">
        <v>0</v>
      </c>
      <c r="AR46">
        <v>0</v>
      </c>
      <c r="AS46" t="s">
        <v>75</v>
      </c>
      <c r="AT46" t="s">
        <v>75</v>
      </c>
      <c r="AU46" t="s">
        <v>75</v>
      </c>
      <c r="AV46">
        <v>0</v>
      </c>
      <c r="AW46" t="s">
        <v>75</v>
      </c>
      <c r="AX46">
        <v>0</v>
      </c>
      <c r="AY46">
        <v>0</v>
      </c>
      <c r="AZ46">
        <v>0</v>
      </c>
      <c r="BA46" t="s">
        <v>75</v>
      </c>
      <c r="BB46" t="s">
        <v>75</v>
      </c>
      <c r="BC46" t="s">
        <v>75</v>
      </c>
      <c r="BD46">
        <v>0</v>
      </c>
      <c r="BE46" t="s">
        <v>75</v>
      </c>
      <c r="BF46" t="s">
        <v>75</v>
      </c>
      <c r="BG46" t="s">
        <v>75</v>
      </c>
      <c r="BH46">
        <v>0</v>
      </c>
      <c r="BI46">
        <v>0</v>
      </c>
      <c r="BJ46">
        <v>0</v>
      </c>
      <c r="BK46" t="s">
        <v>75</v>
      </c>
      <c r="BL46" t="s">
        <v>75</v>
      </c>
      <c r="BM46">
        <v>0</v>
      </c>
      <c r="BN46" t="s">
        <v>75</v>
      </c>
      <c r="BO46" t="s">
        <v>75</v>
      </c>
      <c r="BP46" t="s">
        <v>75</v>
      </c>
      <c r="BQ46" t="s">
        <v>75</v>
      </c>
      <c r="BR46">
        <v>0</v>
      </c>
      <c r="BS46" t="s">
        <v>75</v>
      </c>
      <c r="BT46">
        <v>0</v>
      </c>
      <c r="BU46">
        <v>0</v>
      </c>
      <c r="BV46">
        <v>11464</v>
      </c>
      <c r="BW46">
        <v>1375</v>
      </c>
      <c r="BY46" t="str">
        <f t="shared" si="0"/>
        <v>786101_185/26_Buldra Milan, Lesní 302, 29001 Sokoleč</v>
      </c>
      <c r="CB46" t="str">
        <f t="shared" si="1"/>
        <v>11464, 786101_185/26</v>
      </c>
      <c r="CC46" s="8">
        <v>1375</v>
      </c>
    </row>
    <row r="47" spans="1:81" x14ac:dyDescent="0.25">
      <c r="A47">
        <v>362</v>
      </c>
      <c r="B47" t="s">
        <v>74</v>
      </c>
      <c r="C47">
        <v>2075</v>
      </c>
      <c r="D47">
        <v>1</v>
      </c>
      <c r="E47">
        <v>21</v>
      </c>
      <c r="F47">
        <v>0</v>
      </c>
      <c r="G47">
        <v>25</v>
      </c>
      <c r="H47">
        <v>0</v>
      </c>
      <c r="I47" t="s">
        <v>75</v>
      </c>
      <c r="J47" t="s">
        <v>75</v>
      </c>
      <c r="K47">
        <v>670529</v>
      </c>
      <c r="L47">
        <v>0</v>
      </c>
      <c r="M47">
        <v>0</v>
      </c>
      <c r="N47">
        <v>800</v>
      </c>
      <c r="O47" t="s">
        <v>75</v>
      </c>
      <c r="P47" t="s">
        <v>75</v>
      </c>
      <c r="Q47">
        <v>0</v>
      </c>
      <c r="R47" t="s">
        <v>345</v>
      </c>
      <c r="S47">
        <v>0</v>
      </c>
      <c r="T47">
        <v>0</v>
      </c>
      <c r="U47">
        <v>0</v>
      </c>
      <c r="V47" t="s">
        <v>75</v>
      </c>
      <c r="W47" t="s">
        <v>346</v>
      </c>
      <c r="X47">
        <v>0</v>
      </c>
      <c r="Y47" t="s">
        <v>75</v>
      </c>
      <c r="Z47" t="s">
        <v>75</v>
      </c>
      <c r="AA47" t="s">
        <v>75</v>
      </c>
      <c r="AB47" t="s">
        <v>75</v>
      </c>
      <c r="AC47">
        <v>9</v>
      </c>
      <c r="AD47" t="s">
        <v>345</v>
      </c>
      <c r="AE47">
        <v>-698369.88879999996</v>
      </c>
      <c r="AF47">
        <v>-1045566.1096</v>
      </c>
      <c r="AG47" t="s">
        <v>78</v>
      </c>
      <c r="AH47">
        <v>483.16642100000001</v>
      </c>
      <c r="AI47">
        <v>2924.2967920000001</v>
      </c>
      <c r="AJ47" t="s">
        <v>79</v>
      </c>
      <c r="AK47" t="s">
        <v>347</v>
      </c>
      <c r="AL47" t="s">
        <v>348</v>
      </c>
      <c r="AM47" t="s">
        <v>176</v>
      </c>
      <c r="AN47" t="s">
        <v>75</v>
      </c>
      <c r="AO47" t="s">
        <v>75</v>
      </c>
      <c r="AP47" t="s">
        <v>75</v>
      </c>
      <c r="AQ47">
        <v>0</v>
      </c>
      <c r="AR47">
        <v>0</v>
      </c>
      <c r="AS47" t="s">
        <v>75</v>
      </c>
      <c r="AT47" t="s">
        <v>75</v>
      </c>
      <c r="AU47" t="s">
        <v>75</v>
      </c>
      <c r="AV47">
        <v>0</v>
      </c>
      <c r="AW47" t="s">
        <v>75</v>
      </c>
      <c r="AX47">
        <v>0</v>
      </c>
      <c r="AY47">
        <v>0</v>
      </c>
      <c r="AZ47">
        <v>0</v>
      </c>
      <c r="BA47" t="s">
        <v>75</v>
      </c>
      <c r="BB47" t="s">
        <v>75</v>
      </c>
      <c r="BC47" t="s">
        <v>75</v>
      </c>
      <c r="BD47">
        <v>0</v>
      </c>
      <c r="BE47" t="s">
        <v>75</v>
      </c>
      <c r="BF47" t="s">
        <v>75</v>
      </c>
      <c r="BG47" t="s">
        <v>75</v>
      </c>
      <c r="BH47">
        <v>0</v>
      </c>
      <c r="BI47">
        <v>0</v>
      </c>
      <c r="BJ47">
        <v>0</v>
      </c>
      <c r="BK47" t="s">
        <v>75</v>
      </c>
      <c r="BL47" t="s">
        <v>75</v>
      </c>
      <c r="BM47">
        <v>0</v>
      </c>
      <c r="BN47" t="s">
        <v>75</v>
      </c>
      <c r="BO47" t="s">
        <v>75</v>
      </c>
      <c r="BP47" t="s">
        <v>75</v>
      </c>
      <c r="BQ47" t="s">
        <v>75</v>
      </c>
      <c r="BR47">
        <v>0</v>
      </c>
      <c r="BS47" t="s">
        <v>75</v>
      </c>
      <c r="BT47">
        <v>0</v>
      </c>
      <c r="BU47">
        <v>0</v>
      </c>
      <c r="BV47">
        <v>2924</v>
      </c>
      <c r="BW47">
        <v>488</v>
      </c>
      <c r="BY47" t="str">
        <f t="shared" si="0"/>
        <v>670529_151/72_Bureš Zdeněk, č.p. 176, 28912 Kostelní Lhota</v>
      </c>
      <c r="CB47" t="str">
        <f t="shared" si="1"/>
        <v>2924, 670529_151/72</v>
      </c>
      <c r="CC47" s="8">
        <v>488</v>
      </c>
    </row>
    <row r="48" spans="1:81" x14ac:dyDescent="0.25">
      <c r="A48">
        <v>375</v>
      </c>
      <c r="B48" t="s">
        <v>74</v>
      </c>
      <c r="C48">
        <v>2088</v>
      </c>
      <c r="D48">
        <v>1</v>
      </c>
      <c r="E48">
        <v>34</v>
      </c>
      <c r="F48">
        <v>0</v>
      </c>
      <c r="G48">
        <v>48</v>
      </c>
      <c r="H48">
        <v>0</v>
      </c>
      <c r="I48" t="s">
        <v>75</v>
      </c>
      <c r="J48" t="s">
        <v>75</v>
      </c>
      <c r="K48">
        <v>670529</v>
      </c>
      <c r="L48">
        <v>0</v>
      </c>
      <c r="M48">
        <v>0</v>
      </c>
      <c r="N48">
        <v>701</v>
      </c>
      <c r="O48" t="s">
        <v>75</v>
      </c>
      <c r="P48" t="s">
        <v>75</v>
      </c>
      <c r="Q48">
        <v>0</v>
      </c>
      <c r="R48" t="s">
        <v>349</v>
      </c>
      <c r="S48">
        <v>0</v>
      </c>
      <c r="T48">
        <v>0</v>
      </c>
      <c r="U48">
        <v>0</v>
      </c>
      <c r="V48" t="s">
        <v>75</v>
      </c>
      <c r="W48" t="s">
        <v>350</v>
      </c>
      <c r="X48">
        <v>0</v>
      </c>
      <c r="Y48" t="s">
        <v>75</v>
      </c>
      <c r="Z48" t="s">
        <v>75</v>
      </c>
      <c r="AA48" t="s">
        <v>75</v>
      </c>
      <c r="AB48" t="s">
        <v>75</v>
      </c>
      <c r="AC48">
        <v>9</v>
      </c>
      <c r="AD48" t="s">
        <v>349</v>
      </c>
      <c r="AE48">
        <v>-698354.02830000001</v>
      </c>
      <c r="AF48">
        <v>-1045341.0015</v>
      </c>
      <c r="AG48" t="s">
        <v>78</v>
      </c>
      <c r="AH48">
        <v>171.48560900000001</v>
      </c>
      <c r="AI48">
        <v>1264.8988059999999</v>
      </c>
      <c r="AJ48" t="s">
        <v>79</v>
      </c>
      <c r="AK48" t="s">
        <v>347</v>
      </c>
      <c r="AL48" t="s">
        <v>348</v>
      </c>
      <c r="AM48" t="s">
        <v>176</v>
      </c>
      <c r="AN48" t="s">
        <v>75</v>
      </c>
      <c r="AO48" t="s">
        <v>75</v>
      </c>
      <c r="AP48" t="s">
        <v>75</v>
      </c>
      <c r="AQ48">
        <v>0</v>
      </c>
      <c r="AR48">
        <v>0</v>
      </c>
      <c r="AS48" t="s">
        <v>75</v>
      </c>
      <c r="AT48" t="s">
        <v>75</v>
      </c>
      <c r="AU48" t="s">
        <v>75</v>
      </c>
      <c r="AV48">
        <v>0</v>
      </c>
      <c r="AW48" t="s">
        <v>75</v>
      </c>
      <c r="AX48">
        <v>0</v>
      </c>
      <c r="AY48">
        <v>0</v>
      </c>
      <c r="AZ48">
        <v>0</v>
      </c>
      <c r="BA48" t="s">
        <v>75</v>
      </c>
      <c r="BB48" t="s">
        <v>75</v>
      </c>
      <c r="BC48" t="s">
        <v>75</v>
      </c>
      <c r="BD48">
        <v>0</v>
      </c>
      <c r="BE48" t="s">
        <v>75</v>
      </c>
      <c r="BF48" t="s">
        <v>75</v>
      </c>
      <c r="BG48" t="s">
        <v>75</v>
      </c>
      <c r="BH48">
        <v>0</v>
      </c>
      <c r="BI48">
        <v>0</v>
      </c>
      <c r="BJ48">
        <v>0</v>
      </c>
      <c r="BK48" t="s">
        <v>75</v>
      </c>
      <c r="BL48" t="s">
        <v>75</v>
      </c>
      <c r="BM48">
        <v>0</v>
      </c>
      <c r="BN48" t="s">
        <v>75</v>
      </c>
      <c r="BO48" t="s">
        <v>75</v>
      </c>
      <c r="BP48" t="s">
        <v>75</v>
      </c>
      <c r="BQ48" t="s">
        <v>75</v>
      </c>
      <c r="BR48">
        <v>0</v>
      </c>
      <c r="BS48" t="s">
        <v>75</v>
      </c>
      <c r="BT48">
        <v>0</v>
      </c>
      <c r="BU48">
        <v>0</v>
      </c>
      <c r="BV48">
        <v>1265</v>
      </c>
      <c r="BW48">
        <v>1265</v>
      </c>
      <c r="BY48" t="str">
        <f t="shared" si="0"/>
        <v>670529_151/58_Bureš Zdeněk, č.p. 176, 28912 Kostelní Lhota</v>
      </c>
      <c r="CB48" t="str">
        <f t="shared" si="1"/>
        <v>1265, 670529_151/58</v>
      </c>
      <c r="CC48" s="8">
        <v>1265</v>
      </c>
    </row>
    <row r="49" spans="1:81" x14ac:dyDescent="0.25">
      <c r="A49">
        <v>383</v>
      </c>
      <c r="B49" t="s">
        <v>74</v>
      </c>
      <c r="C49">
        <v>2096</v>
      </c>
      <c r="D49">
        <v>1</v>
      </c>
      <c r="E49">
        <v>42</v>
      </c>
      <c r="F49">
        <v>0</v>
      </c>
      <c r="G49">
        <v>60</v>
      </c>
      <c r="H49">
        <v>0</v>
      </c>
      <c r="I49" t="s">
        <v>75</v>
      </c>
      <c r="J49" t="s">
        <v>75</v>
      </c>
      <c r="K49">
        <v>670529</v>
      </c>
      <c r="L49">
        <v>0</v>
      </c>
      <c r="M49">
        <v>0</v>
      </c>
      <c r="N49">
        <v>812</v>
      </c>
      <c r="O49" t="s">
        <v>75</v>
      </c>
      <c r="P49" t="s">
        <v>75</v>
      </c>
      <c r="Q49">
        <v>0</v>
      </c>
      <c r="R49" t="s">
        <v>351</v>
      </c>
      <c r="S49">
        <v>0</v>
      </c>
      <c r="T49">
        <v>0</v>
      </c>
      <c r="U49">
        <v>0</v>
      </c>
      <c r="V49" t="s">
        <v>75</v>
      </c>
      <c r="W49" t="s">
        <v>352</v>
      </c>
      <c r="X49">
        <v>0</v>
      </c>
      <c r="Y49" t="s">
        <v>75</v>
      </c>
      <c r="Z49" t="s">
        <v>75</v>
      </c>
      <c r="AA49" t="s">
        <v>75</v>
      </c>
      <c r="AB49" t="s">
        <v>75</v>
      </c>
      <c r="AC49">
        <v>9</v>
      </c>
      <c r="AD49" t="s">
        <v>351</v>
      </c>
      <c r="AE49">
        <v>-698399.35939999996</v>
      </c>
      <c r="AF49">
        <v>-1045161.7595</v>
      </c>
      <c r="AG49" t="s">
        <v>78</v>
      </c>
      <c r="AH49">
        <v>48.638525999999999</v>
      </c>
      <c r="AI49">
        <v>73.445076999999998</v>
      </c>
      <c r="AJ49" t="s">
        <v>79</v>
      </c>
      <c r="AK49" t="s">
        <v>353</v>
      </c>
      <c r="AL49" t="s">
        <v>354</v>
      </c>
      <c r="AM49" t="s">
        <v>355</v>
      </c>
      <c r="AN49" t="s">
        <v>75</v>
      </c>
      <c r="AO49" t="s">
        <v>75</v>
      </c>
      <c r="AP49" t="s">
        <v>75</v>
      </c>
      <c r="AQ49">
        <v>0</v>
      </c>
      <c r="AR49">
        <v>0</v>
      </c>
      <c r="AS49" t="s">
        <v>75</v>
      </c>
      <c r="AT49" t="s">
        <v>75</v>
      </c>
      <c r="AU49" t="s">
        <v>75</v>
      </c>
      <c r="AV49">
        <v>0</v>
      </c>
      <c r="AW49" t="s">
        <v>75</v>
      </c>
      <c r="AX49">
        <v>0</v>
      </c>
      <c r="AY49">
        <v>0</v>
      </c>
      <c r="AZ49">
        <v>0</v>
      </c>
      <c r="BA49" t="s">
        <v>75</v>
      </c>
      <c r="BB49" t="s">
        <v>75</v>
      </c>
      <c r="BC49" t="s">
        <v>75</v>
      </c>
      <c r="BD49">
        <v>0</v>
      </c>
      <c r="BE49" t="s">
        <v>75</v>
      </c>
      <c r="BF49" t="s">
        <v>75</v>
      </c>
      <c r="BG49" t="s">
        <v>75</v>
      </c>
      <c r="BH49">
        <v>0</v>
      </c>
      <c r="BI49">
        <v>0</v>
      </c>
      <c r="BJ49">
        <v>0</v>
      </c>
      <c r="BK49" t="s">
        <v>75</v>
      </c>
      <c r="BL49" t="s">
        <v>75</v>
      </c>
      <c r="BM49">
        <v>0</v>
      </c>
      <c r="BN49" t="s">
        <v>75</v>
      </c>
      <c r="BO49" t="s">
        <v>75</v>
      </c>
      <c r="BP49" t="s">
        <v>75</v>
      </c>
      <c r="BQ49" t="s">
        <v>75</v>
      </c>
      <c r="BR49">
        <v>0</v>
      </c>
      <c r="BS49" t="s">
        <v>75</v>
      </c>
      <c r="BT49">
        <v>0</v>
      </c>
      <c r="BU49">
        <v>0</v>
      </c>
      <c r="BV49">
        <v>73</v>
      </c>
      <c r="BW49">
        <v>2</v>
      </c>
      <c r="BY49" t="str">
        <f t="shared" si="0"/>
        <v>670529_151/47_Burianová Eliška Ing., Masarykova 1251, 25230 Řevnice</v>
      </c>
      <c r="CB49" t="str">
        <f t="shared" si="1"/>
        <v>73, 670529_151/47</v>
      </c>
      <c r="CC49" s="8">
        <v>2</v>
      </c>
    </row>
    <row r="50" spans="1:81" x14ac:dyDescent="0.25">
      <c r="A50">
        <v>442</v>
      </c>
      <c r="B50" t="s">
        <v>74</v>
      </c>
      <c r="C50">
        <v>2158</v>
      </c>
      <c r="D50">
        <v>1</v>
      </c>
      <c r="E50">
        <v>104</v>
      </c>
      <c r="F50">
        <v>0</v>
      </c>
      <c r="G50">
        <v>149</v>
      </c>
      <c r="H50">
        <v>0</v>
      </c>
      <c r="I50" t="s">
        <v>75</v>
      </c>
      <c r="J50" t="s">
        <v>75</v>
      </c>
      <c r="K50">
        <v>670529</v>
      </c>
      <c r="L50">
        <v>0</v>
      </c>
      <c r="M50">
        <v>0</v>
      </c>
      <c r="N50">
        <v>681</v>
      </c>
      <c r="O50" t="s">
        <v>75</v>
      </c>
      <c r="P50" t="s">
        <v>75</v>
      </c>
      <c r="Q50">
        <v>0</v>
      </c>
      <c r="R50" t="s">
        <v>358</v>
      </c>
      <c r="S50">
        <v>0</v>
      </c>
      <c r="T50">
        <v>0</v>
      </c>
      <c r="U50">
        <v>0</v>
      </c>
      <c r="V50" t="s">
        <v>75</v>
      </c>
      <c r="W50" t="s">
        <v>359</v>
      </c>
      <c r="X50">
        <v>0</v>
      </c>
      <c r="Y50" t="s">
        <v>75</v>
      </c>
      <c r="Z50" t="s">
        <v>75</v>
      </c>
      <c r="AA50" t="s">
        <v>75</v>
      </c>
      <c r="AB50" t="s">
        <v>75</v>
      </c>
      <c r="AC50">
        <v>9</v>
      </c>
      <c r="AD50" t="s">
        <v>358</v>
      </c>
      <c r="AE50">
        <v>-698281.55200000003</v>
      </c>
      <c r="AF50">
        <v>-1044286.6446</v>
      </c>
      <c r="AG50" t="s">
        <v>78</v>
      </c>
      <c r="AH50">
        <v>476.10861399999999</v>
      </c>
      <c r="AI50">
        <v>3010.764991</v>
      </c>
      <c r="AJ50" t="s">
        <v>79</v>
      </c>
      <c r="AK50" t="s">
        <v>353</v>
      </c>
      <c r="AL50" t="s">
        <v>354</v>
      </c>
      <c r="AM50" t="s">
        <v>355</v>
      </c>
      <c r="AN50" t="s">
        <v>75</v>
      </c>
      <c r="AO50" t="s">
        <v>75</v>
      </c>
      <c r="AP50" t="s">
        <v>75</v>
      </c>
      <c r="AQ50">
        <v>0</v>
      </c>
      <c r="AR50">
        <v>0</v>
      </c>
      <c r="AS50" t="s">
        <v>75</v>
      </c>
      <c r="AT50" t="s">
        <v>75</v>
      </c>
      <c r="AU50" t="s">
        <v>75</v>
      </c>
      <c r="AV50">
        <v>0</v>
      </c>
      <c r="AW50" t="s">
        <v>75</v>
      </c>
      <c r="AX50">
        <v>0</v>
      </c>
      <c r="AY50">
        <v>0</v>
      </c>
      <c r="AZ50">
        <v>0</v>
      </c>
      <c r="BA50" t="s">
        <v>75</v>
      </c>
      <c r="BB50" t="s">
        <v>75</v>
      </c>
      <c r="BC50" t="s">
        <v>75</v>
      </c>
      <c r="BD50">
        <v>0</v>
      </c>
      <c r="BE50" t="s">
        <v>75</v>
      </c>
      <c r="BF50" t="s">
        <v>75</v>
      </c>
      <c r="BG50" t="s">
        <v>75</v>
      </c>
      <c r="BH50">
        <v>0</v>
      </c>
      <c r="BI50">
        <v>0</v>
      </c>
      <c r="BJ50">
        <v>0</v>
      </c>
      <c r="BK50" t="s">
        <v>75</v>
      </c>
      <c r="BL50" t="s">
        <v>75</v>
      </c>
      <c r="BM50">
        <v>0</v>
      </c>
      <c r="BN50" t="s">
        <v>75</v>
      </c>
      <c r="BO50" t="s">
        <v>75</v>
      </c>
      <c r="BP50" t="s">
        <v>75</v>
      </c>
      <c r="BQ50" t="s">
        <v>75</v>
      </c>
      <c r="BR50">
        <v>0</v>
      </c>
      <c r="BS50" t="s">
        <v>75</v>
      </c>
      <c r="BT50">
        <v>0</v>
      </c>
      <c r="BU50">
        <v>0</v>
      </c>
      <c r="BV50">
        <v>3011</v>
      </c>
      <c r="BW50">
        <v>573</v>
      </c>
      <c r="BY50" t="str">
        <f t="shared" si="0"/>
        <v>670529_120/39_Burianová Eliška Ing., Masarykova 1251, 25230 Řevnice</v>
      </c>
      <c r="CB50" t="str">
        <f t="shared" si="1"/>
        <v>3011, 670529_120/39</v>
      </c>
      <c r="CC50" s="8">
        <v>573</v>
      </c>
    </row>
    <row r="51" spans="1:81" x14ac:dyDescent="0.25">
      <c r="A51">
        <v>483</v>
      </c>
      <c r="B51" t="s">
        <v>74</v>
      </c>
      <c r="C51">
        <v>2204</v>
      </c>
      <c r="D51">
        <v>1</v>
      </c>
      <c r="E51">
        <v>150</v>
      </c>
      <c r="F51">
        <v>0</v>
      </c>
      <c r="G51">
        <v>259</v>
      </c>
      <c r="H51">
        <v>0</v>
      </c>
      <c r="I51" t="s">
        <v>75</v>
      </c>
      <c r="J51" t="s">
        <v>75</v>
      </c>
      <c r="K51">
        <v>670529</v>
      </c>
      <c r="L51">
        <v>0</v>
      </c>
      <c r="M51">
        <v>0</v>
      </c>
      <c r="N51">
        <v>1159</v>
      </c>
      <c r="O51" t="s">
        <v>75</v>
      </c>
      <c r="P51" t="s">
        <v>75</v>
      </c>
      <c r="Q51">
        <v>0</v>
      </c>
      <c r="R51" t="s">
        <v>360</v>
      </c>
      <c r="S51">
        <v>0</v>
      </c>
      <c r="T51">
        <v>0</v>
      </c>
      <c r="U51">
        <v>0</v>
      </c>
      <c r="V51" t="s">
        <v>75</v>
      </c>
      <c r="W51" t="s">
        <v>361</v>
      </c>
      <c r="X51">
        <v>0</v>
      </c>
      <c r="Y51" t="s">
        <v>75</v>
      </c>
      <c r="Z51" t="s">
        <v>75</v>
      </c>
      <c r="AA51" t="s">
        <v>75</v>
      </c>
      <c r="AB51" t="s">
        <v>75</v>
      </c>
      <c r="AC51">
        <v>9</v>
      </c>
      <c r="AD51" t="s">
        <v>360</v>
      </c>
      <c r="AE51">
        <v>-699313.96089999995</v>
      </c>
      <c r="AF51">
        <v>-1042423.1003</v>
      </c>
      <c r="AG51" t="s">
        <v>78</v>
      </c>
      <c r="AH51">
        <v>43.391877000000001</v>
      </c>
      <c r="AI51">
        <v>49.440426000000002</v>
      </c>
      <c r="AJ51" t="s">
        <v>362</v>
      </c>
      <c r="AK51" t="s">
        <v>363</v>
      </c>
      <c r="AL51" t="s">
        <v>364</v>
      </c>
      <c r="AM51" t="s">
        <v>176</v>
      </c>
      <c r="AN51" t="s">
        <v>75</v>
      </c>
      <c r="AO51" t="s">
        <v>75</v>
      </c>
      <c r="AP51" t="s">
        <v>75</v>
      </c>
      <c r="AQ51">
        <v>0</v>
      </c>
      <c r="AR51">
        <v>0</v>
      </c>
      <c r="AS51" t="s">
        <v>75</v>
      </c>
      <c r="AT51" t="s">
        <v>75</v>
      </c>
      <c r="AU51" t="s">
        <v>75</v>
      </c>
      <c r="AV51">
        <v>0</v>
      </c>
      <c r="AW51" t="s">
        <v>75</v>
      </c>
      <c r="AX51">
        <v>0</v>
      </c>
      <c r="AY51">
        <v>0</v>
      </c>
      <c r="AZ51">
        <v>0</v>
      </c>
      <c r="BA51" t="s">
        <v>75</v>
      </c>
      <c r="BB51" t="s">
        <v>75</v>
      </c>
      <c r="BC51" t="s">
        <v>75</v>
      </c>
      <c r="BD51">
        <v>0</v>
      </c>
      <c r="BE51" t="s">
        <v>75</v>
      </c>
      <c r="BF51" t="s">
        <v>75</v>
      </c>
      <c r="BG51" t="s">
        <v>75</v>
      </c>
      <c r="BH51">
        <v>0</v>
      </c>
      <c r="BI51">
        <v>0</v>
      </c>
      <c r="BJ51">
        <v>0</v>
      </c>
      <c r="BK51" t="s">
        <v>75</v>
      </c>
      <c r="BL51" t="s">
        <v>75</v>
      </c>
      <c r="BM51">
        <v>0</v>
      </c>
      <c r="BN51" t="s">
        <v>75</v>
      </c>
      <c r="BO51" t="s">
        <v>75</v>
      </c>
      <c r="BP51" t="s">
        <v>75</v>
      </c>
      <c r="BQ51" t="s">
        <v>75</v>
      </c>
      <c r="BR51">
        <v>0</v>
      </c>
      <c r="BS51" t="s">
        <v>75</v>
      </c>
      <c r="BT51">
        <v>0</v>
      </c>
      <c r="BU51">
        <v>0</v>
      </c>
      <c r="BV51">
        <v>49</v>
      </c>
      <c r="BW51">
        <v>8</v>
      </c>
      <c r="BY51" t="str">
        <f t="shared" si="0"/>
        <v>670529_1019/28_Bydžovský Oldřich, č.p. 258, 28912 Kostelní Lhota</v>
      </c>
      <c r="CB51" t="str">
        <f t="shared" si="1"/>
        <v>49, 670529_1019/28</v>
      </c>
      <c r="CC51" s="8">
        <v>8</v>
      </c>
    </row>
    <row r="52" spans="1:81" x14ac:dyDescent="0.25">
      <c r="A52">
        <v>363</v>
      </c>
      <c r="B52" t="s">
        <v>74</v>
      </c>
      <c r="C52">
        <v>2076</v>
      </c>
      <c r="D52">
        <v>1</v>
      </c>
      <c r="E52">
        <v>22</v>
      </c>
      <c r="F52">
        <v>0</v>
      </c>
      <c r="G52">
        <v>26</v>
      </c>
      <c r="H52">
        <v>0</v>
      </c>
      <c r="I52" t="s">
        <v>75</v>
      </c>
      <c r="J52" t="s">
        <v>75</v>
      </c>
      <c r="K52">
        <v>670529</v>
      </c>
      <c r="L52">
        <v>0</v>
      </c>
      <c r="M52">
        <v>0</v>
      </c>
      <c r="N52">
        <v>801</v>
      </c>
      <c r="O52" t="s">
        <v>75</v>
      </c>
      <c r="P52" t="s">
        <v>75</v>
      </c>
      <c r="Q52">
        <v>0</v>
      </c>
      <c r="R52" t="s">
        <v>365</v>
      </c>
      <c r="S52">
        <v>0</v>
      </c>
      <c r="T52">
        <v>0</v>
      </c>
      <c r="U52">
        <v>0</v>
      </c>
      <c r="V52" t="s">
        <v>75</v>
      </c>
      <c r="W52" t="s">
        <v>366</v>
      </c>
      <c r="X52">
        <v>0</v>
      </c>
      <c r="Y52" t="s">
        <v>75</v>
      </c>
      <c r="Z52" t="s">
        <v>75</v>
      </c>
      <c r="AA52" t="s">
        <v>75</v>
      </c>
      <c r="AB52" t="s">
        <v>75</v>
      </c>
      <c r="AC52">
        <v>9</v>
      </c>
      <c r="AD52" t="s">
        <v>365</v>
      </c>
      <c r="AE52">
        <v>-698357.38320000004</v>
      </c>
      <c r="AF52">
        <v>-1045553.4492</v>
      </c>
      <c r="AG52" t="s">
        <v>78</v>
      </c>
      <c r="AH52">
        <v>463.694435</v>
      </c>
      <c r="AI52">
        <v>3148.1991050000001</v>
      </c>
      <c r="AJ52" t="s">
        <v>79</v>
      </c>
      <c r="AK52" t="s">
        <v>151</v>
      </c>
      <c r="AL52" t="s">
        <v>152</v>
      </c>
      <c r="AM52" t="s">
        <v>153</v>
      </c>
      <c r="AN52" t="s">
        <v>75</v>
      </c>
      <c r="AO52" t="s">
        <v>75</v>
      </c>
      <c r="AP52" t="s">
        <v>75</v>
      </c>
      <c r="AQ52">
        <v>0</v>
      </c>
      <c r="AR52">
        <v>0</v>
      </c>
      <c r="AS52" t="s">
        <v>75</v>
      </c>
      <c r="AT52" t="s">
        <v>75</v>
      </c>
      <c r="AU52" t="s">
        <v>75</v>
      </c>
      <c r="AV52">
        <v>0</v>
      </c>
      <c r="AW52" t="s">
        <v>75</v>
      </c>
      <c r="AX52">
        <v>0</v>
      </c>
      <c r="AY52">
        <v>0</v>
      </c>
      <c r="AZ52">
        <v>0</v>
      </c>
      <c r="BA52" t="s">
        <v>75</v>
      </c>
      <c r="BB52" t="s">
        <v>75</v>
      </c>
      <c r="BC52" t="s">
        <v>75</v>
      </c>
      <c r="BD52">
        <v>0</v>
      </c>
      <c r="BE52" t="s">
        <v>75</v>
      </c>
      <c r="BF52" t="s">
        <v>75</v>
      </c>
      <c r="BG52" t="s">
        <v>75</v>
      </c>
      <c r="BH52">
        <v>0</v>
      </c>
      <c r="BI52">
        <v>0</v>
      </c>
      <c r="BJ52">
        <v>0</v>
      </c>
      <c r="BK52" t="s">
        <v>75</v>
      </c>
      <c r="BL52" t="s">
        <v>75</v>
      </c>
      <c r="BM52">
        <v>0</v>
      </c>
      <c r="BN52" t="s">
        <v>75</v>
      </c>
      <c r="BO52" t="s">
        <v>75</v>
      </c>
      <c r="BP52" t="s">
        <v>75</v>
      </c>
      <c r="BQ52" t="s">
        <v>75</v>
      </c>
      <c r="BR52">
        <v>0</v>
      </c>
      <c r="BS52" t="s">
        <v>75</v>
      </c>
      <c r="BT52">
        <v>0</v>
      </c>
      <c r="BU52">
        <v>0</v>
      </c>
      <c r="BV52">
        <v>3148</v>
      </c>
      <c r="BW52">
        <v>533</v>
      </c>
      <c r="BY52" t="str">
        <f t="shared" si="0"/>
        <v>670529_151/71_Caňkář Jaroslav, č.p. 70, 28913 Hořátev</v>
      </c>
      <c r="CB52" t="str">
        <f t="shared" si="1"/>
        <v>3148, 670529_151/71</v>
      </c>
      <c r="CC52" s="8">
        <v>533</v>
      </c>
    </row>
    <row r="53" spans="1:81" x14ac:dyDescent="0.25">
      <c r="A53">
        <v>370</v>
      </c>
      <c r="B53" t="s">
        <v>74</v>
      </c>
      <c r="C53">
        <v>2083</v>
      </c>
      <c r="D53">
        <v>1</v>
      </c>
      <c r="E53">
        <v>29</v>
      </c>
      <c r="F53">
        <v>0</v>
      </c>
      <c r="G53">
        <v>36</v>
      </c>
      <c r="H53">
        <v>0</v>
      </c>
      <c r="I53" t="s">
        <v>75</v>
      </c>
      <c r="J53" t="s">
        <v>75</v>
      </c>
      <c r="K53">
        <v>670529</v>
      </c>
      <c r="L53">
        <v>0</v>
      </c>
      <c r="M53">
        <v>0</v>
      </c>
      <c r="N53">
        <v>697</v>
      </c>
      <c r="O53" t="s">
        <v>75</v>
      </c>
      <c r="P53" t="s">
        <v>75</v>
      </c>
      <c r="Q53">
        <v>0</v>
      </c>
      <c r="R53" t="s">
        <v>367</v>
      </c>
      <c r="S53">
        <v>0</v>
      </c>
      <c r="T53">
        <v>0</v>
      </c>
      <c r="U53">
        <v>0</v>
      </c>
      <c r="V53" t="s">
        <v>75</v>
      </c>
      <c r="W53" t="s">
        <v>368</v>
      </c>
      <c r="X53">
        <v>0</v>
      </c>
      <c r="Y53" t="s">
        <v>75</v>
      </c>
      <c r="Z53" t="s">
        <v>75</v>
      </c>
      <c r="AA53" t="s">
        <v>75</v>
      </c>
      <c r="AB53" t="s">
        <v>75</v>
      </c>
      <c r="AC53">
        <v>9</v>
      </c>
      <c r="AD53" t="s">
        <v>367</v>
      </c>
      <c r="AE53">
        <v>-698351.95750000002</v>
      </c>
      <c r="AF53">
        <v>-1045442.1231</v>
      </c>
      <c r="AG53" t="s">
        <v>78</v>
      </c>
      <c r="AH53">
        <v>266.48918900000001</v>
      </c>
      <c r="AI53">
        <v>1296.265533</v>
      </c>
      <c r="AJ53" t="s">
        <v>79</v>
      </c>
      <c r="AK53" t="s">
        <v>151</v>
      </c>
      <c r="AL53" t="s">
        <v>152</v>
      </c>
      <c r="AM53" t="s">
        <v>153</v>
      </c>
      <c r="AN53" t="s">
        <v>75</v>
      </c>
      <c r="AO53" t="s">
        <v>75</v>
      </c>
      <c r="AP53" t="s">
        <v>75</v>
      </c>
      <c r="AQ53">
        <v>0</v>
      </c>
      <c r="AR53">
        <v>0</v>
      </c>
      <c r="AS53" t="s">
        <v>75</v>
      </c>
      <c r="AT53" t="s">
        <v>75</v>
      </c>
      <c r="AU53" t="s">
        <v>75</v>
      </c>
      <c r="AV53">
        <v>0</v>
      </c>
      <c r="AW53" t="s">
        <v>75</v>
      </c>
      <c r="AX53">
        <v>0</v>
      </c>
      <c r="AY53">
        <v>0</v>
      </c>
      <c r="AZ53">
        <v>0</v>
      </c>
      <c r="BA53" t="s">
        <v>75</v>
      </c>
      <c r="BB53" t="s">
        <v>75</v>
      </c>
      <c r="BC53" t="s">
        <v>75</v>
      </c>
      <c r="BD53">
        <v>0</v>
      </c>
      <c r="BE53" t="s">
        <v>75</v>
      </c>
      <c r="BF53" t="s">
        <v>75</v>
      </c>
      <c r="BG53" t="s">
        <v>75</v>
      </c>
      <c r="BH53">
        <v>0</v>
      </c>
      <c r="BI53">
        <v>0</v>
      </c>
      <c r="BJ53">
        <v>0</v>
      </c>
      <c r="BK53" t="s">
        <v>75</v>
      </c>
      <c r="BL53" t="s">
        <v>75</v>
      </c>
      <c r="BM53">
        <v>0</v>
      </c>
      <c r="BN53" t="s">
        <v>75</v>
      </c>
      <c r="BO53" t="s">
        <v>75</v>
      </c>
      <c r="BP53" t="s">
        <v>75</v>
      </c>
      <c r="BQ53" t="s">
        <v>75</v>
      </c>
      <c r="BR53">
        <v>0</v>
      </c>
      <c r="BS53" t="s">
        <v>75</v>
      </c>
      <c r="BT53">
        <v>0</v>
      </c>
      <c r="BU53">
        <v>0</v>
      </c>
      <c r="BV53">
        <v>1296</v>
      </c>
      <c r="BW53">
        <v>683</v>
      </c>
      <c r="BY53" t="str">
        <f t="shared" si="0"/>
        <v>670529_151/63_Caňkář Jaroslav, č.p. 70, 28913 Hořátev</v>
      </c>
      <c r="CB53" t="str">
        <f t="shared" si="1"/>
        <v>1296, 670529_151/63</v>
      </c>
      <c r="CC53" s="8">
        <v>683</v>
      </c>
    </row>
    <row r="54" spans="1:81" x14ac:dyDescent="0.25">
      <c r="A54">
        <v>371</v>
      </c>
      <c r="B54" t="s">
        <v>74</v>
      </c>
      <c r="C54">
        <v>2084</v>
      </c>
      <c r="D54">
        <v>1</v>
      </c>
      <c r="E54">
        <v>30</v>
      </c>
      <c r="F54">
        <v>0</v>
      </c>
      <c r="G54">
        <v>37</v>
      </c>
      <c r="H54">
        <v>0</v>
      </c>
      <c r="I54" t="s">
        <v>75</v>
      </c>
      <c r="J54" t="s">
        <v>75</v>
      </c>
      <c r="K54">
        <v>670529</v>
      </c>
      <c r="L54">
        <v>0</v>
      </c>
      <c r="M54">
        <v>0</v>
      </c>
      <c r="N54">
        <v>698</v>
      </c>
      <c r="O54" t="s">
        <v>75</v>
      </c>
      <c r="P54" t="s">
        <v>75</v>
      </c>
      <c r="Q54">
        <v>0</v>
      </c>
      <c r="R54" t="s">
        <v>369</v>
      </c>
      <c r="S54">
        <v>0</v>
      </c>
      <c r="T54">
        <v>0</v>
      </c>
      <c r="U54">
        <v>0</v>
      </c>
      <c r="V54" t="s">
        <v>75</v>
      </c>
      <c r="W54" t="s">
        <v>370</v>
      </c>
      <c r="X54">
        <v>0</v>
      </c>
      <c r="Y54" t="s">
        <v>75</v>
      </c>
      <c r="Z54" t="s">
        <v>75</v>
      </c>
      <c r="AA54" t="s">
        <v>75</v>
      </c>
      <c r="AB54" t="s">
        <v>75</v>
      </c>
      <c r="AC54">
        <v>9</v>
      </c>
      <c r="AD54" t="s">
        <v>369</v>
      </c>
      <c r="AE54">
        <v>-698353.33799999999</v>
      </c>
      <c r="AF54">
        <v>-1045425.5571</v>
      </c>
      <c r="AG54" t="s">
        <v>78</v>
      </c>
      <c r="AH54">
        <v>268.52906000000002</v>
      </c>
      <c r="AI54">
        <v>2680.0162030000001</v>
      </c>
      <c r="AJ54" t="s">
        <v>79</v>
      </c>
      <c r="AK54" t="s">
        <v>151</v>
      </c>
      <c r="AL54" t="s">
        <v>152</v>
      </c>
      <c r="AM54" t="s">
        <v>153</v>
      </c>
      <c r="AN54" t="s">
        <v>75</v>
      </c>
      <c r="AO54" t="s">
        <v>75</v>
      </c>
      <c r="AP54" t="s">
        <v>75</v>
      </c>
      <c r="AQ54">
        <v>0</v>
      </c>
      <c r="AR54">
        <v>0</v>
      </c>
      <c r="AS54" t="s">
        <v>75</v>
      </c>
      <c r="AT54" t="s">
        <v>75</v>
      </c>
      <c r="AU54" t="s">
        <v>75</v>
      </c>
      <c r="AV54">
        <v>0</v>
      </c>
      <c r="AW54" t="s">
        <v>75</v>
      </c>
      <c r="AX54">
        <v>0</v>
      </c>
      <c r="AY54">
        <v>0</v>
      </c>
      <c r="AZ54">
        <v>0</v>
      </c>
      <c r="BA54" t="s">
        <v>75</v>
      </c>
      <c r="BB54" t="s">
        <v>75</v>
      </c>
      <c r="BC54" t="s">
        <v>75</v>
      </c>
      <c r="BD54">
        <v>0</v>
      </c>
      <c r="BE54" t="s">
        <v>75</v>
      </c>
      <c r="BF54" t="s">
        <v>75</v>
      </c>
      <c r="BG54" t="s">
        <v>75</v>
      </c>
      <c r="BH54">
        <v>0</v>
      </c>
      <c r="BI54">
        <v>0</v>
      </c>
      <c r="BJ54">
        <v>0</v>
      </c>
      <c r="BK54" t="s">
        <v>75</v>
      </c>
      <c r="BL54" t="s">
        <v>75</v>
      </c>
      <c r="BM54">
        <v>0</v>
      </c>
      <c r="BN54" t="s">
        <v>75</v>
      </c>
      <c r="BO54" t="s">
        <v>75</v>
      </c>
      <c r="BP54" t="s">
        <v>75</v>
      </c>
      <c r="BQ54" t="s">
        <v>75</v>
      </c>
      <c r="BR54">
        <v>0</v>
      </c>
      <c r="BS54" t="s">
        <v>75</v>
      </c>
      <c r="BT54">
        <v>0</v>
      </c>
      <c r="BU54">
        <v>0</v>
      </c>
      <c r="BV54">
        <v>2680</v>
      </c>
      <c r="BW54">
        <v>1569</v>
      </c>
      <c r="BY54" t="str">
        <f t="shared" si="0"/>
        <v>670529_151/62_Caňkář Jaroslav, č.p. 70, 28913 Hořátev</v>
      </c>
      <c r="CB54" t="str">
        <f t="shared" si="1"/>
        <v>2680, 670529_151/62</v>
      </c>
      <c r="CC54" s="8">
        <v>1569</v>
      </c>
    </row>
    <row r="55" spans="1:81" x14ac:dyDescent="0.25">
      <c r="A55">
        <v>372</v>
      </c>
      <c r="B55" t="s">
        <v>74</v>
      </c>
      <c r="C55">
        <v>2085</v>
      </c>
      <c r="D55">
        <v>1</v>
      </c>
      <c r="E55">
        <v>31</v>
      </c>
      <c r="F55">
        <v>0</v>
      </c>
      <c r="G55">
        <v>40</v>
      </c>
      <c r="H55">
        <v>0</v>
      </c>
      <c r="I55" t="s">
        <v>75</v>
      </c>
      <c r="J55" t="s">
        <v>75</v>
      </c>
      <c r="K55">
        <v>670529</v>
      </c>
      <c r="L55">
        <v>0</v>
      </c>
      <c r="M55">
        <v>0</v>
      </c>
      <c r="N55">
        <v>699</v>
      </c>
      <c r="O55" t="s">
        <v>75</v>
      </c>
      <c r="P55" t="s">
        <v>75</v>
      </c>
      <c r="Q55">
        <v>0</v>
      </c>
      <c r="R55" t="s">
        <v>371</v>
      </c>
      <c r="S55">
        <v>0</v>
      </c>
      <c r="T55">
        <v>0</v>
      </c>
      <c r="U55">
        <v>0</v>
      </c>
      <c r="V55" t="s">
        <v>75</v>
      </c>
      <c r="W55" t="s">
        <v>372</v>
      </c>
      <c r="X55">
        <v>0</v>
      </c>
      <c r="Y55" t="s">
        <v>75</v>
      </c>
      <c r="Z55" t="s">
        <v>75</v>
      </c>
      <c r="AA55" t="s">
        <v>75</v>
      </c>
      <c r="AB55" t="s">
        <v>75</v>
      </c>
      <c r="AC55">
        <v>9</v>
      </c>
      <c r="AD55" t="s">
        <v>371</v>
      </c>
      <c r="AE55">
        <v>-698346.43550000002</v>
      </c>
      <c r="AF55">
        <v>-1045405.5398</v>
      </c>
      <c r="AG55" t="s">
        <v>78</v>
      </c>
      <c r="AH55">
        <v>208.834734</v>
      </c>
      <c r="AI55">
        <v>1117.739356</v>
      </c>
      <c r="AJ55" t="s">
        <v>79</v>
      </c>
      <c r="AK55" t="s">
        <v>151</v>
      </c>
      <c r="AL55" t="s">
        <v>152</v>
      </c>
      <c r="AM55" t="s">
        <v>153</v>
      </c>
      <c r="AN55" t="s">
        <v>75</v>
      </c>
      <c r="AO55" t="s">
        <v>75</v>
      </c>
      <c r="AP55" t="s">
        <v>75</v>
      </c>
      <c r="AQ55">
        <v>0</v>
      </c>
      <c r="AR55">
        <v>0</v>
      </c>
      <c r="AS55" t="s">
        <v>75</v>
      </c>
      <c r="AT55" t="s">
        <v>75</v>
      </c>
      <c r="AU55" t="s">
        <v>75</v>
      </c>
      <c r="AV55">
        <v>0</v>
      </c>
      <c r="AW55" t="s">
        <v>75</v>
      </c>
      <c r="AX55">
        <v>0</v>
      </c>
      <c r="AY55">
        <v>0</v>
      </c>
      <c r="AZ55">
        <v>0</v>
      </c>
      <c r="BA55" t="s">
        <v>75</v>
      </c>
      <c r="BB55" t="s">
        <v>75</v>
      </c>
      <c r="BC55" t="s">
        <v>75</v>
      </c>
      <c r="BD55">
        <v>0</v>
      </c>
      <c r="BE55" t="s">
        <v>75</v>
      </c>
      <c r="BF55" t="s">
        <v>75</v>
      </c>
      <c r="BG55" t="s">
        <v>75</v>
      </c>
      <c r="BH55">
        <v>0</v>
      </c>
      <c r="BI55">
        <v>0</v>
      </c>
      <c r="BJ55">
        <v>0</v>
      </c>
      <c r="BK55" t="s">
        <v>75</v>
      </c>
      <c r="BL55" t="s">
        <v>75</v>
      </c>
      <c r="BM55">
        <v>0</v>
      </c>
      <c r="BN55" t="s">
        <v>75</v>
      </c>
      <c r="BO55" t="s">
        <v>75</v>
      </c>
      <c r="BP55" t="s">
        <v>75</v>
      </c>
      <c r="BQ55" t="s">
        <v>75</v>
      </c>
      <c r="BR55">
        <v>0</v>
      </c>
      <c r="BS55" t="s">
        <v>75</v>
      </c>
      <c r="BT55">
        <v>0</v>
      </c>
      <c r="BU55">
        <v>0</v>
      </c>
      <c r="BV55">
        <v>1118</v>
      </c>
      <c r="BW55">
        <v>778</v>
      </c>
      <c r="BY55" t="str">
        <f t="shared" si="0"/>
        <v>670529_151/61_Caňkář Jaroslav, č.p. 70, 28913 Hořátev</v>
      </c>
      <c r="CB55" t="str">
        <f t="shared" si="1"/>
        <v>1118, 670529_151/61</v>
      </c>
      <c r="CC55" s="8">
        <v>778</v>
      </c>
    </row>
    <row r="56" spans="1:81" x14ac:dyDescent="0.25">
      <c r="A56">
        <v>382</v>
      </c>
      <c r="B56" t="s">
        <v>74</v>
      </c>
      <c r="C56">
        <v>2095</v>
      </c>
      <c r="D56">
        <v>1</v>
      </c>
      <c r="E56">
        <v>41</v>
      </c>
      <c r="F56">
        <v>0</v>
      </c>
      <c r="G56">
        <v>57</v>
      </c>
      <c r="H56">
        <v>0</v>
      </c>
      <c r="I56" t="s">
        <v>75</v>
      </c>
      <c r="J56" t="s">
        <v>75</v>
      </c>
      <c r="K56">
        <v>670529</v>
      </c>
      <c r="L56">
        <v>0</v>
      </c>
      <c r="M56">
        <v>0</v>
      </c>
      <c r="N56">
        <v>813</v>
      </c>
      <c r="O56" t="s">
        <v>75</v>
      </c>
      <c r="P56" t="s">
        <v>75</v>
      </c>
      <c r="Q56">
        <v>0</v>
      </c>
      <c r="R56" t="s">
        <v>373</v>
      </c>
      <c r="S56">
        <v>0</v>
      </c>
      <c r="T56">
        <v>0</v>
      </c>
      <c r="U56">
        <v>0</v>
      </c>
      <c r="V56" t="s">
        <v>75</v>
      </c>
      <c r="W56" t="s">
        <v>374</v>
      </c>
      <c r="X56">
        <v>0</v>
      </c>
      <c r="Y56" t="s">
        <v>75</v>
      </c>
      <c r="Z56" t="s">
        <v>75</v>
      </c>
      <c r="AA56" t="s">
        <v>75</v>
      </c>
      <c r="AB56" t="s">
        <v>75</v>
      </c>
      <c r="AC56">
        <v>9</v>
      </c>
      <c r="AD56" t="s">
        <v>373</v>
      </c>
      <c r="AE56">
        <v>-698388.36470000003</v>
      </c>
      <c r="AF56">
        <v>-1045178.3406999999</v>
      </c>
      <c r="AG56" t="s">
        <v>78</v>
      </c>
      <c r="AH56">
        <v>62.070017</v>
      </c>
      <c r="AI56">
        <v>98.821610000000007</v>
      </c>
      <c r="AJ56" t="s">
        <v>79</v>
      </c>
      <c r="AK56" t="s">
        <v>151</v>
      </c>
      <c r="AL56" t="s">
        <v>152</v>
      </c>
      <c r="AM56" t="s">
        <v>153</v>
      </c>
      <c r="AN56" t="s">
        <v>75</v>
      </c>
      <c r="AO56" t="s">
        <v>75</v>
      </c>
      <c r="AP56" t="s">
        <v>75</v>
      </c>
      <c r="AQ56">
        <v>0</v>
      </c>
      <c r="AR56">
        <v>0</v>
      </c>
      <c r="AS56" t="s">
        <v>75</v>
      </c>
      <c r="AT56" t="s">
        <v>75</v>
      </c>
      <c r="AU56" t="s">
        <v>75</v>
      </c>
      <c r="AV56">
        <v>0</v>
      </c>
      <c r="AW56" t="s">
        <v>75</v>
      </c>
      <c r="AX56">
        <v>0</v>
      </c>
      <c r="AY56">
        <v>0</v>
      </c>
      <c r="AZ56">
        <v>0</v>
      </c>
      <c r="BA56" t="s">
        <v>75</v>
      </c>
      <c r="BB56" t="s">
        <v>75</v>
      </c>
      <c r="BC56" t="s">
        <v>75</v>
      </c>
      <c r="BD56">
        <v>0</v>
      </c>
      <c r="BE56" t="s">
        <v>75</v>
      </c>
      <c r="BF56" t="s">
        <v>75</v>
      </c>
      <c r="BG56" t="s">
        <v>75</v>
      </c>
      <c r="BH56">
        <v>0</v>
      </c>
      <c r="BI56">
        <v>0</v>
      </c>
      <c r="BJ56">
        <v>0</v>
      </c>
      <c r="BK56" t="s">
        <v>75</v>
      </c>
      <c r="BL56" t="s">
        <v>75</v>
      </c>
      <c r="BM56">
        <v>0</v>
      </c>
      <c r="BN56" t="s">
        <v>75</v>
      </c>
      <c r="BO56" t="s">
        <v>75</v>
      </c>
      <c r="BP56" t="s">
        <v>75</v>
      </c>
      <c r="BQ56" t="s">
        <v>75</v>
      </c>
      <c r="BR56">
        <v>0</v>
      </c>
      <c r="BS56" t="s">
        <v>75</v>
      </c>
      <c r="BT56">
        <v>0</v>
      </c>
      <c r="BU56">
        <v>0</v>
      </c>
      <c r="BV56">
        <v>99</v>
      </c>
      <c r="BW56">
        <v>91</v>
      </c>
      <c r="BY56" t="str">
        <f t="shared" si="0"/>
        <v>670529_151/46_Caňkář Jaroslav, č.p. 70, 28913 Hořátev</v>
      </c>
      <c r="CB56" t="str">
        <f t="shared" si="1"/>
        <v>99, 670529_151/46</v>
      </c>
      <c r="CC56" s="8">
        <v>91</v>
      </c>
    </row>
    <row r="57" spans="1:81" x14ac:dyDescent="0.25">
      <c r="A57">
        <v>385</v>
      </c>
      <c r="B57" t="s">
        <v>74</v>
      </c>
      <c r="C57">
        <v>2099</v>
      </c>
      <c r="D57">
        <v>1</v>
      </c>
      <c r="E57">
        <v>45</v>
      </c>
      <c r="F57">
        <v>0</v>
      </c>
      <c r="G57">
        <v>61</v>
      </c>
      <c r="H57">
        <v>0</v>
      </c>
      <c r="I57" t="s">
        <v>75</v>
      </c>
      <c r="J57" t="s">
        <v>75</v>
      </c>
      <c r="K57">
        <v>670529</v>
      </c>
      <c r="L57">
        <v>0</v>
      </c>
      <c r="M57">
        <v>0</v>
      </c>
      <c r="N57">
        <v>764</v>
      </c>
      <c r="O57" t="s">
        <v>75</v>
      </c>
      <c r="P57" t="s">
        <v>75</v>
      </c>
      <c r="Q57">
        <v>0</v>
      </c>
      <c r="R57" t="s">
        <v>373</v>
      </c>
      <c r="S57">
        <v>0</v>
      </c>
      <c r="T57">
        <v>0</v>
      </c>
      <c r="U57">
        <v>0</v>
      </c>
      <c r="V57" t="s">
        <v>75</v>
      </c>
      <c r="W57" t="s">
        <v>374</v>
      </c>
      <c r="X57">
        <v>0</v>
      </c>
      <c r="Y57" t="s">
        <v>75</v>
      </c>
      <c r="Z57" t="s">
        <v>75</v>
      </c>
      <c r="AA57" t="s">
        <v>75</v>
      </c>
      <c r="AB57" t="s">
        <v>75</v>
      </c>
      <c r="AC57">
        <v>9</v>
      </c>
      <c r="AD57" t="s">
        <v>373</v>
      </c>
      <c r="AE57">
        <v>-698466.88419999997</v>
      </c>
      <c r="AF57">
        <v>-1045158.0852</v>
      </c>
      <c r="AG57" t="s">
        <v>78</v>
      </c>
      <c r="AH57">
        <v>650.29100900000003</v>
      </c>
      <c r="AI57">
        <v>4171.6293100000003</v>
      </c>
      <c r="AJ57" t="s">
        <v>79</v>
      </c>
      <c r="AK57" t="s">
        <v>151</v>
      </c>
      <c r="AL57" t="s">
        <v>152</v>
      </c>
      <c r="AM57" t="s">
        <v>153</v>
      </c>
      <c r="AN57" t="s">
        <v>75</v>
      </c>
      <c r="AO57" t="s">
        <v>75</v>
      </c>
      <c r="AP57" t="s">
        <v>75</v>
      </c>
      <c r="AQ57">
        <v>0</v>
      </c>
      <c r="AR57">
        <v>0</v>
      </c>
      <c r="AS57" t="s">
        <v>75</v>
      </c>
      <c r="AT57" t="s">
        <v>75</v>
      </c>
      <c r="AU57" t="s">
        <v>75</v>
      </c>
      <c r="AV57">
        <v>0</v>
      </c>
      <c r="AW57" t="s">
        <v>75</v>
      </c>
      <c r="AX57">
        <v>0</v>
      </c>
      <c r="AY57">
        <v>0</v>
      </c>
      <c r="AZ57">
        <v>0</v>
      </c>
      <c r="BA57" t="s">
        <v>75</v>
      </c>
      <c r="BB57" t="s">
        <v>75</v>
      </c>
      <c r="BC57" t="s">
        <v>75</v>
      </c>
      <c r="BD57">
        <v>0</v>
      </c>
      <c r="BE57" t="s">
        <v>75</v>
      </c>
      <c r="BF57" t="s">
        <v>75</v>
      </c>
      <c r="BG57" t="s">
        <v>75</v>
      </c>
      <c r="BH57">
        <v>0</v>
      </c>
      <c r="BI57">
        <v>0</v>
      </c>
      <c r="BJ57">
        <v>0</v>
      </c>
      <c r="BK57" t="s">
        <v>75</v>
      </c>
      <c r="BL57" t="s">
        <v>75</v>
      </c>
      <c r="BM57">
        <v>0</v>
      </c>
      <c r="BN57" t="s">
        <v>75</v>
      </c>
      <c r="BO57" t="s">
        <v>75</v>
      </c>
      <c r="BP57" t="s">
        <v>75</v>
      </c>
      <c r="BQ57" t="s">
        <v>75</v>
      </c>
      <c r="BR57">
        <v>0</v>
      </c>
      <c r="BS57" t="s">
        <v>75</v>
      </c>
      <c r="BT57">
        <v>0</v>
      </c>
      <c r="BU57">
        <v>0</v>
      </c>
      <c r="BV57">
        <v>4172</v>
      </c>
      <c r="BW57">
        <v>8</v>
      </c>
      <c r="BY57" t="str">
        <f t="shared" si="0"/>
        <v>670529_151/46_Caňkář Jaroslav, č.p. 70, 28913 Hořátev</v>
      </c>
      <c r="CB57" t="str">
        <f t="shared" si="1"/>
        <v>4172, 670529_151/46</v>
      </c>
      <c r="CC57" s="8">
        <v>8</v>
      </c>
    </row>
    <row r="58" spans="1:81" x14ac:dyDescent="0.25">
      <c r="A58">
        <v>413</v>
      </c>
      <c r="B58" t="s">
        <v>74</v>
      </c>
      <c r="C58">
        <v>2129</v>
      </c>
      <c r="D58">
        <v>1</v>
      </c>
      <c r="E58">
        <v>75</v>
      </c>
      <c r="F58">
        <v>0</v>
      </c>
      <c r="G58">
        <v>112</v>
      </c>
      <c r="H58">
        <v>0</v>
      </c>
      <c r="I58" t="s">
        <v>75</v>
      </c>
      <c r="J58" t="s">
        <v>75</v>
      </c>
      <c r="K58">
        <v>670529</v>
      </c>
      <c r="L58">
        <v>0</v>
      </c>
      <c r="M58">
        <v>0</v>
      </c>
      <c r="N58">
        <v>663</v>
      </c>
      <c r="O58" t="s">
        <v>75</v>
      </c>
      <c r="P58" t="s">
        <v>75</v>
      </c>
      <c r="Q58">
        <v>0</v>
      </c>
      <c r="R58" t="s">
        <v>377</v>
      </c>
      <c r="S58">
        <v>0</v>
      </c>
      <c r="T58">
        <v>0</v>
      </c>
      <c r="U58">
        <v>0</v>
      </c>
      <c r="V58" t="s">
        <v>75</v>
      </c>
      <c r="W58" t="s">
        <v>378</v>
      </c>
      <c r="X58">
        <v>0</v>
      </c>
      <c r="Y58" t="s">
        <v>75</v>
      </c>
      <c r="Z58" t="s">
        <v>75</v>
      </c>
      <c r="AA58" t="s">
        <v>75</v>
      </c>
      <c r="AB58" t="s">
        <v>75</v>
      </c>
      <c r="AC58">
        <v>9</v>
      </c>
      <c r="AD58" t="s">
        <v>377</v>
      </c>
      <c r="AE58">
        <v>-698455.84019999998</v>
      </c>
      <c r="AF58">
        <v>-1044481.9852999999</v>
      </c>
      <c r="AG58" t="s">
        <v>78</v>
      </c>
      <c r="AH58">
        <v>503.744888</v>
      </c>
      <c r="AI58">
        <v>3074.8148649999998</v>
      </c>
      <c r="AJ58" t="s">
        <v>79</v>
      </c>
      <c r="AK58" t="s">
        <v>151</v>
      </c>
      <c r="AL58" t="s">
        <v>152</v>
      </c>
      <c r="AM58" t="s">
        <v>153</v>
      </c>
      <c r="AN58" t="s">
        <v>75</v>
      </c>
      <c r="AO58" t="s">
        <v>75</v>
      </c>
      <c r="AP58" t="s">
        <v>75</v>
      </c>
      <c r="AQ58">
        <v>0</v>
      </c>
      <c r="AR58">
        <v>0</v>
      </c>
      <c r="AS58" t="s">
        <v>75</v>
      </c>
      <c r="AT58" t="s">
        <v>75</v>
      </c>
      <c r="AU58" t="s">
        <v>75</v>
      </c>
      <c r="AV58">
        <v>0</v>
      </c>
      <c r="AW58" t="s">
        <v>75</v>
      </c>
      <c r="AX58">
        <v>0</v>
      </c>
      <c r="AY58">
        <v>0</v>
      </c>
      <c r="AZ58">
        <v>0</v>
      </c>
      <c r="BA58" t="s">
        <v>75</v>
      </c>
      <c r="BB58" t="s">
        <v>75</v>
      </c>
      <c r="BC58" t="s">
        <v>75</v>
      </c>
      <c r="BD58">
        <v>0</v>
      </c>
      <c r="BE58" t="s">
        <v>75</v>
      </c>
      <c r="BF58" t="s">
        <v>75</v>
      </c>
      <c r="BG58" t="s">
        <v>75</v>
      </c>
      <c r="BH58">
        <v>0</v>
      </c>
      <c r="BI58">
        <v>0</v>
      </c>
      <c r="BJ58">
        <v>0</v>
      </c>
      <c r="BK58" t="s">
        <v>75</v>
      </c>
      <c r="BL58" t="s">
        <v>75</v>
      </c>
      <c r="BM58">
        <v>0</v>
      </c>
      <c r="BN58" t="s">
        <v>75</v>
      </c>
      <c r="BO58" t="s">
        <v>75</v>
      </c>
      <c r="BP58" t="s">
        <v>75</v>
      </c>
      <c r="BQ58" t="s">
        <v>75</v>
      </c>
      <c r="BR58">
        <v>0</v>
      </c>
      <c r="BS58" t="s">
        <v>75</v>
      </c>
      <c r="BT58">
        <v>0</v>
      </c>
      <c r="BU58">
        <v>0</v>
      </c>
      <c r="BV58">
        <v>3075</v>
      </c>
      <c r="BW58">
        <v>471</v>
      </c>
      <c r="BY58" t="str">
        <f t="shared" si="0"/>
        <v>670529_120/19_Caňkář Jaroslav, č.p. 70, 28913 Hořátev</v>
      </c>
      <c r="CB58" t="str">
        <f t="shared" si="1"/>
        <v>3075, 670529_120/19</v>
      </c>
      <c r="CC58" s="8">
        <v>471</v>
      </c>
    </row>
    <row r="59" spans="1:81" x14ac:dyDescent="0.25">
      <c r="A59">
        <v>481</v>
      </c>
      <c r="B59" t="s">
        <v>74</v>
      </c>
      <c r="C59">
        <v>2202</v>
      </c>
      <c r="D59">
        <v>1</v>
      </c>
      <c r="E59">
        <v>148</v>
      </c>
      <c r="F59">
        <v>0</v>
      </c>
      <c r="G59">
        <v>257</v>
      </c>
      <c r="H59">
        <v>0</v>
      </c>
      <c r="I59" t="s">
        <v>75</v>
      </c>
      <c r="J59" t="s">
        <v>75</v>
      </c>
      <c r="K59">
        <v>670529</v>
      </c>
      <c r="L59">
        <v>0</v>
      </c>
      <c r="M59">
        <v>0</v>
      </c>
      <c r="N59">
        <v>179</v>
      </c>
      <c r="O59" t="s">
        <v>75</v>
      </c>
      <c r="P59" t="s">
        <v>75</v>
      </c>
      <c r="Q59">
        <v>0</v>
      </c>
      <c r="R59">
        <v>1280</v>
      </c>
      <c r="S59">
        <v>0</v>
      </c>
      <c r="T59">
        <v>0</v>
      </c>
      <c r="U59">
        <v>0</v>
      </c>
      <c r="V59" t="s">
        <v>75</v>
      </c>
      <c r="W59" t="s">
        <v>150</v>
      </c>
      <c r="X59">
        <v>0</v>
      </c>
      <c r="Y59" t="s">
        <v>75</v>
      </c>
      <c r="Z59" t="s">
        <v>75</v>
      </c>
      <c r="AA59" t="s">
        <v>75</v>
      </c>
      <c r="AB59" t="s">
        <v>75</v>
      </c>
      <c r="AC59">
        <v>9</v>
      </c>
      <c r="AD59">
        <v>1280</v>
      </c>
      <c r="AE59">
        <v>-699340.25670000003</v>
      </c>
      <c r="AF59">
        <v>-1042475.0759000001</v>
      </c>
      <c r="AG59" t="s">
        <v>78</v>
      </c>
      <c r="AH59">
        <v>370.85205200000001</v>
      </c>
      <c r="AI59">
        <v>7016.0124059999998</v>
      </c>
      <c r="AJ59" t="s">
        <v>79</v>
      </c>
      <c r="AK59" t="s">
        <v>151</v>
      </c>
      <c r="AL59" t="s">
        <v>152</v>
      </c>
      <c r="AM59" t="s">
        <v>153</v>
      </c>
      <c r="AN59" t="s">
        <v>75</v>
      </c>
      <c r="AO59" t="s">
        <v>75</v>
      </c>
      <c r="AP59" t="s">
        <v>75</v>
      </c>
      <c r="AQ59">
        <v>0</v>
      </c>
      <c r="AR59">
        <v>0</v>
      </c>
      <c r="AS59" t="s">
        <v>75</v>
      </c>
      <c r="AT59" t="s">
        <v>75</v>
      </c>
      <c r="AU59" t="s">
        <v>75</v>
      </c>
      <c r="AV59">
        <v>0</v>
      </c>
      <c r="AW59" t="s">
        <v>75</v>
      </c>
      <c r="AX59">
        <v>0</v>
      </c>
      <c r="AY59">
        <v>0</v>
      </c>
      <c r="AZ59">
        <v>0</v>
      </c>
      <c r="BA59" t="s">
        <v>75</v>
      </c>
      <c r="BB59" t="s">
        <v>75</v>
      </c>
      <c r="BC59" t="s">
        <v>75</v>
      </c>
      <c r="BD59">
        <v>0</v>
      </c>
      <c r="BE59" t="s">
        <v>75</v>
      </c>
      <c r="BF59" t="s">
        <v>75</v>
      </c>
      <c r="BG59" t="s">
        <v>75</v>
      </c>
      <c r="BH59">
        <v>0</v>
      </c>
      <c r="BI59">
        <v>0</v>
      </c>
      <c r="BJ59">
        <v>0</v>
      </c>
      <c r="BK59" t="s">
        <v>75</v>
      </c>
      <c r="BL59" t="s">
        <v>75</v>
      </c>
      <c r="BM59">
        <v>0</v>
      </c>
      <c r="BN59" t="s">
        <v>75</v>
      </c>
      <c r="BO59" t="s">
        <v>75</v>
      </c>
      <c r="BP59" t="s">
        <v>75</v>
      </c>
      <c r="BQ59" t="s">
        <v>75</v>
      </c>
      <c r="BR59">
        <v>0</v>
      </c>
      <c r="BS59" t="s">
        <v>75</v>
      </c>
      <c r="BT59">
        <v>0</v>
      </c>
      <c r="BU59">
        <v>0</v>
      </c>
      <c r="BV59">
        <v>7016</v>
      </c>
      <c r="BW59">
        <v>1148</v>
      </c>
      <c r="BY59" t="str">
        <f t="shared" si="0"/>
        <v>670529_1280/_Caňkář Jaroslav, č.p. 70, 28913 Hořátev</v>
      </c>
      <c r="CB59" t="str">
        <f t="shared" si="1"/>
        <v>7016, 670529_1280/</v>
      </c>
      <c r="CC59" s="8">
        <v>1148</v>
      </c>
    </row>
    <row r="60" spans="1:81" x14ac:dyDescent="0.25">
      <c r="A60">
        <v>597</v>
      </c>
      <c r="B60" t="s">
        <v>74</v>
      </c>
      <c r="C60">
        <v>0</v>
      </c>
      <c r="D60">
        <v>0</v>
      </c>
      <c r="E60">
        <v>0</v>
      </c>
      <c r="F60">
        <v>0</v>
      </c>
      <c r="G60">
        <v>0</v>
      </c>
      <c r="H60" t="s">
        <v>75</v>
      </c>
      <c r="I60" t="s">
        <v>75</v>
      </c>
      <c r="J60" t="s">
        <v>75</v>
      </c>
      <c r="K60">
        <v>0</v>
      </c>
      <c r="L60">
        <v>0</v>
      </c>
      <c r="M60">
        <v>2928</v>
      </c>
      <c r="N60" t="s">
        <v>75</v>
      </c>
      <c r="O60" t="s">
        <v>75</v>
      </c>
      <c r="P60" t="s">
        <v>75</v>
      </c>
      <c r="Q60">
        <v>0</v>
      </c>
      <c r="R60" t="s">
        <v>75</v>
      </c>
      <c r="S60">
        <v>0</v>
      </c>
      <c r="T60">
        <v>0</v>
      </c>
      <c r="U60">
        <v>0</v>
      </c>
      <c r="V60" t="s">
        <v>75</v>
      </c>
      <c r="W60" t="s">
        <v>379</v>
      </c>
      <c r="X60">
        <v>0</v>
      </c>
      <c r="Y60" t="s">
        <v>75</v>
      </c>
      <c r="Z60" t="s">
        <v>75</v>
      </c>
      <c r="AA60" t="s">
        <v>75</v>
      </c>
      <c r="AB60" t="s">
        <v>75</v>
      </c>
      <c r="AC60" t="s">
        <v>75</v>
      </c>
      <c r="AD60" t="s">
        <v>380</v>
      </c>
      <c r="AE60">
        <v>0</v>
      </c>
      <c r="AF60">
        <v>0</v>
      </c>
      <c r="AG60" t="s">
        <v>75</v>
      </c>
      <c r="AH60">
        <v>0</v>
      </c>
      <c r="AI60">
        <v>0</v>
      </c>
      <c r="AJ60" t="s">
        <v>75</v>
      </c>
      <c r="AK60" t="s">
        <v>151</v>
      </c>
      <c r="AL60" t="s">
        <v>381</v>
      </c>
      <c r="AM60" t="s">
        <v>153</v>
      </c>
      <c r="AN60" t="s">
        <v>75</v>
      </c>
      <c r="AO60" t="s">
        <v>75</v>
      </c>
      <c r="AP60" t="s">
        <v>75</v>
      </c>
      <c r="AQ60">
        <v>0</v>
      </c>
      <c r="AR60">
        <v>0</v>
      </c>
      <c r="AS60" t="s">
        <v>75</v>
      </c>
      <c r="AT60" t="s">
        <v>75</v>
      </c>
      <c r="AU60" t="s">
        <v>75</v>
      </c>
      <c r="AV60">
        <v>0</v>
      </c>
      <c r="AW60" t="s">
        <v>380</v>
      </c>
      <c r="AX60">
        <v>0</v>
      </c>
      <c r="AY60">
        <v>0</v>
      </c>
      <c r="AZ60">
        <v>0</v>
      </c>
      <c r="BA60" t="s">
        <v>75</v>
      </c>
      <c r="BB60" t="s">
        <v>291</v>
      </c>
      <c r="BC60">
        <v>8214</v>
      </c>
      <c r="BD60">
        <v>7683</v>
      </c>
      <c r="BE60" t="s">
        <v>300</v>
      </c>
      <c r="BF60" t="s">
        <v>300</v>
      </c>
      <c r="BG60" t="s">
        <v>301</v>
      </c>
      <c r="BH60">
        <v>3332</v>
      </c>
      <c r="BI60">
        <v>2002001</v>
      </c>
      <c r="BJ60">
        <v>1</v>
      </c>
      <c r="BK60" t="s">
        <v>295</v>
      </c>
      <c r="BL60" t="s">
        <v>382</v>
      </c>
      <c r="BM60">
        <v>21</v>
      </c>
      <c r="BN60" t="s">
        <v>303</v>
      </c>
      <c r="BO60" t="s">
        <v>303</v>
      </c>
      <c r="BP60" t="s">
        <v>380</v>
      </c>
      <c r="BQ60" t="s">
        <v>301</v>
      </c>
      <c r="BR60">
        <v>14.657791</v>
      </c>
      <c r="BS60" t="s">
        <v>380</v>
      </c>
      <c r="BT60">
        <v>2001001</v>
      </c>
      <c r="BU60">
        <v>3332</v>
      </c>
      <c r="BV60">
        <v>4136</v>
      </c>
      <c r="BW60">
        <v>1306</v>
      </c>
      <c r="BY60" t="str">
        <f t="shared" si="0"/>
        <v>670529_135//1_Caňkář Jaroslav, č. p. 70, 28913 Hořátev</v>
      </c>
      <c r="CB60" t="str">
        <f t="shared" si="1"/>
        <v>4136, 670529_135//1</v>
      </c>
      <c r="CC60" s="8">
        <v>1306</v>
      </c>
    </row>
    <row r="61" spans="1:81" x14ac:dyDescent="0.25">
      <c r="A61">
        <v>603</v>
      </c>
      <c r="B61" t="s">
        <v>74</v>
      </c>
      <c r="C61">
        <v>0</v>
      </c>
      <c r="D61">
        <v>0</v>
      </c>
      <c r="E61">
        <v>0</v>
      </c>
      <c r="F61">
        <v>0</v>
      </c>
      <c r="G61">
        <v>0</v>
      </c>
      <c r="H61" t="s">
        <v>75</v>
      </c>
      <c r="I61" t="s">
        <v>75</v>
      </c>
      <c r="J61" t="s">
        <v>75</v>
      </c>
      <c r="K61">
        <v>0</v>
      </c>
      <c r="L61">
        <v>0</v>
      </c>
      <c r="M61">
        <v>2928</v>
      </c>
      <c r="N61" t="s">
        <v>75</v>
      </c>
      <c r="O61" t="s">
        <v>75</v>
      </c>
      <c r="P61" t="s">
        <v>75</v>
      </c>
      <c r="Q61">
        <v>0</v>
      </c>
      <c r="R61" t="s">
        <v>75</v>
      </c>
      <c r="S61">
        <v>0</v>
      </c>
      <c r="T61">
        <v>0</v>
      </c>
      <c r="U61">
        <v>0</v>
      </c>
      <c r="V61" t="s">
        <v>75</v>
      </c>
      <c r="W61" t="s">
        <v>379</v>
      </c>
      <c r="X61">
        <v>0</v>
      </c>
      <c r="Y61" t="s">
        <v>75</v>
      </c>
      <c r="Z61" t="s">
        <v>75</v>
      </c>
      <c r="AA61" t="s">
        <v>75</v>
      </c>
      <c r="AB61" t="s">
        <v>75</v>
      </c>
      <c r="AC61" t="s">
        <v>75</v>
      </c>
      <c r="AD61" t="s">
        <v>380</v>
      </c>
      <c r="AE61">
        <v>0</v>
      </c>
      <c r="AF61">
        <v>0</v>
      </c>
      <c r="AG61" t="s">
        <v>75</v>
      </c>
      <c r="AH61">
        <v>0</v>
      </c>
      <c r="AI61">
        <v>0</v>
      </c>
      <c r="AJ61" t="s">
        <v>75</v>
      </c>
      <c r="AK61" t="s">
        <v>383</v>
      </c>
      <c r="AL61" t="s">
        <v>384</v>
      </c>
      <c r="AM61" t="s">
        <v>153</v>
      </c>
      <c r="AN61" t="s">
        <v>75</v>
      </c>
      <c r="AO61" t="s">
        <v>75</v>
      </c>
      <c r="AP61" t="s">
        <v>75</v>
      </c>
      <c r="AQ61">
        <v>0</v>
      </c>
      <c r="AR61">
        <v>0</v>
      </c>
      <c r="AS61" t="s">
        <v>75</v>
      </c>
      <c r="AT61" t="s">
        <v>75</v>
      </c>
      <c r="AU61" t="s">
        <v>75</v>
      </c>
      <c r="AV61">
        <v>0</v>
      </c>
      <c r="AW61" t="s">
        <v>380</v>
      </c>
      <c r="AX61">
        <v>0</v>
      </c>
      <c r="AY61">
        <v>0</v>
      </c>
      <c r="AZ61">
        <v>0</v>
      </c>
      <c r="BA61" t="s">
        <v>75</v>
      </c>
      <c r="BB61" t="s">
        <v>291</v>
      </c>
      <c r="BC61">
        <v>8214</v>
      </c>
      <c r="BD61">
        <v>7683</v>
      </c>
      <c r="BE61" t="s">
        <v>300</v>
      </c>
      <c r="BF61" t="s">
        <v>300</v>
      </c>
      <c r="BG61" t="s">
        <v>301</v>
      </c>
      <c r="BH61">
        <v>3332</v>
      </c>
      <c r="BI61">
        <v>2002001</v>
      </c>
      <c r="BJ61">
        <v>1</v>
      </c>
      <c r="BK61" t="s">
        <v>295</v>
      </c>
      <c r="BL61" t="s">
        <v>382</v>
      </c>
      <c r="BM61">
        <v>21</v>
      </c>
      <c r="BN61" t="s">
        <v>303</v>
      </c>
      <c r="BO61" t="s">
        <v>303</v>
      </c>
      <c r="BP61" t="s">
        <v>380</v>
      </c>
      <c r="BQ61" t="s">
        <v>301</v>
      </c>
      <c r="BR61">
        <v>14.657791</v>
      </c>
      <c r="BS61" t="s">
        <v>380</v>
      </c>
      <c r="BT61">
        <v>2001001</v>
      </c>
      <c r="BU61">
        <v>3332</v>
      </c>
      <c r="BV61">
        <v>4136</v>
      </c>
      <c r="BW61">
        <v>1306</v>
      </c>
      <c r="BY61" t="str">
        <f t="shared" si="0"/>
        <v>670529_135//1_Caňkář Petr, č. p. 144, 28913 Hořátev</v>
      </c>
      <c r="CB61" t="str">
        <f t="shared" si="1"/>
        <v>4136, 670529_135//1</v>
      </c>
      <c r="CC61" s="8">
        <v>1306</v>
      </c>
    </row>
    <row r="62" spans="1:81" x14ac:dyDescent="0.25">
      <c r="A62">
        <v>121</v>
      </c>
      <c r="B62" t="s">
        <v>74</v>
      </c>
      <c r="C62">
        <v>551</v>
      </c>
      <c r="D62">
        <v>1</v>
      </c>
      <c r="E62">
        <v>489</v>
      </c>
      <c r="F62">
        <v>170</v>
      </c>
      <c r="G62">
        <v>490</v>
      </c>
      <c r="H62">
        <v>2207</v>
      </c>
      <c r="I62">
        <v>1933911204</v>
      </c>
      <c r="J62">
        <v>9100301</v>
      </c>
      <c r="K62">
        <v>718823</v>
      </c>
      <c r="L62">
        <v>840.32831299999998</v>
      </c>
      <c r="M62">
        <v>1458</v>
      </c>
      <c r="N62">
        <v>2207</v>
      </c>
      <c r="O62">
        <v>1933911204</v>
      </c>
      <c r="P62">
        <v>100018</v>
      </c>
      <c r="Q62">
        <v>718823</v>
      </c>
      <c r="R62" t="s">
        <v>385</v>
      </c>
      <c r="S62">
        <v>8993</v>
      </c>
      <c r="T62">
        <v>2</v>
      </c>
      <c r="U62">
        <v>0</v>
      </c>
      <c r="V62" t="s">
        <v>75</v>
      </c>
      <c r="W62" t="s">
        <v>386</v>
      </c>
      <c r="X62">
        <v>0</v>
      </c>
      <c r="Y62" t="s">
        <v>78</v>
      </c>
      <c r="Z62" t="s">
        <v>75</v>
      </c>
      <c r="AA62" t="s">
        <v>223</v>
      </c>
      <c r="AB62" t="s">
        <v>75</v>
      </c>
      <c r="AC62" t="s">
        <v>75</v>
      </c>
      <c r="AD62" t="s">
        <v>75</v>
      </c>
      <c r="AE62">
        <v>0</v>
      </c>
      <c r="AF62">
        <v>0</v>
      </c>
      <c r="AG62" t="s">
        <v>75</v>
      </c>
      <c r="AH62">
        <v>840.32831299999998</v>
      </c>
      <c r="AI62">
        <v>8992.5709499999994</v>
      </c>
      <c r="AJ62" t="s">
        <v>387</v>
      </c>
      <c r="AK62" t="s">
        <v>388</v>
      </c>
      <c r="AL62" t="s">
        <v>389</v>
      </c>
      <c r="AM62" t="s">
        <v>327</v>
      </c>
      <c r="AN62" t="s">
        <v>75</v>
      </c>
      <c r="AO62" t="s">
        <v>75</v>
      </c>
      <c r="AP62" t="s">
        <v>75</v>
      </c>
      <c r="AQ62">
        <v>0</v>
      </c>
      <c r="AR62">
        <v>0</v>
      </c>
      <c r="AS62" t="s">
        <v>75</v>
      </c>
      <c r="AT62" t="s">
        <v>75</v>
      </c>
      <c r="AU62" t="s">
        <v>75</v>
      </c>
      <c r="AV62">
        <v>0</v>
      </c>
      <c r="AW62" t="s">
        <v>75</v>
      </c>
      <c r="AX62">
        <v>0</v>
      </c>
      <c r="AY62">
        <v>0</v>
      </c>
      <c r="AZ62">
        <v>0</v>
      </c>
      <c r="BA62" t="s">
        <v>75</v>
      </c>
      <c r="BB62" t="s">
        <v>75</v>
      </c>
      <c r="BC62" t="s">
        <v>75</v>
      </c>
      <c r="BD62">
        <v>0</v>
      </c>
      <c r="BE62" t="s">
        <v>75</v>
      </c>
      <c r="BF62" t="s">
        <v>75</v>
      </c>
      <c r="BG62" t="s">
        <v>75</v>
      </c>
      <c r="BH62">
        <v>0</v>
      </c>
      <c r="BI62">
        <v>0</v>
      </c>
      <c r="BJ62">
        <v>0</v>
      </c>
      <c r="BK62" t="s">
        <v>75</v>
      </c>
      <c r="BL62" t="s">
        <v>75</v>
      </c>
      <c r="BM62">
        <v>0</v>
      </c>
      <c r="BN62" t="s">
        <v>75</v>
      </c>
      <c r="BO62" t="s">
        <v>75</v>
      </c>
      <c r="BP62" t="s">
        <v>75</v>
      </c>
      <c r="BQ62" t="s">
        <v>75</v>
      </c>
      <c r="BR62">
        <v>0</v>
      </c>
      <c r="BS62" t="s">
        <v>75</v>
      </c>
      <c r="BT62">
        <v>0</v>
      </c>
      <c r="BU62">
        <v>0</v>
      </c>
      <c r="BV62">
        <v>8993</v>
      </c>
      <c r="BW62">
        <v>975</v>
      </c>
      <c r="BY62" t="str">
        <f t="shared" si="0"/>
        <v>718823_2240/78_Černý Jan, Hálkova 58, 28911 Pečky</v>
      </c>
      <c r="CB62" t="str">
        <f t="shared" si="1"/>
        <v>8993, 718823_2240/78</v>
      </c>
      <c r="CC62" s="8">
        <v>975</v>
      </c>
    </row>
    <row r="63" spans="1:81" x14ac:dyDescent="0.25">
      <c r="A63">
        <v>274</v>
      </c>
      <c r="B63" t="s">
        <v>74</v>
      </c>
      <c r="C63">
        <v>1660</v>
      </c>
      <c r="D63">
        <v>1</v>
      </c>
      <c r="E63">
        <v>1462</v>
      </c>
      <c r="F63">
        <v>170</v>
      </c>
      <c r="G63">
        <v>1474</v>
      </c>
      <c r="H63">
        <v>1596</v>
      </c>
      <c r="I63">
        <v>58319885010</v>
      </c>
      <c r="J63">
        <v>9100301</v>
      </c>
      <c r="K63">
        <v>786101</v>
      </c>
      <c r="L63">
        <v>218.45831999999999</v>
      </c>
      <c r="M63">
        <v>1422</v>
      </c>
      <c r="N63">
        <v>1596</v>
      </c>
      <c r="O63">
        <v>58319885010</v>
      </c>
      <c r="P63">
        <v>100018</v>
      </c>
      <c r="Q63">
        <v>786101</v>
      </c>
      <c r="R63" t="s">
        <v>390</v>
      </c>
      <c r="S63">
        <v>2861</v>
      </c>
      <c r="T63">
        <v>2</v>
      </c>
      <c r="U63">
        <v>0</v>
      </c>
      <c r="V63" t="s">
        <v>75</v>
      </c>
      <c r="W63" t="s">
        <v>391</v>
      </c>
      <c r="X63">
        <v>0</v>
      </c>
      <c r="Y63" t="s">
        <v>78</v>
      </c>
      <c r="Z63" t="s">
        <v>75</v>
      </c>
      <c r="AA63" t="s">
        <v>223</v>
      </c>
      <c r="AB63" t="s">
        <v>75</v>
      </c>
      <c r="AC63" t="s">
        <v>75</v>
      </c>
      <c r="AD63" t="s">
        <v>75</v>
      </c>
      <c r="AE63">
        <v>0</v>
      </c>
      <c r="AF63">
        <v>0</v>
      </c>
      <c r="AG63" t="s">
        <v>75</v>
      </c>
      <c r="AH63">
        <v>218.45831999999999</v>
      </c>
      <c r="AI63">
        <v>2842.4162999999999</v>
      </c>
      <c r="AJ63" t="s">
        <v>387</v>
      </c>
      <c r="AK63" t="s">
        <v>388</v>
      </c>
      <c r="AL63" t="s">
        <v>389</v>
      </c>
      <c r="AM63" t="s">
        <v>327</v>
      </c>
      <c r="AN63" t="s">
        <v>75</v>
      </c>
      <c r="AO63" t="s">
        <v>75</v>
      </c>
      <c r="AP63" t="s">
        <v>75</v>
      </c>
      <c r="AQ63">
        <v>0</v>
      </c>
      <c r="AR63">
        <v>0</v>
      </c>
      <c r="AS63" t="s">
        <v>75</v>
      </c>
      <c r="AT63" t="s">
        <v>75</v>
      </c>
      <c r="AU63" t="s">
        <v>75</v>
      </c>
      <c r="AV63">
        <v>0</v>
      </c>
      <c r="AW63" t="s">
        <v>75</v>
      </c>
      <c r="AX63">
        <v>0</v>
      </c>
      <c r="AY63">
        <v>0</v>
      </c>
      <c r="AZ63">
        <v>0</v>
      </c>
      <c r="BA63" t="s">
        <v>75</v>
      </c>
      <c r="BB63" t="s">
        <v>75</v>
      </c>
      <c r="BC63" t="s">
        <v>75</v>
      </c>
      <c r="BD63">
        <v>0</v>
      </c>
      <c r="BE63" t="s">
        <v>75</v>
      </c>
      <c r="BF63" t="s">
        <v>75</v>
      </c>
      <c r="BG63" t="s">
        <v>75</v>
      </c>
      <c r="BH63">
        <v>0</v>
      </c>
      <c r="BI63">
        <v>0</v>
      </c>
      <c r="BJ63">
        <v>0</v>
      </c>
      <c r="BK63" t="s">
        <v>75</v>
      </c>
      <c r="BL63" t="s">
        <v>75</v>
      </c>
      <c r="BM63">
        <v>0</v>
      </c>
      <c r="BN63" t="s">
        <v>75</v>
      </c>
      <c r="BO63" t="s">
        <v>75</v>
      </c>
      <c r="BP63" t="s">
        <v>75</v>
      </c>
      <c r="BQ63" t="s">
        <v>75</v>
      </c>
      <c r="BR63">
        <v>0</v>
      </c>
      <c r="BS63" t="s">
        <v>75</v>
      </c>
      <c r="BT63">
        <v>0</v>
      </c>
      <c r="BU63">
        <v>0</v>
      </c>
      <c r="BV63">
        <v>2842</v>
      </c>
      <c r="BW63">
        <v>497</v>
      </c>
      <c r="BY63" t="str">
        <f t="shared" si="0"/>
        <v>786101_120/3_Černý Jan, Hálkova 58, 28911 Pečky</v>
      </c>
      <c r="CB63" t="str">
        <f t="shared" si="1"/>
        <v>2842, 786101_120/3</v>
      </c>
      <c r="CC63" s="8">
        <v>497</v>
      </c>
    </row>
    <row r="64" spans="1:81" x14ac:dyDescent="0.25">
      <c r="A64">
        <v>147</v>
      </c>
      <c r="B64" t="s">
        <v>74</v>
      </c>
      <c r="C64">
        <v>577</v>
      </c>
      <c r="D64">
        <v>1</v>
      </c>
      <c r="E64">
        <v>515</v>
      </c>
      <c r="F64">
        <v>170</v>
      </c>
      <c r="G64">
        <v>516</v>
      </c>
      <c r="H64">
        <v>551</v>
      </c>
      <c r="I64">
        <v>1970101208</v>
      </c>
      <c r="J64">
        <v>9100301</v>
      </c>
      <c r="K64">
        <v>720976</v>
      </c>
      <c r="L64">
        <v>294.68842000000001</v>
      </c>
      <c r="M64">
        <v>1573</v>
      </c>
      <c r="N64">
        <v>551</v>
      </c>
      <c r="O64">
        <v>1970101208</v>
      </c>
      <c r="P64">
        <v>100018</v>
      </c>
      <c r="Q64">
        <v>720976</v>
      </c>
      <c r="R64" t="s">
        <v>392</v>
      </c>
      <c r="S64">
        <v>3244</v>
      </c>
      <c r="T64">
        <v>2</v>
      </c>
      <c r="U64">
        <v>0</v>
      </c>
      <c r="V64" t="s">
        <v>75</v>
      </c>
      <c r="W64" t="s">
        <v>393</v>
      </c>
      <c r="X64">
        <v>0</v>
      </c>
      <c r="Y64" t="s">
        <v>78</v>
      </c>
      <c r="Z64" t="s">
        <v>75</v>
      </c>
      <c r="AA64" t="s">
        <v>223</v>
      </c>
      <c r="AB64" t="s">
        <v>75</v>
      </c>
      <c r="AC64" t="s">
        <v>75</v>
      </c>
      <c r="AD64" t="s">
        <v>75</v>
      </c>
      <c r="AE64">
        <v>0</v>
      </c>
      <c r="AF64">
        <v>0</v>
      </c>
      <c r="AG64" t="s">
        <v>75</v>
      </c>
      <c r="AH64">
        <v>294.68842000000001</v>
      </c>
      <c r="AI64">
        <v>3243.7082500000001</v>
      </c>
      <c r="AJ64" t="s">
        <v>79</v>
      </c>
      <c r="AK64" t="s">
        <v>394</v>
      </c>
      <c r="AL64" t="s">
        <v>395</v>
      </c>
      <c r="AM64" t="s">
        <v>396</v>
      </c>
      <c r="AN64" t="s">
        <v>75</v>
      </c>
      <c r="AO64" t="s">
        <v>75</v>
      </c>
      <c r="AP64" t="s">
        <v>75</v>
      </c>
      <c r="AQ64">
        <v>0</v>
      </c>
      <c r="AR64">
        <v>0</v>
      </c>
      <c r="AS64" t="s">
        <v>75</v>
      </c>
      <c r="AT64" t="s">
        <v>75</v>
      </c>
      <c r="AU64" t="s">
        <v>75</v>
      </c>
      <c r="AV64">
        <v>0</v>
      </c>
      <c r="AW64" t="s">
        <v>75</v>
      </c>
      <c r="AX64">
        <v>0</v>
      </c>
      <c r="AY64">
        <v>0</v>
      </c>
      <c r="AZ64">
        <v>0</v>
      </c>
      <c r="BA64" t="s">
        <v>75</v>
      </c>
      <c r="BB64" t="s">
        <v>75</v>
      </c>
      <c r="BC64" t="s">
        <v>75</v>
      </c>
      <c r="BD64">
        <v>0</v>
      </c>
      <c r="BE64" t="s">
        <v>75</v>
      </c>
      <c r="BF64" t="s">
        <v>75</v>
      </c>
      <c r="BG64" t="s">
        <v>75</v>
      </c>
      <c r="BH64">
        <v>0</v>
      </c>
      <c r="BI64">
        <v>0</v>
      </c>
      <c r="BJ64">
        <v>0</v>
      </c>
      <c r="BK64" t="s">
        <v>75</v>
      </c>
      <c r="BL64" t="s">
        <v>75</v>
      </c>
      <c r="BM64">
        <v>0</v>
      </c>
      <c r="BN64" t="s">
        <v>75</v>
      </c>
      <c r="BO64" t="s">
        <v>75</v>
      </c>
      <c r="BP64" t="s">
        <v>75</v>
      </c>
      <c r="BQ64" t="s">
        <v>75</v>
      </c>
      <c r="BR64">
        <v>0</v>
      </c>
      <c r="BS64" t="s">
        <v>75</v>
      </c>
      <c r="BT64">
        <v>0</v>
      </c>
      <c r="BU64">
        <v>0</v>
      </c>
      <c r="BV64">
        <v>3244</v>
      </c>
      <c r="BW64">
        <v>3082</v>
      </c>
      <c r="BY64" t="str">
        <f t="shared" si="0"/>
        <v>720976_1151/2_Černý Lukáš, Jeseniova 1167/57, 13000 Praha</v>
      </c>
      <c r="CB64" t="str">
        <f t="shared" si="1"/>
        <v>3244, 720976_1151/2</v>
      </c>
      <c r="CC64" s="8">
        <v>3082</v>
      </c>
    </row>
    <row r="65" spans="1:81" x14ac:dyDescent="0.25">
      <c r="A65">
        <v>248</v>
      </c>
      <c r="B65" t="s">
        <v>74</v>
      </c>
      <c r="C65">
        <v>1629</v>
      </c>
      <c r="D65">
        <v>1</v>
      </c>
      <c r="E65">
        <v>1431</v>
      </c>
      <c r="F65">
        <v>170</v>
      </c>
      <c r="G65">
        <v>1443</v>
      </c>
      <c r="H65">
        <v>356</v>
      </c>
      <c r="I65">
        <v>58320810010</v>
      </c>
      <c r="J65">
        <v>9100301</v>
      </c>
      <c r="K65">
        <v>786101</v>
      </c>
      <c r="L65">
        <v>57.191028000000003</v>
      </c>
      <c r="M65">
        <v>1437</v>
      </c>
      <c r="N65">
        <v>356</v>
      </c>
      <c r="O65">
        <v>58320810010</v>
      </c>
      <c r="P65">
        <v>100018</v>
      </c>
      <c r="Q65">
        <v>786101</v>
      </c>
      <c r="R65" t="s">
        <v>397</v>
      </c>
      <c r="S65">
        <v>65</v>
      </c>
      <c r="T65">
        <v>14</v>
      </c>
      <c r="U65">
        <v>17</v>
      </c>
      <c r="V65" t="s">
        <v>75</v>
      </c>
      <c r="W65" t="s">
        <v>398</v>
      </c>
      <c r="X65">
        <v>0</v>
      </c>
      <c r="Y65" t="s">
        <v>78</v>
      </c>
      <c r="Z65" t="s">
        <v>75</v>
      </c>
      <c r="AA65" t="s">
        <v>223</v>
      </c>
      <c r="AB65" t="s">
        <v>75</v>
      </c>
      <c r="AC65" t="s">
        <v>75</v>
      </c>
      <c r="AD65" t="s">
        <v>75</v>
      </c>
      <c r="AE65">
        <v>0</v>
      </c>
      <c r="AF65">
        <v>0</v>
      </c>
      <c r="AG65" t="s">
        <v>75</v>
      </c>
      <c r="AH65">
        <v>57.191028000000003</v>
      </c>
      <c r="AI65">
        <v>65.168350000000004</v>
      </c>
      <c r="AJ65" t="s">
        <v>79</v>
      </c>
      <c r="AK65" t="s">
        <v>394</v>
      </c>
      <c r="AL65" t="s">
        <v>395</v>
      </c>
      <c r="AM65" t="s">
        <v>396</v>
      </c>
      <c r="AN65" t="s">
        <v>75</v>
      </c>
      <c r="AO65" t="s">
        <v>75</v>
      </c>
      <c r="AP65" t="s">
        <v>75</v>
      </c>
      <c r="AQ65">
        <v>0</v>
      </c>
      <c r="AR65">
        <v>0</v>
      </c>
      <c r="AS65" t="s">
        <v>75</v>
      </c>
      <c r="AT65" t="s">
        <v>75</v>
      </c>
      <c r="AU65" t="s">
        <v>75</v>
      </c>
      <c r="AV65">
        <v>0</v>
      </c>
      <c r="AW65" t="s">
        <v>75</v>
      </c>
      <c r="AX65">
        <v>0</v>
      </c>
      <c r="AY65">
        <v>0</v>
      </c>
      <c r="AZ65">
        <v>0</v>
      </c>
      <c r="BA65" t="s">
        <v>75</v>
      </c>
      <c r="BB65" t="s">
        <v>75</v>
      </c>
      <c r="BC65" t="s">
        <v>75</v>
      </c>
      <c r="BD65">
        <v>0</v>
      </c>
      <c r="BE65" t="s">
        <v>75</v>
      </c>
      <c r="BF65" t="s">
        <v>75</v>
      </c>
      <c r="BG65" t="s">
        <v>75</v>
      </c>
      <c r="BH65">
        <v>0</v>
      </c>
      <c r="BI65">
        <v>0</v>
      </c>
      <c r="BJ65">
        <v>0</v>
      </c>
      <c r="BK65" t="s">
        <v>75</v>
      </c>
      <c r="BL65" t="s">
        <v>75</v>
      </c>
      <c r="BM65">
        <v>0</v>
      </c>
      <c r="BN65" t="s">
        <v>75</v>
      </c>
      <c r="BO65" t="s">
        <v>75</v>
      </c>
      <c r="BP65" t="s">
        <v>75</v>
      </c>
      <c r="BQ65" t="s">
        <v>75</v>
      </c>
      <c r="BR65">
        <v>0</v>
      </c>
      <c r="BS65" t="s">
        <v>75</v>
      </c>
      <c r="BT65">
        <v>0</v>
      </c>
      <c r="BU65">
        <v>0</v>
      </c>
      <c r="BV65">
        <v>65</v>
      </c>
      <c r="BW65">
        <v>65</v>
      </c>
      <c r="BY65" t="str">
        <f t="shared" si="0"/>
        <v>786101_720/22_Černý Lukáš, Jeseniova 1167/57, 13000 Praha</v>
      </c>
      <c r="CB65" t="str">
        <f t="shared" si="1"/>
        <v>65, 786101_720/22</v>
      </c>
      <c r="CC65" s="8">
        <v>65</v>
      </c>
    </row>
    <row r="66" spans="1:81" x14ac:dyDescent="0.25">
      <c r="A66">
        <v>282</v>
      </c>
      <c r="B66" t="s">
        <v>74</v>
      </c>
      <c r="C66">
        <v>1668</v>
      </c>
      <c r="D66">
        <v>1</v>
      </c>
      <c r="E66">
        <v>1470</v>
      </c>
      <c r="F66">
        <v>170</v>
      </c>
      <c r="G66">
        <v>1482</v>
      </c>
      <c r="H66">
        <v>1727</v>
      </c>
      <c r="I66">
        <v>58319921010</v>
      </c>
      <c r="J66">
        <v>9100301</v>
      </c>
      <c r="K66">
        <v>786101</v>
      </c>
      <c r="L66">
        <v>496.174621</v>
      </c>
      <c r="M66">
        <v>1432</v>
      </c>
      <c r="N66">
        <v>1727</v>
      </c>
      <c r="O66">
        <v>58319921010</v>
      </c>
      <c r="P66">
        <v>100018</v>
      </c>
      <c r="Q66">
        <v>786101</v>
      </c>
      <c r="R66" t="s">
        <v>399</v>
      </c>
      <c r="S66">
        <v>5676</v>
      </c>
      <c r="T66">
        <v>2</v>
      </c>
      <c r="U66">
        <v>0</v>
      </c>
      <c r="V66" t="s">
        <v>75</v>
      </c>
      <c r="W66" t="s">
        <v>400</v>
      </c>
      <c r="X66">
        <v>0</v>
      </c>
      <c r="Y66" t="s">
        <v>78</v>
      </c>
      <c r="Z66" t="s">
        <v>75</v>
      </c>
      <c r="AA66" t="s">
        <v>223</v>
      </c>
      <c r="AB66" t="s">
        <v>75</v>
      </c>
      <c r="AC66" t="s">
        <v>75</v>
      </c>
      <c r="AD66" t="s">
        <v>75</v>
      </c>
      <c r="AE66">
        <v>0</v>
      </c>
      <c r="AF66">
        <v>0</v>
      </c>
      <c r="AG66" t="s">
        <v>75</v>
      </c>
      <c r="AH66">
        <v>496.174621</v>
      </c>
      <c r="AI66">
        <v>5661.6223499999996</v>
      </c>
      <c r="AJ66" t="s">
        <v>79</v>
      </c>
      <c r="AK66" t="s">
        <v>394</v>
      </c>
      <c r="AL66" t="s">
        <v>395</v>
      </c>
      <c r="AM66" t="s">
        <v>396</v>
      </c>
      <c r="AN66" t="s">
        <v>75</v>
      </c>
      <c r="AO66" t="s">
        <v>75</v>
      </c>
      <c r="AP66" t="s">
        <v>75</v>
      </c>
      <c r="AQ66">
        <v>0</v>
      </c>
      <c r="AR66">
        <v>0</v>
      </c>
      <c r="AS66" t="s">
        <v>75</v>
      </c>
      <c r="AT66" t="s">
        <v>75</v>
      </c>
      <c r="AU66" t="s">
        <v>75</v>
      </c>
      <c r="AV66">
        <v>0</v>
      </c>
      <c r="AW66" t="s">
        <v>75</v>
      </c>
      <c r="AX66">
        <v>0</v>
      </c>
      <c r="AY66">
        <v>0</v>
      </c>
      <c r="AZ66">
        <v>0</v>
      </c>
      <c r="BA66" t="s">
        <v>75</v>
      </c>
      <c r="BB66" t="s">
        <v>75</v>
      </c>
      <c r="BC66" t="s">
        <v>75</v>
      </c>
      <c r="BD66">
        <v>0</v>
      </c>
      <c r="BE66" t="s">
        <v>75</v>
      </c>
      <c r="BF66" t="s">
        <v>75</v>
      </c>
      <c r="BG66" t="s">
        <v>75</v>
      </c>
      <c r="BH66">
        <v>0</v>
      </c>
      <c r="BI66">
        <v>0</v>
      </c>
      <c r="BJ66">
        <v>0</v>
      </c>
      <c r="BK66" t="s">
        <v>75</v>
      </c>
      <c r="BL66" t="s">
        <v>75</v>
      </c>
      <c r="BM66">
        <v>0</v>
      </c>
      <c r="BN66" t="s">
        <v>75</v>
      </c>
      <c r="BO66" t="s">
        <v>75</v>
      </c>
      <c r="BP66" t="s">
        <v>75</v>
      </c>
      <c r="BQ66" t="s">
        <v>75</v>
      </c>
      <c r="BR66">
        <v>0</v>
      </c>
      <c r="BS66" t="s">
        <v>75</v>
      </c>
      <c r="BT66">
        <v>0</v>
      </c>
      <c r="BU66">
        <v>0</v>
      </c>
      <c r="BV66">
        <v>5662</v>
      </c>
      <c r="BW66">
        <v>897</v>
      </c>
      <c r="BY66" t="str">
        <f t="shared" si="0"/>
        <v>786101_185/28_Černý Lukáš, Jeseniova 1167/57, 13000 Praha</v>
      </c>
      <c r="CB66" t="str">
        <f t="shared" si="1"/>
        <v>5662, 786101_185/28</v>
      </c>
      <c r="CC66" s="8">
        <v>897</v>
      </c>
    </row>
    <row r="67" spans="1:81" x14ac:dyDescent="0.25">
      <c r="A67">
        <v>250</v>
      </c>
      <c r="B67" t="s">
        <v>74</v>
      </c>
      <c r="C67">
        <v>1631</v>
      </c>
      <c r="D67">
        <v>1</v>
      </c>
      <c r="E67">
        <v>1433</v>
      </c>
      <c r="F67">
        <v>170</v>
      </c>
      <c r="G67">
        <v>1445</v>
      </c>
      <c r="H67">
        <v>389</v>
      </c>
      <c r="I67">
        <v>58320812010</v>
      </c>
      <c r="J67">
        <v>9100301</v>
      </c>
      <c r="K67">
        <v>786101</v>
      </c>
      <c r="L67">
        <v>463.37872499999997</v>
      </c>
      <c r="M67">
        <v>1426</v>
      </c>
      <c r="N67">
        <v>389</v>
      </c>
      <c r="O67">
        <v>58320812010</v>
      </c>
      <c r="P67">
        <v>100018</v>
      </c>
      <c r="Q67">
        <v>786101</v>
      </c>
      <c r="R67" t="s">
        <v>401</v>
      </c>
      <c r="S67">
        <v>675</v>
      </c>
      <c r="T67">
        <v>14</v>
      </c>
      <c r="U67">
        <v>17</v>
      </c>
      <c r="V67" t="s">
        <v>75</v>
      </c>
      <c r="W67" t="s">
        <v>402</v>
      </c>
      <c r="X67">
        <v>0</v>
      </c>
      <c r="Y67" t="s">
        <v>78</v>
      </c>
      <c r="Z67" t="s">
        <v>75</v>
      </c>
      <c r="AA67" t="s">
        <v>223</v>
      </c>
      <c r="AB67" t="s">
        <v>75</v>
      </c>
      <c r="AC67" t="s">
        <v>75</v>
      </c>
      <c r="AD67" t="s">
        <v>75</v>
      </c>
      <c r="AE67">
        <v>0</v>
      </c>
      <c r="AF67">
        <v>0</v>
      </c>
      <c r="AG67" t="s">
        <v>75</v>
      </c>
      <c r="AH67">
        <v>463.37872499999997</v>
      </c>
      <c r="AI67">
        <v>667.79790000000003</v>
      </c>
      <c r="AJ67" t="s">
        <v>362</v>
      </c>
      <c r="AK67" t="s">
        <v>403</v>
      </c>
      <c r="AL67" t="s">
        <v>404</v>
      </c>
      <c r="AM67" t="s">
        <v>327</v>
      </c>
      <c r="AN67" t="s">
        <v>75</v>
      </c>
      <c r="AO67" t="s">
        <v>75</v>
      </c>
      <c r="AP67" t="s">
        <v>75</v>
      </c>
      <c r="AQ67">
        <v>0</v>
      </c>
      <c r="AR67">
        <v>0</v>
      </c>
      <c r="AS67" t="s">
        <v>75</v>
      </c>
      <c r="AT67" t="s">
        <v>75</v>
      </c>
      <c r="AU67" t="s">
        <v>75</v>
      </c>
      <c r="AV67">
        <v>0</v>
      </c>
      <c r="AW67" t="s">
        <v>75</v>
      </c>
      <c r="AX67">
        <v>0</v>
      </c>
      <c r="AY67">
        <v>0</v>
      </c>
      <c r="AZ67">
        <v>0</v>
      </c>
      <c r="BA67" t="s">
        <v>75</v>
      </c>
      <c r="BB67" t="s">
        <v>75</v>
      </c>
      <c r="BC67" t="s">
        <v>75</v>
      </c>
      <c r="BD67">
        <v>0</v>
      </c>
      <c r="BE67" t="s">
        <v>75</v>
      </c>
      <c r="BF67" t="s">
        <v>75</v>
      </c>
      <c r="BG67" t="s">
        <v>75</v>
      </c>
      <c r="BH67">
        <v>0</v>
      </c>
      <c r="BI67">
        <v>0</v>
      </c>
      <c r="BJ67">
        <v>0</v>
      </c>
      <c r="BK67" t="s">
        <v>75</v>
      </c>
      <c r="BL67" t="s">
        <v>75</v>
      </c>
      <c r="BM67">
        <v>0</v>
      </c>
      <c r="BN67" t="s">
        <v>75</v>
      </c>
      <c r="BO67" t="s">
        <v>75</v>
      </c>
      <c r="BP67" t="s">
        <v>75</v>
      </c>
      <c r="BQ67" t="s">
        <v>75</v>
      </c>
      <c r="BR67">
        <v>0</v>
      </c>
      <c r="BS67" t="s">
        <v>75</v>
      </c>
      <c r="BT67">
        <v>0</v>
      </c>
      <c r="BU67">
        <v>0</v>
      </c>
      <c r="BV67">
        <v>668</v>
      </c>
      <c r="BW67">
        <v>668</v>
      </c>
      <c r="BY67" t="str">
        <f t="shared" ref="BY67:BY130" si="2">W67&amp;"_"&amp;AK67&amp;", "&amp;AL67&amp;", "&amp;AM67</f>
        <v>786101_720/24_Charousová Oluška, Aloise Jiráska 534, 28911 Pečky</v>
      </c>
      <c r="CB67" t="str">
        <f t="shared" ref="CB67:CB130" si="3">BV:BV&amp;", "&amp;W:W</f>
        <v>668, 786101_720/24</v>
      </c>
      <c r="CC67" s="8">
        <v>668</v>
      </c>
    </row>
    <row r="68" spans="1:81" x14ac:dyDescent="0.25">
      <c r="A68">
        <v>275</v>
      </c>
      <c r="B68" t="s">
        <v>74</v>
      </c>
      <c r="C68">
        <v>1661</v>
      </c>
      <c r="D68">
        <v>1</v>
      </c>
      <c r="E68">
        <v>1463</v>
      </c>
      <c r="F68">
        <v>170</v>
      </c>
      <c r="G68">
        <v>1475</v>
      </c>
      <c r="H68">
        <v>1599</v>
      </c>
      <c r="I68">
        <v>58319888010</v>
      </c>
      <c r="J68">
        <v>9100301</v>
      </c>
      <c r="K68">
        <v>786101</v>
      </c>
      <c r="L68">
        <v>323.08884599999999</v>
      </c>
      <c r="M68">
        <v>1427</v>
      </c>
      <c r="N68">
        <v>1599</v>
      </c>
      <c r="O68">
        <v>58319888010</v>
      </c>
      <c r="P68">
        <v>100018</v>
      </c>
      <c r="Q68">
        <v>786101</v>
      </c>
      <c r="R68">
        <v>126</v>
      </c>
      <c r="S68">
        <v>3910</v>
      </c>
      <c r="T68">
        <v>2</v>
      </c>
      <c r="U68">
        <v>0</v>
      </c>
      <c r="V68" t="s">
        <v>75</v>
      </c>
      <c r="W68" t="s">
        <v>405</v>
      </c>
      <c r="X68">
        <v>0</v>
      </c>
      <c r="Y68" t="s">
        <v>78</v>
      </c>
      <c r="Z68" t="s">
        <v>75</v>
      </c>
      <c r="AA68" t="s">
        <v>223</v>
      </c>
      <c r="AB68" t="s">
        <v>75</v>
      </c>
      <c r="AC68" t="s">
        <v>75</v>
      </c>
      <c r="AD68" t="s">
        <v>75</v>
      </c>
      <c r="AE68">
        <v>0</v>
      </c>
      <c r="AF68">
        <v>0</v>
      </c>
      <c r="AG68" t="s">
        <v>75</v>
      </c>
      <c r="AH68">
        <v>323.08884599999999</v>
      </c>
      <c r="AI68">
        <v>3870.0862499999998</v>
      </c>
      <c r="AJ68" t="s">
        <v>362</v>
      </c>
      <c r="AK68" t="s">
        <v>403</v>
      </c>
      <c r="AL68" t="s">
        <v>404</v>
      </c>
      <c r="AM68" t="s">
        <v>327</v>
      </c>
      <c r="AN68" t="s">
        <v>75</v>
      </c>
      <c r="AO68" t="s">
        <v>75</v>
      </c>
      <c r="AP68" t="s">
        <v>75</v>
      </c>
      <c r="AQ68">
        <v>0</v>
      </c>
      <c r="AR68">
        <v>0</v>
      </c>
      <c r="AS68" t="s">
        <v>75</v>
      </c>
      <c r="AT68" t="s">
        <v>75</v>
      </c>
      <c r="AU68" t="s">
        <v>75</v>
      </c>
      <c r="AV68">
        <v>0</v>
      </c>
      <c r="AW68" t="s">
        <v>75</v>
      </c>
      <c r="AX68">
        <v>0</v>
      </c>
      <c r="AY68">
        <v>0</v>
      </c>
      <c r="AZ68">
        <v>0</v>
      </c>
      <c r="BA68" t="s">
        <v>75</v>
      </c>
      <c r="BB68" t="s">
        <v>75</v>
      </c>
      <c r="BC68" t="s">
        <v>75</v>
      </c>
      <c r="BD68">
        <v>0</v>
      </c>
      <c r="BE68" t="s">
        <v>75</v>
      </c>
      <c r="BF68" t="s">
        <v>75</v>
      </c>
      <c r="BG68" t="s">
        <v>75</v>
      </c>
      <c r="BH68">
        <v>0</v>
      </c>
      <c r="BI68">
        <v>0</v>
      </c>
      <c r="BJ68">
        <v>0</v>
      </c>
      <c r="BK68" t="s">
        <v>75</v>
      </c>
      <c r="BL68" t="s">
        <v>75</v>
      </c>
      <c r="BM68">
        <v>0</v>
      </c>
      <c r="BN68" t="s">
        <v>75</v>
      </c>
      <c r="BO68" t="s">
        <v>75</v>
      </c>
      <c r="BP68" t="s">
        <v>75</v>
      </c>
      <c r="BQ68" t="s">
        <v>75</v>
      </c>
      <c r="BR68">
        <v>0</v>
      </c>
      <c r="BS68" t="s">
        <v>75</v>
      </c>
      <c r="BT68">
        <v>0</v>
      </c>
      <c r="BU68">
        <v>0</v>
      </c>
      <c r="BV68">
        <v>3870</v>
      </c>
      <c r="BW68">
        <v>241</v>
      </c>
      <c r="BY68" t="str">
        <f t="shared" si="2"/>
        <v>786101_126_Charousová Oluška, Aloise Jiráska 534, 28911 Pečky</v>
      </c>
      <c r="CB68" t="str">
        <f t="shared" si="3"/>
        <v>3870, 786101_126</v>
      </c>
      <c r="CC68" s="8">
        <v>241</v>
      </c>
    </row>
    <row r="69" spans="1:81" x14ac:dyDescent="0.25">
      <c r="A69">
        <v>287</v>
      </c>
      <c r="B69" t="s">
        <v>74</v>
      </c>
      <c r="C69">
        <v>1673</v>
      </c>
      <c r="D69">
        <v>1</v>
      </c>
      <c r="E69">
        <v>1475</v>
      </c>
      <c r="F69">
        <v>170</v>
      </c>
      <c r="G69">
        <v>1487</v>
      </c>
      <c r="H69">
        <v>1776</v>
      </c>
      <c r="I69">
        <v>58319903010</v>
      </c>
      <c r="J69">
        <v>9100301</v>
      </c>
      <c r="K69">
        <v>786101</v>
      </c>
      <c r="L69">
        <v>618.28770999999995</v>
      </c>
      <c r="M69">
        <v>1425</v>
      </c>
      <c r="N69">
        <v>1776</v>
      </c>
      <c r="O69">
        <v>58319903010</v>
      </c>
      <c r="P69">
        <v>100018</v>
      </c>
      <c r="Q69">
        <v>786101</v>
      </c>
      <c r="R69" t="s">
        <v>406</v>
      </c>
      <c r="S69">
        <v>9352</v>
      </c>
      <c r="T69">
        <v>2</v>
      </c>
      <c r="U69">
        <v>0</v>
      </c>
      <c r="V69" t="s">
        <v>75</v>
      </c>
      <c r="W69" t="s">
        <v>407</v>
      </c>
      <c r="X69">
        <v>0</v>
      </c>
      <c r="Y69" t="s">
        <v>78</v>
      </c>
      <c r="Z69" t="s">
        <v>75</v>
      </c>
      <c r="AA69" t="s">
        <v>223</v>
      </c>
      <c r="AB69" t="s">
        <v>75</v>
      </c>
      <c r="AC69" t="s">
        <v>75</v>
      </c>
      <c r="AD69" t="s">
        <v>75</v>
      </c>
      <c r="AE69">
        <v>0</v>
      </c>
      <c r="AF69">
        <v>0</v>
      </c>
      <c r="AG69" t="s">
        <v>75</v>
      </c>
      <c r="AH69">
        <v>618.28770999999995</v>
      </c>
      <c r="AI69">
        <v>9246.4102500000008</v>
      </c>
      <c r="AJ69" t="s">
        <v>362</v>
      </c>
      <c r="AK69" t="s">
        <v>403</v>
      </c>
      <c r="AL69" t="s">
        <v>404</v>
      </c>
      <c r="AM69" t="s">
        <v>327</v>
      </c>
      <c r="AN69" t="s">
        <v>75</v>
      </c>
      <c r="AO69" t="s">
        <v>75</v>
      </c>
      <c r="AP69" t="s">
        <v>75</v>
      </c>
      <c r="AQ69">
        <v>0</v>
      </c>
      <c r="AR69">
        <v>0</v>
      </c>
      <c r="AS69" t="s">
        <v>75</v>
      </c>
      <c r="AT69" t="s">
        <v>75</v>
      </c>
      <c r="AU69" t="s">
        <v>75</v>
      </c>
      <c r="AV69">
        <v>0</v>
      </c>
      <c r="AW69" t="s">
        <v>75</v>
      </c>
      <c r="AX69">
        <v>0</v>
      </c>
      <c r="AY69">
        <v>0</v>
      </c>
      <c r="AZ69">
        <v>0</v>
      </c>
      <c r="BA69" t="s">
        <v>75</v>
      </c>
      <c r="BB69" t="s">
        <v>75</v>
      </c>
      <c r="BC69" t="s">
        <v>75</v>
      </c>
      <c r="BD69">
        <v>0</v>
      </c>
      <c r="BE69" t="s">
        <v>75</v>
      </c>
      <c r="BF69" t="s">
        <v>75</v>
      </c>
      <c r="BG69" t="s">
        <v>75</v>
      </c>
      <c r="BH69">
        <v>0</v>
      </c>
      <c r="BI69">
        <v>0</v>
      </c>
      <c r="BJ69">
        <v>0</v>
      </c>
      <c r="BK69" t="s">
        <v>75</v>
      </c>
      <c r="BL69" t="s">
        <v>75</v>
      </c>
      <c r="BM69">
        <v>0</v>
      </c>
      <c r="BN69" t="s">
        <v>75</v>
      </c>
      <c r="BO69" t="s">
        <v>75</v>
      </c>
      <c r="BP69" t="s">
        <v>75</v>
      </c>
      <c r="BQ69" t="s">
        <v>75</v>
      </c>
      <c r="BR69">
        <v>0</v>
      </c>
      <c r="BS69" t="s">
        <v>75</v>
      </c>
      <c r="BT69">
        <v>0</v>
      </c>
      <c r="BU69">
        <v>0</v>
      </c>
      <c r="BV69">
        <v>9246</v>
      </c>
      <c r="BW69">
        <v>5814</v>
      </c>
      <c r="BY69" t="str">
        <f t="shared" si="2"/>
        <v>786101_185/10_Charousová Oluška, Aloise Jiráska 534, 28911 Pečky</v>
      </c>
      <c r="CB69" t="str">
        <f t="shared" si="3"/>
        <v>9246, 786101_185/10</v>
      </c>
      <c r="CC69" s="8">
        <v>5814</v>
      </c>
    </row>
    <row r="70" spans="1:81" x14ac:dyDescent="0.25">
      <c r="A70">
        <v>345</v>
      </c>
      <c r="B70" t="s">
        <v>74</v>
      </c>
      <c r="C70">
        <v>2058</v>
      </c>
      <c r="D70">
        <v>2</v>
      </c>
      <c r="E70">
        <v>4</v>
      </c>
      <c r="F70">
        <v>0</v>
      </c>
      <c r="G70">
        <v>7</v>
      </c>
      <c r="H70">
        <v>0</v>
      </c>
      <c r="I70" t="s">
        <v>75</v>
      </c>
      <c r="J70" t="s">
        <v>75</v>
      </c>
      <c r="K70">
        <v>670529</v>
      </c>
      <c r="L70">
        <v>0</v>
      </c>
      <c r="M70">
        <v>0</v>
      </c>
      <c r="N70">
        <v>899</v>
      </c>
      <c r="O70" t="s">
        <v>75</v>
      </c>
      <c r="P70" t="s">
        <v>75</v>
      </c>
      <c r="Q70">
        <v>0</v>
      </c>
      <c r="R70" t="s">
        <v>408</v>
      </c>
      <c r="S70">
        <v>0</v>
      </c>
      <c r="T70">
        <v>0</v>
      </c>
      <c r="U70">
        <v>0</v>
      </c>
      <c r="V70" t="s">
        <v>75</v>
      </c>
      <c r="W70" t="s">
        <v>409</v>
      </c>
      <c r="X70">
        <v>0</v>
      </c>
      <c r="Y70" t="s">
        <v>75</v>
      </c>
      <c r="Z70" t="s">
        <v>75</v>
      </c>
      <c r="AA70" t="s">
        <v>75</v>
      </c>
      <c r="AB70" t="s">
        <v>75</v>
      </c>
      <c r="AC70">
        <v>9</v>
      </c>
      <c r="AD70" t="s">
        <v>408</v>
      </c>
      <c r="AE70">
        <v>-698193.49179999996</v>
      </c>
      <c r="AF70">
        <v>-1045797.7010999999</v>
      </c>
      <c r="AG70" t="s">
        <v>78</v>
      </c>
      <c r="AH70">
        <v>378.51983999999999</v>
      </c>
      <c r="AI70">
        <v>1785.099097</v>
      </c>
      <c r="AJ70" t="s">
        <v>79</v>
      </c>
      <c r="AK70" t="s">
        <v>410</v>
      </c>
      <c r="AL70" t="s">
        <v>411</v>
      </c>
      <c r="AM70" t="s">
        <v>327</v>
      </c>
      <c r="AN70" t="s">
        <v>75</v>
      </c>
      <c r="AO70" t="s">
        <v>75</v>
      </c>
      <c r="AP70" t="s">
        <v>75</v>
      </c>
      <c r="AQ70">
        <v>0</v>
      </c>
      <c r="AR70">
        <v>0</v>
      </c>
      <c r="AS70" t="s">
        <v>75</v>
      </c>
      <c r="AT70" t="s">
        <v>75</v>
      </c>
      <c r="AU70" t="s">
        <v>75</v>
      </c>
      <c r="AV70">
        <v>0</v>
      </c>
      <c r="AW70" t="s">
        <v>75</v>
      </c>
      <c r="AX70">
        <v>0</v>
      </c>
      <c r="AY70">
        <v>0</v>
      </c>
      <c r="AZ70">
        <v>0</v>
      </c>
      <c r="BA70" t="s">
        <v>75</v>
      </c>
      <c r="BB70" t="s">
        <v>75</v>
      </c>
      <c r="BC70" t="s">
        <v>75</v>
      </c>
      <c r="BD70">
        <v>0</v>
      </c>
      <c r="BE70" t="s">
        <v>75</v>
      </c>
      <c r="BF70" t="s">
        <v>75</v>
      </c>
      <c r="BG70" t="s">
        <v>75</v>
      </c>
      <c r="BH70">
        <v>0</v>
      </c>
      <c r="BI70">
        <v>0</v>
      </c>
      <c r="BJ70">
        <v>0</v>
      </c>
      <c r="BK70" t="s">
        <v>75</v>
      </c>
      <c r="BL70" t="s">
        <v>75</v>
      </c>
      <c r="BM70">
        <v>0</v>
      </c>
      <c r="BN70" t="s">
        <v>75</v>
      </c>
      <c r="BO70" t="s">
        <v>75</v>
      </c>
      <c r="BP70" t="s">
        <v>75</v>
      </c>
      <c r="BQ70" t="s">
        <v>75</v>
      </c>
      <c r="BR70">
        <v>0</v>
      </c>
      <c r="BS70" t="s">
        <v>75</v>
      </c>
      <c r="BT70">
        <v>0</v>
      </c>
      <c r="BU70">
        <v>0</v>
      </c>
      <c r="BV70">
        <v>1785</v>
      </c>
      <c r="BW70">
        <v>376</v>
      </c>
      <c r="BY70" t="str">
        <f t="shared" si="2"/>
        <v>670529_151/93_Chuchlová Zdeňka, K Potoku 157, 28911 Pečky</v>
      </c>
      <c r="CB70" t="str">
        <f t="shared" si="3"/>
        <v>1785, 670529_151/93</v>
      </c>
      <c r="CC70" s="8">
        <v>376</v>
      </c>
    </row>
    <row r="71" spans="1:81" x14ac:dyDescent="0.25">
      <c r="A71">
        <v>346</v>
      </c>
      <c r="B71" t="s">
        <v>74</v>
      </c>
      <c r="C71">
        <v>2059</v>
      </c>
      <c r="D71">
        <v>1</v>
      </c>
      <c r="E71">
        <v>5</v>
      </c>
      <c r="F71">
        <v>0</v>
      </c>
      <c r="G71">
        <v>8</v>
      </c>
      <c r="H71">
        <v>0</v>
      </c>
      <c r="I71" t="s">
        <v>75</v>
      </c>
      <c r="J71" t="s">
        <v>75</v>
      </c>
      <c r="K71">
        <v>670529</v>
      </c>
      <c r="L71">
        <v>0</v>
      </c>
      <c r="M71">
        <v>0</v>
      </c>
      <c r="N71">
        <v>367</v>
      </c>
      <c r="O71" t="s">
        <v>75</v>
      </c>
      <c r="P71" t="s">
        <v>75</v>
      </c>
      <c r="Q71">
        <v>0</v>
      </c>
      <c r="R71" t="s">
        <v>412</v>
      </c>
      <c r="S71">
        <v>0</v>
      </c>
      <c r="T71">
        <v>0</v>
      </c>
      <c r="U71">
        <v>0</v>
      </c>
      <c r="V71" t="s">
        <v>75</v>
      </c>
      <c r="W71" t="s">
        <v>413</v>
      </c>
      <c r="X71">
        <v>0</v>
      </c>
      <c r="Y71" t="s">
        <v>75</v>
      </c>
      <c r="Z71" t="s">
        <v>75</v>
      </c>
      <c r="AA71" t="s">
        <v>75</v>
      </c>
      <c r="AB71" t="s">
        <v>75</v>
      </c>
      <c r="AC71">
        <v>9</v>
      </c>
      <c r="AD71" t="s">
        <v>412</v>
      </c>
      <c r="AE71">
        <v>-698193.96200000006</v>
      </c>
      <c r="AF71">
        <v>-1045787.2921</v>
      </c>
      <c r="AG71" t="s">
        <v>78</v>
      </c>
      <c r="AH71">
        <v>360.74892899999998</v>
      </c>
      <c r="AI71">
        <v>1714.2362169999999</v>
      </c>
      <c r="AJ71" t="s">
        <v>79</v>
      </c>
      <c r="AK71" t="s">
        <v>410</v>
      </c>
      <c r="AL71" t="s">
        <v>411</v>
      </c>
      <c r="AM71" t="s">
        <v>327</v>
      </c>
      <c r="AN71" t="s">
        <v>75</v>
      </c>
      <c r="AO71" t="s">
        <v>75</v>
      </c>
      <c r="AP71" t="s">
        <v>75</v>
      </c>
      <c r="AQ71">
        <v>0</v>
      </c>
      <c r="AR71">
        <v>0</v>
      </c>
      <c r="AS71" t="s">
        <v>75</v>
      </c>
      <c r="AT71" t="s">
        <v>75</v>
      </c>
      <c r="AU71" t="s">
        <v>75</v>
      </c>
      <c r="AV71">
        <v>0</v>
      </c>
      <c r="AW71" t="s">
        <v>75</v>
      </c>
      <c r="AX71">
        <v>0</v>
      </c>
      <c r="AY71">
        <v>0</v>
      </c>
      <c r="AZ71">
        <v>0</v>
      </c>
      <c r="BA71" t="s">
        <v>75</v>
      </c>
      <c r="BB71" t="s">
        <v>75</v>
      </c>
      <c r="BC71" t="s">
        <v>75</v>
      </c>
      <c r="BD71">
        <v>0</v>
      </c>
      <c r="BE71" t="s">
        <v>75</v>
      </c>
      <c r="BF71" t="s">
        <v>75</v>
      </c>
      <c r="BG71" t="s">
        <v>75</v>
      </c>
      <c r="BH71">
        <v>0</v>
      </c>
      <c r="BI71">
        <v>0</v>
      </c>
      <c r="BJ71">
        <v>0</v>
      </c>
      <c r="BK71" t="s">
        <v>75</v>
      </c>
      <c r="BL71" t="s">
        <v>75</v>
      </c>
      <c r="BM71">
        <v>0</v>
      </c>
      <c r="BN71" t="s">
        <v>75</v>
      </c>
      <c r="BO71" t="s">
        <v>75</v>
      </c>
      <c r="BP71" t="s">
        <v>75</v>
      </c>
      <c r="BQ71" t="s">
        <v>75</v>
      </c>
      <c r="BR71">
        <v>0</v>
      </c>
      <c r="BS71" t="s">
        <v>75</v>
      </c>
      <c r="BT71">
        <v>0</v>
      </c>
      <c r="BU71">
        <v>0</v>
      </c>
      <c r="BV71">
        <v>1714</v>
      </c>
      <c r="BW71">
        <v>451</v>
      </c>
      <c r="BY71" t="str">
        <f t="shared" si="2"/>
        <v>670529_151/92_Chuchlová Zdeňka, K Potoku 157, 28911 Pečky</v>
      </c>
      <c r="CB71" t="str">
        <f t="shared" si="3"/>
        <v>1714, 670529_151/92</v>
      </c>
      <c r="CC71" s="8">
        <v>451</v>
      </c>
    </row>
    <row r="72" spans="1:81" x14ac:dyDescent="0.25">
      <c r="A72">
        <v>292</v>
      </c>
      <c r="B72" t="s">
        <v>74</v>
      </c>
      <c r="C72">
        <v>1678</v>
      </c>
      <c r="D72">
        <v>1</v>
      </c>
      <c r="E72">
        <v>1480</v>
      </c>
      <c r="F72">
        <v>170</v>
      </c>
      <c r="G72">
        <v>1492</v>
      </c>
      <c r="H72">
        <v>1799</v>
      </c>
      <c r="I72">
        <v>58319950010</v>
      </c>
      <c r="J72">
        <v>9100301</v>
      </c>
      <c r="K72">
        <v>786101</v>
      </c>
      <c r="L72">
        <v>113.44977</v>
      </c>
      <c r="M72">
        <v>1520</v>
      </c>
      <c r="N72">
        <v>1799</v>
      </c>
      <c r="O72">
        <v>58319950010</v>
      </c>
      <c r="P72">
        <v>100018</v>
      </c>
      <c r="Q72">
        <v>786101</v>
      </c>
      <c r="R72">
        <v>235</v>
      </c>
      <c r="S72">
        <v>708</v>
      </c>
      <c r="T72">
        <v>2</v>
      </c>
      <c r="U72">
        <v>0</v>
      </c>
      <c r="V72" t="s">
        <v>75</v>
      </c>
      <c r="W72" t="s">
        <v>414</v>
      </c>
      <c r="X72">
        <v>0</v>
      </c>
      <c r="Y72" t="s">
        <v>78</v>
      </c>
      <c r="Z72" t="s">
        <v>75</v>
      </c>
      <c r="AA72" t="s">
        <v>223</v>
      </c>
      <c r="AB72" t="s">
        <v>75</v>
      </c>
      <c r="AC72" t="s">
        <v>75</v>
      </c>
      <c r="AD72" t="s">
        <v>75</v>
      </c>
      <c r="AE72">
        <v>0</v>
      </c>
      <c r="AF72">
        <v>0</v>
      </c>
      <c r="AG72" t="s">
        <v>75</v>
      </c>
      <c r="AH72">
        <v>113.44977</v>
      </c>
      <c r="AI72">
        <v>705.93595000000005</v>
      </c>
      <c r="AJ72" t="s">
        <v>79</v>
      </c>
      <c r="AK72" t="s">
        <v>415</v>
      </c>
      <c r="AL72" t="s">
        <v>416</v>
      </c>
      <c r="AM72" t="s">
        <v>417</v>
      </c>
      <c r="AN72" t="s">
        <v>75</v>
      </c>
      <c r="AO72" t="s">
        <v>75</v>
      </c>
      <c r="AP72" t="s">
        <v>75</v>
      </c>
      <c r="AQ72">
        <v>0</v>
      </c>
      <c r="AR72">
        <v>0</v>
      </c>
      <c r="AS72" t="s">
        <v>75</v>
      </c>
      <c r="AT72" t="s">
        <v>75</v>
      </c>
      <c r="AU72" t="s">
        <v>75</v>
      </c>
      <c r="AV72">
        <v>0</v>
      </c>
      <c r="AW72" t="s">
        <v>75</v>
      </c>
      <c r="AX72">
        <v>0</v>
      </c>
      <c r="AY72">
        <v>0</v>
      </c>
      <c r="AZ72">
        <v>0</v>
      </c>
      <c r="BA72" t="s">
        <v>75</v>
      </c>
      <c r="BB72" t="s">
        <v>75</v>
      </c>
      <c r="BC72" t="s">
        <v>75</v>
      </c>
      <c r="BD72">
        <v>0</v>
      </c>
      <c r="BE72" t="s">
        <v>75</v>
      </c>
      <c r="BF72" t="s">
        <v>75</v>
      </c>
      <c r="BG72" t="s">
        <v>75</v>
      </c>
      <c r="BH72">
        <v>0</v>
      </c>
      <c r="BI72">
        <v>0</v>
      </c>
      <c r="BJ72">
        <v>0</v>
      </c>
      <c r="BK72" t="s">
        <v>75</v>
      </c>
      <c r="BL72" t="s">
        <v>75</v>
      </c>
      <c r="BM72">
        <v>0</v>
      </c>
      <c r="BN72" t="s">
        <v>75</v>
      </c>
      <c r="BO72" t="s">
        <v>75</v>
      </c>
      <c r="BP72" t="s">
        <v>75</v>
      </c>
      <c r="BQ72" t="s">
        <v>75</v>
      </c>
      <c r="BR72">
        <v>0</v>
      </c>
      <c r="BS72" t="s">
        <v>75</v>
      </c>
      <c r="BT72">
        <v>0</v>
      </c>
      <c r="BU72">
        <v>0</v>
      </c>
      <c r="BV72">
        <v>706</v>
      </c>
      <c r="BW72">
        <v>421</v>
      </c>
      <c r="BY72" t="str">
        <f t="shared" si="2"/>
        <v>786101_235_Culek Jiří, č.p. 118, 69122 Pasohlávky</v>
      </c>
      <c r="CB72" t="str">
        <f t="shared" si="3"/>
        <v>706, 786101_235</v>
      </c>
      <c r="CC72" s="8">
        <v>421</v>
      </c>
    </row>
    <row r="73" spans="1:81" x14ac:dyDescent="0.25">
      <c r="A73">
        <v>476</v>
      </c>
      <c r="B73" t="s">
        <v>74</v>
      </c>
      <c r="C73">
        <v>2197</v>
      </c>
      <c r="D73">
        <v>1</v>
      </c>
      <c r="E73">
        <v>143</v>
      </c>
      <c r="F73">
        <v>0</v>
      </c>
      <c r="G73">
        <v>242</v>
      </c>
      <c r="H73">
        <v>0</v>
      </c>
      <c r="I73" t="s">
        <v>75</v>
      </c>
      <c r="J73" t="s">
        <v>75</v>
      </c>
      <c r="K73">
        <v>670529</v>
      </c>
      <c r="L73">
        <v>0</v>
      </c>
      <c r="M73">
        <v>0</v>
      </c>
      <c r="N73">
        <v>166</v>
      </c>
      <c r="O73" t="s">
        <v>75</v>
      </c>
      <c r="P73" t="s">
        <v>75</v>
      </c>
      <c r="Q73">
        <v>0</v>
      </c>
      <c r="R73">
        <v>1220</v>
      </c>
      <c r="S73">
        <v>0</v>
      </c>
      <c r="T73">
        <v>0</v>
      </c>
      <c r="U73">
        <v>0</v>
      </c>
      <c r="V73" t="s">
        <v>75</v>
      </c>
      <c r="W73" t="s">
        <v>135</v>
      </c>
      <c r="X73">
        <v>0</v>
      </c>
      <c r="Y73" t="s">
        <v>75</v>
      </c>
      <c r="Z73" t="s">
        <v>75</v>
      </c>
      <c r="AA73" t="s">
        <v>75</v>
      </c>
      <c r="AB73" t="s">
        <v>75</v>
      </c>
      <c r="AC73">
        <v>9</v>
      </c>
      <c r="AD73">
        <v>1220</v>
      </c>
      <c r="AE73">
        <v>-699123.17879999999</v>
      </c>
      <c r="AF73">
        <v>-1042750.1967</v>
      </c>
      <c r="AG73" t="s">
        <v>78</v>
      </c>
      <c r="AH73">
        <v>535.90695200000005</v>
      </c>
      <c r="AI73">
        <v>8567.1721259999995</v>
      </c>
      <c r="AJ73" t="s">
        <v>79</v>
      </c>
      <c r="AK73" t="s">
        <v>136</v>
      </c>
      <c r="AL73" t="s">
        <v>137</v>
      </c>
      <c r="AM73" t="s">
        <v>138</v>
      </c>
      <c r="AN73" t="s">
        <v>75</v>
      </c>
      <c r="AO73" t="s">
        <v>75</v>
      </c>
      <c r="AP73" t="s">
        <v>75</v>
      </c>
      <c r="AQ73">
        <v>0</v>
      </c>
      <c r="AR73">
        <v>0</v>
      </c>
      <c r="AS73" t="s">
        <v>75</v>
      </c>
      <c r="AT73" t="s">
        <v>75</v>
      </c>
      <c r="AU73" t="s">
        <v>75</v>
      </c>
      <c r="AV73">
        <v>0</v>
      </c>
      <c r="AW73" t="s">
        <v>75</v>
      </c>
      <c r="AX73">
        <v>0</v>
      </c>
      <c r="AY73">
        <v>0</v>
      </c>
      <c r="AZ73">
        <v>0</v>
      </c>
      <c r="BA73" t="s">
        <v>75</v>
      </c>
      <c r="BB73" t="s">
        <v>75</v>
      </c>
      <c r="BC73" t="s">
        <v>75</v>
      </c>
      <c r="BD73">
        <v>0</v>
      </c>
      <c r="BE73" t="s">
        <v>75</v>
      </c>
      <c r="BF73" t="s">
        <v>75</v>
      </c>
      <c r="BG73" t="s">
        <v>75</v>
      </c>
      <c r="BH73">
        <v>0</v>
      </c>
      <c r="BI73">
        <v>0</v>
      </c>
      <c r="BJ73">
        <v>0</v>
      </c>
      <c r="BK73" t="s">
        <v>75</v>
      </c>
      <c r="BL73" t="s">
        <v>75</v>
      </c>
      <c r="BM73">
        <v>0</v>
      </c>
      <c r="BN73" t="s">
        <v>75</v>
      </c>
      <c r="BO73" t="s">
        <v>75</v>
      </c>
      <c r="BP73" t="s">
        <v>75</v>
      </c>
      <c r="BQ73" t="s">
        <v>75</v>
      </c>
      <c r="BR73">
        <v>0</v>
      </c>
      <c r="BS73" t="s">
        <v>75</v>
      </c>
      <c r="BT73">
        <v>0</v>
      </c>
      <c r="BU73">
        <v>0</v>
      </c>
      <c r="BV73">
        <v>8567</v>
      </c>
      <c r="BW73">
        <v>4487</v>
      </c>
      <c r="BY73" t="str">
        <f t="shared" si="2"/>
        <v>670529_1220/_Čvančarová Květoslava, č.p. 354, 28103 Radim</v>
      </c>
      <c r="CB73" t="str">
        <f t="shared" si="3"/>
        <v>8567, 670529_1220/</v>
      </c>
      <c r="CC73" s="8">
        <v>4487</v>
      </c>
    </row>
    <row r="74" spans="1:81" x14ac:dyDescent="0.25">
      <c r="A74">
        <v>488</v>
      </c>
      <c r="B74" t="s">
        <v>74</v>
      </c>
      <c r="C74">
        <v>2210</v>
      </c>
      <c r="D74">
        <v>1</v>
      </c>
      <c r="E74">
        <v>156</v>
      </c>
      <c r="F74">
        <v>0</v>
      </c>
      <c r="G74">
        <v>270</v>
      </c>
      <c r="H74">
        <v>0</v>
      </c>
      <c r="I74" t="s">
        <v>75</v>
      </c>
      <c r="J74" t="s">
        <v>75</v>
      </c>
      <c r="K74">
        <v>670529</v>
      </c>
      <c r="L74">
        <v>0</v>
      </c>
      <c r="M74">
        <v>0</v>
      </c>
      <c r="N74">
        <v>74</v>
      </c>
      <c r="O74" t="s">
        <v>75</v>
      </c>
      <c r="P74" t="s">
        <v>75</v>
      </c>
      <c r="Q74">
        <v>0</v>
      </c>
      <c r="R74">
        <v>1259</v>
      </c>
      <c r="S74">
        <v>0</v>
      </c>
      <c r="T74">
        <v>0</v>
      </c>
      <c r="U74">
        <v>0</v>
      </c>
      <c r="V74" t="s">
        <v>75</v>
      </c>
      <c r="W74" t="s">
        <v>164</v>
      </c>
      <c r="X74">
        <v>0</v>
      </c>
      <c r="Y74" t="s">
        <v>75</v>
      </c>
      <c r="Z74" t="s">
        <v>75</v>
      </c>
      <c r="AA74" t="s">
        <v>75</v>
      </c>
      <c r="AB74" t="s">
        <v>75</v>
      </c>
      <c r="AC74">
        <v>9</v>
      </c>
      <c r="AD74">
        <v>1259</v>
      </c>
      <c r="AE74">
        <v>-699396.09750000003</v>
      </c>
      <c r="AF74">
        <v>-1042332.4389</v>
      </c>
      <c r="AG74" t="s">
        <v>78</v>
      </c>
      <c r="AH74">
        <v>254.72798700000001</v>
      </c>
      <c r="AI74">
        <v>3566.8726999999999</v>
      </c>
      <c r="AJ74" t="s">
        <v>156</v>
      </c>
      <c r="AK74" t="s">
        <v>165</v>
      </c>
      <c r="AL74" t="s">
        <v>166</v>
      </c>
      <c r="AM74" t="s">
        <v>421</v>
      </c>
      <c r="AN74" t="s">
        <v>75</v>
      </c>
      <c r="AO74" t="s">
        <v>75</v>
      </c>
      <c r="AP74" t="s">
        <v>75</v>
      </c>
      <c r="AQ74">
        <v>0</v>
      </c>
      <c r="AR74">
        <v>0</v>
      </c>
      <c r="AS74" t="s">
        <v>75</v>
      </c>
      <c r="AT74" t="s">
        <v>75</v>
      </c>
      <c r="AU74" t="s">
        <v>75</v>
      </c>
      <c r="AV74">
        <v>0</v>
      </c>
      <c r="AW74" t="s">
        <v>75</v>
      </c>
      <c r="AX74">
        <v>0</v>
      </c>
      <c r="AY74">
        <v>0</v>
      </c>
      <c r="AZ74">
        <v>0</v>
      </c>
      <c r="BA74" t="s">
        <v>75</v>
      </c>
      <c r="BB74" t="s">
        <v>75</v>
      </c>
      <c r="BC74" t="s">
        <v>75</v>
      </c>
      <c r="BD74">
        <v>0</v>
      </c>
      <c r="BE74" t="s">
        <v>75</v>
      </c>
      <c r="BF74" t="s">
        <v>75</v>
      </c>
      <c r="BG74" t="s">
        <v>75</v>
      </c>
      <c r="BH74">
        <v>0</v>
      </c>
      <c r="BI74">
        <v>0</v>
      </c>
      <c r="BJ74">
        <v>0</v>
      </c>
      <c r="BK74" t="s">
        <v>75</v>
      </c>
      <c r="BL74" t="s">
        <v>75</v>
      </c>
      <c r="BM74">
        <v>0</v>
      </c>
      <c r="BN74" t="s">
        <v>75</v>
      </c>
      <c r="BO74" t="s">
        <v>75</v>
      </c>
      <c r="BP74" t="s">
        <v>75</v>
      </c>
      <c r="BQ74" t="s">
        <v>75</v>
      </c>
      <c r="BR74">
        <v>0</v>
      </c>
      <c r="BS74" t="s">
        <v>75</v>
      </c>
      <c r="BT74">
        <v>0</v>
      </c>
      <c r="BU74">
        <v>0</v>
      </c>
      <c r="BV74">
        <v>3567</v>
      </c>
      <c r="BW74">
        <v>674</v>
      </c>
      <c r="BY74" t="str">
        <f t="shared" si="2"/>
        <v>670529_1259/_CZ AGRO a.s., Opletalova 1284/37, 11000 Praha</v>
      </c>
      <c r="CB74" t="str">
        <f t="shared" si="3"/>
        <v>3567, 670529_1259/</v>
      </c>
      <c r="CC74" s="8">
        <v>674</v>
      </c>
    </row>
    <row r="75" spans="1:81" x14ac:dyDescent="0.25">
      <c r="A75">
        <v>146</v>
      </c>
      <c r="B75" t="s">
        <v>74</v>
      </c>
      <c r="C75">
        <v>576</v>
      </c>
      <c r="D75">
        <v>1</v>
      </c>
      <c r="E75">
        <v>514</v>
      </c>
      <c r="F75">
        <v>171</v>
      </c>
      <c r="G75">
        <v>515</v>
      </c>
      <c r="H75">
        <v>550</v>
      </c>
      <c r="I75">
        <v>1970100208</v>
      </c>
      <c r="J75">
        <v>9100301</v>
      </c>
      <c r="K75">
        <v>720976</v>
      </c>
      <c r="L75">
        <v>387.45830799999999</v>
      </c>
      <c r="M75">
        <v>1616</v>
      </c>
      <c r="N75">
        <v>550</v>
      </c>
      <c r="O75">
        <v>1970100208</v>
      </c>
      <c r="P75">
        <v>100018</v>
      </c>
      <c r="Q75">
        <v>720976</v>
      </c>
      <c r="R75" t="s">
        <v>418</v>
      </c>
      <c r="S75">
        <v>2562</v>
      </c>
      <c r="T75">
        <v>2</v>
      </c>
      <c r="U75">
        <v>0</v>
      </c>
      <c r="V75" t="s">
        <v>75</v>
      </c>
      <c r="W75" t="s">
        <v>419</v>
      </c>
      <c r="X75">
        <v>0</v>
      </c>
      <c r="Y75" t="s">
        <v>78</v>
      </c>
      <c r="Z75" t="s">
        <v>75</v>
      </c>
      <c r="AA75" t="s">
        <v>223</v>
      </c>
      <c r="AB75" t="s">
        <v>75</v>
      </c>
      <c r="AC75" t="s">
        <v>75</v>
      </c>
      <c r="AD75" t="s">
        <v>75</v>
      </c>
      <c r="AE75">
        <v>0</v>
      </c>
      <c r="AF75">
        <v>0</v>
      </c>
      <c r="AG75" t="s">
        <v>75</v>
      </c>
      <c r="AH75">
        <v>387.45830799999999</v>
      </c>
      <c r="AI75">
        <v>2646.5532499999999</v>
      </c>
      <c r="AJ75" t="s">
        <v>156</v>
      </c>
      <c r="AK75" t="s">
        <v>420</v>
      </c>
      <c r="AL75" t="s">
        <v>166</v>
      </c>
      <c r="AM75" t="s">
        <v>421</v>
      </c>
      <c r="AN75" t="s">
        <v>75</v>
      </c>
      <c r="AO75" t="s">
        <v>75</v>
      </c>
      <c r="AP75" t="s">
        <v>75</v>
      </c>
      <c r="AQ75">
        <v>0</v>
      </c>
      <c r="AR75">
        <v>0</v>
      </c>
      <c r="AS75" t="s">
        <v>75</v>
      </c>
      <c r="AT75" t="s">
        <v>75</v>
      </c>
      <c r="AU75" t="s">
        <v>75</v>
      </c>
      <c r="AV75">
        <v>0</v>
      </c>
      <c r="AW75" t="s">
        <v>75</v>
      </c>
      <c r="AX75">
        <v>0</v>
      </c>
      <c r="AY75">
        <v>0</v>
      </c>
      <c r="AZ75">
        <v>0</v>
      </c>
      <c r="BA75" t="s">
        <v>75</v>
      </c>
      <c r="BB75" t="s">
        <v>75</v>
      </c>
      <c r="BC75" t="s">
        <v>75</v>
      </c>
      <c r="BD75">
        <v>0</v>
      </c>
      <c r="BE75" t="s">
        <v>75</v>
      </c>
      <c r="BF75" t="s">
        <v>75</v>
      </c>
      <c r="BG75" t="s">
        <v>75</v>
      </c>
      <c r="BH75">
        <v>0</v>
      </c>
      <c r="BI75">
        <v>0</v>
      </c>
      <c r="BJ75">
        <v>0</v>
      </c>
      <c r="BK75" t="s">
        <v>75</v>
      </c>
      <c r="BL75" t="s">
        <v>75</v>
      </c>
      <c r="BM75">
        <v>0</v>
      </c>
      <c r="BN75" t="s">
        <v>75</v>
      </c>
      <c r="BO75" t="s">
        <v>75</v>
      </c>
      <c r="BP75" t="s">
        <v>75</v>
      </c>
      <c r="BQ75" t="s">
        <v>75</v>
      </c>
      <c r="BR75">
        <v>0</v>
      </c>
      <c r="BS75" t="s">
        <v>75</v>
      </c>
      <c r="BT75">
        <v>0</v>
      </c>
      <c r="BU75">
        <v>0</v>
      </c>
      <c r="BV75">
        <v>2647</v>
      </c>
      <c r="BW75">
        <v>2647</v>
      </c>
      <c r="BY75" t="str">
        <f t="shared" si="2"/>
        <v>720976_1145/2_CZ AGRO Servis a.s., Opletalova 1284/37, 11000 Praha</v>
      </c>
      <c r="CB75" t="str">
        <f t="shared" si="3"/>
        <v>2647, 720976_1145/2</v>
      </c>
      <c r="CC75" s="8">
        <v>2647</v>
      </c>
    </row>
    <row r="76" spans="1:81" x14ac:dyDescent="0.25">
      <c r="A76">
        <v>361</v>
      </c>
      <c r="B76" t="s">
        <v>74</v>
      </c>
      <c r="C76">
        <v>2074</v>
      </c>
      <c r="D76">
        <v>1</v>
      </c>
      <c r="E76">
        <v>20</v>
      </c>
      <c r="F76">
        <v>0</v>
      </c>
      <c r="G76">
        <v>24</v>
      </c>
      <c r="H76">
        <v>0</v>
      </c>
      <c r="I76" t="s">
        <v>75</v>
      </c>
      <c r="J76" t="s">
        <v>75</v>
      </c>
      <c r="K76">
        <v>670529</v>
      </c>
      <c r="L76">
        <v>0</v>
      </c>
      <c r="M76">
        <v>0</v>
      </c>
      <c r="N76">
        <v>799</v>
      </c>
      <c r="O76" t="s">
        <v>75</v>
      </c>
      <c r="P76" t="s">
        <v>75</v>
      </c>
      <c r="Q76">
        <v>0</v>
      </c>
      <c r="R76" t="s">
        <v>422</v>
      </c>
      <c r="S76">
        <v>0</v>
      </c>
      <c r="T76">
        <v>0</v>
      </c>
      <c r="U76">
        <v>0</v>
      </c>
      <c r="V76" t="s">
        <v>75</v>
      </c>
      <c r="W76" t="s">
        <v>423</v>
      </c>
      <c r="X76">
        <v>0</v>
      </c>
      <c r="Y76" t="s">
        <v>75</v>
      </c>
      <c r="Z76" t="s">
        <v>75</v>
      </c>
      <c r="AA76" t="s">
        <v>75</v>
      </c>
      <c r="AB76" t="s">
        <v>75</v>
      </c>
      <c r="AC76">
        <v>9</v>
      </c>
      <c r="AD76" t="s">
        <v>422</v>
      </c>
      <c r="AE76">
        <v>-698370.76939999999</v>
      </c>
      <c r="AF76">
        <v>-1045580.3524</v>
      </c>
      <c r="AG76" t="s">
        <v>78</v>
      </c>
      <c r="AH76">
        <v>506.19615599999997</v>
      </c>
      <c r="AI76">
        <v>3146.3176279999998</v>
      </c>
      <c r="AJ76" t="s">
        <v>156</v>
      </c>
      <c r="AK76" t="s">
        <v>420</v>
      </c>
      <c r="AL76" t="s">
        <v>166</v>
      </c>
      <c r="AM76" t="s">
        <v>421</v>
      </c>
      <c r="AN76" t="s">
        <v>75</v>
      </c>
      <c r="AO76" t="s">
        <v>75</v>
      </c>
      <c r="AP76" t="s">
        <v>75</v>
      </c>
      <c r="AQ76">
        <v>0</v>
      </c>
      <c r="AR76">
        <v>0</v>
      </c>
      <c r="AS76" t="s">
        <v>75</v>
      </c>
      <c r="AT76" t="s">
        <v>75</v>
      </c>
      <c r="AU76" t="s">
        <v>75</v>
      </c>
      <c r="AV76">
        <v>0</v>
      </c>
      <c r="AW76" t="s">
        <v>75</v>
      </c>
      <c r="AX76">
        <v>0</v>
      </c>
      <c r="AY76">
        <v>0</v>
      </c>
      <c r="AZ76">
        <v>0</v>
      </c>
      <c r="BA76" t="s">
        <v>75</v>
      </c>
      <c r="BB76" t="s">
        <v>75</v>
      </c>
      <c r="BC76" t="s">
        <v>75</v>
      </c>
      <c r="BD76">
        <v>0</v>
      </c>
      <c r="BE76" t="s">
        <v>75</v>
      </c>
      <c r="BF76" t="s">
        <v>75</v>
      </c>
      <c r="BG76" t="s">
        <v>75</v>
      </c>
      <c r="BH76">
        <v>0</v>
      </c>
      <c r="BI76">
        <v>0</v>
      </c>
      <c r="BJ76">
        <v>0</v>
      </c>
      <c r="BK76" t="s">
        <v>75</v>
      </c>
      <c r="BL76" t="s">
        <v>75</v>
      </c>
      <c r="BM76">
        <v>0</v>
      </c>
      <c r="BN76" t="s">
        <v>75</v>
      </c>
      <c r="BO76" t="s">
        <v>75</v>
      </c>
      <c r="BP76" t="s">
        <v>75</v>
      </c>
      <c r="BQ76" t="s">
        <v>75</v>
      </c>
      <c r="BR76">
        <v>0</v>
      </c>
      <c r="BS76" t="s">
        <v>75</v>
      </c>
      <c r="BT76">
        <v>0</v>
      </c>
      <c r="BU76">
        <v>0</v>
      </c>
      <c r="BV76">
        <v>3146</v>
      </c>
      <c r="BW76">
        <v>540</v>
      </c>
      <c r="BY76" t="str">
        <f t="shared" si="2"/>
        <v>670529_151/73_CZ AGRO Servis a.s., Opletalova 1284/37, 11000 Praha</v>
      </c>
      <c r="CB76" t="str">
        <f t="shared" si="3"/>
        <v>3146, 670529_151/73</v>
      </c>
      <c r="CC76" s="8">
        <v>540</v>
      </c>
    </row>
    <row r="77" spans="1:81" x14ac:dyDescent="0.25">
      <c r="A77">
        <v>425</v>
      </c>
      <c r="B77" t="s">
        <v>74</v>
      </c>
      <c r="C77">
        <v>2141</v>
      </c>
      <c r="D77">
        <v>1</v>
      </c>
      <c r="E77">
        <v>87</v>
      </c>
      <c r="F77">
        <v>0</v>
      </c>
      <c r="G77">
        <v>134</v>
      </c>
      <c r="H77">
        <v>0</v>
      </c>
      <c r="I77" t="s">
        <v>75</v>
      </c>
      <c r="J77" t="s">
        <v>75</v>
      </c>
      <c r="K77">
        <v>670529</v>
      </c>
      <c r="L77">
        <v>0</v>
      </c>
      <c r="M77">
        <v>0</v>
      </c>
      <c r="N77">
        <v>673</v>
      </c>
      <c r="O77" t="s">
        <v>75</v>
      </c>
      <c r="P77" t="s">
        <v>75</v>
      </c>
      <c r="Q77">
        <v>0</v>
      </c>
      <c r="R77" t="s">
        <v>424</v>
      </c>
      <c r="S77">
        <v>0</v>
      </c>
      <c r="T77">
        <v>0</v>
      </c>
      <c r="U77">
        <v>0</v>
      </c>
      <c r="V77" t="s">
        <v>75</v>
      </c>
      <c r="W77" t="s">
        <v>425</v>
      </c>
      <c r="X77">
        <v>0</v>
      </c>
      <c r="Y77" t="s">
        <v>75</v>
      </c>
      <c r="Z77" t="s">
        <v>75</v>
      </c>
      <c r="AA77" t="s">
        <v>75</v>
      </c>
      <c r="AB77" t="s">
        <v>75</v>
      </c>
      <c r="AC77">
        <v>9</v>
      </c>
      <c r="AD77" t="s">
        <v>424</v>
      </c>
      <c r="AE77">
        <v>-698361.27590000001</v>
      </c>
      <c r="AF77">
        <v>-1044371.8905</v>
      </c>
      <c r="AG77" t="s">
        <v>78</v>
      </c>
      <c r="AH77">
        <v>445.20606299999997</v>
      </c>
      <c r="AI77">
        <v>2661.2636809999999</v>
      </c>
      <c r="AJ77" t="s">
        <v>156</v>
      </c>
      <c r="AK77" t="s">
        <v>420</v>
      </c>
      <c r="AL77" t="s">
        <v>166</v>
      </c>
      <c r="AM77" t="s">
        <v>421</v>
      </c>
      <c r="AN77" t="s">
        <v>75</v>
      </c>
      <c r="AO77" t="s">
        <v>75</v>
      </c>
      <c r="AP77" t="s">
        <v>75</v>
      </c>
      <c r="AQ77">
        <v>0</v>
      </c>
      <c r="AR77">
        <v>0</v>
      </c>
      <c r="AS77" t="s">
        <v>75</v>
      </c>
      <c r="AT77" t="s">
        <v>75</v>
      </c>
      <c r="AU77" t="s">
        <v>75</v>
      </c>
      <c r="AV77">
        <v>0</v>
      </c>
      <c r="AW77" t="s">
        <v>75</v>
      </c>
      <c r="AX77">
        <v>0</v>
      </c>
      <c r="AY77">
        <v>0</v>
      </c>
      <c r="AZ77">
        <v>0</v>
      </c>
      <c r="BA77" t="s">
        <v>75</v>
      </c>
      <c r="BB77" t="s">
        <v>75</v>
      </c>
      <c r="BC77" t="s">
        <v>75</v>
      </c>
      <c r="BD77">
        <v>0</v>
      </c>
      <c r="BE77" t="s">
        <v>75</v>
      </c>
      <c r="BF77" t="s">
        <v>75</v>
      </c>
      <c r="BG77" t="s">
        <v>75</v>
      </c>
      <c r="BH77">
        <v>0</v>
      </c>
      <c r="BI77">
        <v>0</v>
      </c>
      <c r="BJ77">
        <v>0</v>
      </c>
      <c r="BK77" t="s">
        <v>75</v>
      </c>
      <c r="BL77" t="s">
        <v>75</v>
      </c>
      <c r="BM77">
        <v>0</v>
      </c>
      <c r="BN77" t="s">
        <v>75</v>
      </c>
      <c r="BO77" t="s">
        <v>75</v>
      </c>
      <c r="BP77" t="s">
        <v>75</v>
      </c>
      <c r="BQ77" t="s">
        <v>75</v>
      </c>
      <c r="BR77">
        <v>0</v>
      </c>
      <c r="BS77" t="s">
        <v>75</v>
      </c>
      <c r="BT77">
        <v>0</v>
      </c>
      <c r="BU77">
        <v>0</v>
      </c>
      <c r="BV77">
        <v>2661</v>
      </c>
      <c r="BW77">
        <v>441</v>
      </c>
      <c r="BY77" t="str">
        <f t="shared" si="2"/>
        <v>670529_120/30_CZ AGRO Servis a.s., Opletalova 1284/37, 11000 Praha</v>
      </c>
      <c r="CB77" t="str">
        <f t="shared" si="3"/>
        <v>2661, 670529_120/30</v>
      </c>
      <c r="CC77" s="8">
        <v>441</v>
      </c>
    </row>
    <row r="78" spans="1:81" x14ac:dyDescent="0.25">
      <c r="A78">
        <v>43</v>
      </c>
      <c r="B78" t="s">
        <v>74</v>
      </c>
      <c r="C78">
        <v>233</v>
      </c>
      <c r="D78">
        <v>1</v>
      </c>
      <c r="E78">
        <v>232</v>
      </c>
      <c r="F78">
        <v>171</v>
      </c>
      <c r="G78">
        <v>233</v>
      </c>
      <c r="H78">
        <v>690</v>
      </c>
      <c r="I78">
        <v>2757417208</v>
      </c>
      <c r="J78">
        <v>9100301</v>
      </c>
      <c r="K78">
        <v>645028</v>
      </c>
      <c r="L78">
        <v>395.89219600000001</v>
      </c>
      <c r="M78">
        <v>1662</v>
      </c>
      <c r="N78">
        <v>690</v>
      </c>
      <c r="O78">
        <v>2757417208</v>
      </c>
      <c r="P78">
        <v>100018</v>
      </c>
      <c r="Q78">
        <v>645028</v>
      </c>
      <c r="R78" t="s">
        <v>426</v>
      </c>
      <c r="S78">
        <v>8128</v>
      </c>
      <c r="T78">
        <v>2</v>
      </c>
      <c r="U78">
        <v>0</v>
      </c>
      <c r="V78" t="s">
        <v>75</v>
      </c>
      <c r="W78" t="s">
        <v>427</v>
      </c>
      <c r="X78">
        <v>0</v>
      </c>
      <c r="Y78" t="s">
        <v>78</v>
      </c>
      <c r="Z78" t="s">
        <v>75</v>
      </c>
      <c r="AA78" t="s">
        <v>223</v>
      </c>
      <c r="AB78" t="s">
        <v>75</v>
      </c>
      <c r="AC78" t="s">
        <v>75</v>
      </c>
      <c r="AD78" t="s">
        <v>75</v>
      </c>
      <c r="AE78">
        <v>0</v>
      </c>
      <c r="AF78">
        <v>0</v>
      </c>
      <c r="AG78" t="s">
        <v>75</v>
      </c>
      <c r="AH78">
        <v>395.89219600000001</v>
      </c>
      <c r="AI78">
        <v>8203.9006000000008</v>
      </c>
      <c r="AJ78" t="s">
        <v>79</v>
      </c>
      <c r="AK78" t="s">
        <v>428</v>
      </c>
      <c r="AL78" t="s">
        <v>429</v>
      </c>
      <c r="AM78" t="s">
        <v>153</v>
      </c>
      <c r="AN78" t="s">
        <v>75</v>
      </c>
      <c r="AO78" t="s">
        <v>75</v>
      </c>
      <c r="AP78" t="s">
        <v>75</v>
      </c>
      <c r="AQ78">
        <v>0</v>
      </c>
      <c r="AR78">
        <v>0</v>
      </c>
      <c r="AS78" t="s">
        <v>75</v>
      </c>
      <c r="AT78" t="s">
        <v>75</v>
      </c>
      <c r="AU78" t="s">
        <v>75</v>
      </c>
      <c r="AV78">
        <v>0</v>
      </c>
      <c r="AW78" t="s">
        <v>75</v>
      </c>
      <c r="AX78">
        <v>0</v>
      </c>
      <c r="AY78">
        <v>0</v>
      </c>
      <c r="AZ78">
        <v>0</v>
      </c>
      <c r="BA78" t="s">
        <v>75</v>
      </c>
      <c r="BB78" t="s">
        <v>75</v>
      </c>
      <c r="BC78" t="s">
        <v>75</v>
      </c>
      <c r="BD78">
        <v>0</v>
      </c>
      <c r="BE78" t="s">
        <v>75</v>
      </c>
      <c r="BF78" t="s">
        <v>75</v>
      </c>
      <c r="BG78" t="s">
        <v>75</v>
      </c>
      <c r="BH78">
        <v>0</v>
      </c>
      <c r="BI78">
        <v>0</v>
      </c>
      <c r="BJ78">
        <v>0</v>
      </c>
      <c r="BK78" t="s">
        <v>75</v>
      </c>
      <c r="BL78" t="s">
        <v>75</v>
      </c>
      <c r="BM78">
        <v>0</v>
      </c>
      <c r="BN78" t="s">
        <v>75</v>
      </c>
      <c r="BO78" t="s">
        <v>75</v>
      </c>
      <c r="BP78" t="s">
        <v>75</v>
      </c>
      <c r="BQ78" t="s">
        <v>75</v>
      </c>
      <c r="BR78">
        <v>0</v>
      </c>
      <c r="BS78" t="s">
        <v>75</v>
      </c>
      <c r="BT78">
        <v>0</v>
      </c>
      <c r="BU78">
        <v>0</v>
      </c>
      <c r="BV78">
        <v>8204</v>
      </c>
      <c r="BW78">
        <v>1120</v>
      </c>
      <c r="BY78" t="str">
        <f t="shared" si="2"/>
        <v>645028_939/46_Dědek Martin, č.p. 241, 28913 Hořátev</v>
      </c>
      <c r="CB78" t="str">
        <f t="shared" si="3"/>
        <v>8204, 645028_939/46</v>
      </c>
      <c r="CC78" s="8">
        <v>1120</v>
      </c>
    </row>
    <row r="79" spans="1:81" x14ac:dyDescent="0.25">
      <c r="A79">
        <v>73</v>
      </c>
      <c r="B79" t="s">
        <v>74</v>
      </c>
      <c r="C79">
        <v>276</v>
      </c>
      <c r="D79">
        <v>1</v>
      </c>
      <c r="E79">
        <v>270</v>
      </c>
      <c r="F79">
        <v>171</v>
      </c>
      <c r="G79">
        <v>271</v>
      </c>
      <c r="H79">
        <v>1802</v>
      </c>
      <c r="I79">
        <v>2757428208</v>
      </c>
      <c r="J79">
        <v>9100301</v>
      </c>
      <c r="K79">
        <v>645028</v>
      </c>
      <c r="L79">
        <v>607.76174800000001</v>
      </c>
      <c r="M79">
        <v>1656</v>
      </c>
      <c r="N79">
        <v>1802</v>
      </c>
      <c r="O79">
        <v>2757428208</v>
      </c>
      <c r="P79">
        <v>100018</v>
      </c>
      <c r="Q79">
        <v>645028</v>
      </c>
      <c r="R79" t="s">
        <v>430</v>
      </c>
      <c r="S79">
        <v>13683</v>
      </c>
      <c r="T79">
        <v>2</v>
      </c>
      <c r="U79">
        <v>0</v>
      </c>
      <c r="V79" t="s">
        <v>75</v>
      </c>
      <c r="W79" t="s">
        <v>431</v>
      </c>
      <c r="X79">
        <v>0</v>
      </c>
      <c r="Y79" t="s">
        <v>78</v>
      </c>
      <c r="Z79" t="s">
        <v>75</v>
      </c>
      <c r="AA79" t="s">
        <v>223</v>
      </c>
      <c r="AB79" t="s">
        <v>75</v>
      </c>
      <c r="AC79" t="s">
        <v>75</v>
      </c>
      <c r="AD79" t="s">
        <v>75</v>
      </c>
      <c r="AE79">
        <v>0</v>
      </c>
      <c r="AF79">
        <v>0</v>
      </c>
      <c r="AG79" t="s">
        <v>75</v>
      </c>
      <c r="AH79">
        <v>607.76174800000001</v>
      </c>
      <c r="AI79">
        <v>13750.49065</v>
      </c>
      <c r="AJ79" t="s">
        <v>79</v>
      </c>
      <c r="AK79" t="s">
        <v>428</v>
      </c>
      <c r="AL79" t="s">
        <v>429</v>
      </c>
      <c r="AM79" t="s">
        <v>153</v>
      </c>
      <c r="AN79" t="s">
        <v>75</v>
      </c>
      <c r="AO79" t="s">
        <v>75</v>
      </c>
      <c r="AP79" t="s">
        <v>75</v>
      </c>
      <c r="AQ79">
        <v>0</v>
      </c>
      <c r="AR79">
        <v>0</v>
      </c>
      <c r="AS79" t="s">
        <v>75</v>
      </c>
      <c r="AT79" t="s">
        <v>75</v>
      </c>
      <c r="AU79" t="s">
        <v>75</v>
      </c>
      <c r="AV79">
        <v>0</v>
      </c>
      <c r="AW79" t="s">
        <v>75</v>
      </c>
      <c r="AX79">
        <v>0</v>
      </c>
      <c r="AY79">
        <v>0</v>
      </c>
      <c r="AZ79">
        <v>0</v>
      </c>
      <c r="BA79" t="s">
        <v>75</v>
      </c>
      <c r="BB79" t="s">
        <v>75</v>
      </c>
      <c r="BC79" t="s">
        <v>75</v>
      </c>
      <c r="BD79">
        <v>0</v>
      </c>
      <c r="BE79" t="s">
        <v>75</v>
      </c>
      <c r="BF79" t="s">
        <v>75</v>
      </c>
      <c r="BG79" t="s">
        <v>75</v>
      </c>
      <c r="BH79">
        <v>0</v>
      </c>
      <c r="BI79">
        <v>0</v>
      </c>
      <c r="BJ79">
        <v>0</v>
      </c>
      <c r="BK79" t="s">
        <v>75</v>
      </c>
      <c r="BL79" t="s">
        <v>75</v>
      </c>
      <c r="BM79">
        <v>0</v>
      </c>
      <c r="BN79" t="s">
        <v>75</v>
      </c>
      <c r="BO79" t="s">
        <v>75</v>
      </c>
      <c r="BP79" t="s">
        <v>75</v>
      </c>
      <c r="BQ79" t="s">
        <v>75</v>
      </c>
      <c r="BR79">
        <v>0</v>
      </c>
      <c r="BS79" t="s">
        <v>75</v>
      </c>
      <c r="BT79">
        <v>0</v>
      </c>
      <c r="BU79">
        <v>0</v>
      </c>
      <c r="BV79">
        <v>13750</v>
      </c>
      <c r="BW79">
        <v>17</v>
      </c>
      <c r="BY79" t="str">
        <f t="shared" si="2"/>
        <v>645028_939/57_Dědek Martin, č.p. 241, 28913 Hořátev</v>
      </c>
      <c r="CB79" t="str">
        <f t="shared" si="3"/>
        <v>13750, 645028_939/57</v>
      </c>
      <c r="CC79" s="8">
        <v>17</v>
      </c>
    </row>
    <row r="80" spans="1:81" x14ac:dyDescent="0.25">
      <c r="A80">
        <v>120</v>
      </c>
      <c r="B80" t="s">
        <v>74</v>
      </c>
      <c r="C80">
        <v>550</v>
      </c>
      <c r="D80">
        <v>1</v>
      </c>
      <c r="E80">
        <v>488</v>
      </c>
      <c r="F80">
        <v>170</v>
      </c>
      <c r="G80">
        <v>489</v>
      </c>
      <c r="H80">
        <v>1967</v>
      </c>
      <c r="I80">
        <v>1933833204</v>
      </c>
      <c r="J80">
        <v>9100301</v>
      </c>
      <c r="K80">
        <v>718823</v>
      </c>
      <c r="L80">
        <v>695.95881499999996</v>
      </c>
      <c r="M80">
        <v>1513</v>
      </c>
      <c r="N80">
        <v>1967</v>
      </c>
      <c r="O80">
        <v>1933833204</v>
      </c>
      <c r="P80">
        <v>100018</v>
      </c>
      <c r="Q80">
        <v>718823</v>
      </c>
      <c r="R80" t="s">
        <v>432</v>
      </c>
      <c r="S80">
        <v>4106</v>
      </c>
      <c r="T80">
        <v>2</v>
      </c>
      <c r="U80">
        <v>0</v>
      </c>
      <c r="V80" t="s">
        <v>75</v>
      </c>
      <c r="W80" t="s">
        <v>433</v>
      </c>
      <c r="X80">
        <v>0</v>
      </c>
      <c r="Y80" t="s">
        <v>78</v>
      </c>
      <c r="Z80" t="s">
        <v>75</v>
      </c>
      <c r="AA80" t="s">
        <v>223</v>
      </c>
      <c r="AB80" t="s">
        <v>75</v>
      </c>
      <c r="AC80" t="s">
        <v>75</v>
      </c>
      <c r="AD80" t="s">
        <v>75</v>
      </c>
      <c r="AE80">
        <v>0</v>
      </c>
      <c r="AF80">
        <v>0</v>
      </c>
      <c r="AG80" t="s">
        <v>75</v>
      </c>
      <c r="AH80">
        <v>695.95881499999996</v>
      </c>
      <c r="AI80">
        <v>4106.0924000000005</v>
      </c>
      <c r="AJ80" t="s">
        <v>79</v>
      </c>
      <c r="AK80" t="s">
        <v>434</v>
      </c>
      <c r="AL80" t="s">
        <v>435</v>
      </c>
      <c r="AM80" t="s">
        <v>436</v>
      </c>
      <c r="AN80" t="s">
        <v>75</v>
      </c>
      <c r="AO80" t="s">
        <v>75</v>
      </c>
      <c r="AP80" t="s">
        <v>75</v>
      </c>
      <c r="AQ80">
        <v>0</v>
      </c>
      <c r="AR80">
        <v>0</v>
      </c>
      <c r="AS80" t="s">
        <v>75</v>
      </c>
      <c r="AT80" t="s">
        <v>75</v>
      </c>
      <c r="AU80" t="s">
        <v>75</v>
      </c>
      <c r="AV80">
        <v>0</v>
      </c>
      <c r="AW80" t="s">
        <v>75</v>
      </c>
      <c r="AX80">
        <v>0</v>
      </c>
      <c r="AY80">
        <v>0</v>
      </c>
      <c r="AZ80">
        <v>0</v>
      </c>
      <c r="BA80" t="s">
        <v>75</v>
      </c>
      <c r="BB80" t="s">
        <v>75</v>
      </c>
      <c r="BC80" t="s">
        <v>75</v>
      </c>
      <c r="BD80">
        <v>0</v>
      </c>
      <c r="BE80" t="s">
        <v>75</v>
      </c>
      <c r="BF80" t="s">
        <v>75</v>
      </c>
      <c r="BG80" t="s">
        <v>75</v>
      </c>
      <c r="BH80">
        <v>0</v>
      </c>
      <c r="BI80">
        <v>0</v>
      </c>
      <c r="BJ80">
        <v>0</v>
      </c>
      <c r="BK80" t="s">
        <v>75</v>
      </c>
      <c r="BL80" t="s">
        <v>75</v>
      </c>
      <c r="BM80">
        <v>0</v>
      </c>
      <c r="BN80" t="s">
        <v>75</v>
      </c>
      <c r="BO80" t="s">
        <v>75</v>
      </c>
      <c r="BP80" t="s">
        <v>75</v>
      </c>
      <c r="BQ80" t="s">
        <v>75</v>
      </c>
      <c r="BR80">
        <v>0</v>
      </c>
      <c r="BS80" t="s">
        <v>75</v>
      </c>
      <c r="BT80">
        <v>0</v>
      </c>
      <c r="BU80">
        <v>0</v>
      </c>
      <c r="BV80">
        <v>4106</v>
      </c>
      <c r="BW80">
        <v>370</v>
      </c>
      <c r="BY80" t="str">
        <f t="shared" si="2"/>
        <v>718823_2238/126_Dobiášová Jana, Dr. Antonína Dvořáka 1596/31, 28802 Nymburk</v>
      </c>
      <c r="CB80" t="str">
        <f t="shared" si="3"/>
        <v>4106, 718823_2238/126</v>
      </c>
      <c r="CC80" s="8">
        <v>370</v>
      </c>
    </row>
    <row r="81" spans="1:81" x14ac:dyDescent="0.25">
      <c r="A81">
        <v>139</v>
      </c>
      <c r="B81" t="s">
        <v>74</v>
      </c>
      <c r="C81">
        <v>569</v>
      </c>
      <c r="D81">
        <v>1</v>
      </c>
      <c r="E81">
        <v>507</v>
      </c>
      <c r="F81">
        <v>170</v>
      </c>
      <c r="G81">
        <v>508</v>
      </c>
      <c r="H81">
        <v>2656</v>
      </c>
      <c r="I81">
        <v>1933831204</v>
      </c>
      <c r="J81">
        <v>9100301</v>
      </c>
      <c r="K81">
        <v>718823</v>
      </c>
      <c r="L81">
        <v>681.21903499999996</v>
      </c>
      <c r="M81">
        <v>1512</v>
      </c>
      <c r="N81">
        <v>2656</v>
      </c>
      <c r="O81">
        <v>1933831204</v>
      </c>
      <c r="P81">
        <v>100018</v>
      </c>
      <c r="Q81">
        <v>718823</v>
      </c>
      <c r="R81" t="s">
        <v>437</v>
      </c>
      <c r="S81">
        <v>1508</v>
      </c>
      <c r="T81">
        <v>2</v>
      </c>
      <c r="U81">
        <v>0</v>
      </c>
      <c r="V81" t="s">
        <v>75</v>
      </c>
      <c r="W81" t="s">
        <v>438</v>
      </c>
      <c r="X81">
        <v>0</v>
      </c>
      <c r="Y81" t="s">
        <v>78</v>
      </c>
      <c r="Z81" t="s">
        <v>75</v>
      </c>
      <c r="AA81" t="s">
        <v>223</v>
      </c>
      <c r="AB81" t="s">
        <v>75</v>
      </c>
      <c r="AC81" t="s">
        <v>75</v>
      </c>
      <c r="AD81" t="s">
        <v>75</v>
      </c>
      <c r="AE81">
        <v>0</v>
      </c>
      <c r="AF81">
        <v>0</v>
      </c>
      <c r="AG81" t="s">
        <v>75</v>
      </c>
      <c r="AH81">
        <v>681.21903499999996</v>
      </c>
      <c r="AI81">
        <v>1507.5767000000001</v>
      </c>
      <c r="AJ81" t="s">
        <v>79</v>
      </c>
      <c r="AK81" t="s">
        <v>434</v>
      </c>
      <c r="AL81" t="s">
        <v>435</v>
      </c>
      <c r="AM81" t="s">
        <v>436</v>
      </c>
      <c r="AN81" t="s">
        <v>75</v>
      </c>
      <c r="AO81" t="s">
        <v>75</v>
      </c>
      <c r="AP81" t="s">
        <v>75</v>
      </c>
      <c r="AQ81">
        <v>0</v>
      </c>
      <c r="AR81">
        <v>0</v>
      </c>
      <c r="AS81" t="s">
        <v>75</v>
      </c>
      <c r="AT81" t="s">
        <v>75</v>
      </c>
      <c r="AU81" t="s">
        <v>75</v>
      </c>
      <c r="AV81">
        <v>0</v>
      </c>
      <c r="AW81" t="s">
        <v>75</v>
      </c>
      <c r="AX81">
        <v>0</v>
      </c>
      <c r="AY81">
        <v>0</v>
      </c>
      <c r="AZ81">
        <v>0</v>
      </c>
      <c r="BA81" t="s">
        <v>75</v>
      </c>
      <c r="BB81" t="s">
        <v>75</v>
      </c>
      <c r="BC81" t="s">
        <v>75</v>
      </c>
      <c r="BD81">
        <v>0</v>
      </c>
      <c r="BE81" t="s">
        <v>75</v>
      </c>
      <c r="BF81" t="s">
        <v>75</v>
      </c>
      <c r="BG81" t="s">
        <v>75</v>
      </c>
      <c r="BH81">
        <v>0</v>
      </c>
      <c r="BI81">
        <v>0</v>
      </c>
      <c r="BJ81">
        <v>0</v>
      </c>
      <c r="BK81" t="s">
        <v>75</v>
      </c>
      <c r="BL81" t="s">
        <v>75</v>
      </c>
      <c r="BM81">
        <v>0</v>
      </c>
      <c r="BN81" t="s">
        <v>75</v>
      </c>
      <c r="BO81" t="s">
        <v>75</v>
      </c>
      <c r="BP81" t="s">
        <v>75</v>
      </c>
      <c r="BQ81" t="s">
        <v>75</v>
      </c>
      <c r="BR81">
        <v>0</v>
      </c>
      <c r="BS81" t="s">
        <v>75</v>
      </c>
      <c r="BT81">
        <v>0</v>
      </c>
      <c r="BU81">
        <v>0</v>
      </c>
      <c r="BV81">
        <v>1508</v>
      </c>
      <c r="BW81">
        <v>116</v>
      </c>
      <c r="BY81" t="str">
        <f t="shared" si="2"/>
        <v>718823_2238/124_Dobiášová Jana, Dr. Antonína Dvořáka 1596/31, 28802 Nymburk</v>
      </c>
      <c r="CB81" t="str">
        <f t="shared" si="3"/>
        <v>1508, 718823_2238/124</v>
      </c>
      <c r="CC81" s="8">
        <v>116</v>
      </c>
    </row>
    <row r="82" spans="1:81" x14ac:dyDescent="0.25">
      <c r="A82">
        <v>30</v>
      </c>
      <c r="B82" t="s">
        <v>74</v>
      </c>
      <c r="C82">
        <v>219</v>
      </c>
      <c r="D82">
        <v>1</v>
      </c>
      <c r="E82">
        <v>218</v>
      </c>
      <c r="F82">
        <v>171</v>
      </c>
      <c r="G82">
        <v>219</v>
      </c>
      <c r="H82">
        <v>294</v>
      </c>
      <c r="I82">
        <v>33001880010</v>
      </c>
      <c r="J82">
        <v>9100301</v>
      </c>
      <c r="K82">
        <v>645028</v>
      </c>
      <c r="L82">
        <v>99.164598999999995</v>
      </c>
      <c r="M82">
        <v>1698</v>
      </c>
      <c r="N82">
        <v>294</v>
      </c>
      <c r="O82">
        <v>33001880010</v>
      </c>
      <c r="P82">
        <v>100028</v>
      </c>
      <c r="Q82">
        <v>645028</v>
      </c>
      <c r="R82" t="s">
        <v>439</v>
      </c>
      <c r="S82">
        <v>165</v>
      </c>
      <c r="T82">
        <v>13</v>
      </c>
      <c r="U82">
        <v>0</v>
      </c>
      <c r="V82">
        <v>16161993010</v>
      </c>
      <c r="W82" t="s">
        <v>440</v>
      </c>
      <c r="X82">
        <v>0</v>
      </c>
      <c r="Y82" t="s">
        <v>78</v>
      </c>
      <c r="Z82" t="s">
        <v>75</v>
      </c>
      <c r="AA82" t="s">
        <v>223</v>
      </c>
      <c r="AB82" t="s">
        <v>75</v>
      </c>
      <c r="AC82" t="s">
        <v>75</v>
      </c>
      <c r="AD82" t="s">
        <v>75</v>
      </c>
      <c r="AE82">
        <v>0</v>
      </c>
      <c r="AF82">
        <v>0</v>
      </c>
      <c r="AG82" t="s">
        <v>75</v>
      </c>
      <c r="AH82">
        <v>99.164598999999995</v>
      </c>
      <c r="AI82">
        <v>166.5198</v>
      </c>
      <c r="AJ82" t="s">
        <v>79</v>
      </c>
      <c r="AK82" t="s">
        <v>441</v>
      </c>
      <c r="AL82" t="s">
        <v>442</v>
      </c>
      <c r="AM82" t="s">
        <v>153</v>
      </c>
      <c r="AN82" t="s">
        <v>75</v>
      </c>
      <c r="AO82" t="s">
        <v>75</v>
      </c>
      <c r="AP82" t="s">
        <v>75</v>
      </c>
      <c r="AQ82">
        <v>0</v>
      </c>
      <c r="AR82">
        <v>0</v>
      </c>
      <c r="AS82" t="s">
        <v>75</v>
      </c>
      <c r="AT82" t="s">
        <v>75</v>
      </c>
      <c r="AU82" t="s">
        <v>75</v>
      </c>
      <c r="AV82">
        <v>0</v>
      </c>
      <c r="AW82" t="s">
        <v>75</v>
      </c>
      <c r="AX82">
        <v>0</v>
      </c>
      <c r="AY82">
        <v>0</v>
      </c>
      <c r="AZ82">
        <v>0</v>
      </c>
      <c r="BA82" t="s">
        <v>75</v>
      </c>
      <c r="BB82" t="s">
        <v>75</v>
      </c>
      <c r="BC82" t="s">
        <v>75</v>
      </c>
      <c r="BD82">
        <v>0</v>
      </c>
      <c r="BE82" t="s">
        <v>75</v>
      </c>
      <c r="BF82" t="s">
        <v>75</v>
      </c>
      <c r="BG82" t="s">
        <v>75</v>
      </c>
      <c r="BH82">
        <v>0</v>
      </c>
      <c r="BI82">
        <v>0</v>
      </c>
      <c r="BJ82">
        <v>0</v>
      </c>
      <c r="BK82" t="s">
        <v>75</v>
      </c>
      <c r="BL82" t="s">
        <v>75</v>
      </c>
      <c r="BM82">
        <v>0</v>
      </c>
      <c r="BN82" t="s">
        <v>75</v>
      </c>
      <c r="BO82" t="s">
        <v>75</v>
      </c>
      <c r="BP82" t="s">
        <v>75</v>
      </c>
      <c r="BQ82" t="s">
        <v>75</v>
      </c>
      <c r="BR82">
        <v>0</v>
      </c>
      <c r="BS82" t="s">
        <v>75</v>
      </c>
      <c r="BT82">
        <v>0</v>
      </c>
      <c r="BU82">
        <v>0</v>
      </c>
      <c r="BV82">
        <v>167</v>
      </c>
      <c r="BW82">
        <v>167</v>
      </c>
      <c r="BY82" t="str">
        <f t="shared" si="2"/>
        <v>645028_438_Dobřichovská Františka, č.p. 28, 28913 Hořátev</v>
      </c>
      <c r="CB82" t="str">
        <f t="shared" si="3"/>
        <v>167, 645028_438</v>
      </c>
      <c r="CC82" s="8">
        <v>167</v>
      </c>
    </row>
    <row r="83" spans="1:81" x14ac:dyDescent="0.25">
      <c r="A83">
        <v>50</v>
      </c>
      <c r="B83" t="s">
        <v>74</v>
      </c>
      <c r="C83">
        <v>244</v>
      </c>
      <c r="D83">
        <v>1</v>
      </c>
      <c r="E83">
        <v>242</v>
      </c>
      <c r="F83">
        <v>171</v>
      </c>
      <c r="G83">
        <v>243</v>
      </c>
      <c r="H83">
        <v>846</v>
      </c>
      <c r="I83">
        <v>2757486208</v>
      </c>
      <c r="J83">
        <v>9100301</v>
      </c>
      <c r="K83">
        <v>645028</v>
      </c>
      <c r="L83">
        <v>109.499247</v>
      </c>
      <c r="M83">
        <v>1717</v>
      </c>
      <c r="N83">
        <v>846</v>
      </c>
      <c r="O83">
        <v>2757486208</v>
      </c>
      <c r="P83">
        <v>100018</v>
      </c>
      <c r="Q83">
        <v>645028</v>
      </c>
      <c r="R83" t="s">
        <v>443</v>
      </c>
      <c r="S83">
        <v>205</v>
      </c>
      <c r="T83">
        <v>2</v>
      </c>
      <c r="U83">
        <v>0</v>
      </c>
      <c r="V83" t="s">
        <v>75</v>
      </c>
      <c r="W83" t="s">
        <v>444</v>
      </c>
      <c r="X83">
        <v>0</v>
      </c>
      <c r="Y83" t="s">
        <v>78</v>
      </c>
      <c r="Z83" t="s">
        <v>75</v>
      </c>
      <c r="AA83" t="s">
        <v>223</v>
      </c>
      <c r="AB83" t="s">
        <v>75</v>
      </c>
      <c r="AC83" t="s">
        <v>75</v>
      </c>
      <c r="AD83" t="s">
        <v>75</v>
      </c>
      <c r="AE83">
        <v>0</v>
      </c>
      <c r="AF83">
        <v>0</v>
      </c>
      <c r="AG83" t="s">
        <v>75</v>
      </c>
      <c r="AH83">
        <v>109.499247</v>
      </c>
      <c r="AI83">
        <v>197.95265000000001</v>
      </c>
      <c r="AJ83" t="s">
        <v>79</v>
      </c>
      <c r="AK83" t="s">
        <v>441</v>
      </c>
      <c r="AL83" t="s">
        <v>442</v>
      </c>
      <c r="AM83" t="s">
        <v>153</v>
      </c>
      <c r="AN83" t="s">
        <v>75</v>
      </c>
      <c r="AO83" t="s">
        <v>75</v>
      </c>
      <c r="AP83" t="s">
        <v>75</v>
      </c>
      <c r="AQ83">
        <v>0</v>
      </c>
      <c r="AR83">
        <v>0</v>
      </c>
      <c r="AS83" t="s">
        <v>75</v>
      </c>
      <c r="AT83" t="s">
        <v>75</v>
      </c>
      <c r="AU83" t="s">
        <v>75</v>
      </c>
      <c r="AV83">
        <v>0</v>
      </c>
      <c r="AW83" t="s">
        <v>75</v>
      </c>
      <c r="AX83">
        <v>0</v>
      </c>
      <c r="AY83">
        <v>0</v>
      </c>
      <c r="AZ83">
        <v>0</v>
      </c>
      <c r="BA83" t="s">
        <v>75</v>
      </c>
      <c r="BB83" t="s">
        <v>75</v>
      </c>
      <c r="BC83" t="s">
        <v>75</v>
      </c>
      <c r="BD83">
        <v>0</v>
      </c>
      <c r="BE83" t="s">
        <v>75</v>
      </c>
      <c r="BF83" t="s">
        <v>75</v>
      </c>
      <c r="BG83" t="s">
        <v>75</v>
      </c>
      <c r="BH83">
        <v>0</v>
      </c>
      <c r="BI83">
        <v>0</v>
      </c>
      <c r="BJ83">
        <v>0</v>
      </c>
      <c r="BK83" t="s">
        <v>75</v>
      </c>
      <c r="BL83" t="s">
        <v>75</v>
      </c>
      <c r="BM83">
        <v>0</v>
      </c>
      <c r="BN83" t="s">
        <v>75</v>
      </c>
      <c r="BO83" t="s">
        <v>75</v>
      </c>
      <c r="BP83" t="s">
        <v>75</v>
      </c>
      <c r="BQ83" t="s">
        <v>75</v>
      </c>
      <c r="BR83">
        <v>0</v>
      </c>
      <c r="BS83" t="s">
        <v>75</v>
      </c>
      <c r="BT83">
        <v>0</v>
      </c>
      <c r="BU83">
        <v>0</v>
      </c>
      <c r="BV83">
        <v>198</v>
      </c>
      <c r="BW83">
        <v>2</v>
      </c>
      <c r="BY83" t="str">
        <f t="shared" si="2"/>
        <v>645028_1010/30_Dobřichovská Františka, č.p. 28, 28913 Hořátev</v>
      </c>
      <c r="CB83" t="str">
        <f t="shared" si="3"/>
        <v>198, 645028_1010/30</v>
      </c>
      <c r="CC83" s="8">
        <v>2</v>
      </c>
    </row>
    <row r="84" spans="1:81" x14ac:dyDescent="0.25">
      <c r="A84">
        <v>54</v>
      </c>
      <c r="B84" t="s">
        <v>74</v>
      </c>
      <c r="C84">
        <v>251</v>
      </c>
      <c r="D84">
        <v>1</v>
      </c>
      <c r="E84">
        <v>248</v>
      </c>
      <c r="F84">
        <v>171</v>
      </c>
      <c r="G84">
        <v>249</v>
      </c>
      <c r="H84">
        <v>854</v>
      </c>
      <c r="I84">
        <v>2757497208</v>
      </c>
      <c r="J84">
        <v>9100301</v>
      </c>
      <c r="K84">
        <v>645028</v>
      </c>
      <c r="L84">
        <v>201.431408</v>
      </c>
      <c r="M84">
        <v>1709</v>
      </c>
      <c r="N84">
        <v>854</v>
      </c>
      <c r="O84">
        <v>2757497208</v>
      </c>
      <c r="P84">
        <v>100018</v>
      </c>
      <c r="Q84">
        <v>645028</v>
      </c>
      <c r="R84" t="s">
        <v>447</v>
      </c>
      <c r="S84">
        <v>2480</v>
      </c>
      <c r="T84">
        <v>2</v>
      </c>
      <c r="U84">
        <v>0</v>
      </c>
      <c r="V84" t="s">
        <v>75</v>
      </c>
      <c r="W84" t="s">
        <v>448</v>
      </c>
      <c r="X84">
        <v>0</v>
      </c>
      <c r="Y84" t="s">
        <v>78</v>
      </c>
      <c r="Z84" t="s">
        <v>75</v>
      </c>
      <c r="AA84" t="s">
        <v>223</v>
      </c>
      <c r="AB84" t="s">
        <v>75</v>
      </c>
      <c r="AC84" t="s">
        <v>75</v>
      </c>
      <c r="AD84" t="s">
        <v>75</v>
      </c>
      <c r="AE84">
        <v>0</v>
      </c>
      <c r="AF84">
        <v>0</v>
      </c>
      <c r="AG84" t="s">
        <v>75</v>
      </c>
      <c r="AH84">
        <v>201.431408</v>
      </c>
      <c r="AI84">
        <v>2505.1503499999999</v>
      </c>
      <c r="AJ84" t="s">
        <v>79</v>
      </c>
      <c r="AK84" t="s">
        <v>441</v>
      </c>
      <c r="AL84" t="s">
        <v>442</v>
      </c>
      <c r="AM84" t="s">
        <v>153</v>
      </c>
      <c r="AN84" t="s">
        <v>75</v>
      </c>
      <c r="AO84" t="s">
        <v>75</v>
      </c>
      <c r="AP84" t="s">
        <v>75</v>
      </c>
      <c r="AQ84">
        <v>0</v>
      </c>
      <c r="AR84">
        <v>0</v>
      </c>
      <c r="AS84" t="s">
        <v>75</v>
      </c>
      <c r="AT84" t="s">
        <v>75</v>
      </c>
      <c r="AU84" t="s">
        <v>75</v>
      </c>
      <c r="AV84">
        <v>0</v>
      </c>
      <c r="AW84" t="s">
        <v>75</v>
      </c>
      <c r="AX84">
        <v>0</v>
      </c>
      <c r="AY84">
        <v>0</v>
      </c>
      <c r="AZ84">
        <v>0</v>
      </c>
      <c r="BA84" t="s">
        <v>75</v>
      </c>
      <c r="BB84" t="s">
        <v>75</v>
      </c>
      <c r="BC84" t="s">
        <v>75</v>
      </c>
      <c r="BD84">
        <v>0</v>
      </c>
      <c r="BE84" t="s">
        <v>75</v>
      </c>
      <c r="BF84" t="s">
        <v>75</v>
      </c>
      <c r="BG84" t="s">
        <v>75</v>
      </c>
      <c r="BH84">
        <v>0</v>
      </c>
      <c r="BI84">
        <v>0</v>
      </c>
      <c r="BJ84">
        <v>0</v>
      </c>
      <c r="BK84" t="s">
        <v>75</v>
      </c>
      <c r="BL84" t="s">
        <v>75</v>
      </c>
      <c r="BM84">
        <v>0</v>
      </c>
      <c r="BN84" t="s">
        <v>75</v>
      </c>
      <c r="BO84" t="s">
        <v>75</v>
      </c>
      <c r="BP84" t="s">
        <v>75</v>
      </c>
      <c r="BQ84" t="s">
        <v>75</v>
      </c>
      <c r="BR84">
        <v>0</v>
      </c>
      <c r="BS84" t="s">
        <v>75</v>
      </c>
      <c r="BT84">
        <v>0</v>
      </c>
      <c r="BU84">
        <v>0</v>
      </c>
      <c r="BV84">
        <v>2505</v>
      </c>
      <c r="BW84">
        <v>510</v>
      </c>
      <c r="BY84" t="str">
        <f t="shared" si="2"/>
        <v>645028_1010/41_Dobřichovská Františka, č.p. 28, 28913 Hořátev</v>
      </c>
      <c r="CB84" t="str">
        <f t="shared" si="3"/>
        <v>2505, 645028_1010/41</v>
      </c>
      <c r="CC84" s="8">
        <v>510</v>
      </c>
    </row>
    <row r="85" spans="1:81" x14ac:dyDescent="0.25">
      <c r="A85">
        <v>514</v>
      </c>
      <c r="B85" t="s">
        <v>74</v>
      </c>
      <c r="C85">
        <v>2236</v>
      </c>
      <c r="D85">
        <v>1</v>
      </c>
      <c r="E85">
        <v>182</v>
      </c>
      <c r="F85">
        <v>0</v>
      </c>
      <c r="G85">
        <v>238</v>
      </c>
      <c r="H85">
        <v>0</v>
      </c>
      <c r="I85" t="s">
        <v>75</v>
      </c>
      <c r="J85" t="s">
        <v>75</v>
      </c>
      <c r="K85">
        <v>670529</v>
      </c>
      <c r="L85">
        <v>0</v>
      </c>
      <c r="M85">
        <v>0</v>
      </c>
      <c r="N85">
        <v>234</v>
      </c>
      <c r="O85" t="s">
        <v>75</v>
      </c>
      <c r="P85" t="s">
        <v>75</v>
      </c>
      <c r="Q85">
        <v>0</v>
      </c>
      <c r="R85" t="s">
        <v>449</v>
      </c>
      <c r="S85">
        <v>0</v>
      </c>
      <c r="T85">
        <v>0</v>
      </c>
      <c r="U85">
        <v>0</v>
      </c>
      <c r="V85" t="s">
        <v>75</v>
      </c>
      <c r="W85" t="s">
        <v>450</v>
      </c>
      <c r="X85">
        <v>0</v>
      </c>
      <c r="Y85" t="s">
        <v>75</v>
      </c>
      <c r="Z85" t="s">
        <v>75</v>
      </c>
      <c r="AA85" t="s">
        <v>75</v>
      </c>
      <c r="AB85" t="s">
        <v>75</v>
      </c>
      <c r="AC85">
        <v>9</v>
      </c>
      <c r="AD85" t="s">
        <v>449</v>
      </c>
      <c r="AE85">
        <v>-698911.35369999998</v>
      </c>
      <c r="AF85">
        <v>-1042841.7866</v>
      </c>
      <c r="AG85" t="s">
        <v>78</v>
      </c>
      <c r="AH85">
        <v>138.01290700000001</v>
      </c>
      <c r="AI85">
        <v>774.60692800000004</v>
      </c>
      <c r="AJ85" t="s">
        <v>79</v>
      </c>
      <c r="AK85" t="s">
        <v>451</v>
      </c>
      <c r="AL85" t="s">
        <v>442</v>
      </c>
      <c r="AM85" t="s">
        <v>153</v>
      </c>
      <c r="AN85" t="s">
        <v>75</v>
      </c>
      <c r="AO85" t="s">
        <v>75</v>
      </c>
      <c r="AP85" t="s">
        <v>75</v>
      </c>
      <c r="AQ85">
        <v>0</v>
      </c>
      <c r="AR85">
        <v>0</v>
      </c>
      <c r="AS85" t="s">
        <v>75</v>
      </c>
      <c r="AT85" t="s">
        <v>75</v>
      </c>
      <c r="AU85" t="s">
        <v>75</v>
      </c>
      <c r="AV85">
        <v>0</v>
      </c>
      <c r="AW85" t="s">
        <v>75</v>
      </c>
      <c r="AX85">
        <v>0</v>
      </c>
      <c r="AY85">
        <v>0</v>
      </c>
      <c r="AZ85">
        <v>0</v>
      </c>
      <c r="BA85" t="s">
        <v>75</v>
      </c>
      <c r="BB85" t="s">
        <v>75</v>
      </c>
      <c r="BC85" t="s">
        <v>75</v>
      </c>
      <c r="BD85">
        <v>0</v>
      </c>
      <c r="BE85" t="s">
        <v>75</v>
      </c>
      <c r="BF85" t="s">
        <v>75</v>
      </c>
      <c r="BG85" t="s">
        <v>75</v>
      </c>
      <c r="BH85">
        <v>0</v>
      </c>
      <c r="BI85">
        <v>0</v>
      </c>
      <c r="BJ85">
        <v>0</v>
      </c>
      <c r="BK85" t="s">
        <v>75</v>
      </c>
      <c r="BL85" t="s">
        <v>75</v>
      </c>
      <c r="BM85">
        <v>0</v>
      </c>
      <c r="BN85" t="s">
        <v>75</v>
      </c>
      <c r="BO85" t="s">
        <v>75</v>
      </c>
      <c r="BP85" t="s">
        <v>75</v>
      </c>
      <c r="BQ85" t="s">
        <v>75</v>
      </c>
      <c r="BR85">
        <v>0</v>
      </c>
      <c r="BS85" t="s">
        <v>75</v>
      </c>
      <c r="BT85">
        <v>0</v>
      </c>
      <c r="BU85">
        <v>0</v>
      </c>
      <c r="BV85">
        <v>775</v>
      </c>
      <c r="BW85">
        <v>769</v>
      </c>
      <c r="BY85" t="str">
        <f t="shared" si="2"/>
        <v>670529_1528/37_Dobřichovský Josef, č.p. 28, 28913 Hořátev</v>
      </c>
      <c r="CB85" t="str">
        <f t="shared" si="3"/>
        <v>775, 670529_1528/37</v>
      </c>
      <c r="CC85" s="8">
        <v>769</v>
      </c>
    </row>
    <row r="86" spans="1:81" x14ac:dyDescent="0.25">
      <c r="A86">
        <v>515</v>
      </c>
      <c r="B86" t="s">
        <v>74</v>
      </c>
      <c r="C86">
        <v>2237</v>
      </c>
      <c r="D86">
        <v>1</v>
      </c>
      <c r="E86">
        <v>183</v>
      </c>
      <c r="F86">
        <v>0</v>
      </c>
      <c r="G86">
        <v>237</v>
      </c>
      <c r="H86">
        <v>0</v>
      </c>
      <c r="I86" t="s">
        <v>75</v>
      </c>
      <c r="J86" t="s">
        <v>75</v>
      </c>
      <c r="K86">
        <v>670529</v>
      </c>
      <c r="L86">
        <v>0</v>
      </c>
      <c r="M86">
        <v>0</v>
      </c>
      <c r="N86">
        <v>1464</v>
      </c>
      <c r="O86" t="s">
        <v>75</v>
      </c>
      <c r="P86" t="s">
        <v>75</v>
      </c>
      <c r="Q86">
        <v>0</v>
      </c>
      <c r="R86" t="s">
        <v>449</v>
      </c>
      <c r="S86">
        <v>0</v>
      </c>
      <c r="T86">
        <v>0</v>
      </c>
      <c r="U86">
        <v>0</v>
      </c>
      <c r="V86" t="s">
        <v>75</v>
      </c>
      <c r="W86" t="s">
        <v>450</v>
      </c>
      <c r="X86">
        <v>0</v>
      </c>
      <c r="Y86" t="s">
        <v>75</v>
      </c>
      <c r="Z86" t="s">
        <v>75</v>
      </c>
      <c r="AA86" t="s">
        <v>75</v>
      </c>
      <c r="AB86" t="s">
        <v>75</v>
      </c>
      <c r="AC86">
        <v>2</v>
      </c>
      <c r="AD86" t="s">
        <v>449</v>
      </c>
      <c r="AE86">
        <v>-698894.10439999995</v>
      </c>
      <c r="AF86">
        <v>-1042852.6586</v>
      </c>
      <c r="AG86" t="s">
        <v>78</v>
      </c>
      <c r="AH86">
        <v>141.861896</v>
      </c>
      <c r="AI86">
        <v>796.120856</v>
      </c>
      <c r="AJ86" t="s">
        <v>79</v>
      </c>
      <c r="AK86" t="s">
        <v>451</v>
      </c>
      <c r="AL86" t="s">
        <v>442</v>
      </c>
      <c r="AM86" t="s">
        <v>153</v>
      </c>
      <c r="AN86" t="s">
        <v>75</v>
      </c>
      <c r="AO86" t="s">
        <v>75</v>
      </c>
      <c r="AP86" t="s">
        <v>75</v>
      </c>
      <c r="AQ86">
        <v>0</v>
      </c>
      <c r="AR86">
        <v>0</v>
      </c>
      <c r="AS86" t="s">
        <v>75</v>
      </c>
      <c r="AT86" t="s">
        <v>75</v>
      </c>
      <c r="AU86" t="s">
        <v>75</v>
      </c>
      <c r="AV86">
        <v>0</v>
      </c>
      <c r="AW86" t="s">
        <v>75</v>
      </c>
      <c r="AX86">
        <v>0</v>
      </c>
      <c r="AY86">
        <v>0</v>
      </c>
      <c r="AZ86">
        <v>0</v>
      </c>
      <c r="BA86" t="s">
        <v>75</v>
      </c>
      <c r="BB86" t="s">
        <v>75</v>
      </c>
      <c r="BC86" t="s">
        <v>75</v>
      </c>
      <c r="BD86">
        <v>0</v>
      </c>
      <c r="BE86" t="s">
        <v>75</v>
      </c>
      <c r="BF86" t="s">
        <v>75</v>
      </c>
      <c r="BG86" t="s">
        <v>75</v>
      </c>
      <c r="BH86">
        <v>0</v>
      </c>
      <c r="BI86">
        <v>0</v>
      </c>
      <c r="BJ86">
        <v>0</v>
      </c>
      <c r="BK86" t="s">
        <v>75</v>
      </c>
      <c r="BL86" t="s">
        <v>75</v>
      </c>
      <c r="BM86">
        <v>0</v>
      </c>
      <c r="BN86" t="s">
        <v>75</v>
      </c>
      <c r="BO86" t="s">
        <v>75</v>
      </c>
      <c r="BP86" t="s">
        <v>75</v>
      </c>
      <c r="BQ86" t="s">
        <v>75</v>
      </c>
      <c r="BR86">
        <v>0</v>
      </c>
      <c r="BS86" t="s">
        <v>75</v>
      </c>
      <c r="BT86">
        <v>0</v>
      </c>
      <c r="BU86">
        <v>0</v>
      </c>
      <c r="BV86">
        <v>796</v>
      </c>
      <c r="BW86">
        <v>796</v>
      </c>
      <c r="BY86" t="str">
        <f t="shared" si="2"/>
        <v>670529_1528/37_Dobřichovský Josef, č.p. 28, 28913 Hořátev</v>
      </c>
      <c r="CB86" t="str">
        <f t="shared" si="3"/>
        <v>796, 670529_1528/37</v>
      </c>
      <c r="CC86" s="8">
        <v>796</v>
      </c>
    </row>
    <row r="87" spans="1:81" x14ac:dyDescent="0.25">
      <c r="A87">
        <v>315</v>
      </c>
      <c r="B87" t="s">
        <v>74</v>
      </c>
      <c r="C87">
        <v>1922</v>
      </c>
      <c r="D87">
        <v>1</v>
      </c>
      <c r="E87">
        <v>1709</v>
      </c>
      <c r="F87">
        <v>171</v>
      </c>
      <c r="G87">
        <v>1721</v>
      </c>
      <c r="H87">
        <v>11</v>
      </c>
      <c r="I87">
        <v>33085045010</v>
      </c>
      <c r="J87">
        <v>9100301</v>
      </c>
      <c r="K87">
        <v>793833</v>
      </c>
      <c r="L87">
        <v>40.672369000000003</v>
      </c>
      <c r="M87">
        <v>1749</v>
      </c>
      <c r="N87">
        <v>11</v>
      </c>
      <c r="O87">
        <v>33085045010</v>
      </c>
      <c r="P87">
        <v>100018</v>
      </c>
      <c r="Q87">
        <v>793833</v>
      </c>
      <c r="R87" t="s">
        <v>452</v>
      </c>
      <c r="S87">
        <v>43</v>
      </c>
      <c r="T87">
        <v>2</v>
      </c>
      <c r="U87">
        <v>0</v>
      </c>
      <c r="V87" t="s">
        <v>75</v>
      </c>
      <c r="W87" t="s">
        <v>453</v>
      </c>
      <c r="X87">
        <v>0</v>
      </c>
      <c r="Y87" t="s">
        <v>78</v>
      </c>
      <c r="Z87" t="s">
        <v>75</v>
      </c>
      <c r="AA87" t="s">
        <v>223</v>
      </c>
      <c r="AB87" t="s">
        <v>75</v>
      </c>
      <c r="AC87" t="s">
        <v>75</v>
      </c>
      <c r="AD87" t="s">
        <v>75</v>
      </c>
      <c r="AE87">
        <v>0</v>
      </c>
      <c r="AF87">
        <v>0</v>
      </c>
      <c r="AG87" t="s">
        <v>75</v>
      </c>
      <c r="AH87">
        <v>40.672369000000003</v>
      </c>
      <c r="AI87">
        <v>39.470999999999997</v>
      </c>
      <c r="AJ87" t="s">
        <v>79</v>
      </c>
      <c r="AK87" t="s">
        <v>133</v>
      </c>
      <c r="AL87">
        <v>0</v>
      </c>
      <c r="AM87" t="s">
        <v>176</v>
      </c>
      <c r="AN87" t="s">
        <v>75</v>
      </c>
      <c r="AO87" t="s">
        <v>75</v>
      </c>
      <c r="AP87" t="s">
        <v>75</v>
      </c>
      <c r="AQ87">
        <v>0</v>
      </c>
      <c r="AR87">
        <v>0</v>
      </c>
      <c r="AS87" t="s">
        <v>75</v>
      </c>
      <c r="AT87" t="s">
        <v>75</v>
      </c>
      <c r="AU87" t="s">
        <v>75</v>
      </c>
      <c r="AV87">
        <v>0</v>
      </c>
      <c r="AW87" t="s">
        <v>75</v>
      </c>
      <c r="AX87">
        <v>0</v>
      </c>
      <c r="AY87">
        <v>0</v>
      </c>
      <c r="AZ87">
        <v>0</v>
      </c>
      <c r="BA87" t="s">
        <v>75</v>
      </c>
      <c r="BB87" t="s">
        <v>75</v>
      </c>
      <c r="BC87" t="s">
        <v>75</v>
      </c>
      <c r="BD87">
        <v>0</v>
      </c>
      <c r="BE87" t="s">
        <v>75</v>
      </c>
      <c r="BF87" t="s">
        <v>75</v>
      </c>
      <c r="BG87" t="s">
        <v>75</v>
      </c>
      <c r="BH87">
        <v>0</v>
      </c>
      <c r="BI87">
        <v>0</v>
      </c>
      <c r="BJ87">
        <v>0</v>
      </c>
      <c r="BK87" t="s">
        <v>75</v>
      </c>
      <c r="BL87" t="s">
        <v>75</v>
      </c>
      <c r="BM87">
        <v>0</v>
      </c>
      <c r="BN87" t="s">
        <v>75</v>
      </c>
      <c r="BO87" t="s">
        <v>75</v>
      </c>
      <c r="BP87" t="s">
        <v>75</v>
      </c>
      <c r="BQ87" t="s">
        <v>75</v>
      </c>
      <c r="BR87">
        <v>0</v>
      </c>
      <c r="BS87" t="s">
        <v>75</v>
      </c>
      <c r="BT87">
        <v>0</v>
      </c>
      <c r="BU87">
        <v>0</v>
      </c>
      <c r="BV87">
        <v>39</v>
      </c>
      <c r="BW87">
        <v>39</v>
      </c>
      <c r="BY87" t="str">
        <f t="shared" si="2"/>
        <v>793833_162/3_Douděra Josef, 0, 28912 Kostelní Lhota</v>
      </c>
      <c r="CB87" t="str">
        <f t="shared" si="3"/>
        <v>39, 793833_162/3</v>
      </c>
      <c r="CC87" s="8">
        <v>39</v>
      </c>
    </row>
    <row r="88" spans="1:81" x14ac:dyDescent="0.25">
      <c r="A88">
        <v>335</v>
      </c>
      <c r="B88" t="s">
        <v>74</v>
      </c>
      <c r="C88">
        <v>1988</v>
      </c>
      <c r="D88">
        <v>1</v>
      </c>
      <c r="E88">
        <v>1774</v>
      </c>
      <c r="F88">
        <v>171</v>
      </c>
      <c r="G88">
        <v>1786</v>
      </c>
      <c r="H88">
        <v>783</v>
      </c>
      <c r="I88">
        <v>37117027010</v>
      </c>
      <c r="J88">
        <v>9100301</v>
      </c>
      <c r="K88">
        <v>793833</v>
      </c>
      <c r="L88">
        <v>66.816821000000004</v>
      </c>
      <c r="M88">
        <v>1747</v>
      </c>
      <c r="N88">
        <v>783</v>
      </c>
      <c r="O88">
        <v>37117027010</v>
      </c>
      <c r="P88">
        <v>100028</v>
      </c>
      <c r="Q88">
        <v>793833</v>
      </c>
      <c r="R88" t="s">
        <v>454</v>
      </c>
      <c r="S88">
        <v>96</v>
      </c>
      <c r="T88">
        <v>13</v>
      </c>
      <c r="U88">
        <v>0</v>
      </c>
      <c r="V88">
        <v>17116340010</v>
      </c>
      <c r="W88" t="s">
        <v>455</v>
      </c>
      <c r="X88">
        <v>0</v>
      </c>
      <c r="Y88" t="s">
        <v>78</v>
      </c>
      <c r="Z88" t="s">
        <v>75</v>
      </c>
      <c r="AA88" t="s">
        <v>223</v>
      </c>
      <c r="AB88" t="s">
        <v>75</v>
      </c>
      <c r="AC88" t="s">
        <v>75</v>
      </c>
      <c r="AD88" t="s">
        <v>75</v>
      </c>
      <c r="AE88">
        <v>0</v>
      </c>
      <c r="AF88">
        <v>0</v>
      </c>
      <c r="AG88" t="s">
        <v>75</v>
      </c>
      <c r="AH88">
        <v>66.816821000000004</v>
      </c>
      <c r="AI88">
        <v>86.566400000000002</v>
      </c>
      <c r="AJ88" t="s">
        <v>79</v>
      </c>
      <c r="AK88" t="s">
        <v>133</v>
      </c>
      <c r="AL88">
        <v>0</v>
      </c>
      <c r="AM88" t="s">
        <v>176</v>
      </c>
      <c r="AN88" t="s">
        <v>75</v>
      </c>
      <c r="AO88" t="s">
        <v>75</v>
      </c>
      <c r="AP88" t="s">
        <v>75</v>
      </c>
      <c r="AQ88">
        <v>0</v>
      </c>
      <c r="AR88">
        <v>0</v>
      </c>
      <c r="AS88" t="s">
        <v>75</v>
      </c>
      <c r="AT88" t="s">
        <v>75</v>
      </c>
      <c r="AU88" t="s">
        <v>75</v>
      </c>
      <c r="AV88">
        <v>0</v>
      </c>
      <c r="AW88" t="s">
        <v>75</v>
      </c>
      <c r="AX88">
        <v>0</v>
      </c>
      <c r="AY88">
        <v>0</v>
      </c>
      <c r="AZ88">
        <v>0</v>
      </c>
      <c r="BA88" t="s">
        <v>75</v>
      </c>
      <c r="BB88" t="s">
        <v>75</v>
      </c>
      <c r="BC88" t="s">
        <v>75</v>
      </c>
      <c r="BD88">
        <v>0</v>
      </c>
      <c r="BE88" t="s">
        <v>75</v>
      </c>
      <c r="BF88" t="s">
        <v>75</v>
      </c>
      <c r="BG88" t="s">
        <v>75</v>
      </c>
      <c r="BH88">
        <v>0</v>
      </c>
      <c r="BI88">
        <v>0</v>
      </c>
      <c r="BJ88">
        <v>0</v>
      </c>
      <c r="BK88" t="s">
        <v>75</v>
      </c>
      <c r="BL88" t="s">
        <v>75</v>
      </c>
      <c r="BM88">
        <v>0</v>
      </c>
      <c r="BN88" t="s">
        <v>75</v>
      </c>
      <c r="BO88" t="s">
        <v>75</v>
      </c>
      <c r="BP88" t="s">
        <v>75</v>
      </c>
      <c r="BQ88" t="s">
        <v>75</v>
      </c>
      <c r="BR88">
        <v>0</v>
      </c>
      <c r="BS88" t="s">
        <v>75</v>
      </c>
      <c r="BT88">
        <v>0</v>
      </c>
      <c r="BU88">
        <v>0</v>
      </c>
      <c r="BV88">
        <v>87</v>
      </c>
      <c r="BW88">
        <v>87</v>
      </c>
      <c r="BY88" t="str">
        <f t="shared" si="2"/>
        <v>793833_192/14_Douděra Josef, 0, 28912 Kostelní Lhota</v>
      </c>
      <c r="CB88" t="str">
        <f t="shared" si="3"/>
        <v>87, 793833_192/14</v>
      </c>
      <c r="CC88" s="8">
        <v>87</v>
      </c>
    </row>
    <row r="89" spans="1:81" x14ac:dyDescent="0.25">
      <c r="A89">
        <v>475</v>
      </c>
      <c r="B89" t="s">
        <v>74</v>
      </c>
      <c r="C89">
        <v>2196</v>
      </c>
      <c r="D89">
        <v>1</v>
      </c>
      <c r="E89">
        <v>142</v>
      </c>
      <c r="F89">
        <v>0</v>
      </c>
      <c r="G89">
        <v>240</v>
      </c>
      <c r="H89">
        <v>0</v>
      </c>
      <c r="I89" t="s">
        <v>75</v>
      </c>
      <c r="J89" t="s">
        <v>75</v>
      </c>
      <c r="K89">
        <v>670529</v>
      </c>
      <c r="L89">
        <v>0</v>
      </c>
      <c r="M89">
        <v>0</v>
      </c>
      <c r="N89">
        <v>430</v>
      </c>
      <c r="O89" t="s">
        <v>75</v>
      </c>
      <c r="P89" t="s">
        <v>75</v>
      </c>
      <c r="Q89">
        <v>0</v>
      </c>
      <c r="R89">
        <v>1219</v>
      </c>
      <c r="S89">
        <v>0</v>
      </c>
      <c r="T89">
        <v>0</v>
      </c>
      <c r="U89">
        <v>0</v>
      </c>
      <c r="V89" t="s">
        <v>75</v>
      </c>
      <c r="W89" t="s">
        <v>132</v>
      </c>
      <c r="X89">
        <v>0</v>
      </c>
      <c r="Y89" t="s">
        <v>75</v>
      </c>
      <c r="Z89" t="s">
        <v>75</v>
      </c>
      <c r="AA89" t="s">
        <v>75</v>
      </c>
      <c r="AB89" t="s">
        <v>75</v>
      </c>
      <c r="AC89">
        <v>9</v>
      </c>
      <c r="AD89">
        <v>1219</v>
      </c>
      <c r="AE89">
        <v>-699058.15890000004</v>
      </c>
      <c r="AF89">
        <v>-1042825.2774</v>
      </c>
      <c r="AG89" t="s">
        <v>78</v>
      </c>
      <c r="AH89">
        <v>379.715845</v>
      </c>
      <c r="AI89">
        <v>4101.7167929999996</v>
      </c>
      <c r="AJ89" t="s">
        <v>79</v>
      </c>
      <c r="AK89" t="s">
        <v>133</v>
      </c>
      <c r="AL89" t="s">
        <v>134</v>
      </c>
      <c r="AM89" t="s">
        <v>114</v>
      </c>
      <c r="AN89" t="s">
        <v>75</v>
      </c>
      <c r="AO89" t="s">
        <v>75</v>
      </c>
      <c r="AP89" t="s">
        <v>75</v>
      </c>
      <c r="AQ89">
        <v>0</v>
      </c>
      <c r="AR89">
        <v>0</v>
      </c>
      <c r="AS89" t="s">
        <v>75</v>
      </c>
      <c r="AT89" t="s">
        <v>75</v>
      </c>
      <c r="AU89" t="s">
        <v>75</v>
      </c>
      <c r="AV89">
        <v>0</v>
      </c>
      <c r="AW89" t="s">
        <v>75</v>
      </c>
      <c r="AX89">
        <v>0</v>
      </c>
      <c r="AY89">
        <v>0</v>
      </c>
      <c r="AZ89">
        <v>0</v>
      </c>
      <c r="BA89" t="s">
        <v>75</v>
      </c>
      <c r="BB89" t="s">
        <v>75</v>
      </c>
      <c r="BC89" t="s">
        <v>75</v>
      </c>
      <c r="BD89">
        <v>0</v>
      </c>
      <c r="BE89" t="s">
        <v>75</v>
      </c>
      <c r="BF89" t="s">
        <v>75</v>
      </c>
      <c r="BG89" t="s">
        <v>75</v>
      </c>
      <c r="BH89">
        <v>0</v>
      </c>
      <c r="BI89">
        <v>0</v>
      </c>
      <c r="BJ89">
        <v>0</v>
      </c>
      <c r="BK89" t="s">
        <v>75</v>
      </c>
      <c r="BL89" t="s">
        <v>75</v>
      </c>
      <c r="BM89">
        <v>0</v>
      </c>
      <c r="BN89" t="s">
        <v>75</v>
      </c>
      <c r="BO89" t="s">
        <v>75</v>
      </c>
      <c r="BP89" t="s">
        <v>75</v>
      </c>
      <c r="BQ89" t="s">
        <v>75</v>
      </c>
      <c r="BR89">
        <v>0</v>
      </c>
      <c r="BS89" t="s">
        <v>75</v>
      </c>
      <c r="BT89">
        <v>0</v>
      </c>
      <c r="BU89">
        <v>0</v>
      </c>
      <c r="BV89">
        <v>4102</v>
      </c>
      <c r="BW89">
        <v>1426</v>
      </c>
      <c r="BY89" t="str">
        <f t="shared" si="2"/>
        <v>670529_1219/_Douděra Josef, č.p. 96, 28915 Kostelní Lhota</v>
      </c>
      <c r="CB89" t="str">
        <f t="shared" si="3"/>
        <v>4102, 670529_1219/</v>
      </c>
      <c r="CC89" s="8">
        <v>1426</v>
      </c>
    </row>
    <row r="90" spans="1:81" x14ac:dyDescent="0.25">
      <c r="A90">
        <v>25</v>
      </c>
      <c r="B90" t="s">
        <v>74</v>
      </c>
      <c r="C90">
        <v>214</v>
      </c>
      <c r="D90">
        <v>1</v>
      </c>
      <c r="E90">
        <v>213</v>
      </c>
      <c r="F90">
        <v>171</v>
      </c>
      <c r="G90">
        <v>214</v>
      </c>
      <c r="H90">
        <v>289</v>
      </c>
      <c r="I90">
        <v>33001868010</v>
      </c>
      <c r="J90">
        <v>9100301</v>
      </c>
      <c r="K90">
        <v>645028</v>
      </c>
      <c r="L90">
        <v>108.398055</v>
      </c>
      <c r="M90">
        <v>1740</v>
      </c>
      <c r="N90">
        <v>289</v>
      </c>
      <c r="O90">
        <v>33001868010</v>
      </c>
      <c r="P90">
        <v>100028</v>
      </c>
      <c r="Q90">
        <v>645028</v>
      </c>
      <c r="R90" t="s">
        <v>456</v>
      </c>
      <c r="S90">
        <v>54</v>
      </c>
      <c r="T90">
        <v>13</v>
      </c>
      <c r="U90">
        <v>0</v>
      </c>
      <c r="V90">
        <v>16161981010</v>
      </c>
      <c r="W90" t="s">
        <v>457</v>
      </c>
      <c r="X90">
        <v>0</v>
      </c>
      <c r="Y90" t="s">
        <v>78</v>
      </c>
      <c r="Z90" t="s">
        <v>75</v>
      </c>
      <c r="AA90" t="s">
        <v>223</v>
      </c>
      <c r="AB90" t="s">
        <v>75</v>
      </c>
      <c r="AC90" t="s">
        <v>75</v>
      </c>
      <c r="AD90" t="s">
        <v>75</v>
      </c>
      <c r="AE90">
        <v>0</v>
      </c>
      <c r="AF90">
        <v>0</v>
      </c>
      <c r="AG90" t="s">
        <v>75</v>
      </c>
      <c r="AH90">
        <v>108.398055</v>
      </c>
      <c r="AI90">
        <v>54.907800000000002</v>
      </c>
      <c r="AJ90" t="s">
        <v>362</v>
      </c>
      <c r="AK90" t="s">
        <v>458</v>
      </c>
      <c r="AL90" t="s">
        <v>459</v>
      </c>
      <c r="AM90" t="s">
        <v>460</v>
      </c>
      <c r="AN90" t="s">
        <v>75</v>
      </c>
      <c r="AO90" t="s">
        <v>75</v>
      </c>
      <c r="AP90" t="s">
        <v>75</v>
      </c>
      <c r="AQ90">
        <v>0</v>
      </c>
      <c r="AR90">
        <v>0</v>
      </c>
      <c r="AS90" t="s">
        <v>75</v>
      </c>
      <c r="AT90" t="s">
        <v>75</v>
      </c>
      <c r="AU90" t="s">
        <v>75</v>
      </c>
      <c r="AV90">
        <v>0</v>
      </c>
      <c r="AW90" t="s">
        <v>75</v>
      </c>
      <c r="AX90">
        <v>0</v>
      </c>
      <c r="AY90">
        <v>0</v>
      </c>
      <c r="AZ90">
        <v>0</v>
      </c>
      <c r="BA90" t="s">
        <v>75</v>
      </c>
      <c r="BB90" t="s">
        <v>75</v>
      </c>
      <c r="BC90" t="s">
        <v>75</v>
      </c>
      <c r="BD90">
        <v>0</v>
      </c>
      <c r="BE90" t="s">
        <v>75</v>
      </c>
      <c r="BF90" t="s">
        <v>75</v>
      </c>
      <c r="BG90" t="s">
        <v>75</v>
      </c>
      <c r="BH90">
        <v>0</v>
      </c>
      <c r="BI90">
        <v>0</v>
      </c>
      <c r="BJ90">
        <v>0</v>
      </c>
      <c r="BK90" t="s">
        <v>75</v>
      </c>
      <c r="BL90" t="s">
        <v>75</v>
      </c>
      <c r="BM90">
        <v>0</v>
      </c>
      <c r="BN90" t="s">
        <v>75</v>
      </c>
      <c r="BO90" t="s">
        <v>75</v>
      </c>
      <c r="BP90" t="s">
        <v>75</v>
      </c>
      <c r="BQ90" t="s">
        <v>75</v>
      </c>
      <c r="BR90">
        <v>0</v>
      </c>
      <c r="BS90" t="s">
        <v>75</v>
      </c>
      <c r="BT90">
        <v>0</v>
      </c>
      <c r="BU90">
        <v>0</v>
      </c>
      <c r="BV90">
        <v>55</v>
      </c>
      <c r="BW90">
        <v>55</v>
      </c>
      <c r="BY90" t="str">
        <f t="shared" si="2"/>
        <v>645028_426_Dvořáková Jana, S. K. Neumanna 1516, 25088 Čelákovice</v>
      </c>
      <c r="CB90" t="str">
        <f t="shared" si="3"/>
        <v>55, 645028_426</v>
      </c>
      <c r="CC90" s="8">
        <v>55</v>
      </c>
    </row>
    <row r="91" spans="1:81" x14ac:dyDescent="0.25">
      <c r="A91">
        <v>26</v>
      </c>
      <c r="B91" t="s">
        <v>74</v>
      </c>
      <c r="C91">
        <v>215</v>
      </c>
      <c r="D91">
        <v>1</v>
      </c>
      <c r="E91">
        <v>214</v>
      </c>
      <c r="F91">
        <v>171</v>
      </c>
      <c r="G91">
        <v>215</v>
      </c>
      <c r="H91">
        <v>290</v>
      </c>
      <c r="I91">
        <v>33001869010</v>
      </c>
      <c r="J91">
        <v>9100301</v>
      </c>
      <c r="K91">
        <v>645028</v>
      </c>
      <c r="L91">
        <v>76.122799999999998</v>
      </c>
      <c r="M91">
        <v>1738</v>
      </c>
      <c r="N91">
        <v>290</v>
      </c>
      <c r="O91">
        <v>33001869010</v>
      </c>
      <c r="P91">
        <v>100028</v>
      </c>
      <c r="Q91">
        <v>645028</v>
      </c>
      <c r="R91" t="s">
        <v>461</v>
      </c>
      <c r="S91">
        <v>64</v>
      </c>
      <c r="T91">
        <v>13</v>
      </c>
      <c r="U91">
        <v>0</v>
      </c>
      <c r="V91">
        <v>16161985010</v>
      </c>
      <c r="W91" t="s">
        <v>462</v>
      </c>
      <c r="X91">
        <v>0</v>
      </c>
      <c r="Y91" t="s">
        <v>78</v>
      </c>
      <c r="Z91" t="s">
        <v>75</v>
      </c>
      <c r="AA91" t="s">
        <v>223</v>
      </c>
      <c r="AB91" t="s">
        <v>75</v>
      </c>
      <c r="AC91" t="s">
        <v>75</v>
      </c>
      <c r="AD91" t="s">
        <v>75</v>
      </c>
      <c r="AE91">
        <v>0</v>
      </c>
      <c r="AF91">
        <v>0</v>
      </c>
      <c r="AG91" t="s">
        <v>75</v>
      </c>
      <c r="AH91">
        <v>76.122799999999998</v>
      </c>
      <c r="AI91">
        <v>64.769400000000005</v>
      </c>
      <c r="AJ91" t="s">
        <v>362</v>
      </c>
      <c r="AK91" t="s">
        <v>458</v>
      </c>
      <c r="AL91" t="s">
        <v>459</v>
      </c>
      <c r="AM91" t="s">
        <v>460</v>
      </c>
      <c r="AN91" t="s">
        <v>75</v>
      </c>
      <c r="AO91" t="s">
        <v>75</v>
      </c>
      <c r="AP91" t="s">
        <v>75</v>
      </c>
      <c r="AQ91">
        <v>0</v>
      </c>
      <c r="AR91">
        <v>0</v>
      </c>
      <c r="AS91" t="s">
        <v>75</v>
      </c>
      <c r="AT91" t="s">
        <v>75</v>
      </c>
      <c r="AU91" t="s">
        <v>75</v>
      </c>
      <c r="AV91">
        <v>0</v>
      </c>
      <c r="AW91" t="s">
        <v>75</v>
      </c>
      <c r="AX91">
        <v>0</v>
      </c>
      <c r="AY91">
        <v>0</v>
      </c>
      <c r="AZ91">
        <v>0</v>
      </c>
      <c r="BA91" t="s">
        <v>75</v>
      </c>
      <c r="BB91" t="s">
        <v>75</v>
      </c>
      <c r="BC91" t="s">
        <v>75</v>
      </c>
      <c r="BD91">
        <v>0</v>
      </c>
      <c r="BE91" t="s">
        <v>75</v>
      </c>
      <c r="BF91" t="s">
        <v>75</v>
      </c>
      <c r="BG91" t="s">
        <v>75</v>
      </c>
      <c r="BH91">
        <v>0</v>
      </c>
      <c r="BI91">
        <v>0</v>
      </c>
      <c r="BJ91">
        <v>0</v>
      </c>
      <c r="BK91" t="s">
        <v>75</v>
      </c>
      <c r="BL91" t="s">
        <v>75</v>
      </c>
      <c r="BM91">
        <v>0</v>
      </c>
      <c r="BN91" t="s">
        <v>75</v>
      </c>
      <c r="BO91" t="s">
        <v>75</v>
      </c>
      <c r="BP91" t="s">
        <v>75</v>
      </c>
      <c r="BQ91" t="s">
        <v>75</v>
      </c>
      <c r="BR91">
        <v>0</v>
      </c>
      <c r="BS91" t="s">
        <v>75</v>
      </c>
      <c r="BT91">
        <v>0</v>
      </c>
      <c r="BU91">
        <v>0</v>
      </c>
      <c r="BV91">
        <v>65</v>
      </c>
      <c r="BW91">
        <v>65</v>
      </c>
      <c r="BY91" t="str">
        <f t="shared" si="2"/>
        <v>645028_427_Dvořáková Jana, S. K. Neumanna 1516, 25088 Čelákovice</v>
      </c>
      <c r="CB91" t="str">
        <f t="shared" si="3"/>
        <v>65, 645028_427</v>
      </c>
      <c r="CC91" s="8">
        <v>65</v>
      </c>
    </row>
    <row r="92" spans="1:81" x14ac:dyDescent="0.25">
      <c r="A92">
        <v>357</v>
      </c>
      <c r="B92" t="s">
        <v>74</v>
      </c>
      <c r="C92">
        <v>2070</v>
      </c>
      <c r="D92">
        <v>1</v>
      </c>
      <c r="E92">
        <v>16</v>
      </c>
      <c r="F92">
        <v>0</v>
      </c>
      <c r="G92">
        <v>20</v>
      </c>
      <c r="H92">
        <v>0</v>
      </c>
      <c r="I92" t="s">
        <v>75</v>
      </c>
      <c r="J92" t="s">
        <v>75</v>
      </c>
      <c r="K92">
        <v>670529</v>
      </c>
      <c r="L92">
        <v>0</v>
      </c>
      <c r="M92">
        <v>0</v>
      </c>
      <c r="N92">
        <v>795</v>
      </c>
      <c r="O92" t="s">
        <v>75</v>
      </c>
      <c r="P92" t="s">
        <v>75</v>
      </c>
      <c r="Q92">
        <v>0</v>
      </c>
      <c r="R92" t="s">
        <v>463</v>
      </c>
      <c r="S92">
        <v>0</v>
      </c>
      <c r="T92">
        <v>0</v>
      </c>
      <c r="U92">
        <v>0</v>
      </c>
      <c r="V92" t="s">
        <v>75</v>
      </c>
      <c r="W92" t="s">
        <v>464</v>
      </c>
      <c r="X92">
        <v>0</v>
      </c>
      <c r="Y92" t="s">
        <v>75</v>
      </c>
      <c r="Z92" t="s">
        <v>75</v>
      </c>
      <c r="AA92" t="s">
        <v>75</v>
      </c>
      <c r="AB92" t="s">
        <v>75</v>
      </c>
      <c r="AC92">
        <v>9</v>
      </c>
      <c r="AD92" t="s">
        <v>463</v>
      </c>
      <c r="AE92">
        <v>-698400.57920000004</v>
      </c>
      <c r="AF92">
        <v>-1045623.9682999999</v>
      </c>
      <c r="AG92" t="s">
        <v>78</v>
      </c>
      <c r="AH92">
        <v>584.54922699999997</v>
      </c>
      <c r="AI92">
        <v>1526.200834</v>
      </c>
      <c r="AJ92" t="s">
        <v>79</v>
      </c>
      <c r="AK92" t="s">
        <v>465</v>
      </c>
      <c r="AL92" t="s">
        <v>175</v>
      </c>
      <c r="AM92" t="s">
        <v>176</v>
      </c>
      <c r="AN92" t="s">
        <v>75</v>
      </c>
      <c r="AO92" t="s">
        <v>75</v>
      </c>
      <c r="AP92" t="s">
        <v>75</v>
      </c>
      <c r="AQ92">
        <v>0</v>
      </c>
      <c r="AR92">
        <v>0</v>
      </c>
      <c r="AS92" t="s">
        <v>75</v>
      </c>
      <c r="AT92" t="s">
        <v>75</v>
      </c>
      <c r="AU92" t="s">
        <v>75</v>
      </c>
      <c r="AV92">
        <v>0</v>
      </c>
      <c r="AW92" t="s">
        <v>75</v>
      </c>
      <c r="AX92">
        <v>0</v>
      </c>
      <c r="AY92">
        <v>0</v>
      </c>
      <c r="AZ92">
        <v>0</v>
      </c>
      <c r="BA92" t="s">
        <v>75</v>
      </c>
      <c r="BB92" t="s">
        <v>75</v>
      </c>
      <c r="BC92" t="s">
        <v>75</v>
      </c>
      <c r="BD92">
        <v>0</v>
      </c>
      <c r="BE92" t="s">
        <v>75</v>
      </c>
      <c r="BF92" t="s">
        <v>75</v>
      </c>
      <c r="BG92" t="s">
        <v>75</v>
      </c>
      <c r="BH92">
        <v>0</v>
      </c>
      <c r="BI92">
        <v>0</v>
      </c>
      <c r="BJ92">
        <v>0</v>
      </c>
      <c r="BK92" t="s">
        <v>75</v>
      </c>
      <c r="BL92" t="s">
        <v>75</v>
      </c>
      <c r="BM92">
        <v>0</v>
      </c>
      <c r="BN92" t="s">
        <v>75</v>
      </c>
      <c r="BO92" t="s">
        <v>75</v>
      </c>
      <c r="BP92" t="s">
        <v>75</v>
      </c>
      <c r="BQ92" t="s">
        <v>75</v>
      </c>
      <c r="BR92">
        <v>0</v>
      </c>
      <c r="BS92" t="s">
        <v>75</v>
      </c>
      <c r="BT92">
        <v>0</v>
      </c>
      <c r="BU92">
        <v>0</v>
      </c>
      <c r="BV92">
        <v>1526</v>
      </c>
      <c r="BW92">
        <v>226</v>
      </c>
      <c r="BY92" t="str">
        <f t="shared" si="2"/>
        <v>670529_151/78_FARNEMA s.r.o., č.p. 7, 28912 Kostelní Lhota</v>
      </c>
      <c r="CB92" t="str">
        <f t="shared" si="3"/>
        <v>1526, 670529_151/78</v>
      </c>
      <c r="CC92" s="8">
        <v>226</v>
      </c>
    </row>
    <row r="93" spans="1:81" x14ac:dyDescent="0.25">
      <c r="A93">
        <v>358</v>
      </c>
      <c r="B93" t="s">
        <v>74</v>
      </c>
      <c r="C93">
        <v>2071</v>
      </c>
      <c r="D93">
        <v>1</v>
      </c>
      <c r="E93">
        <v>17</v>
      </c>
      <c r="F93">
        <v>0</v>
      </c>
      <c r="G93">
        <v>21</v>
      </c>
      <c r="H93">
        <v>0</v>
      </c>
      <c r="I93" t="s">
        <v>75</v>
      </c>
      <c r="J93" t="s">
        <v>75</v>
      </c>
      <c r="K93">
        <v>670529</v>
      </c>
      <c r="L93">
        <v>0</v>
      </c>
      <c r="M93">
        <v>0</v>
      </c>
      <c r="N93">
        <v>796</v>
      </c>
      <c r="O93" t="s">
        <v>75</v>
      </c>
      <c r="P93" t="s">
        <v>75</v>
      </c>
      <c r="Q93">
        <v>0</v>
      </c>
      <c r="R93" t="s">
        <v>466</v>
      </c>
      <c r="S93">
        <v>0</v>
      </c>
      <c r="T93">
        <v>0</v>
      </c>
      <c r="U93">
        <v>0</v>
      </c>
      <c r="V93" t="s">
        <v>75</v>
      </c>
      <c r="W93" t="s">
        <v>467</v>
      </c>
      <c r="X93">
        <v>0</v>
      </c>
      <c r="Y93" t="s">
        <v>75</v>
      </c>
      <c r="Z93" t="s">
        <v>75</v>
      </c>
      <c r="AA93" t="s">
        <v>75</v>
      </c>
      <c r="AB93" t="s">
        <v>75</v>
      </c>
      <c r="AC93">
        <v>9</v>
      </c>
      <c r="AD93" t="s">
        <v>466</v>
      </c>
      <c r="AE93">
        <v>-698424.08869999996</v>
      </c>
      <c r="AF93">
        <v>-1045610.5441000001</v>
      </c>
      <c r="AG93" t="s">
        <v>78</v>
      </c>
      <c r="AH93">
        <v>574.174217</v>
      </c>
      <c r="AI93">
        <v>1454.3164159999999</v>
      </c>
      <c r="AJ93" t="s">
        <v>79</v>
      </c>
      <c r="AK93" t="s">
        <v>465</v>
      </c>
      <c r="AL93" t="s">
        <v>175</v>
      </c>
      <c r="AM93" t="s">
        <v>176</v>
      </c>
      <c r="AN93" t="s">
        <v>75</v>
      </c>
      <c r="AO93" t="s">
        <v>75</v>
      </c>
      <c r="AP93" t="s">
        <v>75</v>
      </c>
      <c r="AQ93">
        <v>0</v>
      </c>
      <c r="AR93">
        <v>0</v>
      </c>
      <c r="AS93" t="s">
        <v>75</v>
      </c>
      <c r="AT93" t="s">
        <v>75</v>
      </c>
      <c r="AU93" t="s">
        <v>75</v>
      </c>
      <c r="AV93">
        <v>0</v>
      </c>
      <c r="AW93" t="s">
        <v>75</v>
      </c>
      <c r="AX93">
        <v>0</v>
      </c>
      <c r="AY93">
        <v>0</v>
      </c>
      <c r="AZ93">
        <v>0</v>
      </c>
      <c r="BA93" t="s">
        <v>75</v>
      </c>
      <c r="BB93" t="s">
        <v>75</v>
      </c>
      <c r="BC93" t="s">
        <v>75</v>
      </c>
      <c r="BD93">
        <v>0</v>
      </c>
      <c r="BE93" t="s">
        <v>75</v>
      </c>
      <c r="BF93" t="s">
        <v>75</v>
      </c>
      <c r="BG93" t="s">
        <v>75</v>
      </c>
      <c r="BH93">
        <v>0</v>
      </c>
      <c r="BI93">
        <v>0</v>
      </c>
      <c r="BJ93">
        <v>0</v>
      </c>
      <c r="BK93" t="s">
        <v>75</v>
      </c>
      <c r="BL93" t="s">
        <v>75</v>
      </c>
      <c r="BM93">
        <v>0</v>
      </c>
      <c r="BN93" t="s">
        <v>75</v>
      </c>
      <c r="BO93" t="s">
        <v>75</v>
      </c>
      <c r="BP93" t="s">
        <v>75</v>
      </c>
      <c r="BQ93" t="s">
        <v>75</v>
      </c>
      <c r="BR93">
        <v>0</v>
      </c>
      <c r="BS93" t="s">
        <v>75</v>
      </c>
      <c r="BT93">
        <v>0</v>
      </c>
      <c r="BU93">
        <v>0</v>
      </c>
      <c r="BV93">
        <v>1454</v>
      </c>
      <c r="BW93">
        <v>231</v>
      </c>
      <c r="BY93" t="str">
        <f t="shared" si="2"/>
        <v>670529_151/77_FARNEMA s.r.o., č.p. 7, 28912 Kostelní Lhota</v>
      </c>
      <c r="CB93" t="str">
        <f t="shared" si="3"/>
        <v>1454, 670529_151/77</v>
      </c>
      <c r="CC93" s="8">
        <v>231</v>
      </c>
    </row>
    <row r="94" spans="1:81" x14ac:dyDescent="0.25">
      <c r="A94">
        <v>589</v>
      </c>
      <c r="B94" t="s">
        <v>74</v>
      </c>
      <c r="C94">
        <v>0</v>
      </c>
      <c r="D94">
        <v>0</v>
      </c>
      <c r="E94">
        <v>0</v>
      </c>
      <c r="F94">
        <v>0</v>
      </c>
      <c r="G94">
        <v>0</v>
      </c>
      <c r="H94" t="s">
        <v>75</v>
      </c>
      <c r="I94" t="s">
        <v>75</v>
      </c>
      <c r="J94" t="s">
        <v>75</v>
      </c>
      <c r="K94">
        <v>0</v>
      </c>
      <c r="L94">
        <v>0</v>
      </c>
      <c r="M94">
        <v>2649</v>
      </c>
      <c r="N94" t="s">
        <v>75</v>
      </c>
      <c r="O94" t="s">
        <v>75</v>
      </c>
      <c r="P94" t="s">
        <v>75</v>
      </c>
      <c r="Q94">
        <v>0</v>
      </c>
      <c r="R94" t="s">
        <v>75</v>
      </c>
      <c r="S94">
        <v>0</v>
      </c>
      <c r="T94">
        <v>0</v>
      </c>
      <c r="U94">
        <v>0</v>
      </c>
      <c r="V94" t="s">
        <v>75</v>
      </c>
      <c r="W94" t="s">
        <v>468</v>
      </c>
      <c r="X94">
        <v>0</v>
      </c>
      <c r="Y94" t="s">
        <v>75</v>
      </c>
      <c r="Z94" t="s">
        <v>75</v>
      </c>
      <c r="AA94" t="s">
        <v>75</v>
      </c>
      <c r="AB94" t="s">
        <v>75</v>
      </c>
      <c r="AC94" t="s">
        <v>75</v>
      </c>
      <c r="AD94" t="s">
        <v>469</v>
      </c>
      <c r="AE94">
        <v>0</v>
      </c>
      <c r="AF94">
        <v>0</v>
      </c>
      <c r="AG94" t="s">
        <v>75</v>
      </c>
      <c r="AH94">
        <v>0</v>
      </c>
      <c r="AI94">
        <v>0</v>
      </c>
      <c r="AJ94" t="s">
        <v>75</v>
      </c>
      <c r="AK94" t="s">
        <v>465</v>
      </c>
      <c r="AL94" t="s">
        <v>470</v>
      </c>
      <c r="AM94" t="s">
        <v>176</v>
      </c>
      <c r="AN94" t="s">
        <v>75</v>
      </c>
      <c r="AO94" t="s">
        <v>75</v>
      </c>
      <c r="AP94" t="s">
        <v>75</v>
      </c>
      <c r="AQ94">
        <v>0</v>
      </c>
      <c r="AR94">
        <v>0</v>
      </c>
      <c r="AS94" t="s">
        <v>75</v>
      </c>
      <c r="AT94" t="s">
        <v>75</v>
      </c>
      <c r="AU94" t="s">
        <v>75</v>
      </c>
      <c r="AV94">
        <v>0</v>
      </c>
      <c r="AW94" t="s">
        <v>469</v>
      </c>
      <c r="AX94">
        <v>0</v>
      </c>
      <c r="AY94">
        <v>0</v>
      </c>
      <c r="AZ94">
        <v>0</v>
      </c>
      <c r="BA94" t="s">
        <v>75</v>
      </c>
      <c r="BB94" t="s">
        <v>291</v>
      </c>
      <c r="BC94">
        <v>8088</v>
      </c>
      <c r="BD94">
        <v>7344</v>
      </c>
      <c r="BE94" t="s">
        <v>300</v>
      </c>
      <c r="BF94" t="s">
        <v>300</v>
      </c>
      <c r="BG94" t="s">
        <v>301</v>
      </c>
      <c r="BH94">
        <v>3393</v>
      </c>
      <c r="BI94">
        <v>2002001</v>
      </c>
      <c r="BJ94">
        <v>1</v>
      </c>
      <c r="BK94" t="s">
        <v>295</v>
      </c>
      <c r="BL94" t="s">
        <v>471</v>
      </c>
      <c r="BM94">
        <v>21</v>
      </c>
      <c r="BN94" t="s">
        <v>303</v>
      </c>
      <c r="BO94" t="s">
        <v>303</v>
      </c>
      <c r="BP94" t="s">
        <v>469</v>
      </c>
      <c r="BQ94" t="s">
        <v>301</v>
      </c>
      <c r="BR94">
        <v>14.613306</v>
      </c>
      <c r="BS94" t="s">
        <v>469</v>
      </c>
      <c r="BT94">
        <v>2001001</v>
      </c>
      <c r="BU94">
        <v>3393</v>
      </c>
      <c r="BV94">
        <v>3938</v>
      </c>
      <c r="BW94">
        <v>70</v>
      </c>
      <c r="BY94" t="str">
        <f t="shared" si="2"/>
        <v>670529_151/33_FARNEMA s.r.o., č. p. 7, 28912 Kostelní Lhota</v>
      </c>
      <c r="CB94" t="str">
        <f t="shared" si="3"/>
        <v>3938, 670529_151/33</v>
      </c>
      <c r="CC94" s="8">
        <v>70</v>
      </c>
    </row>
    <row r="95" spans="1:81" x14ac:dyDescent="0.25">
      <c r="A95">
        <v>234</v>
      </c>
      <c r="B95" t="s">
        <v>74</v>
      </c>
      <c r="C95">
        <v>1615</v>
      </c>
      <c r="D95">
        <v>1</v>
      </c>
      <c r="E95">
        <v>1417</v>
      </c>
      <c r="F95">
        <v>170</v>
      </c>
      <c r="G95">
        <v>1429</v>
      </c>
      <c r="H95">
        <v>273</v>
      </c>
      <c r="I95">
        <v>58320800010</v>
      </c>
      <c r="J95">
        <v>9100301</v>
      </c>
      <c r="K95">
        <v>786101</v>
      </c>
      <c r="L95">
        <v>42.402199000000003</v>
      </c>
      <c r="M95">
        <v>1465</v>
      </c>
      <c r="N95">
        <v>273</v>
      </c>
      <c r="O95">
        <v>58320800010</v>
      </c>
      <c r="P95">
        <v>100018</v>
      </c>
      <c r="Q95">
        <v>786101</v>
      </c>
      <c r="R95" t="s">
        <v>472</v>
      </c>
      <c r="S95">
        <v>87</v>
      </c>
      <c r="T95">
        <v>14</v>
      </c>
      <c r="U95">
        <v>17</v>
      </c>
      <c r="V95" t="s">
        <v>75</v>
      </c>
      <c r="W95" t="s">
        <v>473</v>
      </c>
      <c r="X95">
        <v>0</v>
      </c>
      <c r="Y95" t="s">
        <v>78</v>
      </c>
      <c r="Z95" t="s">
        <v>75</v>
      </c>
      <c r="AA95" t="s">
        <v>223</v>
      </c>
      <c r="AB95" t="s">
        <v>75</v>
      </c>
      <c r="AC95" t="s">
        <v>75</v>
      </c>
      <c r="AD95" t="s">
        <v>75</v>
      </c>
      <c r="AE95">
        <v>0</v>
      </c>
      <c r="AF95">
        <v>0</v>
      </c>
      <c r="AG95" t="s">
        <v>75</v>
      </c>
      <c r="AH95">
        <v>42.402199000000003</v>
      </c>
      <c r="AI95">
        <v>85.955399999999997</v>
      </c>
      <c r="AJ95" t="s">
        <v>146</v>
      </c>
      <c r="AK95" t="s">
        <v>474</v>
      </c>
      <c r="AL95" t="s">
        <v>475</v>
      </c>
      <c r="AM95" t="s">
        <v>182</v>
      </c>
      <c r="AN95" t="s">
        <v>75</v>
      </c>
      <c r="AO95" t="s">
        <v>75</v>
      </c>
      <c r="AP95" t="s">
        <v>75</v>
      </c>
      <c r="AQ95">
        <v>0</v>
      </c>
      <c r="AR95">
        <v>0</v>
      </c>
      <c r="AS95" t="s">
        <v>75</v>
      </c>
      <c r="AT95" t="s">
        <v>75</v>
      </c>
      <c r="AU95" t="s">
        <v>75</v>
      </c>
      <c r="AV95">
        <v>0</v>
      </c>
      <c r="AW95" t="s">
        <v>75</v>
      </c>
      <c r="AX95">
        <v>0</v>
      </c>
      <c r="AY95">
        <v>0</v>
      </c>
      <c r="AZ95">
        <v>0</v>
      </c>
      <c r="BA95" t="s">
        <v>75</v>
      </c>
      <c r="BB95" t="s">
        <v>75</v>
      </c>
      <c r="BC95" t="s">
        <v>75</v>
      </c>
      <c r="BD95">
        <v>0</v>
      </c>
      <c r="BE95" t="s">
        <v>75</v>
      </c>
      <c r="BF95" t="s">
        <v>75</v>
      </c>
      <c r="BG95" t="s">
        <v>75</v>
      </c>
      <c r="BH95">
        <v>0</v>
      </c>
      <c r="BI95">
        <v>0</v>
      </c>
      <c r="BJ95">
        <v>0</v>
      </c>
      <c r="BK95" t="s">
        <v>75</v>
      </c>
      <c r="BL95" t="s">
        <v>75</v>
      </c>
      <c r="BM95">
        <v>0</v>
      </c>
      <c r="BN95" t="s">
        <v>75</v>
      </c>
      <c r="BO95" t="s">
        <v>75</v>
      </c>
      <c r="BP95" t="s">
        <v>75</v>
      </c>
      <c r="BQ95" t="s">
        <v>75</v>
      </c>
      <c r="BR95">
        <v>0</v>
      </c>
      <c r="BS95" t="s">
        <v>75</v>
      </c>
      <c r="BT95">
        <v>0</v>
      </c>
      <c r="BU95">
        <v>0</v>
      </c>
      <c r="BV95">
        <v>86</v>
      </c>
      <c r="BW95">
        <v>86</v>
      </c>
      <c r="BY95" t="str">
        <f t="shared" si="2"/>
        <v>786101_720/12_Fiedlerová Anna, Táboritská 649/18, 29001 Poděbrady</v>
      </c>
      <c r="CB95" t="str">
        <f t="shared" si="3"/>
        <v>86, 786101_720/12</v>
      </c>
      <c r="CC95" s="8">
        <v>86</v>
      </c>
    </row>
    <row r="96" spans="1:81" x14ac:dyDescent="0.25">
      <c r="A96">
        <v>297</v>
      </c>
      <c r="B96" t="s">
        <v>74</v>
      </c>
      <c r="C96">
        <v>1683</v>
      </c>
      <c r="D96">
        <v>1</v>
      </c>
      <c r="E96">
        <v>1485</v>
      </c>
      <c r="F96">
        <v>170</v>
      </c>
      <c r="G96">
        <v>1497</v>
      </c>
      <c r="H96">
        <v>1845</v>
      </c>
      <c r="I96">
        <v>58319912010</v>
      </c>
      <c r="J96">
        <v>9100301</v>
      </c>
      <c r="K96">
        <v>786101</v>
      </c>
      <c r="L96">
        <v>816.74381600000004</v>
      </c>
      <c r="M96">
        <v>1455</v>
      </c>
      <c r="N96">
        <v>1845</v>
      </c>
      <c r="O96">
        <v>58319912010</v>
      </c>
      <c r="P96">
        <v>100018</v>
      </c>
      <c r="Q96">
        <v>786101</v>
      </c>
      <c r="R96" t="s">
        <v>476</v>
      </c>
      <c r="S96">
        <v>6789</v>
      </c>
      <c r="T96">
        <v>2</v>
      </c>
      <c r="U96">
        <v>0</v>
      </c>
      <c r="V96" t="s">
        <v>75</v>
      </c>
      <c r="W96" t="s">
        <v>477</v>
      </c>
      <c r="X96">
        <v>0</v>
      </c>
      <c r="Y96" t="s">
        <v>78</v>
      </c>
      <c r="Z96" t="s">
        <v>75</v>
      </c>
      <c r="AA96" t="s">
        <v>223</v>
      </c>
      <c r="AB96" t="s">
        <v>75</v>
      </c>
      <c r="AC96" t="s">
        <v>75</v>
      </c>
      <c r="AD96" t="s">
        <v>75</v>
      </c>
      <c r="AE96">
        <v>0</v>
      </c>
      <c r="AF96">
        <v>0</v>
      </c>
      <c r="AG96" t="s">
        <v>75</v>
      </c>
      <c r="AH96">
        <v>816.74381600000004</v>
      </c>
      <c r="AI96">
        <v>6671.9171500000002</v>
      </c>
      <c r="AJ96" t="s">
        <v>146</v>
      </c>
      <c r="AK96" t="s">
        <v>474</v>
      </c>
      <c r="AL96" t="s">
        <v>475</v>
      </c>
      <c r="AM96" t="s">
        <v>182</v>
      </c>
      <c r="AN96" t="s">
        <v>75</v>
      </c>
      <c r="AO96" t="s">
        <v>75</v>
      </c>
      <c r="AP96" t="s">
        <v>75</v>
      </c>
      <c r="AQ96">
        <v>0</v>
      </c>
      <c r="AR96">
        <v>0</v>
      </c>
      <c r="AS96" t="s">
        <v>75</v>
      </c>
      <c r="AT96" t="s">
        <v>75</v>
      </c>
      <c r="AU96" t="s">
        <v>75</v>
      </c>
      <c r="AV96">
        <v>0</v>
      </c>
      <c r="AW96" t="s">
        <v>75</v>
      </c>
      <c r="AX96">
        <v>0</v>
      </c>
      <c r="AY96">
        <v>0</v>
      </c>
      <c r="AZ96">
        <v>0</v>
      </c>
      <c r="BA96" t="s">
        <v>75</v>
      </c>
      <c r="BB96" t="s">
        <v>75</v>
      </c>
      <c r="BC96" t="s">
        <v>75</v>
      </c>
      <c r="BD96">
        <v>0</v>
      </c>
      <c r="BE96" t="s">
        <v>75</v>
      </c>
      <c r="BF96" t="s">
        <v>75</v>
      </c>
      <c r="BG96" t="s">
        <v>75</v>
      </c>
      <c r="BH96">
        <v>0</v>
      </c>
      <c r="BI96">
        <v>0</v>
      </c>
      <c r="BJ96">
        <v>0</v>
      </c>
      <c r="BK96" t="s">
        <v>75</v>
      </c>
      <c r="BL96" t="s">
        <v>75</v>
      </c>
      <c r="BM96">
        <v>0</v>
      </c>
      <c r="BN96" t="s">
        <v>75</v>
      </c>
      <c r="BO96" t="s">
        <v>75</v>
      </c>
      <c r="BP96" t="s">
        <v>75</v>
      </c>
      <c r="BQ96" t="s">
        <v>75</v>
      </c>
      <c r="BR96">
        <v>0</v>
      </c>
      <c r="BS96" t="s">
        <v>75</v>
      </c>
      <c r="BT96">
        <v>0</v>
      </c>
      <c r="BU96">
        <v>0</v>
      </c>
      <c r="BV96">
        <v>6672</v>
      </c>
      <c r="BW96">
        <v>485</v>
      </c>
      <c r="BY96" t="str">
        <f t="shared" si="2"/>
        <v>786101_185/19_Fiedlerová Anna, Táboritská 649/18, 29001 Poděbrady</v>
      </c>
      <c r="CB96" t="str">
        <f t="shared" si="3"/>
        <v>6672, 786101_185/19</v>
      </c>
      <c r="CC96" s="8">
        <v>485</v>
      </c>
    </row>
    <row r="97" spans="1:81" x14ac:dyDescent="0.25">
      <c r="A97">
        <v>0</v>
      </c>
      <c r="B97" t="s">
        <v>74</v>
      </c>
      <c r="C97">
        <v>185</v>
      </c>
      <c r="D97">
        <v>1</v>
      </c>
      <c r="E97">
        <v>184</v>
      </c>
      <c r="F97">
        <v>171</v>
      </c>
      <c r="G97">
        <v>185</v>
      </c>
      <c r="H97">
        <v>10</v>
      </c>
      <c r="I97">
        <v>33001873010</v>
      </c>
      <c r="J97">
        <v>9100301</v>
      </c>
      <c r="K97">
        <v>645028</v>
      </c>
      <c r="L97">
        <v>241.98862700000001</v>
      </c>
      <c r="M97">
        <v>1732</v>
      </c>
      <c r="N97">
        <v>10</v>
      </c>
      <c r="O97">
        <v>33001873010</v>
      </c>
      <c r="P97">
        <v>100028</v>
      </c>
      <c r="Q97">
        <v>645028</v>
      </c>
      <c r="R97" t="s">
        <v>478</v>
      </c>
      <c r="S97">
        <v>243</v>
      </c>
      <c r="T97">
        <v>13</v>
      </c>
      <c r="U97">
        <v>0</v>
      </c>
      <c r="V97">
        <v>16161986010</v>
      </c>
      <c r="W97" t="s">
        <v>479</v>
      </c>
      <c r="X97">
        <v>0</v>
      </c>
      <c r="Y97" t="s">
        <v>78</v>
      </c>
      <c r="Z97" t="s">
        <v>75</v>
      </c>
      <c r="AA97" t="s">
        <v>223</v>
      </c>
      <c r="AB97" t="s">
        <v>75</v>
      </c>
      <c r="AC97" t="s">
        <v>75</v>
      </c>
      <c r="AD97" t="s">
        <v>75</v>
      </c>
      <c r="AE97">
        <v>0</v>
      </c>
      <c r="AF97">
        <v>0</v>
      </c>
      <c r="AG97" t="s">
        <v>75</v>
      </c>
      <c r="AH97">
        <v>241.98862700000001</v>
      </c>
      <c r="AI97">
        <v>244.60890000000001</v>
      </c>
      <c r="AJ97" t="s">
        <v>79</v>
      </c>
      <c r="AK97" t="s">
        <v>480</v>
      </c>
      <c r="AL97" t="s">
        <v>481</v>
      </c>
      <c r="AM97" t="s">
        <v>153</v>
      </c>
      <c r="AN97" t="s">
        <v>75</v>
      </c>
      <c r="AO97" t="s">
        <v>75</v>
      </c>
      <c r="AP97" t="s">
        <v>75</v>
      </c>
      <c r="AQ97">
        <v>0</v>
      </c>
      <c r="AR97">
        <v>0</v>
      </c>
      <c r="AS97" t="s">
        <v>75</v>
      </c>
      <c r="AT97" t="s">
        <v>75</v>
      </c>
      <c r="AU97" t="s">
        <v>75</v>
      </c>
      <c r="AV97">
        <v>0</v>
      </c>
      <c r="AW97" t="s">
        <v>75</v>
      </c>
      <c r="AX97">
        <v>0</v>
      </c>
      <c r="AY97">
        <v>0</v>
      </c>
      <c r="AZ97">
        <v>0</v>
      </c>
      <c r="BA97" t="s">
        <v>75</v>
      </c>
      <c r="BB97" t="s">
        <v>75</v>
      </c>
      <c r="BC97" t="s">
        <v>75</v>
      </c>
      <c r="BD97">
        <v>0</v>
      </c>
      <c r="BE97" t="s">
        <v>75</v>
      </c>
      <c r="BF97" t="s">
        <v>75</v>
      </c>
      <c r="BG97" t="s">
        <v>75</v>
      </c>
      <c r="BH97">
        <v>0</v>
      </c>
      <c r="BI97">
        <v>0</v>
      </c>
      <c r="BJ97">
        <v>0</v>
      </c>
      <c r="BK97" t="s">
        <v>75</v>
      </c>
      <c r="BL97" t="s">
        <v>75</v>
      </c>
      <c r="BM97">
        <v>0</v>
      </c>
      <c r="BN97" t="s">
        <v>75</v>
      </c>
      <c r="BO97" t="s">
        <v>75</v>
      </c>
      <c r="BP97" t="s">
        <v>75</v>
      </c>
      <c r="BQ97" t="s">
        <v>75</v>
      </c>
      <c r="BR97">
        <v>0</v>
      </c>
      <c r="BS97" t="s">
        <v>75</v>
      </c>
      <c r="BT97">
        <v>0</v>
      </c>
      <c r="BU97">
        <v>0</v>
      </c>
      <c r="BV97">
        <v>245</v>
      </c>
      <c r="BW97">
        <v>245</v>
      </c>
      <c r="BY97" t="str">
        <f t="shared" si="2"/>
        <v>645028_431_Fousek Jan, č.p. 45, 28913 Hořátev</v>
      </c>
      <c r="CB97" t="str">
        <f t="shared" si="3"/>
        <v>245, 645028_431</v>
      </c>
      <c r="CC97" s="8">
        <v>245</v>
      </c>
    </row>
    <row r="98" spans="1:81" x14ac:dyDescent="0.25">
      <c r="A98">
        <v>38</v>
      </c>
      <c r="B98" t="s">
        <v>74</v>
      </c>
      <c r="C98">
        <v>227</v>
      </c>
      <c r="D98">
        <v>1</v>
      </c>
      <c r="E98">
        <v>226</v>
      </c>
      <c r="F98">
        <v>171</v>
      </c>
      <c r="G98">
        <v>227</v>
      </c>
      <c r="H98">
        <v>456</v>
      </c>
      <c r="I98">
        <v>1867526208</v>
      </c>
      <c r="J98">
        <v>9100301</v>
      </c>
      <c r="K98">
        <v>645028</v>
      </c>
      <c r="L98">
        <v>1040.149829</v>
      </c>
      <c r="M98">
        <v>1739</v>
      </c>
      <c r="N98">
        <v>456</v>
      </c>
      <c r="O98">
        <v>1867526208</v>
      </c>
      <c r="P98">
        <v>100018</v>
      </c>
      <c r="Q98">
        <v>645028</v>
      </c>
      <c r="R98" t="s">
        <v>482</v>
      </c>
      <c r="S98">
        <v>56725</v>
      </c>
      <c r="T98">
        <v>2</v>
      </c>
      <c r="U98">
        <v>0</v>
      </c>
      <c r="V98" t="s">
        <v>75</v>
      </c>
      <c r="W98" t="s">
        <v>483</v>
      </c>
      <c r="X98">
        <v>0</v>
      </c>
      <c r="Y98" t="s">
        <v>78</v>
      </c>
      <c r="Z98" t="s">
        <v>75</v>
      </c>
      <c r="AA98" t="s">
        <v>223</v>
      </c>
      <c r="AB98" t="s">
        <v>75</v>
      </c>
      <c r="AC98" t="s">
        <v>75</v>
      </c>
      <c r="AD98" t="s">
        <v>75</v>
      </c>
      <c r="AE98">
        <v>0</v>
      </c>
      <c r="AF98">
        <v>0</v>
      </c>
      <c r="AG98" t="s">
        <v>75</v>
      </c>
      <c r="AH98">
        <v>1040.149829</v>
      </c>
      <c r="AI98">
        <v>57030.556299999997</v>
      </c>
      <c r="AJ98" t="s">
        <v>79</v>
      </c>
      <c r="AK98" t="s">
        <v>480</v>
      </c>
      <c r="AL98" t="s">
        <v>481</v>
      </c>
      <c r="AM98" t="s">
        <v>153</v>
      </c>
      <c r="AN98" t="s">
        <v>75</v>
      </c>
      <c r="AO98" t="s">
        <v>75</v>
      </c>
      <c r="AP98" t="s">
        <v>75</v>
      </c>
      <c r="AQ98">
        <v>0</v>
      </c>
      <c r="AR98">
        <v>0</v>
      </c>
      <c r="AS98" t="s">
        <v>75</v>
      </c>
      <c r="AT98" t="s">
        <v>75</v>
      </c>
      <c r="AU98" t="s">
        <v>75</v>
      </c>
      <c r="AV98">
        <v>0</v>
      </c>
      <c r="AW98" t="s">
        <v>75</v>
      </c>
      <c r="AX98">
        <v>0</v>
      </c>
      <c r="AY98">
        <v>0</v>
      </c>
      <c r="AZ98">
        <v>0</v>
      </c>
      <c r="BA98" t="s">
        <v>75</v>
      </c>
      <c r="BB98" t="s">
        <v>75</v>
      </c>
      <c r="BC98" t="s">
        <v>75</v>
      </c>
      <c r="BD98">
        <v>0</v>
      </c>
      <c r="BE98" t="s">
        <v>75</v>
      </c>
      <c r="BF98" t="s">
        <v>75</v>
      </c>
      <c r="BG98" t="s">
        <v>75</v>
      </c>
      <c r="BH98">
        <v>0</v>
      </c>
      <c r="BI98">
        <v>0</v>
      </c>
      <c r="BJ98">
        <v>0</v>
      </c>
      <c r="BK98" t="s">
        <v>75</v>
      </c>
      <c r="BL98" t="s">
        <v>75</v>
      </c>
      <c r="BM98">
        <v>0</v>
      </c>
      <c r="BN98" t="s">
        <v>75</v>
      </c>
      <c r="BO98" t="s">
        <v>75</v>
      </c>
      <c r="BP98" t="s">
        <v>75</v>
      </c>
      <c r="BQ98" t="s">
        <v>75</v>
      </c>
      <c r="BR98">
        <v>0</v>
      </c>
      <c r="BS98" t="s">
        <v>75</v>
      </c>
      <c r="BT98">
        <v>0</v>
      </c>
      <c r="BU98">
        <v>0</v>
      </c>
      <c r="BV98">
        <v>57031</v>
      </c>
      <c r="BW98">
        <v>960</v>
      </c>
      <c r="BY98" t="str">
        <f t="shared" si="2"/>
        <v>645028_1079/1_Fousek Jan, č.p. 45, 28913 Hořátev</v>
      </c>
      <c r="CB98" t="str">
        <f t="shared" si="3"/>
        <v>57031, 645028_1079/1</v>
      </c>
      <c r="CC98" s="8">
        <v>960</v>
      </c>
    </row>
    <row r="99" spans="1:81" x14ac:dyDescent="0.25">
      <c r="A99">
        <v>65</v>
      </c>
      <c r="B99" t="s">
        <v>74</v>
      </c>
      <c r="C99">
        <v>266</v>
      </c>
      <c r="D99">
        <v>1</v>
      </c>
      <c r="E99">
        <v>261</v>
      </c>
      <c r="F99">
        <v>171</v>
      </c>
      <c r="G99">
        <v>262</v>
      </c>
      <c r="H99">
        <v>1612</v>
      </c>
      <c r="I99">
        <v>2693045208</v>
      </c>
      <c r="J99">
        <v>9100301</v>
      </c>
      <c r="K99">
        <v>645028</v>
      </c>
      <c r="L99">
        <v>119.869507</v>
      </c>
      <c r="M99">
        <v>1726</v>
      </c>
      <c r="N99">
        <v>1612</v>
      </c>
      <c r="O99">
        <v>2693045208</v>
      </c>
      <c r="P99">
        <v>100018</v>
      </c>
      <c r="Q99">
        <v>645028</v>
      </c>
      <c r="R99" t="s">
        <v>484</v>
      </c>
      <c r="S99">
        <v>563</v>
      </c>
      <c r="T99">
        <v>2</v>
      </c>
      <c r="U99">
        <v>0</v>
      </c>
      <c r="V99" t="s">
        <v>75</v>
      </c>
      <c r="W99" t="s">
        <v>485</v>
      </c>
      <c r="X99">
        <v>0</v>
      </c>
      <c r="Y99" t="s">
        <v>78</v>
      </c>
      <c r="Z99" t="s">
        <v>75</v>
      </c>
      <c r="AA99" t="s">
        <v>223</v>
      </c>
      <c r="AB99" t="s">
        <v>75</v>
      </c>
      <c r="AC99" t="s">
        <v>75</v>
      </c>
      <c r="AD99" t="s">
        <v>75</v>
      </c>
      <c r="AE99">
        <v>0</v>
      </c>
      <c r="AF99">
        <v>0</v>
      </c>
      <c r="AG99" t="s">
        <v>75</v>
      </c>
      <c r="AH99">
        <v>119.869507</v>
      </c>
      <c r="AI99">
        <v>565.77750000000003</v>
      </c>
      <c r="AJ99" t="s">
        <v>79</v>
      </c>
      <c r="AK99" t="s">
        <v>480</v>
      </c>
      <c r="AL99" t="s">
        <v>481</v>
      </c>
      <c r="AM99" t="s">
        <v>153</v>
      </c>
      <c r="AN99" t="s">
        <v>75</v>
      </c>
      <c r="AO99" t="s">
        <v>75</v>
      </c>
      <c r="AP99" t="s">
        <v>75</v>
      </c>
      <c r="AQ99">
        <v>0</v>
      </c>
      <c r="AR99">
        <v>0</v>
      </c>
      <c r="AS99" t="s">
        <v>75</v>
      </c>
      <c r="AT99" t="s">
        <v>75</v>
      </c>
      <c r="AU99" t="s">
        <v>75</v>
      </c>
      <c r="AV99">
        <v>0</v>
      </c>
      <c r="AW99" t="s">
        <v>75</v>
      </c>
      <c r="AX99">
        <v>0</v>
      </c>
      <c r="AY99">
        <v>0</v>
      </c>
      <c r="AZ99">
        <v>0</v>
      </c>
      <c r="BA99" t="s">
        <v>75</v>
      </c>
      <c r="BB99" t="s">
        <v>75</v>
      </c>
      <c r="BC99" t="s">
        <v>75</v>
      </c>
      <c r="BD99">
        <v>0</v>
      </c>
      <c r="BE99" t="s">
        <v>75</v>
      </c>
      <c r="BF99" t="s">
        <v>75</v>
      </c>
      <c r="BG99" t="s">
        <v>75</v>
      </c>
      <c r="BH99">
        <v>0</v>
      </c>
      <c r="BI99">
        <v>0</v>
      </c>
      <c r="BJ99">
        <v>0</v>
      </c>
      <c r="BK99" t="s">
        <v>75</v>
      </c>
      <c r="BL99" t="s">
        <v>75</v>
      </c>
      <c r="BM99">
        <v>0</v>
      </c>
      <c r="BN99" t="s">
        <v>75</v>
      </c>
      <c r="BO99" t="s">
        <v>75</v>
      </c>
      <c r="BP99" t="s">
        <v>75</v>
      </c>
      <c r="BQ99" t="s">
        <v>75</v>
      </c>
      <c r="BR99">
        <v>0</v>
      </c>
      <c r="BS99" t="s">
        <v>75</v>
      </c>
      <c r="BT99">
        <v>0</v>
      </c>
      <c r="BU99">
        <v>0</v>
      </c>
      <c r="BV99">
        <v>566</v>
      </c>
      <c r="BW99">
        <v>222</v>
      </c>
      <c r="BY99" t="str">
        <f t="shared" si="2"/>
        <v>645028_1010/2_Fousek Jan, č.p. 45, 28913 Hořátev</v>
      </c>
      <c r="CB99" t="str">
        <f t="shared" si="3"/>
        <v>566, 645028_1010/2</v>
      </c>
      <c r="CC99" s="8">
        <v>222</v>
      </c>
    </row>
    <row r="100" spans="1:81" x14ac:dyDescent="0.25">
      <c r="A100">
        <v>66</v>
      </c>
      <c r="B100" t="s">
        <v>74</v>
      </c>
      <c r="C100">
        <v>267</v>
      </c>
      <c r="D100">
        <v>1</v>
      </c>
      <c r="E100">
        <v>262</v>
      </c>
      <c r="F100">
        <v>171</v>
      </c>
      <c r="G100">
        <v>263</v>
      </c>
      <c r="H100">
        <v>1615</v>
      </c>
      <c r="I100">
        <v>2693082208</v>
      </c>
      <c r="J100">
        <v>9100301</v>
      </c>
      <c r="K100">
        <v>645028</v>
      </c>
      <c r="L100">
        <v>149.89533399999999</v>
      </c>
      <c r="M100">
        <v>1729</v>
      </c>
      <c r="N100">
        <v>1615</v>
      </c>
      <c r="O100">
        <v>2693082208</v>
      </c>
      <c r="P100">
        <v>100018</v>
      </c>
      <c r="Q100">
        <v>645028</v>
      </c>
      <c r="R100" t="s">
        <v>486</v>
      </c>
      <c r="S100">
        <v>485</v>
      </c>
      <c r="T100">
        <v>11</v>
      </c>
      <c r="U100">
        <v>7</v>
      </c>
      <c r="V100" t="s">
        <v>75</v>
      </c>
      <c r="W100" t="s">
        <v>487</v>
      </c>
      <c r="X100">
        <v>0</v>
      </c>
      <c r="Y100" t="s">
        <v>78</v>
      </c>
      <c r="Z100" t="s">
        <v>75</v>
      </c>
      <c r="AA100" t="s">
        <v>223</v>
      </c>
      <c r="AB100" t="s">
        <v>75</v>
      </c>
      <c r="AC100" t="s">
        <v>75</v>
      </c>
      <c r="AD100" t="s">
        <v>75</v>
      </c>
      <c r="AE100">
        <v>0</v>
      </c>
      <c r="AF100">
        <v>0</v>
      </c>
      <c r="AG100" t="s">
        <v>75</v>
      </c>
      <c r="AH100">
        <v>149.89533399999999</v>
      </c>
      <c r="AI100">
        <v>487.75330000000002</v>
      </c>
      <c r="AJ100" t="s">
        <v>79</v>
      </c>
      <c r="AK100" t="s">
        <v>480</v>
      </c>
      <c r="AL100" t="s">
        <v>481</v>
      </c>
      <c r="AM100" t="s">
        <v>153</v>
      </c>
      <c r="AN100" t="s">
        <v>75</v>
      </c>
      <c r="AO100" t="s">
        <v>75</v>
      </c>
      <c r="AP100" t="s">
        <v>75</v>
      </c>
      <c r="AQ100">
        <v>0</v>
      </c>
      <c r="AR100">
        <v>0</v>
      </c>
      <c r="AS100" t="s">
        <v>75</v>
      </c>
      <c r="AT100" t="s">
        <v>75</v>
      </c>
      <c r="AU100" t="s">
        <v>75</v>
      </c>
      <c r="AV100">
        <v>0</v>
      </c>
      <c r="AW100" t="s">
        <v>75</v>
      </c>
      <c r="AX100">
        <v>0</v>
      </c>
      <c r="AY100">
        <v>0</v>
      </c>
      <c r="AZ100">
        <v>0</v>
      </c>
      <c r="BA100" t="s">
        <v>75</v>
      </c>
      <c r="BB100" t="s">
        <v>75</v>
      </c>
      <c r="BC100" t="s">
        <v>75</v>
      </c>
      <c r="BD100">
        <v>0</v>
      </c>
      <c r="BE100" t="s">
        <v>75</v>
      </c>
      <c r="BF100" t="s">
        <v>75</v>
      </c>
      <c r="BG100" t="s">
        <v>75</v>
      </c>
      <c r="BH100">
        <v>0</v>
      </c>
      <c r="BI100">
        <v>0</v>
      </c>
      <c r="BJ100">
        <v>0</v>
      </c>
      <c r="BK100" t="s">
        <v>75</v>
      </c>
      <c r="BL100" t="s">
        <v>75</v>
      </c>
      <c r="BM100">
        <v>0</v>
      </c>
      <c r="BN100" t="s">
        <v>75</v>
      </c>
      <c r="BO100" t="s">
        <v>75</v>
      </c>
      <c r="BP100" t="s">
        <v>75</v>
      </c>
      <c r="BQ100" t="s">
        <v>75</v>
      </c>
      <c r="BR100">
        <v>0</v>
      </c>
      <c r="BS100" t="s">
        <v>75</v>
      </c>
      <c r="BT100">
        <v>0</v>
      </c>
      <c r="BU100">
        <v>0</v>
      </c>
      <c r="BV100">
        <v>488</v>
      </c>
      <c r="BW100">
        <v>104</v>
      </c>
      <c r="BY100" t="str">
        <f t="shared" si="2"/>
        <v>645028_1073/2_Fousek Jan, č.p. 45, 28913 Hořátev</v>
      </c>
      <c r="CB100" t="str">
        <f t="shared" si="3"/>
        <v>488, 645028_1073/2</v>
      </c>
      <c r="CC100" s="8">
        <v>104</v>
      </c>
    </row>
    <row r="101" spans="1:81" x14ac:dyDescent="0.25">
      <c r="A101">
        <v>24</v>
      </c>
      <c r="B101" t="s">
        <v>74</v>
      </c>
      <c r="C101">
        <v>213</v>
      </c>
      <c r="D101">
        <v>1</v>
      </c>
      <c r="E101">
        <v>212</v>
      </c>
      <c r="F101">
        <v>171</v>
      </c>
      <c r="G101">
        <v>213</v>
      </c>
      <c r="H101">
        <v>251</v>
      </c>
      <c r="I101">
        <v>33001877010</v>
      </c>
      <c r="J101">
        <v>9100301</v>
      </c>
      <c r="K101">
        <v>645028</v>
      </c>
      <c r="L101">
        <v>273.07169599999997</v>
      </c>
      <c r="M101">
        <v>1714</v>
      </c>
      <c r="N101">
        <v>251</v>
      </c>
      <c r="O101">
        <v>33001877010</v>
      </c>
      <c r="P101">
        <v>100028</v>
      </c>
      <c r="Q101">
        <v>645028</v>
      </c>
      <c r="R101" t="s">
        <v>488</v>
      </c>
      <c r="S101">
        <v>453</v>
      </c>
      <c r="T101">
        <v>13</v>
      </c>
      <c r="U101">
        <v>0</v>
      </c>
      <c r="V101">
        <v>16161993010</v>
      </c>
      <c r="W101" t="s">
        <v>489</v>
      </c>
      <c r="X101">
        <v>0</v>
      </c>
      <c r="Y101" t="s">
        <v>78</v>
      </c>
      <c r="Z101" t="s">
        <v>75</v>
      </c>
      <c r="AA101" t="s">
        <v>223</v>
      </c>
      <c r="AB101" t="s">
        <v>75</v>
      </c>
      <c r="AC101" t="s">
        <v>75</v>
      </c>
      <c r="AD101" t="s">
        <v>75</v>
      </c>
      <c r="AE101">
        <v>0</v>
      </c>
      <c r="AF101">
        <v>0</v>
      </c>
      <c r="AG101" t="s">
        <v>75</v>
      </c>
      <c r="AH101">
        <v>273.07169599999997</v>
      </c>
      <c r="AI101">
        <v>451.04915</v>
      </c>
      <c r="AJ101" t="s">
        <v>79</v>
      </c>
      <c r="AK101" t="s">
        <v>140</v>
      </c>
      <c r="AL101" t="s">
        <v>490</v>
      </c>
      <c r="AM101" t="s">
        <v>491</v>
      </c>
      <c r="AN101" t="s">
        <v>75</v>
      </c>
      <c r="AO101" t="s">
        <v>75</v>
      </c>
      <c r="AP101" t="s">
        <v>75</v>
      </c>
      <c r="AQ101">
        <v>0</v>
      </c>
      <c r="AR101">
        <v>0</v>
      </c>
      <c r="AS101" t="s">
        <v>75</v>
      </c>
      <c r="AT101" t="s">
        <v>75</v>
      </c>
      <c r="AU101" t="s">
        <v>75</v>
      </c>
      <c r="AV101">
        <v>0</v>
      </c>
      <c r="AW101" t="s">
        <v>75</v>
      </c>
      <c r="AX101">
        <v>0</v>
      </c>
      <c r="AY101">
        <v>0</v>
      </c>
      <c r="AZ101">
        <v>0</v>
      </c>
      <c r="BA101" t="s">
        <v>75</v>
      </c>
      <c r="BB101" t="s">
        <v>75</v>
      </c>
      <c r="BC101" t="s">
        <v>75</v>
      </c>
      <c r="BD101">
        <v>0</v>
      </c>
      <c r="BE101" t="s">
        <v>75</v>
      </c>
      <c r="BF101" t="s">
        <v>75</v>
      </c>
      <c r="BG101" t="s">
        <v>75</v>
      </c>
      <c r="BH101">
        <v>0</v>
      </c>
      <c r="BI101">
        <v>0</v>
      </c>
      <c r="BJ101">
        <v>0</v>
      </c>
      <c r="BK101" t="s">
        <v>75</v>
      </c>
      <c r="BL101" t="s">
        <v>75</v>
      </c>
      <c r="BM101">
        <v>0</v>
      </c>
      <c r="BN101" t="s">
        <v>75</v>
      </c>
      <c r="BO101" t="s">
        <v>75</v>
      </c>
      <c r="BP101" t="s">
        <v>75</v>
      </c>
      <c r="BQ101" t="s">
        <v>75</v>
      </c>
      <c r="BR101">
        <v>0</v>
      </c>
      <c r="BS101" t="s">
        <v>75</v>
      </c>
      <c r="BT101">
        <v>0</v>
      </c>
      <c r="BU101">
        <v>0</v>
      </c>
      <c r="BV101">
        <v>451</v>
      </c>
      <c r="BW101">
        <v>451</v>
      </c>
      <c r="BY101" t="str">
        <f t="shared" si="2"/>
        <v>645028_435_FP majetková a.s., Podvinný mlýn 2283/18, 19000 Praha</v>
      </c>
      <c r="CB101" t="str">
        <f t="shared" si="3"/>
        <v>451, 645028_435</v>
      </c>
      <c r="CC101" s="8">
        <v>451</v>
      </c>
    </row>
    <row r="102" spans="1:81" x14ac:dyDescent="0.25">
      <c r="A102">
        <v>27</v>
      </c>
      <c r="B102" t="s">
        <v>74</v>
      </c>
      <c r="C102">
        <v>216</v>
      </c>
      <c r="D102">
        <v>1</v>
      </c>
      <c r="E102">
        <v>215</v>
      </c>
      <c r="F102">
        <v>171</v>
      </c>
      <c r="G102">
        <v>216</v>
      </c>
      <c r="H102">
        <v>291</v>
      </c>
      <c r="I102">
        <v>33001870010</v>
      </c>
      <c r="J102">
        <v>9100301</v>
      </c>
      <c r="K102">
        <v>645028</v>
      </c>
      <c r="L102">
        <v>179.049147</v>
      </c>
      <c r="M102">
        <v>1733</v>
      </c>
      <c r="N102">
        <v>291</v>
      </c>
      <c r="O102">
        <v>33001870010</v>
      </c>
      <c r="P102">
        <v>100028</v>
      </c>
      <c r="Q102">
        <v>645028</v>
      </c>
      <c r="R102" t="s">
        <v>492</v>
      </c>
      <c r="S102">
        <v>154</v>
      </c>
      <c r="T102">
        <v>13</v>
      </c>
      <c r="U102">
        <v>0</v>
      </c>
      <c r="V102">
        <v>16161985010</v>
      </c>
      <c r="W102" t="s">
        <v>493</v>
      </c>
      <c r="X102">
        <v>0</v>
      </c>
      <c r="Y102" t="s">
        <v>78</v>
      </c>
      <c r="Z102" t="s">
        <v>75</v>
      </c>
      <c r="AA102" t="s">
        <v>223</v>
      </c>
      <c r="AB102" t="s">
        <v>75</v>
      </c>
      <c r="AC102" t="s">
        <v>75</v>
      </c>
      <c r="AD102" t="s">
        <v>75</v>
      </c>
      <c r="AE102">
        <v>0</v>
      </c>
      <c r="AF102">
        <v>0</v>
      </c>
      <c r="AG102" t="s">
        <v>75</v>
      </c>
      <c r="AH102">
        <v>179.049147</v>
      </c>
      <c r="AI102">
        <v>153.88740000000001</v>
      </c>
      <c r="AJ102" t="s">
        <v>79</v>
      </c>
      <c r="AK102" t="s">
        <v>140</v>
      </c>
      <c r="AL102" t="s">
        <v>490</v>
      </c>
      <c r="AM102" t="s">
        <v>491</v>
      </c>
      <c r="AN102" t="s">
        <v>75</v>
      </c>
      <c r="AO102" t="s">
        <v>75</v>
      </c>
      <c r="AP102" t="s">
        <v>75</v>
      </c>
      <c r="AQ102">
        <v>0</v>
      </c>
      <c r="AR102">
        <v>0</v>
      </c>
      <c r="AS102" t="s">
        <v>75</v>
      </c>
      <c r="AT102" t="s">
        <v>75</v>
      </c>
      <c r="AU102" t="s">
        <v>75</v>
      </c>
      <c r="AV102">
        <v>0</v>
      </c>
      <c r="AW102" t="s">
        <v>75</v>
      </c>
      <c r="AX102">
        <v>0</v>
      </c>
      <c r="AY102">
        <v>0</v>
      </c>
      <c r="AZ102">
        <v>0</v>
      </c>
      <c r="BA102" t="s">
        <v>75</v>
      </c>
      <c r="BB102" t="s">
        <v>75</v>
      </c>
      <c r="BC102" t="s">
        <v>75</v>
      </c>
      <c r="BD102">
        <v>0</v>
      </c>
      <c r="BE102" t="s">
        <v>75</v>
      </c>
      <c r="BF102" t="s">
        <v>75</v>
      </c>
      <c r="BG102" t="s">
        <v>75</v>
      </c>
      <c r="BH102">
        <v>0</v>
      </c>
      <c r="BI102">
        <v>0</v>
      </c>
      <c r="BJ102">
        <v>0</v>
      </c>
      <c r="BK102" t="s">
        <v>75</v>
      </c>
      <c r="BL102" t="s">
        <v>75</v>
      </c>
      <c r="BM102">
        <v>0</v>
      </c>
      <c r="BN102" t="s">
        <v>75</v>
      </c>
      <c r="BO102" t="s">
        <v>75</v>
      </c>
      <c r="BP102" t="s">
        <v>75</v>
      </c>
      <c r="BQ102" t="s">
        <v>75</v>
      </c>
      <c r="BR102">
        <v>0</v>
      </c>
      <c r="BS102" t="s">
        <v>75</v>
      </c>
      <c r="BT102">
        <v>0</v>
      </c>
      <c r="BU102">
        <v>0</v>
      </c>
      <c r="BV102">
        <v>154</v>
      </c>
      <c r="BW102">
        <v>154</v>
      </c>
      <c r="BY102" t="str">
        <f t="shared" si="2"/>
        <v>645028_428_FP majetková a.s., Podvinný mlýn 2283/18, 19000 Praha</v>
      </c>
      <c r="CB102" t="str">
        <f t="shared" si="3"/>
        <v>154, 645028_428</v>
      </c>
      <c r="CC102" s="8">
        <v>154</v>
      </c>
    </row>
    <row r="103" spans="1:81" x14ac:dyDescent="0.25">
      <c r="A103">
        <v>44</v>
      </c>
      <c r="B103" t="s">
        <v>74</v>
      </c>
      <c r="C103">
        <v>237</v>
      </c>
      <c r="D103">
        <v>1</v>
      </c>
      <c r="E103">
        <v>235</v>
      </c>
      <c r="F103">
        <v>171</v>
      </c>
      <c r="G103">
        <v>236</v>
      </c>
      <c r="H103">
        <v>743</v>
      </c>
      <c r="I103">
        <v>2757492208</v>
      </c>
      <c r="J103">
        <v>9100301</v>
      </c>
      <c r="K103">
        <v>645028</v>
      </c>
      <c r="L103">
        <v>423.42499199999997</v>
      </c>
      <c r="M103">
        <v>1715</v>
      </c>
      <c r="N103">
        <v>743</v>
      </c>
      <c r="O103">
        <v>2757492208</v>
      </c>
      <c r="P103">
        <v>100018</v>
      </c>
      <c r="Q103">
        <v>645028</v>
      </c>
      <c r="R103" t="s">
        <v>494</v>
      </c>
      <c r="S103">
        <v>6975</v>
      </c>
      <c r="T103">
        <v>2</v>
      </c>
      <c r="U103">
        <v>0</v>
      </c>
      <c r="V103" t="s">
        <v>75</v>
      </c>
      <c r="W103" t="s">
        <v>495</v>
      </c>
      <c r="X103">
        <v>0</v>
      </c>
      <c r="Y103" t="s">
        <v>78</v>
      </c>
      <c r="Z103" t="s">
        <v>75</v>
      </c>
      <c r="AA103" t="s">
        <v>223</v>
      </c>
      <c r="AB103" t="s">
        <v>75</v>
      </c>
      <c r="AC103" t="s">
        <v>75</v>
      </c>
      <c r="AD103" t="s">
        <v>75</v>
      </c>
      <c r="AE103">
        <v>0</v>
      </c>
      <c r="AF103">
        <v>0</v>
      </c>
      <c r="AG103" t="s">
        <v>75</v>
      </c>
      <c r="AH103">
        <v>423.42499199999997</v>
      </c>
      <c r="AI103">
        <v>6951.2763000000004</v>
      </c>
      <c r="AJ103" t="s">
        <v>79</v>
      </c>
      <c r="AK103" t="s">
        <v>140</v>
      </c>
      <c r="AL103" t="s">
        <v>490</v>
      </c>
      <c r="AM103" t="s">
        <v>491</v>
      </c>
      <c r="AN103" t="s">
        <v>75</v>
      </c>
      <c r="AO103" t="s">
        <v>75</v>
      </c>
      <c r="AP103" t="s">
        <v>75</v>
      </c>
      <c r="AQ103">
        <v>0</v>
      </c>
      <c r="AR103">
        <v>0</v>
      </c>
      <c r="AS103" t="s">
        <v>75</v>
      </c>
      <c r="AT103" t="s">
        <v>75</v>
      </c>
      <c r="AU103" t="s">
        <v>75</v>
      </c>
      <c r="AV103">
        <v>0</v>
      </c>
      <c r="AW103" t="s">
        <v>75</v>
      </c>
      <c r="AX103">
        <v>0</v>
      </c>
      <c r="AY103">
        <v>0</v>
      </c>
      <c r="AZ103">
        <v>0</v>
      </c>
      <c r="BA103" t="s">
        <v>75</v>
      </c>
      <c r="BB103" t="s">
        <v>75</v>
      </c>
      <c r="BC103" t="s">
        <v>75</v>
      </c>
      <c r="BD103">
        <v>0</v>
      </c>
      <c r="BE103" t="s">
        <v>75</v>
      </c>
      <c r="BF103" t="s">
        <v>75</v>
      </c>
      <c r="BG103" t="s">
        <v>75</v>
      </c>
      <c r="BH103">
        <v>0</v>
      </c>
      <c r="BI103">
        <v>0</v>
      </c>
      <c r="BJ103">
        <v>0</v>
      </c>
      <c r="BK103" t="s">
        <v>75</v>
      </c>
      <c r="BL103" t="s">
        <v>75</v>
      </c>
      <c r="BM103">
        <v>0</v>
      </c>
      <c r="BN103" t="s">
        <v>75</v>
      </c>
      <c r="BO103" t="s">
        <v>75</v>
      </c>
      <c r="BP103" t="s">
        <v>75</v>
      </c>
      <c r="BQ103" t="s">
        <v>75</v>
      </c>
      <c r="BR103">
        <v>0</v>
      </c>
      <c r="BS103" t="s">
        <v>75</v>
      </c>
      <c r="BT103">
        <v>0</v>
      </c>
      <c r="BU103">
        <v>0</v>
      </c>
      <c r="BV103">
        <v>6951</v>
      </c>
      <c r="BW103">
        <v>1429</v>
      </c>
      <c r="BY103" t="str">
        <f t="shared" si="2"/>
        <v>645028_1010/36_FP majetková a.s., Podvinný mlýn 2283/18, 19000 Praha</v>
      </c>
      <c r="CB103" t="str">
        <f t="shared" si="3"/>
        <v>6951, 645028_1010/36</v>
      </c>
      <c r="CC103" s="8">
        <v>1429</v>
      </c>
    </row>
    <row r="104" spans="1:81" x14ac:dyDescent="0.25">
      <c r="A104">
        <v>47</v>
      </c>
      <c r="B104" t="s">
        <v>74</v>
      </c>
      <c r="C104">
        <v>241</v>
      </c>
      <c r="D104">
        <v>1</v>
      </c>
      <c r="E104">
        <v>239</v>
      </c>
      <c r="F104">
        <v>171</v>
      </c>
      <c r="G104">
        <v>240</v>
      </c>
      <c r="H104">
        <v>799</v>
      </c>
      <c r="I104">
        <v>2757419208</v>
      </c>
      <c r="J104">
        <v>9100301</v>
      </c>
      <c r="K104">
        <v>645028</v>
      </c>
      <c r="L104">
        <v>364.85026599999998</v>
      </c>
      <c r="M104">
        <v>1659</v>
      </c>
      <c r="N104">
        <v>799</v>
      </c>
      <c r="O104">
        <v>2757419208</v>
      </c>
      <c r="P104">
        <v>100018</v>
      </c>
      <c r="Q104">
        <v>645028</v>
      </c>
      <c r="R104" t="s">
        <v>496</v>
      </c>
      <c r="S104">
        <v>5539</v>
      </c>
      <c r="T104">
        <v>2</v>
      </c>
      <c r="U104">
        <v>0</v>
      </c>
      <c r="V104" t="s">
        <v>75</v>
      </c>
      <c r="W104" t="s">
        <v>497</v>
      </c>
      <c r="X104">
        <v>0</v>
      </c>
      <c r="Y104" t="s">
        <v>78</v>
      </c>
      <c r="Z104" t="s">
        <v>75</v>
      </c>
      <c r="AA104" t="s">
        <v>223</v>
      </c>
      <c r="AB104" t="s">
        <v>75</v>
      </c>
      <c r="AC104" t="s">
        <v>75</v>
      </c>
      <c r="AD104" t="s">
        <v>75</v>
      </c>
      <c r="AE104">
        <v>0</v>
      </c>
      <c r="AF104">
        <v>0</v>
      </c>
      <c r="AG104" t="s">
        <v>75</v>
      </c>
      <c r="AH104">
        <v>364.85026599999998</v>
      </c>
      <c r="AI104">
        <v>5646.6770500000002</v>
      </c>
      <c r="AJ104" t="s">
        <v>79</v>
      </c>
      <c r="AK104" t="s">
        <v>140</v>
      </c>
      <c r="AL104" t="s">
        <v>490</v>
      </c>
      <c r="AM104" t="s">
        <v>491</v>
      </c>
      <c r="AN104" t="s">
        <v>75</v>
      </c>
      <c r="AO104" t="s">
        <v>75</v>
      </c>
      <c r="AP104" t="s">
        <v>75</v>
      </c>
      <c r="AQ104">
        <v>0</v>
      </c>
      <c r="AR104">
        <v>0</v>
      </c>
      <c r="AS104" t="s">
        <v>75</v>
      </c>
      <c r="AT104" t="s">
        <v>75</v>
      </c>
      <c r="AU104" t="s">
        <v>75</v>
      </c>
      <c r="AV104">
        <v>0</v>
      </c>
      <c r="AW104" t="s">
        <v>75</v>
      </c>
      <c r="AX104">
        <v>0</v>
      </c>
      <c r="AY104">
        <v>0</v>
      </c>
      <c r="AZ104">
        <v>0</v>
      </c>
      <c r="BA104" t="s">
        <v>75</v>
      </c>
      <c r="BB104" t="s">
        <v>75</v>
      </c>
      <c r="BC104" t="s">
        <v>75</v>
      </c>
      <c r="BD104">
        <v>0</v>
      </c>
      <c r="BE104" t="s">
        <v>75</v>
      </c>
      <c r="BF104" t="s">
        <v>75</v>
      </c>
      <c r="BG104" t="s">
        <v>75</v>
      </c>
      <c r="BH104">
        <v>0</v>
      </c>
      <c r="BI104">
        <v>0</v>
      </c>
      <c r="BJ104">
        <v>0</v>
      </c>
      <c r="BK104" t="s">
        <v>75</v>
      </c>
      <c r="BL104" t="s">
        <v>75</v>
      </c>
      <c r="BM104">
        <v>0</v>
      </c>
      <c r="BN104" t="s">
        <v>75</v>
      </c>
      <c r="BO104" t="s">
        <v>75</v>
      </c>
      <c r="BP104" t="s">
        <v>75</v>
      </c>
      <c r="BQ104" t="s">
        <v>75</v>
      </c>
      <c r="BR104">
        <v>0</v>
      </c>
      <c r="BS104" t="s">
        <v>75</v>
      </c>
      <c r="BT104">
        <v>0</v>
      </c>
      <c r="BU104">
        <v>0</v>
      </c>
      <c r="BV104">
        <v>5647</v>
      </c>
      <c r="BW104">
        <v>251</v>
      </c>
      <c r="BY104" t="str">
        <f t="shared" si="2"/>
        <v>645028_939/48_FP majetková a.s., Podvinný mlýn 2283/18, 19000 Praha</v>
      </c>
      <c r="CB104" t="str">
        <f t="shared" si="3"/>
        <v>5647, 645028_939/48</v>
      </c>
      <c r="CC104" s="8">
        <v>251</v>
      </c>
    </row>
    <row r="105" spans="1:81" x14ac:dyDescent="0.25">
      <c r="A105">
        <v>62</v>
      </c>
      <c r="B105" t="s">
        <v>74</v>
      </c>
      <c r="C105">
        <v>261</v>
      </c>
      <c r="D105">
        <v>1</v>
      </c>
      <c r="E105">
        <v>257</v>
      </c>
      <c r="F105">
        <v>171</v>
      </c>
      <c r="G105">
        <v>258</v>
      </c>
      <c r="H105">
        <v>1056</v>
      </c>
      <c r="I105">
        <v>2757514208</v>
      </c>
      <c r="J105">
        <v>9100301</v>
      </c>
      <c r="K105">
        <v>645028</v>
      </c>
      <c r="L105">
        <v>425.31421799999998</v>
      </c>
      <c r="M105">
        <v>1758</v>
      </c>
      <c r="N105">
        <v>1056</v>
      </c>
      <c r="O105">
        <v>2757514208</v>
      </c>
      <c r="P105">
        <v>100018</v>
      </c>
      <c r="Q105">
        <v>645028</v>
      </c>
      <c r="R105" t="s">
        <v>498</v>
      </c>
      <c r="S105">
        <v>4701</v>
      </c>
      <c r="T105">
        <v>2</v>
      </c>
      <c r="U105">
        <v>0</v>
      </c>
      <c r="V105" t="s">
        <v>75</v>
      </c>
      <c r="W105" t="s">
        <v>499</v>
      </c>
      <c r="X105">
        <v>0</v>
      </c>
      <c r="Y105" t="s">
        <v>78</v>
      </c>
      <c r="Z105" t="s">
        <v>75</v>
      </c>
      <c r="AA105" t="s">
        <v>223</v>
      </c>
      <c r="AB105" t="s">
        <v>75</v>
      </c>
      <c r="AC105" t="s">
        <v>75</v>
      </c>
      <c r="AD105" t="s">
        <v>75</v>
      </c>
      <c r="AE105">
        <v>0</v>
      </c>
      <c r="AF105">
        <v>0</v>
      </c>
      <c r="AG105" t="s">
        <v>75</v>
      </c>
      <c r="AH105">
        <v>425.31421799999998</v>
      </c>
      <c r="AI105">
        <v>4718.47595</v>
      </c>
      <c r="AJ105" t="s">
        <v>79</v>
      </c>
      <c r="AK105" t="s">
        <v>140</v>
      </c>
      <c r="AL105" t="s">
        <v>490</v>
      </c>
      <c r="AM105" t="s">
        <v>491</v>
      </c>
      <c r="AN105" t="s">
        <v>75</v>
      </c>
      <c r="AO105" t="s">
        <v>75</v>
      </c>
      <c r="AP105" t="s">
        <v>75</v>
      </c>
      <c r="AQ105">
        <v>0</v>
      </c>
      <c r="AR105">
        <v>0</v>
      </c>
      <c r="AS105" t="s">
        <v>75</v>
      </c>
      <c r="AT105" t="s">
        <v>75</v>
      </c>
      <c r="AU105" t="s">
        <v>75</v>
      </c>
      <c r="AV105">
        <v>0</v>
      </c>
      <c r="AW105" t="s">
        <v>75</v>
      </c>
      <c r="AX105">
        <v>0</v>
      </c>
      <c r="AY105">
        <v>0</v>
      </c>
      <c r="AZ105">
        <v>0</v>
      </c>
      <c r="BA105" t="s">
        <v>75</v>
      </c>
      <c r="BB105" t="s">
        <v>75</v>
      </c>
      <c r="BC105" t="s">
        <v>75</v>
      </c>
      <c r="BD105">
        <v>0</v>
      </c>
      <c r="BE105" t="s">
        <v>75</v>
      </c>
      <c r="BF105" t="s">
        <v>75</v>
      </c>
      <c r="BG105" t="s">
        <v>75</v>
      </c>
      <c r="BH105">
        <v>0</v>
      </c>
      <c r="BI105">
        <v>0</v>
      </c>
      <c r="BJ105">
        <v>0</v>
      </c>
      <c r="BK105" t="s">
        <v>75</v>
      </c>
      <c r="BL105" t="s">
        <v>75</v>
      </c>
      <c r="BM105">
        <v>0</v>
      </c>
      <c r="BN105" t="s">
        <v>75</v>
      </c>
      <c r="BO105" t="s">
        <v>75</v>
      </c>
      <c r="BP105" t="s">
        <v>75</v>
      </c>
      <c r="BQ105" t="s">
        <v>75</v>
      </c>
      <c r="BR105">
        <v>0</v>
      </c>
      <c r="BS105" t="s">
        <v>75</v>
      </c>
      <c r="BT105">
        <v>0</v>
      </c>
      <c r="BU105">
        <v>0</v>
      </c>
      <c r="BV105">
        <v>4718</v>
      </c>
      <c r="BW105">
        <v>350</v>
      </c>
      <c r="BY105" t="str">
        <f t="shared" si="2"/>
        <v>645028_1079/14_FP majetková a.s., Podvinný mlýn 2283/18, 19000 Praha</v>
      </c>
      <c r="CB105" t="str">
        <f t="shared" si="3"/>
        <v>4718, 645028_1079/14</v>
      </c>
      <c r="CC105" s="8">
        <v>350</v>
      </c>
    </row>
    <row r="106" spans="1:81" x14ac:dyDescent="0.25">
      <c r="A106">
        <v>64</v>
      </c>
      <c r="B106" t="s">
        <v>74</v>
      </c>
      <c r="C106">
        <v>263</v>
      </c>
      <c r="D106">
        <v>1</v>
      </c>
      <c r="E106">
        <v>259</v>
      </c>
      <c r="F106">
        <v>171</v>
      </c>
      <c r="G106">
        <v>260</v>
      </c>
      <c r="H106">
        <v>1086</v>
      </c>
      <c r="I106">
        <v>2757518208</v>
      </c>
      <c r="J106">
        <v>9100301</v>
      </c>
      <c r="K106">
        <v>645028</v>
      </c>
      <c r="L106">
        <v>839.87584600000002</v>
      </c>
      <c r="M106">
        <v>1742</v>
      </c>
      <c r="N106">
        <v>1086</v>
      </c>
      <c r="O106">
        <v>2757518208</v>
      </c>
      <c r="P106">
        <v>100018</v>
      </c>
      <c r="Q106">
        <v>645028</v>
      </c>
      <c r="R106" t="s">
        <v>500</v>
      </c>
      <c r="S106">
        <v>28438</v>
      </c>
      <c r="T106">
        <v>2</v>
      </c>
      <c r="U106">
        <v>0</v>
      </c>
      <c r="V106" t="s">
        <v>75</v>
      </c>
      <c r="W106" t="s">
        <v>501</v>
      </c>
      <c r="X106">
        <v>0</v>
      </c>
      <c r="Y106" t="s">
        <v>78</v>
      </c>
      <c r="Z106" t="s">
        <v>75</v>
      </c>
      <c r="AA106" t="s">
        <v>223</v>
      </c>
      <c r="AB106" t="s">
        <v>75</v>
      </c>
      <c r="AC106" t="s">
        <v>75</v>
      </c>
      <c r="AD106" t="s">
        <v>75</v>
      </c>
      <c r="AE106">
        <v>0</v>
      </c>
      <c r="AF106">
        <v>0</v>
      </c>
      <c r="AG106" t="s">
        <v>75</v>
      </c>
      <c r="AH106">
        <v>839.87584600000002</v>
      </c>
      <c r="AI106">
        <v>28477.846399999999</v>
      </c>
      <c r="AJ106" t="s">
        <v>79</v>
      </c>
      <c r="AK106" t="s">
        <v>140</v>
      </c>
      <c r="AL106" t="s">
        <v>490</v>
      </c>
      <c r="AM106" t="s">
        <v>491</v>
      </c>
      <c r="AN106" t="s">
        <v>75</v>
      </c>
      <c r="AO106" t="s">
        <v>75</v>
      </c>
      <c r="AP106" t="s">
        <v>75</v>
      </c>
      <c r="AQ106">
        <v>0</v>
      </c>
      <c r="AR106">
        <v>0</v>
      </c>
      <c r="AS106" t="s">
        <v>75</v>
      </c>
      <c r="AT106" t="s">
        <v>75</v>
      </c>
      <c r="AU106" t="s">
        <v>75</v>
      </c>
      <c r="AV106">
        <v>0</v>
      </c>
      <c r="AW106" t="s">
        <v>75</v>
      </c>
      <c r="AX106">
        <v>0</v>
      </c>
      <c r="AY106">
        <v>0</v>
      </c>
      <c r="AZ106">
        <v>0</v>
      </c>
      <c r="BA106" t="s">
        <v>75</v>
      </c>
      <c r="BB106" t="s">
        <v>75</v>
      </c>
      <c r="BC106" t="s">
        <v>75</v>
      </c>
      <c r="BD106">
        <v>0</v>
      </c>
      <c r="BE106" t="s">
        <v>75</v>
      </c>
      <c r="BF106" t="s">
        <v>75</v>
      </c>
      <c r="BG106" t="s">
        <v>75</v>
      </c>
      <c r="BH106">
        <v>0</v>
      </c>
      <c r="BI106">
        <v>0</v>
      </c>
      <c r="BJ106">
        <v>0</v>
      </c>
      <c r="BK106" t="s">
        <v>75</v>
      </c>
      <c r="BL106" t="s">
        <v>75</v>
      </c>
      <c r="BM106">
        <v>0</v>
      </c>
      <c r="BN106" t="s">
        <v>75</v>
      </c>
      <c r="BO106" t="s">
        <v>75</v>
      </c>
      <c r="BP106" t="s">
        <v>75</v>
      </c>
      <c r="BQ106" t="s">
        <v>75</v>
      </c>
      <c r="BR106">
        <v>0</v>
      </c>
      <c r="BS106" t="s">
        <v>75</v>
      </c>
      <c r="BT106">
        <v>0</v>
      </c>
      <c r="BU106">
        <v>0</v>
      </c>
      <c r="BV106">
        <v>28478</v>
      </c>
      <c r="BW106">
        <v>1135</v>
      </c>
      <c r="BY106" t="str">
        <f t="shared" si="2"/>
        <v>645028_1079/18_FP majetková a.s., Podvinný mlýn 2283/18, 19000 Praha</v>
      </c>
      <c r="CB106" t="str">
        <f t="shared" si="3"/>
        <v>28478, 645028_1079/18</v>
      </c>
      <c r="CC106" s="8">
        <v>1135</v>
      </c>
    </row>
    <row r="107" spans="1:81" x14ac:dyDescent="0.25">
      <c r="A107">
        <v>69</v>
      </c>
      <c r="B107" t="s">
        <v>74</v>
      </c>
      <c r="C107">
        <v>270</v>
      </c>
      <c r="D107">
        <v>1</v>
      </c>
      <c r="E107">
        <v>264</v>
      </c>
      <c r="F107">
        <v>171</v>
      </c>
      <c r="G107">
        <v>265</v>
      </c>
      <c r="H107">
        <v>1774</v>
      </c>
      <c r="I107">
        <v>2757435208</v>
      </c>
      <c r="J107">
        <v>9100301</v>
      </c>
      <c r="K107">
        <v>645028</v>
      </c>
      <c r="L107">
        <v>1152.7770370000001</v>
      </c>
      <c r="M107">
        <v>1661</v>
      </c>
      <c r="N107">
        <v>1774</v>
      </c>
      <c r="O107">
        <v>2757435208</v>
      </c>
      <c r="P107">
        <v>100018</v>
      </c>
      <c r="Q107">
        <v>645028</v>
      </c>
      <c r="R107" t="s">
        <v>502</v>
      </c>
      <c r="S107">
        <v>26789</v>
      </c>
      <c r="T107">
        <v>2</v>
      </c>
      <c r="U107">
        <v>0</v>
      </c>
      <c r="V107" t="s">
        <v>75</v>
      </c>
      <c r="W107" t="s">
        <v>503</v>
      </c>
      <c r="X107">
        <v>0</v>
      </c>
      <c r="Y107" t="s">
        <v>78</v>
      </c>
      <c r="Z107" t="s">
        <v>75</v>
      </c>
      <c r="AA107" t="s">
        <v>223</v>
      </c>
      <c r="AB107" t="s">
        <v>75</v>
      </c>
      <c r="AC107" t="s">
        <v>75</v>
      </c>
      <c r="AD107" t="s">
        <v>75</v>
      </c>
      <c r="AE107">
        <v>0</v>
      </c>
      <c r="AF107">
        <v>0</v>
      </c>
      <c r="AG107" t="s">
        <v>75</v>
      </c>
      <c r="AH107">
        <v>1152.7770370000001</v>
      </c>
      <c r="AI107">
        <v>26714.29825</v>
      </c>
      <c r="AJ107" t="s">
        <v>79</v>
      </c>
      <c r="AK107" t="s">
        <v>140</v>
      </c>
      <c r="AL107" t="s">
        <v>490</v>
      </c>
      <c r="AM107" t="s">
        <v>491</v>
      </c>
      <c r="AN107" t="s">
        <v>75</v>
      </c>
      <c r="AO107" t="s">
        <v>75</v>
      </c>
      <c r="AP107" t="s">
        <v>75</v>
      </c>
      <c r="AQ107">
        <v>0</v>
      </c>
      <c r="AR107">
        <v>0</v>
      </c>
      <c r="AS107" t="s">
        <v>75</v>
      </c>
      <c r="AT107" t="s">
        <v>75</v>
      </c>
      <c r="AU107" t="s">
        <v>75</v>
      </c>
      <c r="AV107">
        <v>0</v>
      </c>
      <c r="AW107" t="s">
        <v>75</v>
      </c>
      <c r="AX107">
        <v>0</v>
      </c>
      <c r="AY107">
        <v>0</v>
      </c>
      <c r="AZ107">
        <v>0</v>
      </c>
      <c r="BA107" t="s">
        <v>75</v>
      </c>
      <c r="BB107" t="s">
        <v>75</v>
      </c>
      <c r="BC107" t="s">
        <v>75</v>
      </c>
      <c r="BD107">
        <v>0</v>
      </c>
      <c r="BE107" t="s">
        <v>75</v>
      </c>
      <c r="BF107" t="s">
        <v>75</v>
      </c>
      <c r="BG107" t="s">
        <v>75</v>
      </c>
      <c r="BH107">
        <v>0</v>
      </c>
      <c r="BI107">
        <v>0</v>
      </c>
      <c r="BJ107">
        <v>0</v>
      </c>
      <c r="BK107" t="s">
        <v>75</v>
      </c>
      <c r="BL107" t="s">
        <v>75</v>
      </c>
      <c r="BM107">
        <v>0</v>
      </c>
      <c r="BN107" t="s">
        <v>75</v>
      </c>
      <c r="BO107" t="s">
        <v>75</v>
      </c>
      <c r="BP107" t="s">
        <v>75</v>
      </c>
      <c r="BQ107" t="s">
        <v>75</v>
      </c>
      <c r="BR107">
        <v>0</v>
      </c>
      <c r="BS107" t="s">
        <v>75</v>
      </c>
      <c r="BT107">
        <v>0</v>
      </c>
      <c r="BU107">
        <v>0</v>
      </c>
      <c r="BV107">
        <v>26714</v>
      </c>
      <c r="BW107">
        <v>1300</v>
      </c>
      <c r="BY107" t="str">
        <f t="shared" si="2"/>
        <v>645028_939/64_FP majetková a.s., Podvinný mlýn 2283/18, 19000 Praha</v>
      </c>
      <c r="CB107" t="str">
        <f t="shared" si="3"/>
        <v>26714, 645028_939/64</v>
      </c>
      <c r="CC107" s="8">
        <v>1300</v>
      </c>
    </row>
    <row r="108" spans="1:81" x14ac:dyDescent="0.25">
      <c r="A108">
        <v>195</v>
      </c>
      <c r="B108" t="s">
        <v>74</v>
      </c>
      <c r="C108">
        <v>636</v>
      </c>
      <c r="D108">
        <v>1</v>
      </c>
      <c r="E108">
        <v>573</v>
      </c>
      <c r="F108">
        <v>170</v>
      </c>
      <c r="G108">
        <v>574</v>
      </c>
      <c r="H108">
        <v>1707</v>
      </c>
      <c r="I108">
        <v>23547595010</v>
      </c>
      <c r="J108">
        <v>9100301</v>
      </c>
      <c r="K108">
        <v>720976</v>
      </c>
      <c r="L108">
        <v>541.36787000000004</v>
      </c>
      <c r="M108">
        <v>1568</v>
      </c>
      <c r="N108">
        <v>1707</v>
      </c>
      <c r="O108">
        <v>23547595010</v>
      </c>
      <c r="P108">
        <v>100018</v>
      </c>
      <c r="Q108">
        <v>720976</v>
      </c>
      <c r="R108">
        <v>1116</v>
      </c>
      <c r="S108">
        <v>5952</v>
      </c>
      <c r="T108">
        <v>2</v>
      </c>
      <c r="U108">
        <v>0</v>
      </c>
      <c r="V108" t="s">
        <v>75</v>
      </c>
      <c r="W108" t="s">
        <v>504</v>
      </c>
      <c r="X108">
        <v>0</v>
      </c>
      <c r="Y108" t="s">
        <v>78</v>
      </c>
      <c r="Z108" t="s">
        <v>75</v>
      </c>
      <c r="AA108" t="s">
        <v>223</v>
      </c>
      <c r="AB108" t="s">
        <v>75</v>
      </c>
      <c r="AC108" t="s">
        <v>75</v>
      </c>
      <c r="AD108" t="s">
        <v>75</v>
      </c>
      <c r="AE108">
        <v>0</v>
      </c>
      <c r="AF108">
        <v>0</v>
      </c>
      <c r="AG108" t="s">
        <v>75</v>
      </c>
      <c r="AH108">
        <v>541.36787000000004</v>
      </c>
      <c r="AI108">
        <v>5806.7313000000004</v>
      </c>
      <c r="AJ108" t="s">
        <v>79</v>
      </c>
      <c r="AK108" t="s">
        <v>140</v>
      </c>
      <c r="AL108" t="s">
        <v>490</v>
      </c>
      <c r="AM108" t="s">
        <v>491</v>
      </c>
      <c r="AN108" t="s">
        <v>75</v>
      </c>
      <c r="AO108" t="s">
        <v>75</v>
      </c>
      <c r="AP108" t="s">
        <v>75</v>
      </c>
      <c r="AQ108">
        <v>0</v>
      </c>
      <c r="AR108">
        <v>0</v>
      </c>
      <c r="AS108" t="s">
        <v>75</v>
      </c>
      <c r="AT108" t="s">
        <v>75</v>
      </c>
      <c r="AU108" t="s">
        <v>75</v>
      </c>
      <c r="AV108">
        <v>0</v>
      </c>
      <c r="AW108" t="s">
        <v>75</v>
      </c>
      <c r="AX108">
        <v>0</v>
      </c>
      <c r="AY108">
        <v>0</v>
      </c>
      <c r="AZ108">
        <v>0</v>
      </c>
      <c r="BA108" t="s">
        <v>75</v>
      </c>
      <c r="BB108" t="s">
        <v>75</v>
      </c>
      <c r="BC108" t="s">
        <v>75</v>
      </c>
      <c r="BD108">
        <v>0</v>
      </c>
      <c r="BE108" t="s">
        <v>75</v>
      </c>
      <c r="BF108" t="s">
        <v>75</v>
      </c>
      <c r="BG108" t="s">
        <v>75</v>
      </c>
      <c r="BH108">
        <v>0</v>
      </c>
      <c r="BI108">
        <v>0</v>
      </c>
      <c r="BJ108">
        <v>0</v>
      </c>
      <c r="BK108" t="s">
        <v>75</v>
      </c>
      <c r="BL108" t="s">
        <v>75</v>
      </c>
      <c r="BM108">
        <v>0</v>
      </c>
      <c r="BN108" t="s">
        <v>75</v>
      </c>
      <c r="BO108" t="s">
        <v>75</v>
      </c>
      <c r="BP108" t="s">
        <v>75</v>
      </c>
      <c r="BQ108" t="s">
        <v>75</v>
      </c>
      <c r="BR108">
        <v>0</v>
      </c>
      <c r="BS108" t="s">
        <v>75</v>
      </c>
      <c r="BT108">
        <v>0</v>
      </c>
      <c r="BU108">
        <v>0</v>
      </c>
      <c r="BV108">
        <v>5807</v>
      </c>
      <c r="BW108">
        <v>751</v>
      </c>
      <c r="BY108" t="str">
        <f t="shared" si="2"/>
        <v>720976_1116_FP majetková a.s., Podvinný mlýn 2283/18, 19000 Praha</v>
      </c>
      <c r="CB108" t="str">
        <f t="shared" si="3"/>
        <v>5807, 720976_1116</v>
      </c>
      <c r="CC108" s="8">
        <v>751</v>
      </c>
    </row>
    <row r="109" spans="1:81" x14ac:dyDescent="0.25">
      <c r="A109">
        <v>196</v>
      </c>
      <c r="B109" t="s">
        <v>74</v>
      </c>
      <c r="C109">
        <v>637</v>
      </c>
      <c r="D109">
        <v>1</v>
      </c>
      <c r="E109">
        <v>574</v>
      </c>
      <c r="F109">
        <v>170</v>
      </c>
      <c r="G109">
        <v>575</v>
      </c>
      <c r="H109">
        <v>1708</v>
      </c>
      <c r="I109">
        <v>23547596010</v>
      </c>
      <c r="J109">
        <v>9100301</v>
      </c>
      <c r="K109">
        <v>720976</v>
      </c>
      <c r="L109">
        <v>535.67164500000001</v>
      </c>
      <c r="M109">
        <v>1567</v>
      </c>
      <c r="N109">
        <v>1708</v>
      </c>
      <c r="O109">
        <v>23547596010</v>
      </c>
      <c r="P109">
        <v>100018</v>
      </c>
      <c r="Q109">
        <v>720976</v>
      </c>
      <c r="R109">
        <v>1119</v>
      </c>
      <c r="S109">
        <v>8486</v>
      </c>
      <c r="T109">
        <v>2</v>
      </c>
      <c r="U109">
        <v>0</v>
      </c>
      <c r="V109" t="s">
        <v>75</v>
      </c>
      <c r="W109" t="s">
        <v>505</v>
      </c>
      <c r="X109">
        <v>0</v>
      </c>
      <c r="Y109" t="s">
        <v>78</v>
      </c>
      <c r="Z109" t="s">
        <v>75</v>
      </c>
      <c r="AA109" t="s">
        <v>223</v>
      </c>
      <c r="AB109" t="s">
        <v>75</v>
      </c>
      <c r="AC109" t="s">
        <v>75</v>
      </c>
      <c r="AD109" t="s">
        <v>75</v>
      </c>
      <c r="AE109">
        <v>0</v>
      </c>
      <c r="AF109">
        <v>0</v>
      </c>
      <c r="AG109" t="s">
        <v>75</v>
      </c>
      <c r="AH109">
        <v>535.67164500000001</v>
      </c>
      <c r="AI109">
        <v>8378.4082999999991</v>
      </c>
      <c r="AJ109" t="s">
        <v>79</v>
      </c>
      <c r="AK109" t="s">
        <v>140</v>
      </c>
      <c r="AL109" t="s">
        <v>490</v>
      </c>
      <c r="AM109" t="s">
        <v>491</v>
      </c>
      <c r="AN109" t="s">
        <v>75</v>
      </c>
      <c r="AO109" t="s">
        <v>75</v>
      </c>
      <c r="AP109" t="s">
        <v>75</v>
      </c>
      <c r="AQ109">
        <v>0</v>
      </c>
      <c r="AR109">
        <v>0</v>
      </c>
      <c r="AS109" t="s">
        <v>75</v>
      </c>
      <c r="AT109" t="s">
        <v>75</v>
      </c>
      <c r="AU109" t="s">
        <v>75</v>
      </c>
      <c r="AV109">
        <v>0</v>
      </c>
      <c r="AW109" t="s">
        <v>75</v>
      </c>
      <c r="AX109">
        <v>0</v>
      </c>
      <c r="AY109">
        <v>0</v>
      </c>
      <c r="AZ109">
        <v>0</v>
      </c>
      <c r="BA109" t="s">
        <v>75</v>
      </c>
      <c r="BB109" t="s">
        <v>75</v>
      </c>
      <c r="BC109" t="s">
        <v>75</v>
      </c>
      <c r="BD109">
        <v>0</v>
      </c>
      <c r="BE109" t="s">
        <v>75</v>
      </c>
      <c r="BF109" t="s">
        <v>75</v>
      </c>
      <c r="BG109" t="s">
        <v>75</v>
      </c>
      <c r="BH109">
        <v>0</v>
      </c>
      <c r="BI109">
        <v>0</v>
      </c>
      <c r="BJ109">
        <v>0</v>
      </c>
      <c r="BK109" t="s">
        <v>75</v>
      </c>
      <c r="BL109" t="s">
        <v>75</v>
      </c>
      <c r="BM109">
        <v>0</v>
      </c>
      <c r="BN109" t="s">
        <v>75</v>
      </c>
      <c r="BO109" t="s">
        <v>75</v>
      </c>
      <c r="BP109" t="s">
        <v>75</v>
      </c>
      <c r="BQ109" t="s">
        <v>75</v>
      </c>
      <c r="BR109">
        <v>0</v>
      </c>
      <c r="BS109" t="s">
        <v>75</v>
      </c>
      <c r="BT109">
        <v>0</v>
      </c>
      <c r="BU109">
        <v>0</v>
      </c>
      <c r="BV109">
        <v>8378</v>
      </c>
      <c r="BW109">
        <v>1418</v>
      </c>
      <c r="BY109" t="str">
        <f t="shared" si="2"/>
        <v>720976_1119_FP majetková a.s., Podvinný mlýn 2283/18, 19000 Praha</v>
      </c>
      <c r="CB109" t="str">
        <f t="shared" si="3"/>
        <v>8378, 720976_1119</v>
      </c>
      <c r="CC109" s="8">
        <v>1418</v>
      </c>
    </row>
    <row r="110" spans="1:81" x14ac:dyDescent="0.25">
      <c r="A110">
        <v>202</v>
      </c>
      <c r="B110" t="s">
        <v>74</v>
      </c>
      <c r="C110">
        <v>643</v>
      </c>
      <c r="D110">
        <v>1</v>
      </c>
      <c r="E110">
        <v>580</v>
      </c>
      <c r="F110">
        <v>170</v>
      </c>
      <c r="G110">
        <v>581</v>
      </c>
      <c r="H110">
        <v>1739</v>
      </c>
      <c r="I110">
        <v>23548992010</v>
      </c>
      <c r="J110">
        <v>9100301</v>
      </c>
      <c r="K110">
        <v>720976</v>
      </c>
      <c r="L110">
        <v>363.05794800000001</v>
      </c>
      <c r="M110">
        <v>1577</v>
      </c>
      <c r="N110">
        <v>1739</v>
      </c>
      <c r="O110">
        <v>23548992010</v>
      </c>
      <c r="P110">
        <v>100018</v>
      </c>
      <c r="Q110">
        <v>720976</v>
      </c>
      <c r="R110" t="s">
        <v>506</v>
      </c>
      <c r="S110">
        <v>2821</v>
      </c>
      <c r="T110">
        <v>2</v>
      </c>
      <c r="U110">
        <v>0</v>
      </c>
      <c r="V110" t="s">
        <v>75</v>
      </c>
      <c r="W110" t="s">
        <v>507</v>
      </c>
      <c r="X110">
        <v>0</v>
      </c>
      <c r="Y110" t="s">
        <v>78</v>
      </c>
      <c r="Z110" t="s">
        <v>75</v>
      </c>
      <c r="AA110" t="s">
        <v>223</v>
      </c>
      <c r="AB110" t="s">
        <v>75</v>
      </c>
      <c r="AC110" t="s">
        <v>75</v>
      </c>
      <c r="AD110" t="s">
        <v>75</v>
      </c>
      <c r="AE110">
        <v>0</v>
      </c>
      <c r="AF110">
        <v>0</v>
      </c>
      <c r="AG110" t="s">
        <v>75</v>
      </c>
      <c r="AH110">
        <v>363.05794800000001</v>
      </c>
      <c r="AI110">
        <v>2898.7973499999998</v>
      </c>
      <c r="AJ110" t="s">
        <v>79</v>
      </c>
      <c r="AK110" t="s">
        <v>140</v>
      </c>
      <c r="AL110" t="s">
        <v>490</v>
      </c>
      <c r="AM110" t="s">
        <v>491</v>
      </c>
      <c r="AN110" t="s">
        <v>75</v>
      </c>
      <c r="AO110" t="s">
        <v>75</v>
      </c>
      <c r="AP110" t="s">
        <v>75</v>
      </c>
      <c r="AQ110">
        <v>0</v>
      </c>
      <c r="AR110">
        <v>0</v>
      </c>
      <c r="AS110" t="s">
        <v>75</v>
      </c>
      <c r="AT110" t="s">
        <v>75</v>
      </c>
      <c r="AU110" t="s">
        <v>75</v>
      </c>
      <c r="AV110">
        <v>0</v>
      </c>
      <c r="AW110" t="s">
        <v>75</v>
      </c>
      <c r="AX110">
        <v>0</v>
      </c>
      <c r="AY110">
        <v>0</v>
      </c>
      <c r="AZ110">
        <v>0</v>
      </c>
      <c r="BA110" t="s">
        <v>75</v>
      </c>
      <c r="BB110" t="s">
        <v>75</v>
      </c>
      <c r="BC110" t="s">
        <v>75</v>
      </c>
      <c r="BD110">
        <v>0</v>
      </c>
      <c r="BE110" t="s">
        <v>75</v>
      </c>
      <c r="BF110" t="s">
        <v>75</v>
      </c>
      <c r="BG110" t="s">
        <v>75</v>
      </c>
      <c r="BH110">
        <v>0</v>
      </c>
      <c r="BI110">
        <v>0</v>
      </c>
      <c r="BJ110">
        <v>0</v>
      </c>
      <c r="BK110" t="s">
        <v>75</v>
      </c>
      <c r="BL110" t="s">
        <v>75</v>
      </c>
      <c r="BM110">
        <v>0</v>
      </c>
      <c r="BN110" t="s">
        <v>75</v>
      </c>
      <c r="BO110" t="s">
        <v>75</v>
      </c>
      <c r="BP110" t="s">
        <v>75</v>
      </c>
      <c r="BQ110" t="s">
        <v>75</v>
      </c>
      <c r="BR110">
        <v>0</v>
      </c>
      <c r="BS110" t="s">
        <v>75</v>
      </c>
      <c r="BT110">
        <v>0</v>
      </c>
      <c r="BU110">
        <v>0</v>
      </c>
      <c r="BV110">
        <v>2899</v>
      </c>
      <c r="BW110">
        <v>926</v>
      </c>
      <c r="BY110" t="str">
        <f t="shared" si="2"/>
        <v>720976_1250/94_FP majetková a.s., Podvinný mlýn 2283/18, 19000 Praha</v>
      </c>
      <c r="CB110" t="str">
        <f t="shared" si="3"/>
        <v>2899, 720976_1250/94</v>
      </c>
      <c r="CC110" s="8">
        <v>926</v>
      </c>
    </row>
    <row r="111" spans="1:81" x14ac:dyDescent="0.25">
      <c r="A111">
        <v>206</v>
      </c>
      <c r="B111" t="s">
        <v>74</v>
      </c>
      <c r="C111">
        <v>648</v>
      </c>
      <c r="D111">
        <v>1</v>
      </c>
      <c r="E111">
        <v>585</v>
      </c>
      <c r="F111">
        <v>170</v>
      </c>
      <c r="G111">
        <v>586</v>
      </c>
      <c r="H111">
        <v>1942</v>
      </c>
      <c r="I111">
        <v>23549005010</v>
      </c>
      <c r="J111">
        <v>9100301</v>
      </c>
      <c r="K111">
        <v>720976</v>
      </c>
      <c r="L111">
        <v>421.25085899999999</v>
      </c>
      <c r="M111">
        <v>1576</v>
      </c>
      <c r="N111">
        <v>1942</v>
      </c>
      <c r="O111">
        <v>23549005010</v>
      </c>
      <c r="P111">
        <v>100018</v>
      </c>
      <c r="Q111">
        <v>720976</v>
      </c>
      <c r="R111" t="s">
        <v>508</v>
      </c>
      <c r="S111">
        <v>4806</v>
      </c>
      <c r="T111">
        <v>2</v>
      </c>
      <c r="U111">
        <v>0</v>
      </c>
      <c r="V111" t="s">
        <v>75</v>
      </c>
      <c r="W111" t="s">
        <v>509</v>
      </c>
      <c r="X111">
        <v>0</v>
      </c>
      <c r="Y111" t="s">
        <v>78</v>
      </c>
      <c r="Z111" t="s">
        <v>75</v>
      </c>
      <c r="AA111" t="s">
        <v>223</v>
      </c>
      <c r="AB111" t="s">
        <v>75</v>
      </c>
      <c r="AC111" t="s">
        <v>75</v>
      </c>
      <c r="AD111" t="s">
        <v>75</v>
      </c>
      <c r="AE111">
        <v>0</v>
      </c>
      <c r="AF111">
        <v>0</v>
      </c>
      <c r="AG111" t="s">
        <v>75</v>
      </c>
      <c r="AH111">
        <v>421.25085899999999</v>
      </c>
      <c r="AI111">
        <v>4937.9206000000004</v>
      </c>
      <c r="AJ111" t="s">
        <v>79</v>
      </c>
      <c r="AK111" t="s">
        <v>140</v>
      </c>
      <c r="AL111" t="s">
        <v>490</v>
      </c>
      <c r="AM111" t="s">
        <v>491</v>
      </c>
      <c r="AN111" t="s">
        <v>75</v>
      </c>
      <c r="AO111" t="s">
        <v>75</v>
      </c>
      <c r="AP111" t="s">
        <v>75</v>
      </c>
      <c r="AQ111">
        <v>0</v>
      </c>
      <c r="AR111">
        <v>0</v>
      </c>
      <c r="AS111" t="s">
        <v>75</v>
      </c>
      <c r="AT111" t="s">
        <v>75</v>
      </c>
      <c r="AU111" t="s">
        <v>75</v>
      </c>
      <c r="AV111">
        <v>0</v>
      </c>
      <c r="AW111" t="s">
        <v>75</v>
      </c>
      <c r="AX111">
        <v>0</v>
      </c>
      <c r="AY111">
        <v>0</v>
      </c>
      <c r="AZ111">
        <v>0</v>
      </c>
      <c r="BA111" t="s">
        <v>75</v>
      </c>
      <c r="BB111" t="s">
        <v>75</v>
      </c>
      <c r="BC111" t="s">
        <v>75</v>
      </c>
      <c r="BD111">
        <v>0</v>
      </c>
      <c r="BE111" t="s">
        <v>75</v>
      </c>
      <c r="BF111" t="s">
        <v>75</v>
      </c>
      <c r="BG111" t="s">
        <v>75</v>
      </c>
      <c r="BH111">
        <v>0</v>
      </c>
      <c r="BI111">
        <v>0</v>
      </c>
      <c r="BJ111">
        <v>0</v>
      </c>
      <c r="BK111" t="s">
        <v>75</v>
      </c>
      <c r="BL111" t="s">
        <v>75</v>
      </c>
      <c r="BM111">
        <v>0</v>
      </c>
      <c r="BN111" t="s">
        <v>75</v>
      </c>
      <c r="BO111" t="s">
        <v>75</v>
      </c>
      <c r="BP111" t="s">
        <v>75</v>
      </c>
      <c r="BQ111" t="s">
        <v>75</v>
      </c>
      <c r="BR111">
        <v>0</v>
      </c>
      <c r="BS111" t="s">
        <v>75</v>
      </c>
      <c r="BT111">
        <v>0</v>
      </c>
      <c r="BU111">
        <v>0</v>
      </c>
      <c r="BV111">
        <v>4938</v>
      </c>
      <c r="BW111">
        <v>906</v>
      </c>
      <c r="BY111" t="str">
        <f t="shared" si="2"/>
        <v>720976_1250/107_FP majetková a.s., Podvinný mlýn 2283/18, 19000 Praha</v>
      </c>
      <c r="CB111" t="str">
        <f t="shared" si="3"/>
        <v>4938, 720976_1250/107</v>
      </c>
      <c r="CC111" s="8">
        <v>906</v>
      </c>
    </row>
    <row r="112" spans="1:81" x14ac:dyDescent="0.25">
      <c r="A112">
        <v>229</v>
      </c>
      <c r="B112" t="s">
        <v>74</v>
      </c>
      <c r="C112">
        <v>1609</v>
      </c>
      <c r="D112">
        <v>1</v>
      </c>
      <c r="E112">
        <v>1411</v>
      </c>
      <c r="F112">
        <v>170</v>
      </c>
      <c r="G112">
        <v>1423</v>
      </c>
      <c r="H112">
        <v>172</v>
      </c>
      <c r="I112">
        <v>58320793010</v>
      </c>
      <c r="J112">
        <v>9100301</v>
      </c>
      <c r="K112">
        <v>786101</v>
      </c>
      <c r="L112">
        <v>71.370778999999999</v>
      </c>
      <c r="M112">
        <v>1506</v>
      </c>
      <c r="N112">
        <v>172</v>
      </c>
      <c r="O112">
        <v>58320793010</v>
      </c>
      <c r="P112">
        <v>100018</v>
      </c>
      <c r="Q112">
        <v>786101</v>
      </c>
      <c r="R112" t="s">
        <v>510</v>
      </c>
      <c r="S112">
        <v>129</v>
      </c>
      <c r="T112">
        <v>14</v>
      </c>
      <c r="U112">
        <v>17</v>
      </c>
      <c r="V112" t="s">
        <v>75</v>
      </c>
      <c r="W112" t="s">
        <v>511</v>
      </c>
      <c r="X112">
        <v>0</v>
      </c>
      <c r="Y112" t="s">
        <v>78</v>
      </c>
      <c r="Z112" t="s">
        <v>75</v>
      </c>
      <c r="AA112" t="s">
        <v>223</v>
      </c>
      <c r="AB112" t="s">
        <v>75</v>
      </c>
      <c r="AC112" t="s">
        <v>75</v>
      </c>
      <c r="AD112" t="s">
        <v>75</v>
      </c>
      <c r="AE112">
        <v>0</v>
      </c>
      <c r="AF112">
        <v>0</v>
      </c>
      <c r="AG112" t="s">
        <v>75</v>
      </c>
      <c r="AH112">
        <v>71.370778999999999</v>
      </c>
      <c r="AI112">
        <v>127.61315</v>
      </c>
      <c r="AJ112" t="s">
        <v>79</v>
      </c>
      <c r="AK112" t="s">
        <v>140</v>
      </c>
      <c r="AL112" t="s">
        <v>490</v>
      </c>
      <c r="AM112" t="s">
        <v>491</v>
      </c>
      <c r="AN112" t="s">
        <v>75</v>
      </c>
      <c r="AO112" t="s">
        <v>75</v>
      </c>
      <c r="AP112" t="s">
        <v>75</v>
      </c>
      <c r="AQ112">
        <v>0</v>
      </c>
      <c r="AR112">
        <v>0</v>
      </c>
      <c r="AS112" t="s">
        <v>75</v>
      </c>
      <c r="AT112" t="s">
        <v>75</v>
      </c>
      <c r="AU112" t="s">
        <v>75</v>
      </c>
      <c r="AV112">
        <v>0</v>
      </c>
      <c r="AW112" t="s">
        <v>75</v>
      </c>
      <c r="AX112">
        <v>0</v>
      </c>
      <c r="AY112">
        <v>0</v>
      </c>
      <c r="AZ112">
        <v>0</v>
      </c>
      <c r="BA112" t="s">
        <v>75</v>
      </c>
      <c r="BB112" t="s">
        <v>75</v>
      </c>
      <c r="BC112" t="s">
        <v>75</v>
      </c>
      <c r="BD112">
        <v>0</v>
      </c>
      <c r="BE112" t="s">
        <v>75</v>
      </c>
      <c r="BF112" t="s">
        <v>75</v>
      </c>
      <c r="BG112" t="s">
        <v>75</v>
      </c>
      <c r="BH112">
        <v>0</v>
      </c>
      <c r="BI112">
        <v>0</v>
      </c>
      <c r="BJ112">
        <v>0</v>
      </c>
      <c r="BK112" t="s">
        <v>75</v>
      </c>
      <c r="BL112" t="s">
        <v>75</v>
      </c>
      <c r="BM112">
        <v>0</v>
      </c>
      <c r="BN112" t="s">
        <v>75</v>
      </c>
      <c r="BO112" t="s">
        <v>75</v>
      </c>
      <c r="BP112" t="s">
        <v>75</v>
      </c>
      <c r="BQ112" t="s">
        <v>75</v>
      </c>
      <c r="BR112">
        <v>0</v>
      </c>
      <c r="BS112" t="s">
        <v>75</v>
      </c>
      <c r="BT112">
        <v>0</v>
      </c>
      <c r="BU112">
        <v>0</v>
      </c>
      <c r="BV112">
        <v>128</v>
      </c>
      <c r="BW112">
        <v>128</v>
      </c>
      <c r="BY112" t="str">
        <f t="shared" si="2"/>
        <v>786101_720/5_FP majetková a.s., Podvinný mlýn 2283/18, 19000 Praha</v>
      </c>
      <c r="CB112" t="str">
        <f t="shared" si="3"/>
        <v>128, 786101_720/5</v>
      </c>
      <c r="CC112" s="8">
        <v>128</v>
      </c>
    </row>
    <row r="113" spans="1:81" x14ac:dyDescent="0.25">
      <c r="A113">
        <v>289</v>
      </c>
      <c r="B113" t="s">
        <v>74</v>
      </c>
      <c r="C113">
        <v>1675</v>
      </c>
      <c r="D113">
        <v>1</v>
      </c>
      <c r="E113">
        <v>1477</v>
      </c>
      <c r="F113">
        <v>170</v>
      </c>
      <c r="G113">
        <v>1489</v>
      </c>
      <c r="H113">
        <v>1778</v>
      </c>
      <c r="I113">
        <v>58319905010</v>
      </c>
      <c r="J113">
        <v>9100301</v>
      </c>
      <c r="K113">
        <v>786101</v>
      </c>
      <c r="L113">
        <v>904.07378200000005</v>
      </c>
      <c r="M113">
        <v>1491</v>
      </c>
      <c r="N113">
        <v>1778</v>
      </c>
      <c r="O113">
        <v>58319905010</v>
      </c>
      <c r="P113">
        <v>100018</v>
      </c>
      <c r="Q113">
        <v>786101</v>
      </c>
      <c r="R113" t="s">
        <v>512</v>
      </c>
      <c r="S113">
        <v>13251</v>
      </c>
      <c r="T113">
        <v>2</v>
      </c>
      <c r="U113">
        <v>0</v>
      </c>
      <c r="V113" t="s">
        <v>75</v>
      </c>
      <c r="W113" t="s">
        <v>513</v>
      </c>
      <c r="X113">
        <v>0</v>
      </c>
      <c r="Y113" t="s">
        <v>78</v>
      </c>
      <c r="Z113" t="s">
        <v>75</v>
      </c>
      <c r="AA113" t="s">
        <v>223</v>
      </c>
      <c r="AB113" t="s">
        <v>75</v>
      </c>
      <c r="AC113" t="s">
        <v>75</v>
      </c>
      <c r="AD113" t="s">
        <v>75</v>
      </c>
      <c r="AE113">
        <v>0</v>
      </c>
      <c r="AF113">
        <v>0</v>
      </c>
      <c r="AG113" t="s">
        <v>75</v>
      </c>
      <c r="AH113">
        <v>904.07378200000005</v>
      </c>
      <c r="AI113">
        <v>13139.585800000001</v>
      </c>
      <c r="AJ113" t="s">
        <v>79</v>
      </c>
      <c r="AK113" t="s">
        <v>140</v>
      </c>
      <c r="AL113" t="s">
        <v>490</v>
      </c>
      <c r="AM113" t="s">
        <v>491</v>
      </c>
      <c r="AN113" t="s">
        <v>75</v>
      </c>
      <c r="AO113" t="s">
        <v>75</v>
      </c>
      <c r="AP113" t="s">
        <v>75</v>
      </c>
      <c r="AQ113">
        <v>0</v>
      </c>
      <c r="AR113">
        <v>0</v>
      </c>
      <c r="AS113" t="s">
        <v>75</v>
      </c>
      <c r="AT113" t="s">
        <v>75</v>
      </c>
      <c r="AU113" t="s">
        <v>75</v>
      </c>
      <c r="AV113">
        <v>0</v>
      </c>
      <c r="AW113" t="s">
        <v>75</v>
      </c>
      <c r="AX113">
        <v>0</v>
      </c>
      <c r="AY113">
        <v>0</v>
      </c>
      <c r="AZ113">
        <v>0</v>
      </c>
      <c r="BA113" t="s">
        <v>75</v>
      </c>
      <c r="BB113" t="s">
        <v>75</v>
      </c>
      <c r="BC113" t="s">
        <v>75</v>
      </c>
      <c r="BD113">
        <v>0</v>
      </c>
      <c r="BE113" t="s">
        <v>75</v>
      </c>
      <c r="BF113" t="s">
        <v>75</v>
      </c>
      <c r="BG113" t="s">
        <v>75</v>
      </c>
      <c r="BH113">
        <v>0</v>
      </c>
      <c r="BI113">
        <v>0</v>
      </c>
      <c r="BJ113">
        <v>0</v>
      </c>
      <c r="BK113" t="s">
        <v>75</v>
      </c>
      <c r="BL113" t="s">
        <v>75</v>
      </c>
      <c r="BM113">
        <v>0</v>
      </c>
      <c r="BN113" t="s">
        <v>75</v>
      </c>
      <c r="BO113" t="s">
        <v>75</v>
      </c>
      <c r="BP113" t="s">
        <v>75</v>
      </c>
      <c r="BQ113" t="s">
        <v>75</v>
      </c>
      <c r="BR113">
        <v>0</v>
      </c>
      <c r="BS113" t="s">
        <v>75</v>
      </c>
      <c r="BT113">
        <v>0</v>
      </c>
      <c r="BU113">
        <v>0</v>
      </c>
      <c r="BV113">
        <v>13140</v>
      </c>
      <c r="BW113">
        <v>971</v>
      </c>
      <c r="BY113" t="str">
        <f t="shared" si="2"/>
        <v>786101_185/12_FP majetková a.s., Podvinný mlýn 2283/18, 19000 Praha</v>
      </c>
      <c r="CB113" t="str">
        <f t="shared" si="3"/>
        <v>13140, 786101_185/12</v>
      </c>
      <c r="CC113" s="8">
        <v>971</v>
      </c>
    </row>
    <row r="114" spans="1:81" x14ac:dyDescent="0.25">
      <c r="A114">
        <v>388</v>
      </c>
      <c r="B114" t="s">
        <v>74</v>
      </c>
      <c r="C114">
        <v>2102</v>
      </c>
      <c r="D114">
        <v>1</v>
      </c>
      <c r="E114">
        <v>48</v>
      </c>
      <c r="F114">
        <v>0</v>
      </c>
      <c r="G114">
        <v>65</v>
      </c>
      <c r="H114">
        <v>0</v>
      </c>
      <c r="I114" t="s">
        <v>75</v>
      </c>
      <c r="J114" t="s">
        <v>75</v>
      </c>
      <c r="K114">
        <v>670529</v>
      </c>
      <c r="L114">
        <v>0</v>
      </c>
      <c r="M114">
        <v>0</v>
      </c>
      <c r="N114">
        <v>97</v>
      </c>
      <c r="O114" t="s">
        <v>75</v>
      </c>
      <c r="P114" t="s">
        <v>75</v>
      </c>
      <c r="Q114">
        <v>0</v>
      </c>
      <c r="R114">
        <v>150</v>
      </c>
      <c r="S114">
        <v>0</v>
      </c>
      <c r="T114">
        <v>0</v>
      </c>
      <c r="U114">
        <v>0</v>
      </c>
      <c r="V114" t="s">
        <v>75</v>
      </c>
      <c r="W114" t="s">
        <v>514</v>
      </c>
      <c r="X114">
        <v>0</v>
      </c>
      <c r="Y114" t="s">
        <v>75</v>
      </c>
      <c r="Z114" t="s">
        <v>75</v>
      </c>
      <c r="AA114" t="s">
        <v>75</v>
      </c>
      <c r="AB114" t="s">
        <v>75</v>
      </c>
      <c r="AC114">
        <v>9</v>
      </c>
      <c r="AD114">
        <v>150</v>
      </c>
      <c r="AE114">
        <v>-698387.56740000006</v>
      </c>
      <c r="AF114">
        <v>-1045090.0188</v>
      </c>
      <c r="AG114" t="s">
        <v>78</v>
      </c>
      <c r="AH114">
        <v>142.30095399999999</v>
      </c>
      <c r="AI114">
        <v>331.20335</v>
      </c>
      <c r="AJ114" t="s">
        <v>79</v>
      </c>
      <c r="AK114" t="s">
        <v>140</v>
      </c>
      <c r="AL114" t="s">
        <v>490</v>
      </c>
      <c r="AM114" t="s">
        <v>491</v>
      </c>
      <c r="AN114" t="s">
        <v>75</v>
      </c>
      <c r="AO114" t="s">
        <v>75</v>
      </c>
      <c r="AP114" t="s">
        <v>75</v>
      </c>
      <c r="AQ114">
        <v>0</v>
      </c>
      <c r="AR114">
        <v>0</v>
      </c>
      <c r="AS114" t="s">
        <v>75</v>
      </c>
      <c r="AT114" t="s">
        <v>75</v>
      </c>
      <c r="AU114" t="s">
        <v>75</v>
      </c>
      <c r="AV114">
        <v>0</v>
      </c>
      <c r="AW114" t="s">
        <v>75</v>
      </c>
      <c r="AX114">
        <v>0</v>
      </c>
      <c r="AY114">
        <v>0</v>
      </c>
      <c r="AZ114">
        <v>0</v>
      </c>
      <c r="BA114" t="s">
        <v>75</v>
      </c>
      <c r="BB114" t="s">
        <v>75</v>
      </c>
      <c r="BC114" t="s">
        <v>75</v>
      </c>
      <c r="BD114">
        <v>0</v>
      </c>
      <c r="BE114" t="s">
        <v>75</v>
      </c>
      <c r="BF114" t="s">
        <v>75</v>
      </c>
      <c r="BG114" t="s">
        <v>75</v>
      </c>
      <c r="BH114">
        <v>0</v>
      </c>
      <c r="BI114">
        <v>0</v>
      </c>
      <c r="BJ114">
        <v>0</v>
      </c>
      <c r="BK114" t="s">
        <v>75</v>
      </c>
      <c r="BL114" t="s">
        <v>75</v>
      </c>
      <c r="BM114">
        <v>0</v>
      </c>
      <c r="BN114" t="s">
        <v>75</v>
      </c>
      <c r="BO114" t="s">
        <v>75</v>
      </c>
      <c r="BP114" t="s">
        <v>75</v>
      </c>
      <c r="BQ114" t="s">
        <v>75</v>
      </c>
      <c r="BR114">
        <v>0</v>
      </c>
      <c r="BS114" t="s">
        <v>75</v>
      </c>
      <c r="BT114">
        <v>0</v>
      </c>
      <c r="BU114">
        <v>0</v>
      </c>
      <c r="BV114">
        <v>331</v>
      </c>
      <c r="BW114">
        <v>303</v>
      </c>
      <c r="BY114" t="str">
        <f t="shared" si="2"/>
        <v>670529_150_FP majetková a.s., Podvinný mlýn 2283/18, 19000 Praha</v>
      </c>
      <c r="CB114" t="str">
        <f t="shared" si="3"/>
        <v>331, 670529_150</v>
      </c>
      <c r="CC114" s="8">
        <v>303</v>
      </c>
    </row>
    <row r="115" spans="1:81" x14ac:dyDescent="0.25">
      <c r="A115">
        <v>389</v>
      </c>
      <c r="B115" t="s">
        <v>74</v>
      </c>
      <c r="C115">
        <v>2103</v>
      </c>
      <c r="D115">
        <v>1</v>
      </c>
      <c r="E115">
        <v>49</v>
      </c>
      <c r="F115">
        <v>0</v>
      </c>
      <c r="G115">
        <v>66</v>
      </c>
      <c r="H115">
        <v>0</v>
      </c>
      <c r="I115" t="s">
        <v>75</v>
      </c>
      <c r="J115" t="s">
        <v>75</v>
      </c>
      <c r="K115">
        <v>670529</v>
      </c>
      <c r="L115">
        <v>0</v>
      </c>
      <c r="M115">
        <v>0</v>
      </c>
      <c r="N115">
        <v>702</v>
      </c>
      <c r="O115" t="s">
        <v>75</v>
      </c>
      <c r="P115" t="s">
        <v>75</v>
      </c>
      <c r="Q115">
        <v>0</v>
      </c>
      <c r="R115">
        <v>149</v>
      </c>
      <c r="S115">
        <v>0</v>
      </c>
      <c r="T115">
        <v>0</v>
      </c>
      <c r="U115">
        <v>0</v>
      </c>
      <c r="V115" t="s">
        <v>75</v>
      </c>
      <c r="W115" t="s">
        <v>515</v>
      </c>
      <c r="X115">
        <v>0</v>
      </c>
      <c r="Y115" t="s">
        <v>75</v>
      </c>
      <c r="Z115" t="s">
        <v>75</v>
      </c>
      <c r="AA115" t="s">
        <v>75</v>
      </c>
      <c r="AB115" t="s">
        <v>75</v>
      </c>
      <c r="AC115">
        <v>9</v>
      </c>
      <c r="AD115">
        <v>149</v>
      </c>
      <c r="AE115">
        <v>-698386.47</v>
      </c>
      <c r="AF115">
        <v>-1045059.3795</v>
      </c>
      <c r="AG115" t="s">
        <v>78</v>
      </c>
      <c r="AH115">
        <v>202.710083</v>
      </c>
      <c r="AI115">
        <v>1683.7746</v>
      </c>
      <c r="AJ115" t="s">
        <v>79</v>
      </c>
      <c r="AK115" t="s">
        <v>140</v>
      </c>
      <c r="AL115" t="s">
        <v>490</v>
      </c>
      <c r="AM115" t="s">
        <v>491</v>
      </c>
      <c r="AN115" t="s">
        <v>75</v>
      </c>
      <c r="AO115" t="s">
        <v>75</v>
      </c>
      <c r="AP115" t="s">
        <v>75</v>
      </c>
      <c r="AQ115">
        <v>0</v>
      </c>
      <c r="AR115">
        <v>0</v>
      </c>
      <c r="AS115" t="s">
        <v>75</v>
      </c>
      <c r="AT115" t="s">
        <v>75</v>
      </c>
      <c r="AU115" t="s">
        <v>75</v>
      </c>
      <c r="AV115">
        <v>0</v>
      </c>
      <c r="AW115" t="s">
        <v>75</v>
      </c>
      <c r="AX115">
        <v>0</v>
      </c>
      <c r="AY115">
        <v>0</v>
      </c>
      <c r="AZ115">
        <v>0</v>
      </c>
      <c r="BA115" t="s">
        <v>75</v>
      </c>
      <c r="BB115" t="s">
        <v>75</v>
      </c>
      <c r="BC115" t="s">
        <v>75</v>
      </c>
      <c r="BD115">
        <v>0</v>
      </c>
      <c r="BE115" t="s">
        <v>75</v>
      </c>
      <c r="BF115" t="s">
        <v>75</v>
      </c>
      <c r="BG115" t="s">
        <v>75</v>
      </c>
      <c r="BH115">
        <v>0</v>
      </c>
      <c r="BI115">
        <v>0</v>
      </c>
      <c r="BJ115">
        <v>0</v>
      </c>
      <c r="BK115" t="s">
        <v>75</v>
      </c>
      <c r="BL115" t="s">
        <v>75</v>
      </c>
      <c r="BM115">
        <v>0</v>
      </c>
      <c r="BN115" t="s">
        <v>75</v>
      </c>
      <c r="BO115" t="s">
        <v>75</v>
      </c>
      <c r="BP115" t="s">
        <v>75</v>
      </c>
      <c r="BQ115" t="s">
        <v>75</v>
      </c>
      <c r="BR115">
        <v>0</v>
      </c>
      <c r="BS115" t="s">
        <v>75</v>
      </c>
      <c r="BT115">
        <v>0</v>
      </c>
      <c r="BU115">
        <v>0</v>
      </c>
      <c r="BV115">
        <v>1684</v>
      </c>
      <c r="BW115">
        <v>1255</v>
      </c>
      <c r="BY115" t="str">
        <f t="shared" si="2"/>
        <v>670529_149_FP majetková a.s., Podvinný mlýn 2283/18, 19000 Praha</v>
      </c>
      <c r="CB115" t="str">
        <f t="shared" si="3"/>
        <v>1684, 670529_149</v>
      </c>
      <c r="CC115" s="8">
        <v>1255</v>
      </c>
    </row>
    <row r="116" spans="1:81" x14ac:dyDescent="0.25">
      <c r="A116">
        <v>412</v>
      </c>
      <c r="B116" t="s">
        <v>74</v>
      </c>
      <c r="C116">
        <v>2128</v>
      </c>
      <c r="D116">
        <v>1</v>
      </c>
      <c r="E116">
        <v>74</v>
      </c>
      <c r="F116">
        <v>0</v>
      </c>
      <c r="G116">
        <v>111</v>
      </c>
      <c r="H116">
        <v>0</v>
      </c>
      <c r="I116" t="s">
        <v>75</v>
      </c>
      <c r="J116" t="s">
        <v>75</v>
      </c>
      <c r="K116">
        <v>670529</v>
      </c>
      <c r="L116">
        <v>0</v>
      </c>
      <c r="M116">
        <v>0</v>
      </c>
      <c r="N116">
        <v>662</v>
      </c>
      <c r="O116" t="s">
        <v>75</v>
      </c>
      <c r="P116" t="s">
        <v>75</v>
      </c>
      <c r="Q116">
        <v>0</v>
      </c>
      <c r="R116" t="s">
        <v>516</v>
      </c>
      <c r="S116">
        <v>0</v>
      </c>
      <c r="T116">
        <v>0</v>
      </c>
      <c r="U116">
        <v>0</v>
      </c>
      <c r="V116" t="s">
        <v>75</v>
      </c>
      <c r="W116" t="s">
        <v>517</v>
      </c>
      <c r="X116">
        <v>0</v>
      </c>
      <c r="Y116" t="s">
        <v>75</v>
      </c>
      <c r="Z116" t="s">
        <v>75</v>
      </c>
      <c r="AA116" t="s">
        <v>75</v>
      </c>
      <c r="AB116" t="s">
        <v>75</v>
      </c>
      <c r="AC116">
        <v>9</v>
      </c>
      <c r="AD116" t="s">
        <v>516</v>
      </c>
      <c r="AE116">
        <v>-698472.06099999999</v>
      </c>
      <c r="AF116">
        <v>-1044485.0915</v>
      </c>
      <c r="AG116" t="s">
        <v>78</v>
      </c>
      <c r="AH116">
        <v>518.97629700000005</v>
      </c>
      <c r="AI116">
        <v>3023.118927</v>
      </c>
      <c r="AJ116" t="s">
        <v>79</v>
      </c>
      <c r="AK116" t="s">
        <v>140</v>
      </c>
      <c r="AL116" t="s">
        <v>490</v>
      </c>
      <c r="AM116" t="s">
        <v>491</v>
      </c>
      <c r="AN116" t="s">
        <v>75</v>
      </c>
      <c r="AO116" t="s">
        <v>75</v>
      </c>
      <c r="AP116" t="s">
        <v>75</v>
      </c>
      <c r="AQ116">
        <v>0</v>
      </c>
      <c r="AR116">
        <v>0</v>
      </c>
      <c r="AS116" t="s">
        <v>75</v>
      </c>
      <c r="AT116" t="s">
        <v>75</v>
      </c>
      <c r="AU116" t="s">
        <v>75</v>
      </c>
      <c r="AV116">
        <v>0</v>
      </c>
      <c r="AW116" t="s">
        <v>75</v>
      </c>
      <c r="AX116">
        <v>0</v>
      </c>
      <c r="AY116">
        <v>0</v>
      </c>
      <c r="AZ116">
        <v>0</v>
      </c>
      <c r="BA116" t="s">
        <v>75</v>
      </c>
      <c r="BB116" t="s">
        <v>75</v>
      </c>
      <c r="BC116" t="s">
        <v>75</v>
      </c>
      <c r="BD116">
        <v>0</v>
      </c>
      <c r="BE116" t="s">
        <v>75</v>
      </c>
      <c r="BF116" t="s">
        <v>75</v>
      </c>
      <c r="BG116" t="s">
        <v>75</v>
      </c>
      <c r="BH116">
        <v>0</v>
      </c>
      <c r="BI116">
        <v>0</v>
      </c>
      <c r="BJ116">
        <v>0</v>
      </c>
      <c r="BK116" t="s">
        <v>75</v>
      </c>
      <c r="BL116" t="s">
        <v>75</v>
      </c>
      <c r="BM116">
        <v>0</v>
      </c>
      <c r="BN116" t="s">
        <v>75</v>
      </c>
      <c r="BO116" t="s">
        <v>75</v>
      </c>
      <c r="BP116" t="s">
        <v>75</v>
      </c>
      <c r="BQ116" t="s">
        <v>75</v>
      </c>
      <c r="BR116">
        <v>0</v>
      </c>
      <c r="BS116" t="s">
        <v>75</v>
      </c>
      <c r="BT116">
        <v>0</v>
      </c>
      <c r="BU116">
        <v>0</v>
      </c>
      <c r="BV116">
        <v>3023</v>
      </c>
      <c r="BW116">
        <v>447</v>
      </c>
      <c r="BY116" t="str">
        <f t="shared" si="2"/>
        <v>670529_120/18_FP majetková a.s., Podvinný mlýn 2283/18, 19000 Praha</v>
      </c>
      <c r="CB116" t="str">
        <f t="shared" si="3"/>
        <v>3023, 670529_120/18</v>
      </c>
      <c r="CC116" s="8">
        <v>447</v>
      </c>
    </row>
    <row r="117" spans="1:81" x14ac:dyDescent="0.25">
      <c r="A117">
        <v>415</v>
      </c>
      <c r="B117" t="s">
        <v>74</v>
      </c>
      <c r="C117">
        <v>2131</v>
      </c>
      <c r="D117">
        <v>1</v>
      </c>
      <c r="E117">
        <v>77</v>
      </c>
      <c r="F117">
        <v>0</v>
      </c>
      <c r="G117">
        <v>119</v>
      </c>
      <c r="H117">
        <v>0</v>
      </c>
      <c r="I117" t="s">
        <v>75</v>
      </c>
      <c r="J117" t="s">
        <v>75</v>
      </c>
      <c r="K117">
        <v>670529</v>
      </c>
      <c r="L117">
        <v>0</v>
      </c>
      <c r="M117">
        <v>0</v>
      </c>
      <c r="N117">
        <v>665</v>
      </c>
      <c r="O117" t="s">
        <v>75</v>
      </c>
      <c r="P117" t="s">
        <v>75</v>
      </c>
      <c r="Q117">
        <v>0</v>
      </c>
      <c r="R117" t="s">
        <v>518</v>
      </c>
      <c r="S117">
        <v>0</v>
      </c>
      <c r="T117">
        <v>0</v>
      </c>
      <c r="U117">
        <v>0</v>
      </c>
      <c r="V117" t="s">
        <v>75</v>
      </c>
      <c r="W117" t="s">
        <v>519</v>
      </c>
      <c r="X117">
        <v>0</v>
      </c>
      <c r="Y117" t="s">
        <v>75</v>
      </c>
      <c r="Z117" t="s">
        <v>75</v>
      </c>
      <c r="AA117" t="s">
        <v>75</v>
      </c>
      <c r="AB117" t="s">
        <v>75</v>
      </c>
      <c r="AC117">
        <v>9</v>
      </c>
      <c r="AD117" t="s">
        <v>518</v>
      </c>
      <c r="AE117">
        <v>-698430.99120000005</v>
      </c>
      <c r="AF117">
        <v>-1044468.8706</v>
      </c>
      <c r="AG117" t="s">
        <v>78</v>
      </c>
      <c r="AH117">
        <v>480.35749900000002</v>
      </c>
      <c r="AI117">
        <v>2979.394499</v>
      </c>
      <c r="AJ117" t="s">
        <v>79</v>
      </c>
      <c r="AK117" t="s">
        <v>140</v>
      </c>
      <c r="AL117" t="s">
        <v>490</v>
      </c>
      <c r="AM117" t="s">
        <v>491</v>
      </c>
      <c r="AN117" t="s">
        <v>75</v>
      </c>
      <c r="AO117" t="s">
        <v>75</v>
      </c>
      <c r="AP117" t="s">
        <v>75</v>
      </c>
      <c r="AQ117">
        <v>0</v>
      </c>
      <c r="AR117">
        <v>0</v>
      </c>
      <c r="AS117" t="s">
        <v>75</v>
      </c>
      <c r="AT117" t="s">
        <v>75</v>
      </c>
      <c r="AU117" t="s">
        <v>75</v>
      </c>
      <c r="AV117">
        <v>0</v>
      </c>
      <c r="AW117" t="s">
        <v>75</v>
      </c>
      <c r="AX117">
        <v>0</v>
      </c>
      <c r="AY117">
        <v>0</v>
      </c>
      <c r="AZ117">
        <v>0</v>
      </c>
      <c r="BA117" t="s">
        <v>75</v>
      </c>
      <c r="BB117" t="s">
        <v>75</v>
      </c>
      <c r="BC117" t="s">
        <v>75</v>
      </c>
      <c r="BD117">
        <v>0</v>
      </c>
      <c r="BE117" t="s">
        <v>75</v>
      </c>
      <c r="BF117" t="s">
        <v>75</v>
      </c>
      <c r="BG117" t="s">
        <v>75</v>
      </c>
      <c r="BH117">
        <v>0</v>
      </c>
      <c r="BI117">
        <v>0</v>
      </c>
      <c r="BJ117">
        <v>0</v>
      </c>
      <c r="BK117" t="s">
        <v>75</v>
      </c>
      <c r="BL117" t="s">
        <v>75</v>
      </c>
      <c r="BM117">
        <v>0</v>
      </c>
      <c r="BN117" t="s">
        <v>75</v>
      </c>
      <c r="BO117" t="s">
        <v>75</v>
      </c>
      <c r="BP117" t="s">
        <v>75</v>
      </c>
      <c r="BQ117" t="s">
        <v>75</v>
      </c>
      <c r="BR117">
        <v>0</v>
      </c>
      <c r="BS117" t="s">
        <v>75</v>
      </c>
      <c r="BT117">
        <v>0</v>
      </c>
      <c r="BU117">
        <v>0</v>
      </c>
      <c r="BV117">
        <v>2979</v>
      </c>
      <c r="BW117">
        <v>469</v>
      </c>
      <c r="BY117" t="str">
        <f t="shared" si="2"/>
        <v>670529_120/21_FP majetková a.s., Podvinný mlýn 2283/18, 19000 Praha</v>
      </c>
      <c r="CB117" t="str">
        <f t="shared" si="3"/>
        <v>2979, 670529_120/21</v>
      </c>
      <c r="CC117" s="8">
        <v>469</v>
      </c>
    </row>
    <row r="118" spans="1:81" x14ac:dyDescent="0.25">
      <c r="A118">
        <v>432</v>
      </c>
      <c r="B118" t="s">
        <v>74</v>
      </c>
      <c r="C118">
        <v>2148</v>
      </c>
      <c r="D118">
        <v>1</v>
      </c>
      <c r="E118">
        <v>94</v>
      </c>
      <c r="F118">
        <v>0</v>
      </c>
      <c r="G118">
        <v>200</v>
      </c>
      <c r="H118">
        <v>0</v>
      </c>
      <c r="I118" t="s">
        <v>75</v>
      </c>
      <c r="J118" t="s">
        <v>75</v>
      </c>
      <c r="K118">
        <v>670529</v>
      </c>
      <c r="L118">
        <v>0</v>
      </c>
      <c r="M118">
        <v>0</v>
      </c>
      <c r="N118">
        <v>378</v>
      </c>
      <c r="O118" t="s">
        <v>75</v>
      </c>
      <c r="P118" t="s">
        <v>75</v>
      </c>
      <c r="Q118">
        <v>0</v>
      </c>
      <c r="R118" t="s">
        <v>520</v>
      </c>
      <c r="S118">
        <v>0</v>
      </c>
      <c r="T118">
        <v>0</v>
      </c>
      <c r="U118">
        <v>0</v>
      </c>
      <c r="V118" t="s">
        <v>75</v>
      </c>
      <c r="W118" t="s">
        <v>521</v>
      </c>
      <c r="X118">
        <v>0</v>
      </c>
      <c r="Y118" t="s">
        <v>75</v>
      </c>
      <c r="Z118" t="s">
        <v>75</v>
      </c>
      <c r="AA118" t="s">
        <v>75</v>
      </c>
      <c r="AB118" t="s">
        <v>75</v>
      </c>
      <c r="AC118">
        <v>9</v>
      </c>
      <c r="AD118" t="s">
        <v>520</v>
      </c>
      <c r="AE118">
        <v>-698195.85100000002</v>
      </c>
      <c r="AF118">
        <v>-1043472.6027</v>
      </c>
      <c r="AG118" t="s">
        <v>78</v>
      </c>
      <c r="AH118">
        <v>293.86956700000002</v>
      </c>
      <c r="AI118">
        <v>5287.8049190000002</v>
      </c>
      <c r="AJ118" t="s">
        <v>79</v>
      </c>
      <c r="AK118" t="s">
        <v>140</v>
      </c>
      <c r="AL118" t="s">
        <v>490</v>
      </c>
      <c r="AM118" t="s">
        <v>491</v>
      </c>
      <c r="AN118" t="s">
        <v>75</v>
      </c>
      <c r="AO118" t="s">
        <v>75</v>
      </c>
      <c r="AP118" t="s">
        <v>75</v>
      </c>
      <c r="AQ118">
        <v>0</v>
      </c>
      <c r="AR118">
        <v>0</v>
      </c>
      <c r="AS118" t="s">
        <v>75</v>
      </c>
      <c r="AT118" t="s">
        <v>75</v>
      </c>
      <c r="AU118" t="s">
        <v>75</v>
      </c>
      <c r="AV118">
        <v>0</v>
      </c>
      <c r="AW118" t="s">
        <v>75</v>
      </c>
      <c r="AX118">
        <v>0</v>
      </c>
      <c r="AY118">
        <v>0</v>
      </c>
      <c r="AZ118">
        <v>0</v>
      </c>
      <c r="BA118" t="s">
        <v>75</v>
      </c>
      <c r="BB118" t="s">
        <v>75</v>
      </c>
      <c r="BC118" t="s">
        <v>75</v>
      </c>
      <c r="BD118">
        <v>0</v>
      </c>
      <c r="BE118" t="s">
        <v>75</v>
      </c>
      <c r="BF118" t="s">
        <v>75</v>
      </c>
      <c r="BG118" t="s">
        <v>75</v>
      </c>
      <c r="BH118">
        <v>0</v>
      </c>
      <c r="BI118">
        <v>0</v>
      </c>
      <c r="BJ118">
        <v>0</v>
      </c>
      <c r="BK118" t="s">
        <v>75</v>
      </c>
      <c r="BL118" t="s">
        <v>75</v>
      </c>
      <c r="BM118">
        <v>0</v>
      </c>
      <c r="BN118" t="s">
        <v>75</v>
      </c>
      <c r="BO118" t="s">
        <v>75</v>
      </c>
      <c r="BP118" t="s">
        <v>75</v>
      </c>
      <c r="BQ118" t="s">
        <v>75</v>
      </c>
      <c r="BR118">
        <v>0</v>
      </c>
      <c r="BS118" t="s">
        <v>75</v>
      </c>
      <c r="BT118">
        <v>0</v>
      </c>
      <c r="BU118">
        <v>0</v>
      </c>
      <c r="BV118">
        <v>5288</v>
      </c>
      <c r="BW118">
        <v>891</v>
      </c>
      <c r="BY118" t="str">
        <f t="shared" si="2"/>
        <v>670529_1026/3_FP majetková a.s., Podvinný mlýn 2283/18, 19000 Praha</v>
      </c>
      <c r="CB118" t="str">
        <f t="shared" si="3"/>
        <v>5288, 670529_1026/3</v>
      </c>
      <c r="CC118" s="8">
        <v>891</v>
      </c>
    </row>
    <row r="119" spans="1:81" x14ac:dyDescent="0.25">
      <c r="A119">
        <v>446</v>
      </c>
      <c r="B119" t="s">
        <v>74</v>
      </c>
      <c r="C119">
        <v>2162</v>
      </c>
      <c r="D119">
        <v>1</v>
      </c>
      <c r="E119">
        <v>108</v>
      </c>
      <c r="F119">
        <v>0</v>
      </c>
      <c r="G119">
        <v>152</v>
      </c>
      <c r="H119">
        <v>0</v>
      </c>
      <c r="I119" t="s">
        <v>75</v>
      </c>
      <c r="J119" t="s">
        <v>75</v>
      </c>
      <c r="K119">
        <v>670529</v>
      </c>
      <c r="L119">
        <v>0</v>
      </c>
      <c r="M119">
        <v>0</v>
      </c>
      <c r="N119">
        <v>685</v>
      </c>
      <c r="O119" t="s">
        <v>75</v>
      </c>
      <c r="P119" t="s">
        <v>75</v>
      </c>
      <c r="Q119">
        <v>0</v>
      </c>
      <c r="R119" t="s">
        <v>522</v>
      </c>
      <c r="S119">
        <v>0</v>
      </c>
      <c r="T119">
        <v>0</v>
      </c>
      <c r="U119">
        <v>0</v>
      </c>
      <c r="V119" t="s">
        <v>75</v>
      </c>
      <c r="W119" t="s">
        <v>523</v>
      </c>
      <c r="X119">
        <v>0</v>
      </c>
      <c r="Y119" t="s">
        <v>75</v>
      </c>
      <c r="Z119" t="s">
        <v>75</v>
      </c>
      <c r="AA119" t="s">
        <v>75</v>
      </c>
      <c r="AB119" t="s">
        <v>75</v>
      </c>
      <c r="AC119">
        <v>9</v>
      </c>
      <c r="AD119" t="s">
        <v>522</v>
      </c>
      <c r="AE119">
        <v>-698219.42949999997</v>
      </c>
      <c r="AF119">
        <v>-1044262.4858</v>
      </c>
      <c r="AG119" t="s">
        <v>78</v>
      </c>
      <c r="AH119">
        <v>409.59397799999999</v>
      </c>
      <c r="AI119">
        <v>3236.0288599999999</v>
      </c>
      <c r="AJ119" t="s">
        <v>79</v>
      </c>
      <c r="AK119" t="s">
        <v>140</v>
      </c>
      <c r="AL119" t="s">
        <v>490</v>
      </c>
      <c r="AM119" t="s">
        <v>491</v>
      </c>
      <c r="AN119" t="s">
        <v>75</v>
      </c>
      <c r="AO119" t="s">
        <v>75</v>
      </c>
      <c r="AP119" t="s">
        <v>75</v>
      </c>
      <c r="AQ119">
        <v>0</v>
      </c>
      <c r="AR119">
        <v>0</v>
      </c>
      <c r="AS119" t="s">
        <v>75</v>
      </c>
      <c r="AT119" t="s">
        <v>75</v>
      </c>
      <c r="AU119" t="s">
        <v>75</v>
      </c>
      <c r="AV119">
        <v>0</v>
      </c>
      <c r="AW119" t="s">
        <v>75</v>
      </c>
      <c r="AX119">
        <v>0</v>
      </c>
      <c r="AY119">
        <v>0</v>
      </c>
      <c r="AZ119">
        <v>0</v>
      </c>
      <c r="BA119" t="s">
        <v>75</v>
      </c>
      <c r="BB119" t="s">
        <v>75</v>
      </c>
      <c r="BC119" t="s">
        <v>75</v>
      </c>
      <c r="BD119">
        <v>0</v>
      </c>
      <c r="BE119" t="s">
        <v>75</v>
      </c>
      <c r="BF119" t="s">
        <v>75</v>
      </c>
      <c r="BG119" t="s">
        <v>75</v>
      </c>
      <c r="BH119">
        <v>0</v>
      </c>
      <c r="BI119">
        <v>0</v>
      </c>
      <c r="BJ119">
        <v>0</v>
      </c>
      <c r="BK119" t="s">
        <v>75</v>
      </c>
      <c r="BL119" t="s">
        <v>75</v>
      </c>
      <c r="BM119">
        <v>0</v>
      </c>
      <c r="BN119" t="s">
        <v>75</v>
      </c>
      <c r="BO119" t="s">
        <v>75</v>
      </c>
      <c r="BP119" t="s">
        <v>75</v>
      </c>
      <c r="BQ119" t="s">
        <v>75</v>
      </c>
      <c r="BR119">
        <v>0</v>
      </c>
      <c r="BS119" t="s">
        <v>75</v>
      </c>
      <c r="BT119">
        <v>0</v>
      </c>
      <c r="BU119">
        <v>0</v>
      </c>
      <c r="BV119">
        <v>3236</v>
      </c>
      <c r="BW119">
        <v>470</v>
      </c>
      <c r="BY119" t="str">
        <f t="shared" si="2"/>
        <v>670529_120/43_FP majetková a.s., Podvinný mlýn 2283/18, 19000 Praha</v>
      </c>
      <c r="CB119" t="str">
        <f t="shared" si="3"/>
        <v>3236, 670529_120/43</v>
      </c>
      <c r="CC119" s="8">
        <v>470</v>
      </c>
    </row>
    <row r="120" spans="1:81" x14ac:dyDescent="0.25">
      <c r="A120">
        <v>450</v>
      </c>
      <c r="B120" t="s">
        <v>74</v>
      </c>
      <c r="C120">
        <v>2166</v>
      </c>
      <c r="D120">
        <v>1</v>
      </c>
      <c r="E120">
        <v>112</v>
      </c>
      <c r="F120">
        <v>0</v>
      </c>
      <c r="G120">
        <v>157</v>
      </c>
      <c r="H120">
        <v>0</v>
      </c>
      <c r="I120" t="s">
        <v>75</v>
      </c>
      <c r="J120" t="s">
        <v>75</v>
      </c>
      <c r="K120">
        <v>670529</v>
      </c>
      <c r="L120">
        <v>0</v>
      </c>
      <c r="M120">
        <v>0</v>
      </c>
      <c r="N120">
        <v>692</v>
      </c>
      <c r="O120" t="s">
        <v>75</v>
      </c>
      <c r="P120" t="s">
        <v>75</v>
      </c>
      <c r="Q120">
        <v>0</v>
      </c>
      <c r="R120" t="s">
        <v>524</v>
      </c>
      <c r="S120">
        <v>0</v>
      </c>
      <c r="T120">
        <v>0</v>
      </c>
      <c r="U120">
        <v>0</v>
      </c>
      <c r="V120" t="s">
        <v>75</v>
      </c>
      <c r="W120" t="s">
        <v>525</v>
      </c>
      <c r="X120">
        <v>0</v>
      </c>
      <c r="Y120" t="s">
        <v>75</v>
      </c>
      <c r="Z120" t="s">
        <v>75</v>
      </c>
      <c r="AA120" t="s">
        <v>75</v>
      </c>
      <c r="AB120" t="s">
        <v>75</v>
      </c>
      <c r="AC120">
        <v>9</v>
      </c>
      <c r="AD120" t="s">
        <v>524</v>
      </c>
      <c r="AE120">
        <v>-698096.21990000003</v>
      </c>
      <c r="AF120">
        <v>-1044229.699</v>
      </c>
      <c r="AG120" t="s">
        <v>78</v>
      </c>
      <c r="AH120">
        <v>294.6669</v>
      </c>
      <c r="AI120">
        <v>3195.4810419999999</v>
      </c>
      <c r="AJ120" t="s">
        <v>79</v>
      </c>
      <c r="AK120" t="s">
        <v>140</v>
      </c>
      <c r="AL120" t="s">
        <v>490</v>
      </c>
      <c r="AM120" t="s">
        <v>1737</v>
      </c>
      <c r="AN120" t="s">
        <v>75</v>
      </c>
      <c r="AO120" t="s">
        <v>75</v>
      </c>
      <c r="AP120" t="s">
        <v>75</v>
      </c>
      <c r="AQ120">
        <v>0</v>
      </c>
      <c r="AR120">
        <v>0</v>
      </c>
      <c r="AS120" t="s">
        <v>75</v>
      </c>
      <c r="AT120" t="s">
        <v>75</v>
      </c>
      <c r="AU120" t="s">
        <v>75</v>
      </c>
      <c r="AV120">
        <v>0</v>
      </c>
      <c r="AW120" t="s">
        <v>75</v>
      </c>
      <c r="AX120">
        <v>0</v>
      </c>
      <c r="AY120">
        <v>0</v>
      </c>
      <c r="AZ120">
        <v>0</v>
      </c>
      <c r="BA120" t="s">
        <v>75</v>
      </c>
      <c r="BB120" t="s">
        <v>75</v>
      </c>
      <c r="BC120" t="s">
        <v>75</v>
      </c>
      <c r="BD120">
        <v>0</v>
      </c>
      <c r="BE120" t="s">
        <v>75</v>
      </c>
      <c r="BF120" t="s">
        <v>75</v>
      </c>
      <c r="BG120" t="s">
        <v>75</v>
      </c>
      <c r="BH120">
        <v>0</v>
      </c>
      <c r="BI120">
        <v>0</v>
      </c>
      <c r="BJ120">
        <v>0</v>
      </c>
      <c r="BK120" t="s">
        <v>75</v>
      </c>
      <c r="BL120" t="s">
        <v>75</v>
      </c>
      <c r="BM120">
        <v>0</v>
      </c>
      <c r="BN120" t="s">
        <v>75</v>
      </c>
      <c r="BO120" t="s">
        <v>75</v>
      </c>
      <c r="BP120" t="s">
        <v>75</v>
      </c>
      <c r="BQ120" t="s">
        <v>75</v>
      </c>
      <c r="BR120">
        <v>0</v>
      </c>
      <c r="BS120" t="s">
        <v>75</v>
      </c>
      <c r="BT120">
        <v>0</v>
      </c>
      <c r="BU120">
        <v>0</v>
      </c>
      <c r="BV120">
        <v>3195</v>
      </c>
      <c r="BW120">
        <v>313</v>
      </c>
      <c r="BY120" t="str">
        <f t="shared" si="2"/>
        <v>670529_120/48_FP majetková a.s., Podvinný mlýn 2283/18, 19001 Praha</v>
      </c>
      <c r="CB120" t="str">
        <f t="shared" si="3"/>
        <v>3195, 670529_120/48</v>
      </c>
      <c r="CC120" s="8">
        <v>313</v>
      </c>
    </row>
    <row r="121" spans="1:81" x14ac:dyDescent="0.25">
      <c r="A121">
        <v>477</v>
      </c>
      <c r="B121" t="s">
        <v>74</v>
      </c>
      <c r="C121">
        <v>2198</v>
      </c>
      <c r="D121">
        <v>1</v>
      </c>
      <c r="E121">
        <v>144</v>
      </c>
      <c r="F121">
        <v>0</v>
      </c>
      <c r="G121">
        <v>248</v>
      </c>
      <c r="H121">
        <v>0</v>
      </c>
      <c r="I121" t="s">
        <v>75</v>
      </c>
      <c r="J121" t="s">
        <v>75</v>
      </c>
      <c r="K121">
        <v>670529</v>
      </c>
      <c r="L121">
        <v>0</v>
      </c>
      <c r="M121">
        <v>0</v>
      </c>
      <c r="N121">
        <v>165</v>
      </c>
      <c r="O121" t="s">
        <v>75</v>
      </c>
      <c r="P121" t="s">
        <v>75</v>
      </c>
      <c r="Q121">
        <v>0</v>
      </c>
      <c r="R121">
        <v>1245</v>
      </c>
      <c r="S121">
        <v>0</v>
      </c>
      <c r="T121">
        <v>0</v>
      </c>
      <c r="U121">
        <v>0</v>
      </c>
      <c r="V121" t="s">
        <v>75</v>
      </c>
      <c r="W121" t="s">
        <v>139</v>
      </c>
      <c r="X121">
        <v>0</v>
      </c>
      <c r="Y121" t="s">
        <v>75</v>
      </c>
      <c r="Z121" t="s">
        <v>75</v>
      </c>
      <c r="AA121" t="s">
        <v>75</v>
      </c>
      <c r="AB121" t="s">
        <v>75</v>
      </c>
      <c r="AC121">
        <v>9</v>
      </c>
      <c r="AD121">
        <v>1245</v>
      </c>
      <c r="AE121">
        <v>-699213.03200000001</v>
      </c>
      <c r="AF121">
        <v>-1042656.6735</v>
      </c>
      <c r="AG121" t="s">
        <v>78</v>
      </c>
      <c r="AH121">
        <v>636.68287299999997</v>
      </c>
      <c r="AI121">
        <v>14819.966909999999</v>
      </c>
      <c r="AJ121" t="s">
        <v>79</v>
      </c>
      <c r="AK121" t="s">
        <v>140</v>
      </c>
      <c r="AL121" t="s">
        <v>1733</v>
      </c>
      <c r="AM121" t="s">
        <v>1738</v>
      </c>
      <c r="AN121" t="s">
        <v>75</v>
      </c>
      <c r="AO121" t="s">
        <v>75</v>
      </c>
      <c r="AP121" t="s">
        <v>75</v>
      </c>
      <c r="AQ121">
        <v>0</v>
      </c>
      <c r="AR121">
        <v>0</v>
      </c>
      <c r="AS121" t="s">
        <v>75</v>
      </c>
      <c r="AT121" t="s">
        <v>75</v>
      </c>
      <c r="AU121" t="s">
        <v>75</v>
      </c>
      <c r="AV121">
        <v>0</v>
      </c>
      <c r="AW121" t="s">
        <v>75</v>
      </c>
      <c r="AX121">
        <v>0</v>
      </c>
      <c r="AY121">
        <v>0</v>
      </c>
      <c r="AZ121">
        <v>0</v>
      </c>
      <c r="BA121" t="s">
        <v>75</v>
      </c>
      <c r="BB121" t="s">
        <v>75</v>
      </c>
      <c r="BC121" t="s">
        <v>75</v>
      </c>
      <c r="BD121">
        <v>0</v>
      </c>
      <c r="BE121" t="s">
        <v>75</v>
      </c>
      <c r="BF121" t="s">
        <v>75</v>
      </c>
      <c r="BG121" t="s">
        <v>75</v>
      </c>
      <c r="BH121">
        <v>0</v>
      </c>
      <c r="BI121">
        <v>0</v>
      </c>
      <c r="BJ121">
        <v>0</v>
      </c>
      <c r="BK121" t="s">
        <v>75</v>
      </c>
      <c r="BL121" t="s">
        <v>75</v>
      </c>
      <c r="BM121">
        <v>0</v>
      </c>
      <c r="BN121" t="s">
        <v>75</v>
      </c>
      <c r="BO121" t="s">
        <v>75</v>
      </c>
      <c r="BP121" t="s">
        <v>75</v>
      </c>
      <c r="BQ121" t="s">
        <v>75</v>
      </c>
      <c r="BR121">
        <v>0</v>
      </c>
      <c r="BS121" t="s">
        <v>75</v>
      </c>
      <c r="BT121">
        <v>0</v>
      </c>
      <c r="BU121">
        <v>0</v>
      </c>
      <c r="BV121">
        <v>14820</v>
      </c>
      <c r="BW121">
        <v>2530</v>
      </c>
      <c r="BY121" t="str">
        <f t="shared" si="2"/>
        <v>670529_1245/_FP majetková a.s., Podvinný mlýn 2283/19, 19002 Praha</v>
      </c>
      <c r="CB121" t="str">
        <f t="shared" si="3"/>
        <v>14820, 670529_1245/</v>
      </c>
      <c r="CC121" s="8">
        <v>2530</v>
      </c>
    </row>
    <row r="122" spans="1:81" x14ac:dyDescent="0.25">
      <c r="A122">
        <v>484</v>
      </c>
      <c r="B122" t="s">
        <v>74</v>
      </c>
      <c r="C122">
        <v>2205</v>
      </c>
      <c r="D122">
        <v>1</v>
      </c>
      <c r="E122">
        <v>151</v>
      </c>
      <c r="F122">
        <v>0</v>
      </c>
      <c r="G122">
        <v>261</v>
      </c>
      <c r="H122">
        <v>0</v>
      </c>
      <c r="I122" t="s">
        <v>75</v>
      </c>
      <c r="J122" t="s">
        <v>75</v>
      </c>
      <c r="K122">
        <v>670529</v>
      </c>
      <c r="L122">
        <v>0</v>
      </c>
      <c r="M122">
        <v>0</v>
      </c>
      <c r="N122">
        <v>1160</v>
      </c>
      <c r="O122" t="s">
        <v>75</v>
      </c>
      <c r="P122" t="s">
        <v>75</v>
      </c>
      <c r="Q122">
        <v>0</v>
      </c>
      <c r="R122" t="s">
        <v>526</v>
      </c>
      <c r="S122">
        <v>0</v>
      </c>
      <c r="T122">
        <v>0</v>
      </c>
      <c r="U122">
        <v>0</v>
      </c>
      <c r="V122" t="s">
        <v>75</v>
      </c>
      <c r="W122" t="s">
        <v>527</v>
      </c>
      <c r="X122">
        <v>0</v>
      </c>
      <c r="Y122" t="s">
        <v>75</v>
      </c>
      <c r="Z122" t="s">
        <v>75</v>
      </c>
      <c r="AA122" t="s">
        <v>75</v>
      </c>
      <c r="AB122" t="s">
        <v>75</v>
      </c>
      <c r="AC122">
        <v>9</v>
      </c>
      <c r="AD122" t="s">
        <v>526</v>
      </c>
      <c r="AE122">
        <v>-699320.44709999999</v>
      </c>
      <c r="AF122">
        <v>-1042406.5648000001</v>
      </c>
      <c r="AG122" t="s">
        <v>78</v>
      </c>
      <c r="AH122">
        <v>53.994024000000003</v>
      </c>
      <c r="AI122">
        <v>68.273498000000004</v>
      </c>
      <c r="AJ122" t="s">
        <v>79</v>
      </c>
      <c r="AK122" t="s">
        <v>140</v>
      </c>
      <c r="AL122" t="s">
        <v>1734</v>
      </c>
      <c r="AM122" t="s">
        <v>1739</v>
      </c>
      <c r="AN122" t="s">
        <v>75</v>
      </c>
      <c r="AO122" t="s">
        <v>75</v>
      </c>
      <c r="AP122" t="s">
        <v>75</v>
      </c>
      <c r="AQ122">
        <v>0</v>
      </c>
      <c r="AR122">
        <v>0</v>
      </c>
      <c r="AS122" t="s">
        <v>75</v>
      </c>
      <c r="AT122" t="s">
        <v>75</v>
      </c>
      <c r="AU122" t="s">
        <v>75</v>
      </c>
      <c r="AV122">
        <v>0</v>
      </c>
      <c r="AW122" t="s">
        <v>75</v>
      </c>
      <c r="AX122">
        <v>0</v>
      </c>
      <c r="AY122">
        <v>0</v>
      </c>
      <c r="AZ122">
        <v>0</v>
      </c>
      <c r="BA122" t="s">
        <v>75</v>
      </c>
      <c r="BB122" t="s">
        <v>75</v>
      </c>
      <c r="BC122" t="s">
        <v>75</v>
      </c>
      <c r="BD122">
        <v>0</v>
      </c>
      <c r="BE122" t="s">
        <v>75</v>
      </c>
      <c r="BF122" t="s">
        <v>75</v>
      </c>
      <c r="BG122" t="s">
        <v>75</v>
      </c>
      <c r="BH122">
        <v>0</v>
      </c>
      <c r="BI122">
        <v>0</v>
      </c>
      <c r="BJ122">
        <v>0</v>
      </c>
      <c r="BK122" t="s">
        <v>75</v>
      </c>
      <c r="BL122" t="s">
        <v>75</v>
      </c>
      <c r="BM122">
        <v>0</v>
      </c>
      <c r="BN122" t="s">
        <v>75</v>
      </c>
      <c r="BO122" t="s">
        <v>75</v>
      </c>
      <c r="BP122" t="s">
        <v>75</v>
      </c>
      <c r="BQ122" t="s">
        <v>75</v>
      </c>
      <c r="BR122">
        <v>0</v>
      </c>
      <c r="BS122" t="s">
        <v>75</v>
      </c>
      <c r="BT122">
        <v>0</v>
      </c>
      <c r="BU122">
        <v>0</v>
      </c>
      <c r="BV122">
        <v>68</v>
      </c>
      <c r="BW122">
        <v>61</v>
      </c>
      <c r="BY122" t="str">
        <f t="shared" si="2"/>
        <v>670529_1019/29_FP majetková a.s., Podvinný mlýn 2283/20, 19003 Praha</v>
      </c>
      <c r="CB122" t="str">
        <f t="shared" si="3"/>
        <v>68, 670529_1019/29</v>
      </c>
      <c r="CC122" s="8">
        <v>61</v>
      </c>
    </row>
    <row r="123" spans="1:81" x14ac:dyDescent="0.25">
      <c r="A123">
        <v>486</v>
      </c>
      <c r="B123" t="s">
        <v>74</v>
      </c>
      <c r="C123">
        <v>2207</v>
      </c>
      <c r="D123">
        <v>1</v>
      </c>
      <c r="E123">
        <v>153</v>
      </c>
      <c r="F123">
        <v>0</v>
      </c>
      <c r="G123">
        <v>262</v>
      </c>
      <c r="H123">
        <v>0</v>
      </c>
      <c r="I123" t="s">
        <v>75</v>
      </c>
      <c r="J123" t="s">
        <v>75</v>
      </c>
      <c r="K123">
        <v>670529</v>
      </c>
      <c r="L123">
        <v>0</v>
      </c>
      <c r="M123">
        <v>0</v>
      </c>
      <c r="N123">
        <v>180</v>
      </c>
      <c r="O123" t="s">
        <v>75</v>
      </c>
      <c r="P123" t="s">
        <v>75</v>
      </c>
      <c r="Q123">
        <v>0</v>
      </c>
      <c r="R123">
        <v>1267</v>
      </c>
      <c r="S123">
        <v>0</v>
      </c>
      <c r="T123">
        <v>0</v>
      </c>
      <c r="U123">
        <v>0</v>
      </c>
      <c r="V123" t="s">
        <v>75</v>
      </c>
      <c r="W123" t="s">
        <v>154</v>
      </c>
      <c r="X123">
        <v>0</v>
      </c>
      <c r="Y123" t="s">
        <v>75</v>
      </c>
      <c r="Z123" t="s">
        <v>75</v>
      </c>
      <c r="AA123" t="s">
        <v>75</v>
      </c>
      <c r="AB123" t="s">
        <v>75</v>
      </c>
      <c r="AC123">
        <v>9</v>
      </c>
      <c r="AD123">
        <v>1267</v>
      </c>
      <c r="AE123">
        <v>-699367.13100000005</v>
      </c>
      <c r="AF123">
        <v>-1042405.7078</v>
      </c>
      <c r="AG123" t="s">
        <v>78</v>
      </c>
      <c r="AH123">
        <v>240.63684599999999</v>
      </c>
      <c r="AI123">
        <v>2622.6183350000001</v>
      </c>
      <c r="AJ123" t="s">
        <v>79</v>
      </c>
      <c r="AK123" t="s">
        <v>140</v>
      </c>
      <c r="AL123" t="s">
        <v>1735</v>
      </c>
      <c r="AM123" t="s">
        <v>1740</v>
      </c>
      <c r="AN123" t="s">
        <v>75</v>
      </c>
      <c r="AO123" t="s">
        <v>75</v>
      </c>
      <c r="AP123" t="s">
        <v>75</v>
      </c>
      <c r="AQ123">
        <v>0</v>
      </c>
      <c r="AR123">
        <v>0</v>
      </c>
      <c r="AS123" t="s">
        <v>75</v>
      </c>
      <c r="AT123" t="s">
        <v>75</v>
      </c>
      <c r="AU123" t="s">
        <v>75</v>
      </c>
      <c r="AV123">
        <v>0</v>
      </c>
      <c r="AW123" t="s">
        <v>75</v>
      </c>
      <c r="AX123">
        <v>0</v>
      </c>
      <c r="AY123">
        <v>0</v>
      </c>
      <c r="AZ123">
        <v>0</v>
      </c>
      <c r="BA123" t="s">
        <v>75</v>
      </c>
      <c r="BB123" t="s">
        <v>75</v>
      </c>
      <c r="BC123" t="s">
        <v>75</v>
      </c>
      <c r="BD123">
        <v>0</v>
      </c>
      <c r="BE123" t="s">
        <v>75</v>
      </c>
      <c r="BF123" t="s">
        <v>75</v>
      </c>
      <c r="BG123" t="s">
        <v>75</v>
      </c>
      <c r="BH123">
        <v>0</v>
      </c>
      <c r="BI123">
        <v>0</v>
      </c>
      <c r="BJ123">
        <v>0</v>
      </c>
      <c r="BK123" t="s">
        <v>75</v>
      </c>
      <c r="BL123" t="s">
        <v>75</v>
      </c>
      <c r="BM123">
        <v>0</v>
      </c>
      <c r="BN123" t="s">
        <v>75</v>
      </c>
      <c r="BO123" t="s">
        <v>75</v>
      </c>
      <c r="BP123" t="s">
        <v>75</v>
      </c>
      <c r="BQ123" t="s">
        <v>75</v>
      </c>
      <c r="BR123">
        <v>0</v>
      </c>
      <c r="BS123" t="s">
        <v>75</v>
      </c>
      <c r="BT123">
        <v>0</v>
      </c>
      <c r="BU123">
        <v>0</v>
      </c>
      <c r="BV123">
        <v>2623</v>
      </c>
      <c r="BW123">
        <v>203</v>
      </c>
      <c r="BY123" t="str">
        <f t="shared" si="2"/>
        <v>670529_1267/_FP majetková a.s., Podvinný mlýn 2283/21, 19004 Praha</v>
      </c>
      <c r="CB123" t="str">
        <f t="shared" si="3"/>
        <v>2623, 670529_1267/</v>
      </c>
      <c r="CC123" s="8">
        <v>203</v>
      </c>
    </row>
    <row r="124" spans="1:81" x14ac:dyDescent="0.25">
      <c r="A124">
        <v>489</v>
      </c>
      <c r="B124" t="s">
        <v>74</v>
      </c>
      <c r="C124">
        <v>2211</v>
      </c>
      <c r="D124">
        <v>1</v>
      </c>
      <c r="E124">
        <v>157</v>
      </c>
      <c r="F124">
        <v>0</v>
      </c>
      <c r="G124">
        <v>271</v>
      </c>
      <c r="H124">
        <v>0</v>
      </c>
      <c r="I124" t="s">
        <v>75</v>
      </c>
      <c r="J124" t="s">
        <v>75</v>
      </c>
      <c r="K124">
        <v>670529</v>
      </c>
      <c r="L124">
        <v>0</v>
      </c>
      <c r="M124">
        <v>0</v>
      </c>
      <c r="N124">
        <v>183</v>
      </c>
      <c r="O124" t="s">
        <v>75</v>
      </c>
      <c r="P124" t="s">
        <v>75</v>
      </c>
      <c r="Q124">
        <v>0</v>
      </c>
      <c r="R124">
        <v>1251</v>
      </c>
      <c r="S124">
        <v>0</v>
      </c>
      <c r="T124">
        <v>0</v>
      </c>
      <c r="U124">
        <v>0</v>
      </c>
      <c r="V124" t="s">
        <v>75</v>
      </c>
      <c r="W124" t="s">
        <v>167</v>
      </c>
      <c r="X124">
        <v>0</v>
      </c>
      <c r="Y124" t="s">
        <v>75</v>
      </c>
      <c r="Z124" t="s">
        <v>75</v>
      </c>
      <c r="AA124" t="s">
        <v>75</v>
      </c>
      <c r="AB124" t="s">
        <v>75</v>
      </c>
      <c r="AC124">
        <v>9</v>
      </c>
      <c r="AD124">
        <v>1251</v>
      </c>
      <c r="AE124">
        <v>-699421.93440000003</v>
      </c>
      <c r="AF124">
        <v>-1042292.0077</v>
      </c>
      <c r="AG124" t="s">
        <v>78</v>
      </c>
      <c r="AH124">
        <v>252.209586</v>
      </c>
      <c r="AI124">
        <v>3608.4382949999999</v>
      </c>
      <c r="AJ124" t="s">
        <v>79</v>
      </c>
      <c r="AK124" t="s">
        <v>140</v>
      </c>
      <c r="AL124" t="s">
        <v>1736</v>
      </c>
      <c r="AM124" t="s">
        <v>1741</v>
      </c>
      <c r="AN124" t="s">
        <v>75</v>
      </c>
      <c r="AO124" t="s">
        <v>75</v>
      </c>
      <c r="AP124" t="s">
        <v>75</v>
      </c>
      <c r="AQ124">
        <v>0</v>
      </c>
      <c r="AR124">
        <v>0</v>
      </c>
      <c r="AS124" t="s">
        <v>75</v>
      </c>
      <c r="AT124" t="s">
        <v>75</v>
      </c>
      <c r="AU124" t="s">
        <v>75</v>
      </c>
      <c r="AV124">
        <v>0</v>
      </c>
      <c r="AW124" t="s">
        <v>75</v>
      </c>
      <c r="AX124">
        <v>0</v>
      </c>
      <c r="AY124">
        <v>0</v>
      </c>
      <c r="AZ124">
        <v>0</v>
      </c>
      <c r="BA124" t="s">
        <v>75</v>
      </c>
      <c r="BB124" t="s">
        <v>75</v>
      </c>
      <c r="BC124" t="s">
        <v>75</v>
      </c>
      <c r="BD124">
        <v>0</v>
      </c>
      <c r="BE124" t="s">
        <v>75</v>
      </c>
      <c r="BF124" t="s">
        <v>75</v>
      </c>
      <c r="BG124" t="s">
        <v>75</v>
      </c>
      <c r="BH124">
        <v>0</v>
      </c>
      <c r="BI124">
        <v>0</v>
      </c>
      <c r="BJ124">
        <v>0</v>
      </c>
      <c r="BK124" t="s">
        <v>75</v>
      </c>
      <c r="BL124" t="s">
        <v>75</v>
      </c>
      <c r="BM124">
        <v>0</v>
      </c>
      <c r="BN124" t="s">
        <v>75</v>
      </c>
      <c r="BO124" t="s">
        <v>75</v>
      </c>
      <c r="BP124" t="s">
        <v>75</v>
      </c>
      <c r="BQ124" t="s">
        <v>75</v>
      </c>
      <c r="BR124">
        <v>0</v>
      </c>
      <c r="BS124" t="s">
        <v>75</v>
      </c>
      <c r="BT124">
        <v>0</v>
      </c>
      <c r="BU124">
        <v>0</v>
      </c>
      <c r="BV124">
        <v>3608</v>
      </c>
      <c r="BW124">
        <v>686</v>
      </c>
      <c r="BY124" t="str">
        <f t="shared" si="2"/>
        <v>670529_1251/_FP majetková a.s., Podvinný mlýn 2283/22, 19005 Praha</v>
      </c>
      <c r="CB124" t="str">
        <f t="shared" si="3"/>
        <v>3608, 670529_1251/</v>
      </c>
      <c r="CC124" s="8">
        <v>686</v>
      </c>
    </row>
    <row r="125" spans="1:81" x14ac:dyDescent="0.25">
      <c r="A125">
        <v>553</v>
      </c>
      <c r="B125" t="s">
        <v>74</v>
      </c>
      <c r="C125">
        <v>2275</v>
      </c>
      <c r="D125">
        <v>1</v>
      </c>
      <c r="E125">
        <v>221</v>
      </c>
      <c r="F125">
        <v>0</v>
      </c>
      <c r="G125">
        <v>125</v>
      </c>
      <c r="H125">
        <v>0</v>
      </c>
      <c r="I125" t="s">
        <v>75</v>
      </c>
      <c r="J125" t="s">
        <v>75</v>
      </c>
      <c r="K125">
        <v>670529</v>
      </c>
      <c r="L125">
        <v>0</v>
      </c>
      <c r="M125">
        <v>0</v>
      </c>
      <c r="N125">
        <v>1151</v>
      </c>
      <c r="O125" t="s">
        <v>75</v>
      </c>
      <c r="P125" t="s">
        <v>75</v>
      </c>
      <c r="Q125">
        <v>0</v>
      </c>
      <c r="R125" t="s">
        <v>528</v>
      </c>
      <c r="S125">
        <v>0</v>
      </c>
      <c r="T125">
        <v>0</v>
      </c>
      <c r="U125">
        <v>0</v>
      </c>
      <c r="V125" t="s">
        <v>75</v>
      </c>
      <c r="W125" t="s">
        <v>529</v>
      </c>
      <c r="X125">
        <v>0</v>
      </c>
      <c r="Y125" t="s">
        <v>75</v>
      </c>
      <c r="Z125" t="s">
        <v>75</v>
      </c>
      <c r="AA125" t="s">
        <v>75</v>
      </c>
      <c r="AB125" t="s">
        <v>75</v>
      </c>
      <c r="AC125">
        <v>9</v>
      </c>
      <c r="AD125" t="s">
        <v>528</v>
      </c>
      <c r="AE125">
        <v>-698199.61730000004</v>
      </c>
      <c r="AF125">
        <v>-1044446.5765</v>
      </c>
      <c r="AG125" t="s">
        <v>78</v>
      </c>
      <c r="AH125">
        <v>150.73829699999999</v>
      </c>
      <c r="AI125">
        <v>180.07602800000001</v>
      </c>
      <c r="AJ125" t="s">
        <v>79</v>
      </c>
      <c r="AK125" t="s">
        <v>140</v>
      </c>
      <c r="AL125" t="s">
        <v>490</v>
      </c>
      <c r="AM125" t="s">
        <v>1742</v>
      </c>
      <c r="AN125" t="s">
        <v>75</v>
      </c>
      <c r="AO125" t="s">
        <v>75</v>
      </c>
      <c r="AP125" t="s">
        <v>75</v>
      </c>
      <c r="AQ125">
        <v>0</v>
      </c>
      <c r="AR125">
        <v>0</v>
      </c>
      <c r="AS125" t="s">
        <v>75</v>
      </c>
      <c r="AT125" t="s">
        <v>75</v>
      </c>
      <c r="AU125" t="s">
        <v>75</v>
      </c>
      <c r="AV125">
        <v>0</v>
      </c>
      <c r="AW125" t="s">
        <v>75</v>
      </c>
      <c r="AX125">
        <v>0</v>
      </c>
      <c r="AY125">
        <v>0</v>
      </c>
      <c r="AZ125">
        <v>0</v>
      </c>
      <c r="BA125" t="s">
        <v>75</v>
      </c>
      <c r="BB125" t="s">
        <v>75</v>
      </c>
      <c r="BC125" t="s">
        <v>75</v>
      </c>
      <c r="BD125">
        <v>0</v>
      </c>
      <c r="BE125" t="s">
        <v>75</v>
      </c>
      <c r="BF125" t="s">
        <v>75</v>
      </c>
      <c r="BG125" t="s">
        <v>75</v>
      </c>
      <c r="BH125">
        <v>0</v>
      </c>
      <c r="BI125">
        <v>0</v>
      </c>
      <c r="BJ125">
        <v>0</v>
      </c>
      <c r="BK125" t="s">
        <v>75</v>
      </c>
      <c r="BL125" t="s">
        <v>75</v>
      </c>
      <c r="BM125">
        <v>0</v>
      </c>
      <c r="BN125" t="s">
        <v>75</v>
      </c>
      <c r="BO125" t="s">
        <v>75</v>
      </c>
      <c r="BP125" t="s">
        <v>75</v>
      </c>
      <c r="BQ125" t="s">
        <v>75</v>
      </c>
      <c r="BR125">
        <v>0</v>
      </c>
      <c r="BS125" t="s">
        <v>75</v>
      </c>
      <c r="BT125">
        <v>0</v>
      </c>
      <c r="BU125">
        <v>0</v>
      </c>
      <c r="BV125">
        <v>180</v>
      </c>
      <c r="BW125">
        <v>180</v>
      </c>
      <c r="BY125" t="str">
        <f t="shared" si="2"/>
        <v>670529_1528/4_FP majetková a.s., Podvinný mlýn 2283/18, 19006 Praha</v>
      </c>
      <c r="CB125" t="str">
        <f t="shared" si="3"/>
        <v>180, 670529_1528/4</v>
      </c>
      <c r="CC125" s="8">
        <v>180</v>
      </c>
    </row>
    <row r="126" spans="1:81" x14ac:dyDescent="0.25">
      <c r="A126">
        <v>586</v>
      </c>
      <c r="B126" t="s">
        <v>74</v>
      </c>
      <c r="C126">
        <v>0</v>
      </c>
      <c r="D126">
        <v>0</v>
      </c>
      <c r="E126">
        <v>0</v>
      </c>
      <c r="F126">
        <v>0</v>
      </c>
      <c r="G126">
        <v>0</v>
      </c>
      <c r="H126" t="s">
        <v>75</v>
      </c>
      <c r="I126" t="s">
        <v>75</v>
      </c>
      <c r="J126" t="s">
        <v>75</v>
      </c>
      <c r="K126">
        <v>0</v>
      </c>
      <c r="L126">
        <v>0</v>
      </c>
      <c r="M126">
        <v>85</v>
      </c>
      <c r="N126" t="s">
        <v>75</v>
      </c>
      <c r="O126" t="s">
        <v>75</v>
      </c>
      <c r="P126" t="s">
        <v>75</v>
      </c>
      <c r="Q126">
        <v>0</v>
      </c>
      <c r="R126" t="s">
        <v>75</v>
      </c>
      <c r="S126">
        <v>0</v>
      </c>
      <c r="T126">
        <v>0</v>
      </c>
      <c r="U126">
        <v>0</v>
      </c>
      <c r="V126" t="s">
        <v>75</v>
      </c>
      <c r="W126" t="s">
        <v>530</v>
      </c>
      <c r="X126">
        <v>0</v>
      </c>
      <c r="Y126" t="s">
        <v>75</v>
      </c>
      <c r="Z126" t="s">
        <v>75</v>
      </c>
      <c r="AA126" t="s">
        <v>75</v>
      </c>
      <c r="AB126" t="s">
        <v>75</v>
      </c>
      <c r="AC126" t="s">
        <v>75</v>
      </c>
      <c r="AD126" t="s">
        <v>531</v>
      </c>
      <c r="AE126">
        <v>0</v>
      </c>
      <c r="AF126">
        <v>0</v>
      </c>
      <c r="AG126" t="s">
        <v>75</v>
      </c>
      <c r="AH126">
        <v>0</v>
      </c>
      <c r="AI126">
        <v>0</v>
      </c>
      <c r="AJ126" s="1">
        <v>44020</v>
      </c>
      <c r="AK126" t="s">
        <v>140</v>
      </c>
      <c r="AL126" t="s">
        <v>490</v>
      </c>
      <c r="AM126" t="s">
        <v>491</v>
      </c>
      <c r="AN126" t="s">
        <v>75</v>
      </c>
      <c r="AO126" t="s">
        <v>75</v>
      </c>
      <c r="AP126" t="s">
        <v>75</v>
      </c>
      <c r="AQ126">
        <v>0</v>
      </c>
      <c r="AR126">
        <v>0</v>
      </c>
      <c r="AS126" t="s">
        <v>75</v>
      </c>
      <c r="AT126" t="s">
        <v>75</v>
      </c>
      <c r="AU126" t="s">
        <v>75</v>
      </c>
      <c r="AV126">
        <v>0</v>
      </c>
      <c r="AW126" t="s">
        <v>531</v>
      </c>
      <c r="AX126">
        <v>0</v>
      </c>
      <c r="AY126">
        <v>0</v>
      </c>
      <c r="AZ126">
        <v>0</v>
      </c>
      <c r="BA126" t="s">
        <v>75</v>
      </c>
      <c r="BB126" t="s">
        <v>291</v>
      </c>
      <c r="BC126" t="s">
        <v>532</v>
      </c>
      <c r="BD126">
        <v>4780</v>
      </c>
      <c r="BE126" t="s">
        <v>300</v>
      </c>
      <c r="BF126" t="s">
        <v>300</v>
      </c>
      <c r="BG126" t="s">
        <v>301</v>
      </c>
      <c r="BH126">
        <v>3326</v>
      </c>
      <c r="BI126">
        <v>2002001</v>
      </c>
      <c r="BJ126">
        <v>1</v>
      </c>
      <c r="BK126" t="s">
        <v>295</v>
      </c>
      <c r="BL126" t="s">
        <v>533</v>
      </c>
      <c r="BM126">
        <v>21</v>
      </c>
      <c r="BN126" t="s">
        <v>303</v>
      </c>
      <c r="BO126" t="s">
        <v>303</v>
      </c>
      <c r="BP126" t="s">
        <v>531</v>
      </c>
      <c r="BQ126" t="s">
        <v>301</v>
      </c>
      <c r="BR126">
        <v>15.880969</v>
      </c>
      <c r="BS126" t="s">
        <v>531</v>
      </c>
      <c r="BT126">
        <v>2001001</v>
      </c>
      <c r="BU126">
        <v>3326</v>
      </c>
      <c r="BV126">
        <v>2085</v>
      </c>
      <c r="BW126">
        <v>391</v>
      </c>
      <c r="BY126" t="str">
        <f t="shared" si="2"/>
        <v>670529_131/2/1_FP majetková a.s., Podvinný mlýn 2283/18, 19000 Praha</v>
      </c>
      <c r="CB126" t="str">
        <f t="shared" si="3"/>
        <v>2085, 670529_131/2/1</v>
      </c>
      <c r="CC126" s="8">
        <v>391</v>
      </c>
    </row>
    <row r="127" spans="1:81" x14ac:dyDescent="0.25">
      <c r="A127">
        <v>594</v>
      </c>
      <c r="B127" t="s">
        <v>74</v>
      </c>
      <c r="C127">
        <v>0</v>
      </c>
      <c r="D127">
        <v>0</v>
      </c>
      <c r="E127">
        <v>0</v>
      </c>
      <c r="F127">
        <v>0</v>
      </c>
      <c r="G127">
        <v>0</v>
      </c>
      <c r="H127" t="s">
        <v>75</v>
      </c>
      <c r="I127" t="s">
        <v>75</v>
      </c>
      <c r="J127" t="s">
        <v>75</v>
      </c>
      <c r="K127">
        <v>0</v>
      </c>
      <c r="L127">
        <v>0</v>
      </c>
      <c r="M127">
        <v>2911</v>
      </c>
      <c r="N127" t="s">
        <v>75</v>
      </c>
      <c r="O127" t="s">
        <v>75</v>
      </c>
      <c r="P127" t="s">
        <v>75</v>
      </c>
      <c r="Q127">
        <v>0</v>
      </c>
      <c r="R127" t="s">
        <v>75</v>
      </c>
      <c r="S127">
        <v>0</v>
      </c>
      <c r="T127">
        <v>0</v>
      </c>
      <c r="U127">
        <v>0</v>
      </c>
      <c r="V127" t="s">
        <v>75</v>
      </c>
      <c r="W127" t="s">
        <v>534</v>
      </c>
      <c r="X127">
        <v>0</v>
      </c>
      <c r="Y127" t="s">
        <v>75</v>
      </c>
      <c r="Z127" t="s">
        <v>75</v>
      </c>
      <c r="AA127" t="s">
        <v>75</v>
      </c>
      <c r="AB127" t="s">
        <v>75</v>
      </c>
      <c r="AC127" t="s">
        <v>75</v>
      </c>
      <c r="AD127" t="s">
        <v>535</v>
      </c>
      <c r="AE127">
        <v>0</v>
      </c>
      <c r="AF127">
        <v>0</v>
      </c>
      <c r="AG127" t="s">
        <v>75</v>
      </c>
      <c r="AH127">
        <v>0</v>
      </c>
      <c r="AI127">
        <v>0</v>
      </c>
      <c r="AJ127" s="1">
        <v>44020</v>
      </c>
      <c r="AK127" t="s">
        <v>140</v>
      </c>
      <c r="AL127" t="s">
        <v>490</v>
      </c>
      <c r="AM127" t="s">
        <v>491</v>
      </c>
      <c r="AN127" t="s">
        <v>75</v>
      </c>
      <c r="AO127" t="s">
        <v>75</v>
      </c>
      <c r="AP127" t="s">
        <v>75</v>
      </c>
      <c r="AQ127">
        <v>0</v>
      </c>
      <c r="AR127">
        <v>0</v>
      </c>
      <c r="AS127" t="s">
        <v>75</v>
      </c>
      <c r="AT127" t="s">
        <v>75</v>
      </c>
      <c r="AU127" t="s">
        <v>75</v>
      </c>
      <c r="AV127">
        <v>0</v>
      </c>
      <c r="AW127" t="s">
        <v>535</v>
      </c>
      <c r="AX127">
        <v>0</v>
      </c>
      <c r="AY127">
        <v>0</v>
      </c>
      <c r="AZ127">
        <v>0</v>
      </c>
      <c r="BA127" t="s">
        <v>75</v>
      </c>
      <c r="BB127" t="s">
        <v>291</v>
      </c>
      <c r="BC127" s="2">
        <v>810</v>
      </c>
      <c r="BD127">
        <v>7639</v>
      </c>
      <c r="BE127" t="s">
        <v>300</v>
      </c>
      <c r="BF127" t="s">
        <v>300</v>
      </c>
      <c r="BG127" t="s">
        <v>301</v>
      </c>
      <c r="BH127">
        <v>3329</v>
      </c>
      <c r="BI127">
        <v>2002001</v>
      </c>
      <c r="BJ127">
        <v>1</v>
      </c>
      <c r="BK127" t="s">
        <v>295</v>
      </c>
      <c r="BL127" t="s">
        <v>536</v>
      </c>
      <c r="BM127">
        <v>21</v>
      </c>
      <c r="BN127" t="s">
        <v>303</v>
      </c>
      <c r="BO127" t="s">
        <v>303</v>
      </c>
      <c r="BP127" t="s">
        <v>535</v>
      </c>
      <c r="BQ127" t="s">
        <v>301</v>
      </c>
      <c r="BR127">
        <v>14.791248</v>
      </c>
      <c r="BS127" t="s">
        <v>535</v>
      </c>
      <c r="BT127">
        <v>2001001</v>
      </c>
      <c r="BU127">
        <v>3329</v>
      </c>
      <c r="BV127">
        <v>6435</v>
      </c>
      <c r="BW127">
        <v>1458</v>
      </c>
      <c r="BY127" t="str">
        <f t="shared" si="2"/>
        <v>670529_133//1_FP majetková a.s., Podvinný mlýn 2283/18, 19000 Praha</v>
      </c>
      <c r="CB127" t="str">
        <f t="shared" si="3"/>
        <v>6435, 670529_133//1</v>
      </c>
      <c r="CC127" s="8">
        <v>1458</v>
      </c>
    </row>
    <row r="128" spans="1:81" x14ac:dyDescent="0.25">
      <c r="A128">
        <v>599</v>
      </c>
      <c r="B128" t="s">
        <v>74</v>
      </c>
      <c r="C128">
        <v>0</v>
      </c>
      <c r="D128">
        <v>0</v>
      </c>
      <c r="E128">
        <v>0</v>
      </c>
      <c r="F128">
        <v>0</v>
      </c>
      <c r="G128">
        <v>0</v>
      </c>
      <c r="H128" t="s">
        <v>75</v>
      </c>
      <c r="I128" t="s">
        <v>75</v>
      </c>
      <c r="J128" t="s">
        <v>75</v>
      </c>
      <c r="K128">
        <v>0</v>
      </c>
      <c r="L128">
        <v>0</v>
      </c>
      <c r="M128">
        <v>3020</v>
      </c>
      <c r="N128" t="s">
        <v>75</v>
      </c>
      <c r="O128" t="s">
        <v>75</v>
      </c>
      <c r="P128" t="s">
        <v>75</v>
      </c>
      <c r="Q128">
        <v>0</v>
      </c>
      <c r="R128" t="s">
        <v>75</v>
      </c>
      <c r="S128">
        <v>0</v>
      </c>
      <c r="T128">
        <v>0</v>
      </c>
      <c r="U128">
        <v>0</v>
      </c>
      <c r="V128" t="s">
        <v>75</v>
      </c>
      <c r="W128" t="s">
        <v>537</v>
      </c>
      <c r="X128">
        <v>0</v>
      </c>
      <c r="Y128" t="s">
        <v>75</v>
      </c>
      <c r="Z128" t="s">
        <v>75</v>
      </c>
      <c r="AA128" t="s">
        <v>75</v>
      </c>
      <c r="AB128" t="s">
        <v>75</v>
      </c>
      <c r="AC128" t="s">
        <v>75</v>
      </c>
      <c r="AD128" t="s">
        <v>538</v>
      </c>
      <c r="AE128">
        <v>0</v>
      </c>
      <c r="AF128">
        <v>0</v>
      </c>
      <c r="AG128" t="s">
        <v>75</v>
      </c>
      <c r="AH128">
        <v>0</v>
      </c>
      <c r="AI128">
        <v>0</v>
      </c>
      <c r="AJ128" s="1">
        <v>44020</v>
      </c>
      <c r="AK128" t="s">
        <v>140</v>
      </c>
      <c r="AL128" t="s">
        <v>490</v>
      </c>
      <c r="AM128" t="s">
        <v>491</v>
      </c>
      <c r="AN128" t="s">
        <v>75</v>
      </c>
      <c r="AO128" t="s">
        <v>75</v>
      </c>
      <c r="AP128" t="s">
        <v>75</v>
      </c>
      <c r="AQ128">
        <v>0</v>
      </c>
      <c r="AR128">
        <v>0</v>
      </c>
      <c r="AS128" t="s">
        <v>75</v>
      </c>
      <c r="AT128" t="s">
        <v>75</v>
      </c>
      <c r="AU128" t="s">
        <v>75</v>
      </c>
      <c r="AV128">
        <v>0</v>
      </c>
      <c r="AW128" t="s">
        <v>538</v>
      </c>
      <c r="AX128">
        <v>0</v>
      </c>
      <c r="AY128">
        <v>0</v>
      </c>
      <c r="AZ128">
        <v>0</v>
      </c>
      <c r="BA128" t="s">
        <v>75</v>
      </c>
      <c r="BB128" t="s">
        <v>291</v>
      </c>
      <c r="BC128">
        <v>8236</v>
      </c>
      <c r="BD128">
        <v>7715</v>
      </c>
      <c r="BE128" t="s">
        <v>300</v>
      </c>
      <c r="BF128" t="s">
        <v>300</v>
      </c>
      <c r="BG128" t="s">
        <v>301</v>
      </c>
      <c r="BH128">
        <v>3337</v>
      </c>
      <c r="BI128">
        <v>2002001</v>
      </c>
      <c r="BJ128">
        <v>1</v>
      </c>
      <c r="BK128" t="s">
        <v>295</v>
      </c>
      <c r="BL128" t="s">
        <v>539</v>
      </c>
      <c r="BM128">
        <v>21</v>
      </c>
      <c r="BN128" t="s">
        <v>303</v>
      </c>
      <c r="BO128" t="s">
        <v>303</v>
      </c>
      <c r="BP128" t="s">
        <v>538</v>
      </c>
      <c r="BQ128" t="s">
        <v>301</v>
      </c>
      <c r="BR128">
        <v>11.966248</v>
      </c>
      <c r="BS128" t="s">
        <v>538</v>
      </c>
      <c r="BT128">
        <v>2001001</v>
      </c>
      <c r="BU128">
        <v>3337</v>
      </c>
      <c r="BV128">
        <v>960</v>
      </c>
      <c r="BW128">
        <v>328</v>
      </c>
      <c r="BY128" t="str">
        <f t="shared" si="2"/>
        <v>670529_138/1_FP majetková a.s., Podvinný mlýn 2283/18, 19000 Praha</v>
      </c>
      <c r="CB128" t="str">
        <f t="shared" si="3"/>
        <v>960, 670529_138/1</v>
      </c>
      <c r="CC128" s="8">
        <v>328</v>
      </c>
    </row>
    <row r="129" spans="1:81" x14ac:dyDescent="0.25">
      <c r="A129">
        <v>133</v>
      </c>
      <c r="B129" t="s">
        <v>74</v>
      </c>
      <c r="C129">
        <v>563</v>
      </c>
      <c r="D129">
        <v>1</v>
      </c>
      <c r="E129">
        <v>501</v>
      </c>
      <c r="F129">
        <v>170</v>
      </c>
      <c r="G129">
        <v>502</v>
      </c>
      <c r="H129">
        <v>2401</v>
      </c>
      <c r="I129">
        <v>1933814204</v>
      </c>
      <c r="J129">
        <v>9100301</v>
      </c>
      <c r="K129">
        <v>718823</v>
      </c>
      <c r="L129">
        <v>753.29760699999997</v>
      </c>
      <c r="M129">
        <v>1484</v>
      </c>
      <c r="N129">
        <v>2401</v>
      </c>
      <c r="O129">
        <v>1933814204</v>
      </c>
      <c r="P129">
        <v>100018</v>
      </c>
      <c r="Q129">
        <v>718823</v>
      </c>
      <c r="R129" t="s">
        <v>540</v>
      </c>
      <c r="S129">
        <v>14137</v>
      </c>
      <c r="T129">
        <v>2</v>
      </c>
      <c r="U129">
        <v>0</v>
      </c>
      <c r="V129" t="s">
        <v>75</v>
      </c>
      <c r="W129" t="s">
        <v>541</v>
      </c>
      <c r="X129">
        <v>0</v>
      </c>
      <c r="Y129" t="s">
        <v>78</v>
      </c>
      <c r="Z129" t="s">
        <v>75</v>
      </c>
      <c r="AA129" t="s">
        <v>223</v>
      </c>
      <c r="AB129" t="s">
        <v>75</v>
      </c>
      <c r="AC129" t="s">
        <v>75</v>
      </c>
      <c r="AD129" t="s">
        <v>75</v>
      </c>
      <c r="AE129">
        <v>0</v>
      </c>
      <c r="AF129">
        <v>0</v>
      </c>
      <c r="AG129" t="s">
        <v>75</v>
      </c>
      <c r="AH129">
        <v>753.29760699999997</v>
      </c>
      <c r="AI129">
        <v>14137.17425</v>
      </c>
      <c r="AJ129" t="s">
        <v>156</v>
      </c>
      <c r="AK129" t="s">
        <v>542</v>
      </c>
      <c r="AL129" t="s">
        <v>543</v>
      </c>
      <c r="AM129" t="s">
        <v>544</v>
      </c>
      <c r="AN129" t="s">
        <v>75</v>
      </c>
      <c r="AO129" t="s">
        <v>75</v>
      </c>
      <c r="AP129" t="s">
        <v>75</v>
      </c>
      <c r="AQ129">
        <v>0</v>
      </c>
      <c r="AR129">
        <v>0</v>
      </c>
      <c r="AS129" t="s">
        <v>75</v>
      </c>
      <c r="AT129" t="s">
        <v>75</v>
      </c>
      <c r="AU129" t="s">
        <v>75</v>
      </c>
      <c r="AV129">
        <v>0</v>
      </c>
      <c r="AW129" t="s">
        <v>75</v>
      </c>
      <c r="AX129">
        <v>0</v>
      </c>
      <c r="AY129">
        <v>0</v>
      </c>
      <c r="AZ129">
        <v>0</v>
      </c>
      <c r="BA129" t="s">
        <v>75</v>
      </c>
      <c r="BB129" t="s">
        <v>75</v>
      </c>
      <c r="BC129" t="s">
        <v>75</v>
      </c>
      <c r="BD129">
        <v>0</v>
      </c>
      <c r="BE129" t="s">
        <v>75</v>
      </c>
      <c r="BF129" t="s">
        <v>75</v>
      </c>
      <c r="BG129" t="s">
        <v>75</v>
      </c>
      <c r="BH129">
        <v>0</v>
      </c>
      <c r="BI129">
        <v>0</v>
      </c>
      <c r="BJ129">
        <v>0</v>
      </c>
      <c r="BK129" t="s">
        <v>75</v>
      </c>
      <c r="BL129" t="s">
        <v>75</v>
      </c>
      <c r="BM129">
        <v>0</v>
      </c>
      <c r="BN129" t="s">
        <v>75</v>
      </c>
      <c r="BO129" t="s">
        <v>75</v>
      </c>
      <c r="BP129" t="s">
        <v>75</v>
      </c>
      <c r="BQ129" t="s">
        <v>75</v>
      </c>
      <c r="BR129">
        <v>0</v>
      </c>
      <c r="BS129" t="s">
        <v>75</v>
      </c>
      <c r="BT129">
        <v>0</v>
      </c>
      <c r="BU129">
        <v>0</v>
      </c>
      <c r="BV129">
        <v>14137</v>
      </c>
      <c r="BW129">
        <v>1278</v>
      </c>
      <c r="BY129" t="str">
        <f t="shared" si="2"/>
        <v>718823_2238/107_FP zemědělská s.r.o., Pražská 636, 25241 Dolní Břežany</v>
      </c>
      <c r="CB129" t="str">
        <f t="shared" si="3"/>
        <v>14137, 718823_2238/107</v>
      </c>
      <c r="CC129" s="8">
        <v>1278</v>
      </c>
    </row>
    <row r="130" spans="1:81" x14ac:dyDescent="0.25">
      <c r="A130">
        <v>134</v>
      </c>
      <c r="B130" t="s">
        <v>74</v>
      </c>
      <c r="C130">
        <v>564</v>
      </c>
      <c r="D130">
        <v>1</v>
      </c>
      <c r="E130">
        <v>502</v>
      </c>
      <c r="F130">
        <v>170</v>
      </c>
      <c r="G130">
        <v>503</v>
      </c>
      <c r="H130">
        <v>2402</v>
      </c>
      <c r="I130">
        <v>1933815204</v>
      </c>
      <c r="J130">
        <v>9100301</v>
      </c>
      <c r="K130">
        <v>718823</v>
      </c>
      <c r="L130">
        <v>1023.87819</v>
      </c>
      <c r="M130">
        <v>1540</v>
      </c>
      <c r="N130">
        <v>2402</v>
      </c>
      <c r="O130">
        <v>1933815204</v>
      </c>
      <c r="P130">
        <v>100018</v>
      </c>
      <c r="Q130">
        <v>718823</v>
      </c>
      <c r="R130" t="s">
        <v>545</v>
      </c>
      <c r="S130">
        <v>27180</v>
      </c>
      <c r="T130">
        <v>2</v>
      </c>
      <c r="U130">
        <v>0</v>
      </c>
      <c r="V130" t="s">
        <v>75</v>
      </c>
      <c r="W130" t="s">
        <v>546</v>
      </c>
      <c r="X130">
        <v>0</v>
      </c>
      <c r="Y130" t="s">
        <v>78</v>
      </c>
      <c r="Z130" t="s">
        <v>75</v>
      </c>
      <c r="AA130" t="s">
        <v>223</v>
      </c>
      <c r="AB130" t="s">
        <v>75</v>
      </c>
      <c r="AC130" t="s">
        <v>75</v>
      </c>
      <c r="AD130" t="s">
        <v>75</v>
      </c>
      <c r="AE130">
        <v>0</v>
      </c>
      <c r="AF130">
        <v>0</v>
      </c>
      <c r="AG130" t="s">
        <v>75</v>
      </c>
      <c r="AH130">
        <v>1023.87819</v>
      </c>
      <c r="AI130">
        <v>27219.17655</v>
      </c>
      <c r="AJ130" t="s">
        <v>156</v>
      </c>
      <c r="AK130" t="s">
        <v>542</v>
      </c>
      <c r="AL130" t="s">
        <v>543</v>
      </c>
      <c r="AM130" t="s">
        <v>544</v>
      </c>
      <c r="AN130" t="s">
        <v>75</v>
      </c>
      <c r="AO130" t="s">
        <v>75</v>
      </c>
      <c r="AP130" t="s">
        <v>75</v>
      </c>
      <c r="AQ130">
        <v>0</v>
      </c>
      <c r="AR130">
        <v>0</v>
      </c>
      <c r="AS130" t="s">
        <v>75</v>
      </c>
      <c r="AT130" t="s">
        <v>75</v>
      </c>
      <c r="AU130" t="s">
        <v>75</v>
      </c>
      <c r="AV130">
        <v>0</v>
      </c>
      <c r="AW130" t="s">
        <v>75</v>
      </c>
      <c r="AX130">
        <v>0</v>
      </c>
      <c r="AY130">
        <v>0</v>
      </c>
      <c r="AZ130">
        <v>0</v>
      </c>
      <c r="BA130" t="s">
        <v>75</v>
      </c>
      <c r="BB130" t="s">
        <v>75</v>
      </c>
      <c r="BC130" t="s">
        <v>75</v>
      </c>
      <c r="BD130">
        <v>0</v>
      </c>
      <c r="BE130" t="s">
        <v>75</v>
      </c>
      <c r="BF130" t="s">
        <v>75</v>
      </c>
      <c r="BG130" t="s">
        <v>75</v>
      </c>
      <c r="BH130">
        <v>0</v>
      </c>
      <c r="BI130">
        <v>0</v>
      </c>
      <c r="BJ130">
        <v>0</v>
      </c>
      <c r="BK130" t="s">
        <v>75</v>
      </c>
      <c r="BL130" t="s">
        <v>75</v>
      </c>
      <c r="BM130">
        <v>0</v>
      </c>
      <c r="BN130" t="s">
        <v>75</v>
      </c>
      <c r="BO130" t="s">
        <v>75</v>
      </c>
      <c r="BP130" t="s">
        <v>75</v>
      </c>
      <c r="BQ130" t="s">
        <v>75</v>
      </c>
      <c r="BR130">
        <v>0</v>
      </c>
      <c r="BS130" t="s">
        <v>75</v>
      </c>
      <c r="BT130">
        <v>0</v>
      </c>
      <c r="BU130">
        <v>0</v>
      </c>
      <c r="BV130">
        <v>27219</v>
      </c>
      <c r="BW130">
        <v>2646</v>
      </c>
      <c r="BY130" t="str">
        <f t="shared" si="2"/>
        <v>718823_2238/108_FP zemědělská s.r.o., Pražská 636, 25241 Dolní Břežany</v>
      </c>
      <c r="CB130" t="str">
        <f t="shared" si="3"/>
        <v>27219, 718823_2238/108</v>
      </c>
      <c r="CC130" s="8">
        <v>2646</v>
      </c>
    </row>
    <row r="131" spans="1:81" x14ac:dyDescent="0.25">
      <c r="A131">
        <v>185</v>
      </c>
      <c r="B131" t="s">
        <v>74</v>
      </c>
      <c r="C131">
        <v>623</v>
      </c>
      <c r="D131">
        <v>1</v>
      </c>
      <c r="E131">
        <v>560</v>
      </c>
      <c r="F131">
        <v>171</v>
      </c>
      <c r="G131">
        <v>561</v>
      </c>
      <c r="H131">
        <v>1518</v>
      </c>
      <c r="I131">
        <v>23547221010</v>
      </c>
      <c r="J131">
        <v>9100301</v>
      </c>
      <c r="K131">
        <v>720976</v>
      </c>
      <c r="L131">
        <v>348.91725200000002</v>
      </c>
      <c r="M131">
        <v>1644</v>
      </c>
      <c r="N131">
        <v>1518</v>
      </c>
      <c r="O131">
        <v>23547221010</v>
      </c>
      <c r="P131">
        <v>100018</v>
      </c>
      <c r="Q131">
        <v>720976</v>
      </c>
      <c r="R131" t="s">
        <v>547</v>
      </c>
      <c r="S131">
        <v>5658</v>
      </c>
      <c r="T131">
        <v>2</v>
      </c>
      <c r="U131">
        <v>0</v>
      </c>
      <c r="V131" t="s">
        <v>75</v>
      </c>
      <c r="W131" t="s">
        <v>548</v>
      </c>
      <c r="X131">
        <v>0</v>
      </c>
      <c r="Y131" t="s">
        <v>78</v>
      </c>
      <c r="Z131" t="s">
        <v>75</v>
      </c>
      <c r="AA131" t="s">
        <v>223</v>
      </c>
      <c r="AB131" t="s">
        <v>75</v>
      </c>
      <c r="AC131" t="s">
        <v>75</v>
      </c>
      <c r="AD131" t="s">
        <v>75</v>
      </c>
      <c r="AE131">
        <v>0</v>
      </c>
      <c r="AF131">
        <v>0</v>
      </c>
      <c r="AG131" t="s">
        <v>75</v>
      </c>
      <c r="AH131">
        <v>348.91725200000002</v>
      </c>
      <c r="AI131">
        <v>5705.1979000000001</v>
      </c>
      <c r="AJ131" t="s">
        <v>156</v>
      </c>
      <c r="AK131" t="s">
        <v>542</v>
      </c>
      <c r="AL131" t="s">
        <v>543</v>
      </c>
      <c r="AM131" t="s">
        <v>544</v>
      </c>
      <c r="AN131" t="s">
        <v>75</v>
      </c>
      <c r="AO131" t="s">
        <v>75</v>
      </c>
      <c r="AP131" t="s">
        <v>75</v>
      </c>
      <c r="AQ131">
        <v>0</v>
      </c>
      <c r="AR131">
        <v>0</v>
      </c>
      <c r="AS131" t="s">
        <v>75</v>
      </c>
      <c r="AT131" t="s">
        <v>75</v>
      </c>
      <c r="AU131" t="s">
        <v>75</v>
      </c>
      <c r="AV131">
        <v>0</v>
      </c>
      <c r="AW131" t="s">
        <v>75</v>
      </c>
      <c r="AX131">
        <v>0</v>
      </c>
      <c r="AY131">
        <v>0</v>
      </c>
      <c r="AZ131">
        <v>0</v>
      </c>
      <c r="BA131" t="s">
        <v>75</v>
      </c>
      <c r="BB131" t="s">
        <v>75</v>
      </c>
      <c r="BC131" t="s">
        <v>75</v>
      </c>
      <c r="BD131">
        <v>0</v>
      </c>
      <c r="BE131" t="s">
        <v>75</v>
      </c>
      <c r="BF131" t="s">
        <v>75</v>
      </c>
      <c r="BG131" t="s">
        <v>75</v>
      </c>
      <c r="BH131">
        <v>0</v>
      </c>
      <c r="BI131">
        <v>0</v>
      </c>
      <c r="BJ131">
        <v>0</v>
      </c>
      <c r="BK131" t="s">
        <v>75</v>
      </c>
      <c r="BL131" t="s">
        <v>75</v>
      </c>
      <c r="BM131">
        <v>0</v>
      </c>
      <c r="BN131" t="s">
        <v>75</v>
      </c>
      <c r="BO131" t="s">
        <v>75</v>
      </c>
      <c r="BP131" t="s">
        <v>75</v>
      </c>
      <c r="BQ131" t="s">
        <v>75</v>
      </c>
      <c r="BR131">
        <v>0</v>
      </c>
      <c r="BS131" t="s">
        <v>75</v>
      </c>
      <c r="BT131">
        <v>0</v>
      </c>
      <c r="BU131">
        <v>0</v>
      </c>
      <c r="BV131">
        <v>5705</v>
      </c>
      <c r="BW131">
        <v>3518</v>
      </c>
      <c r="BY131" t="str">
        <f t="shared" ref="BY131:BY194" si="4">W131&amp;"_"&amp;AK131&amp;", "&amp;AL131&amp;", "&amp;AM131</f>
        <v>720976_1317/1_FP zemědělská s.r.o., Pražská 636, 25241 Dolní Břežany</v>
      </c>
      <c r="CB131" t="str">
        <f t="shared" ref="CB131:CB194" si="5">BV:BV&amp;", "&amp;W:W</f>
        <v>5705, 720976_1317/1</v>
      </c>
      <c r="CC131" s="8">
        <v>3518</v>
      </c>
    </row>
    <row r="132" spans="1:81" x14ac:dyDescent="0.25">
      <c r="A132">
        <v>251</v>
      </c>
      <c r="B132" t="s">
        <v>74</v>
      </c>
      <c r="C132">
        <v>1632</v>
      </c>
      <c r="D132">
        <v>1</v>
      </c>
      <c r="E132">
        <v>1434</v>
      </c>
      <c r="F132">
        <v>170</v>
      </c>
      <c r="G132">
        <v>1446</v>
      </c>
      <c r="H132">
        <v>485</v>
      </c>
      <c r="I132">
        <v>56520104010</v>
      </c>
      <c r="J132">
        <v>9100301</v>
      </c>
      <c r="K132">
        <v>786101</v>
      </c>
      <c r="L132">
        <v>333.06892800000003</v>
      </c>
      <c r="M132">
        <v>1538</v>
      </c>
      <c r="N132">
        <v>485</v>
      </c>
      <c r="O132">
        <v>56520104010</v>
      </c>
      <c r="P132">
        <v>100018</v>
      </c>
      <c r="Q132">
        <v>786101</v>
      </c>
      <c r="R132">
        <v>798</v>
      </c>
      <c r="S132">
        <v>1845</v>
      </c>
      <c r="T132">
        <v>14</v>
      </c>
      <c r="U132">
        <v>26</v>
      </c>
      <c r="V132" t="s">
        <v>75</v>
      </c>
      <c r="W132" t="s">
        <v>549</v>
      </c>
      <c r="X132">
        <v>0</v>
      </c>
      <c r="Y132" t="s">
        <v>78</v>
      </c>
      <c r="Z132" t="s">
        <v>75</v>
      </c>
      <c r="AA132" t="s">
        <v>223</v>
      </c>
      <c r="AB132" t="s">
        <v>75</v>
      </c>
      <c r="AC132" t="s">
        <v>75</v>
      </c>
      <c r="AD132" t="s">
        <v>75</v>
      </c>
      <c r="AE132">
        <v>0</v>
      </c>
      <c r="AF132">
        <v>0</v>
      </c>
      <c r="AG132" t="s">
        <v>75</v>
      </c>
      <c r="AH132">
        <v>333.06892800000003</v>
      </c>
      <c r="AI132">
        <v>1859.09655</v>
      </c>
      <c r="AJ132" t="s">
        <v>156</v>
      </c>
      <c r="AK132" t="s">
        <v>542</v>
      </c>
      <c r="AL132" t="s">
        <v>543</v>
      </c>
      <c r="AM132" t="s">
        <v>544</v>
      </c>
      <c r="AN132" t="s">
        <v>75</v>
      </c>
      <c r="AO132" t="s">
        <v>75</v>
      </c>
      <c r="AP132" t="s">
        <v>75</v>
      </c>
      <c r="AQ132">
        <v>0</v>
      </c>
      <c r="AR132">
        <v>0</v>
      </c>
      <c r="AS132" t="s">
        <v>75</v>
      </c>
      <c r="AT132" t="s">
        <v>75</v>
      </c>
      <c r="AU132" t="s">
        <v>75</v>
      </c>
      <c r="AV132">
        <v>0</v>
      </c>
      <c r="AW132" t="s">
        <v>75</v>
      </c>
      <c r="AX132">
        <v>0</v>
      </c>
      <c r="AY132">
        <v>0</v>
      </c>
      <c r="AZ132">
        <v>0</v>
      </c>
      <c r="BA132" t="s">
        <v>75</v>
      </c>
      <c r="BB132" t="s">
        <v>75</v>
      </c>
      <c r="BC132" t="s">
        <v>75</v>
      </c>
      <c r="BD132">
        <v>0</v>
      </c>
      <c r="BE132" t="s">
        <v>75</v>
      </c>
      <c r="BF132" t="s">
        <v>75</v>
      </c>
      <c r="BG132" t="s">
        <v>75</v>
      </c>
      <c r="BH132">
        <v>0</v>
      </c>
      <c r="BI132">
        <v>0</v>
      </c>
      <c r="BJ132">
        <v>0</v>
      </c>
      <c r="BK132" t="s">
        <v>75</v>
      </c>
      <c r="BL132" t="s">
        <v>75</v>
      </c>
      <c r="BM132">
        <v>0</v>
      </c>
      <c r="BN132" t="s">
        <v>75</v>
      </c>
      <c r="BO132" t="s">
        <v>75</v>
      </c>
      <c r="BP132" t="s">
        <v>75</v>
      </c>
      <c r="BQ132" t="s">
        <v>75</v>
      </c>
      <c r="BR132">
        <v>0</v>
      </c>
      <c r="BS132" t="s">
        <v>75</v>
      </c>
      <c r="BT132">
        <v>0</v>
      </c>
      <c r="BU132">
        <v>0</v>
      </c>
      <c r="BV132">
        <v>1859</v>
      </c>
      <c r="BW132">
        <v>1859</v>
      </c>
      <c r="BY132" t="str">
        <f t="shared" si="4"/>
        <v>786101_798_FP zemědělská s.r.o., Pražská 636, 25241 Dolní Břežany</v>
      </c>
      <c r="CB132" t="str">
        <f t="shared" si="5"/>
        <v>1859, 786101_798</v>
      </c>
      <c r="CC132" s="8">
        <v>1859</v>
      </c>
    </row>
    <row r="133" spans="1:81" x14ac:dyDescent="0.25">
      <c r="A133">
        <v>255</v>
      </c>
      <c r="B133" t="s">
        <v>74</v>
      </c>
      <c r="C133">
        <v>1636</v>
      </c>
      <c r="D133">
        <v>1</v>
      </c>
      <c r="E133">
        <v>1438</v>
      </c>
      <c r="F133">
        <v>170</v>
      </c>
      <c r="G133">
        <v>1450</v>
      </c>
      <c r="H133">
        <v>500</v>
      </c>
      <c r="I133">
        <v>1610956204</v>
      </c>
      <c r="J133">
        <v>9100301</v>
      </c>
      <c r="K133">
        <v>786101</v>
      </c>
      <c r="L133">
        <v>178.11979199999999</v>
      </c>
      <c r="M133">
        <v>1419</v>
      </c>
      <c r="N133">
        <v>500</v>
      </c>
      <c r="O133">
        <v>1610956204</v>
      </c>
      <c r="P133">
        <v>100018</v>
      </c>
      <c r="Q133">
        <v>786101</v>
      </c>
      <c r="R133" t="s">
        <v>550</v>
      </c>
      <c r="S133">
        <v>282</v>
      </c>
      <c r="T133">
        <v>14</v>
      </c>
      <c r="U133">
        <v>17</v>
      </c>
      <c r="V133" t="s">
        <v>75</v>
      </c>
      <c r="W133" t="s">
        <v>551</v>
      </c>
      <c r="X133">
        <v>0</v>
      </c>
      <c r="Y133" t="s">
        <v>78</v>
      </c>
      <c r="Z133" t="s">
        <v>75</v>
      </c>
      <c r="AA133" t="s">
        <v>223</v>
      </c>
      <c r="AB133" t="s">
        <v>75</v>
      </c>
      <c r="AC133" t="s">
        <v>75</v>
      </c>
      <c r="AD133" t="s">
        <v>75</v>
      </c>
      <c r="AE133">
        <v>0</v>
      </c>
      <c r="AF133">
        <v>0</v>
      </c>
      <c r="AG133" t="s">
        <v>75</v>
      </c>
      <c r="AH133">
        <v>178.11979199999999</v>
      </c>
      <c r="AI133">
        <v>282.43270000000001</v>
      </c>
      <c r="AJ133" t="s">
        <v>156</v>
      </c>
      <c r="AK133" t="s">
        <v>542</v>
      </c>
      <c r="AL133" t="s">
        <v>543</v>
      </c>
      <c r="AM133" t="s">
        <v>544</v>
      </c>
      <c r="AN133" t="s">
        <v>75</v>
      </c>
      <c r="AO133" t="s">
        <v>75</v>
      </c>
      <c r="AP133" t="s">
        <v>75</v>
      </c>
      <c r="AQ133">
        <v>0</v>
      </c>
      <c r="AR133">
        <v>0</v>
      </c>
      <c r="AS133" t="s">
        <v>75</v>
      </c>
      <c r="AT133" t="s">
        <v>75</v>
      </c>
      <c r="AU133" t="s">
        <v>75</v>
      </c>
      <c r="AV133">
        <v>0</v>
      </c>
      <c r="AW133" t="s">
        <v>75</v>
      </c>
      <c r="AX133">
        <v>0</v>
      </c>
      <c r="AY133">
        <v>0</v>
      </c>
      <c r="AZ133">
        <v>0</v>
      </c>
      <c r="BA133" t="s">
        <v>75</v>
      </c>
      <c r="BB133" t="s">
        <v>75</v>
      </c>
      <c r="BC133" t="s">
        <v>75</v>
      </c>
      <c r="BD133">
        <v>0</v>
      </c>
      <c r="BE133" t="s">
        <v>75</v>
      </c>
      <c r="BF133" t="s">
        <v>75</v>
      </c>
      <c r="BG133" t="s">
        <v>75</v>
      </c>
      <c r="BH133">
        <v>0</v>
      </c>
      <c r="BI133">
        <v>0</v>
      </c>
      <c r="BJ133">
        <v>0</v>
      </c>
      <c r="BK133" t="s">
        <v>75</v>
      </c>
      <c r="BL133" t="s">
        <v>75</v>
      </c>
      <c r="BM133">
        <v>0</v>
      </c>
      <c r="BN133" t="s">
        <v>75</v>
      </c>
      <c r="BO133" t="s">
        <v>75</v>
      </c>
      <c r="BP133" t="s">
        <v>75</v>
      </c>
      <c r="BQ133" t="s">
        <v>75</v>
      </c>
      <c r="BR133">
        <v>0</v>
      </c>
      <c r="BS133" t="s">
        <v>75</v>
      </c>
      <c r="BT133">
        <v>0</v>
      </c>
      <c r="BU133">
        <v>0</v>
      </c>
      <c r="BV133">
        <v>282</v>
      </c>
      <c r="BW133">
        <v>282</v>
      </c>
      <c r="BY133" t="str">
        <f t="shared" si="4"/>
        <v>786101_720/1_FP zemědělská s.r.o., Pražská 636, 25241 Dolní Břežany</v>
      </c>
      <c r="CB133" t="str">
        <f t="shared" si="5"/>
        <v>282, 786101_720/1</v>
      </c>
      <c r="CC133" s="8">
        <v>282</v>
      </c>
    </row>
    <row r="134" spans="1:81" x14ac:dyDescent="0.25">
      <c r="A134">
        <v>272</v>
      </c>
      <c r="B134" t="s">
        <v>74</v>
      </c>
      <c r="C134">
        <v>1658</v>
      </c>
      <c r="D134">
        <v>1</v>
      </c>
      <c r="E134">
        <v>1460</v>
      </c>
      <c r="F134">
        <v>170</v>
      </c>
      <c r="G134">
        <v>1472</v>
      </c>
      <c r="H134">
        <v>1548</v>
      </c>
      <c r="I134">
        <v>58320042010</v>
      </c>
      <c r="J134">
        <v>9100301</v>
      </c>
      <c r="K134">
        <v>786101</v>
      </c>
      <c r="L134">
        <v>477.96708100000001</v>
      </c>
      <c r="M134">
        <v>1548</v>
      </c>
      <c r="N134">
        <v>1548</v>
      </c>
      <c r="O134">
        <v>58320042010</v>
      </c>
      <c r="P134">
        <v>100018</v>
      </c>
      <c r="Q134">
        <v>786101</v>
      </c>
      <c r="R134" t="s">
        <v>552</v>
      </c>
      <c r="S134">
        <v>5025</v>
      </c>
      <c r="T134">
        <v>2</v>
      </c>
      <c r="U134">
        <v>0</v>
      </c>
      <c r="V134" t="s">
        <v>75</v>
      </c>
      <c r="W134" t="s">
        <v>553</v>
      </c>
      <c r="X134">
        <v>0</v>
      </c>
      <c r="Y134" t="s">
        <v>78</v>
      </c>
      <c r="Z134" t="s">
        <v>75</v>
      </c>
      <c r="AA134" t="s">
        <v>223</v>
      </c>
      <c r="AB134" t="s">
        <v>75</v>
      </c>
      <c r="AC134" t="s">
        <v>75</v>
      </c>
      <c r="AD134" t="s">
        <v>75</v>
      </c>
      <c r="AE134">
        <v>0</v>
      </c>
      <c r="AF134">
        <v>0</v>
      </c>
      <c r="AG134" t="s">
        <v>75</v>
      </c>
      <c r="AH134">
        <v>477.96708100000001</v>
      </c>
      <c r="AI134">
        <v>5084.09465</v>
      </c>
      <c r="AJ134" t="s">
        <v>156</v>
      </c>
      <c r="AK134" t="s">
        <v>542</v>
      </c>
      <c r="AL134" t="s">
        <v>543</v>
      </c>
      <c r="AM134" t="s">
        <v>544</v>
      </c>
      <c r="AN134" t="s">
        <v>75</v>
      </c>
      <c r="AO134" t="s">
        <v>75</v>
      </c>
      <c r="AP134" t="s">
        <v>75</v>
      </c>
      <c r="AQ134">
        <v>0</v>
      </c>
      <c r="AR134">
        <v>0</v>
      </c>
      <c r="AS134" t="s">
        <v>75</v>
      </c>
      <c r="AT134" t="s">
        <v>75</v>
      </c>
      <c r="AU134" t="s">
        <v>75</v>
      </c>
      <c r="AV134">
        <v>0</v>
      </c>
      <c r="AW134" t="s">
        <v>75</v>
      </c>
      <c r="AX134">
        <v>0</v>
      </c>
      <c r="AY134">
        <v>0</v>
      </c>
      <c r="AZ134">
        <v>0</v>
      </c>
      <c r="BA134" t="s">
        <v>75</v>
      </c>
      <c r="BB134" t="s">
        <v>75</v>
      </c>
      <c r="BC134" t="s">
        <v>75</v>
      </c>
      <c r="BD134">
        <v>0</v>
      </c>
      <c r="BE134" t="s">
        <v>75</v>
      </c>
      <c r="BF134" t="s">
        <v>75</v>
      </c>
      <c r="BG134" t="s">
        <v>75</v>
      </c>
      <c r="BH134">
        <v>0</v>
      </c>
      <c r="BI134">
        <v>0</v>
      </c>
      <c r="BJ134">
        <v>0</v>
      </c>
      <c r="BK134" t="s">
        <v>75</v>
      </c>
      <c r="BL134" t="s">
        <v>75</v>
      </c>
      <c r="BM134">
        <v>0</v>
      </c>
      <c r="BN134" t="s">
        <v>75</v>
      </c>
      <c r="BO134" t="s">
        <v>75</v>
      </c>
      <c r="BP134" t="s">
        <v>75</v>
      </c>
      <c r="BQ134" t="s">
        <v>75</v>
      </c>
      <c r="BR134">
        <v>0</v>
      </c>
      <c r="BS134" t="s">
        <v>75</v>
      </c>
      <c r="BT134">
        <v>0</v>
      </c>
      <c r="BU134">
        <v>0</v>
      </c>
      <c r="BV134">
        <v>5084</v>
      </c>
      <c r="BW134">
        <v>741</v>
      </c>
      <c r="BY134" t="str">
        <f t="shared" si="4"/>
        <v>786101_311/31_FP zemědělská s.r.o., Pražská 636, 25241 Dolní Břežany</v>
      </c>
      <c r="CB134" t="str">
        <f t="shared" si="5"/>
        <v>5084, 786101_311/31</v>
      </c>
      <c r="CC134" s="8">
        <v>741</v>
      </c>
    </row>
    <row r="135" spans="1:81" x14ac:dyDescent="0.25">
      <c r="A135">
        <v>286</v>
      </c>
      <c r="B135" t="s">
        <v>74</v>
      </c>
      <c r="C135">
        <v>1672</v>
      </c>
      <c r="D135">
        <v>1</v>
      </c>
      <c r="E135">
        <v>1474</v>
      </c>
      <c r="F135">
        <v>170</v>
      </c>
      <c r="G135">
        <v>1486</v>
      </c>
      <c r="H135">
        <v>1775</v>
      </c>
      <c r="I135">
        <v>58319902010</v>
      </c>
      <c r="J135">
        <v>9100301</v>
      </c>
      <c r="K135">
        <v>786101</v>
      </c>
      <c r="L135">
        <v>245.78994800000001</v>
      </c>
      <c r="M135">
        <v>1421</v>
      </c>
      <c r="N135">
        <v>1775</v>
      </c>
      <c r="O135">
        <v>58319902010</v>
      </c>
      <c r="P135">
        <v>100018</v>
      </c>
      <c r="Q135">
        <v>786101</v>
      </c>
      <c r="R135" t="s">
        <v>554</v>
      </c>
      <c r="S135">
        <v>3160</v>
      </c>
      <c r="T135">
        <v>2</v>
      </c>
      <c r="U135">
        <v>0</v>
      </c>
      <c r="V135" t="s">
        <v>75</v>
      </c>
      <c r="W135" t="s">
        <v>555</v>
      </c>
      <c r="X135">
        <v>0</v>
      </c>
      <c r="Y135" t="s">
        <v>78</v>
      </c>
      <c r="Z135" t="s">
        <v>75</v>
      </c>
      <c r="AA135" t="s">
        <v>223</v>
      </c>
      <c r="AB135" t="s">
        <v>75</v>
      </c>
      <c r="AC135" t="s">
        <v>75</v>
      </c>
      <c r="AD135" t="s">
        <v>75</v>
      </c>
      <c r="AE135">
        <v>0</v>
      </c>
      <c r="AF135">
        <v>0</v>
      </c>
      <c r="AG135" t="s">
        <v>75</v>
      </c>
      <c r="AH135">
        <v>245.78994800000001</v>
      </c>
      <c r="AI135">
        <v>3160.01935</v>
      </c>
      <c r="AJ135" t="s">
        <v>156</v>
      </c>
      <c r="AK135" t="s">
        <v>542</v>
      </c>
      <c r="AL135" t="s">
        <v>543</v>
      </c>
      <c r="AM135" t="s">
        <v>544</v>
      </c>
      <c r="AN135" t="s">
        <v>75</v>
      </c>
      <c r="AO135" t="s">
        <v>75</v>
      </c>
      <c r="AP135" t="s">
        <v>75</v>
      </c>
      <c r="AQ135">
        <v>0</v>
      </c>
      <c r="AR135">
        <v>0</v>
      </c>
      <c r="AS135" t="s">
        <v>75</v>
      </c>
      <c r="AT135" t="s">
        <v>75</v>
      </c>
      <c r="AU135" t="s">
        <v>75</v>
      </c>
      <c r="AV135">
        <v>0</v>
      </c>
      <c r="AW135" t="s">
        <v>75</v>
      </c>
      <c r="AX135">
        <v>0</v>
      </c>
      <c r="AY135">
        <v>0</v>
      </c>
      <c r="AZ135">
        <v>0</v>
      </c>
      <c r="BA135" t="s">
        <v>75</v>
      </c>
      <c r="BB135" t="s">
        <v>75</v>
      </c>
      <c r="BC135" t="s">
        <v>75</v>
      </c>
      <c r="BD135">
        <v>0</v>
      </c>
      <c r="BE135" t="s">
        <v>75</v>
      </c>
      <c r="BF135" t="s">
        <v>75</v>
      </c>
      <c r="BG135" t="s">
        <v>75</v>
      </c>
      <c r="BH135">
        <v>0</v>
      </c>
      <c r="BI135">
        <v>0</v>
      </c>
      <c r="BJ135">
        <v>0</v>
      </c>
      <c r="BK135" t="s">
        <v>75</v>
      </c>
      <c r="BL135" t="s">
        <v>75</v>
      </c>
      <c r="BM135">
        <v>0</v>
      </c>
      <c r="BN135" t="s">
        <v>75</v>
      </c>
      <c r="BO135" t="s">
        <v>75</v>
      </c>
      <c r="BP135" t="s">
        <v>75</v>
      </c>
      <c r="BQ135" t="s">
        <v>75</v>
      </c>
      <c r="BR135">
        <v>0</v>
      </c>
      <c r="BS135" t="s">
        <v>75</v>
      </c>
      <c r="BT135">
        <v>0</v>
      </c>
      <c r="BU135">
        <v>0</v>
      </c>
      <c r="BV135">
        <v>3160</v>
      </c>
      <c r="BW135">
        <v>2390</v>
      </c>
      <c r="BY135" t="str">
        <f t="shared" si="4"/>
        <v>786101_185/9_FP zemědělská s.r.o., Pražská 636, 25241 Dolní Břežany</v>
      </c>
      <c r="CB135" t="str">
        <f t="shared" si="5"/>
        <v>3160, 786101_185/9</v>
      </c>
      <c r="CC135" s="8">
        <v>2390</v>
      </c>
    </row>
    <row r="136" spans="1:81" x14ac:dyDescent="0.25">
      <c r="A136">
        <v>23</v>
      </c>
      <c r="B136" t="s">
        <v>74</v>
      </c>
      <c r="C136">
        <v>212</v>
      </c>
      <c r="D136">
        <v>1</v>
      </c>
      <c r="E136">
        <v>211</v>
      </c>
      <c r="F136">
        <v>171</v>
      </c>
      <c r="G136">
        <v>212</v>
      </c>
      <c r="H136">
        <v>250</v>
      </c>
      <c r="I136">
        <v>33001879010</v>
      </c>
      <c r="J136">
        <v>9100301</v>
      </c>
      <c r="K136">
        <v>645028</v>
      </c>
      <c r="L136">
        <v>153.43966800000001</v>
      </c>
      <c r="M136">
        <v>1702</v>
      </c>
      <c r="N136">
        <v>250</v>
      </c>
      <c r="O136">
        <v>33001879010</v>
      </c>
      <c r="P136">
        <v>100028</v>
      </c>
      <c r="Q136">
        <v>645028</v>
      </c>
      <c r="R136" t="s">
        <v>556</v>
      </c>
      <c r="S136">
        <v>294</v>
      </c>
      <c r="T136">
        <v>13</v>
      </c>
      <c r="U136">
        <v>0</v>
      </c>
      <c r="V136">
        <v>16161993010</v>
      </c>
      <c r="W136" t="s">
        <v>557</v>
      </c>
      <c r="X136">
        <v>0</v>
      </c>
      <c r="Y136" t="s">
        <v>78</v>
      </c>
      <c r="Z136" t="s">
        <v>75</v>
      </c>
      <c r="AA136" t="s">
        <v>223</v>
      </c>
      <c r="AB136" t="s">
        <v>75</v>
      </c>
      <c r="AC136" t="s">
        <v>75</v>
      </c>
      <c r="AD136" t="s">
        <v>75</v>
      </c>
      <c r="AE136">
        <v>0</v>
      </c>
      <c r="AF136">
        <v>0</v>
      </c>
      <c r="AG136" t="s">
        <v>75</v>
      </c>
      <c r="AH136">
        <v>153.43966800000001</v>
      </c>
      <c r="AI136">
        <v>296.55265000000003</v>
      </c>
      <c r="AJ136" t="s">
        <v>79</v>
      </c>
      <c r="AK136" t="s">
        <v>558</v>
      </c>
      <c r="AL136" t="s">
        <v>559</v>
      </c>
      <c r="AM136" t="s">
        <v>436</v>
      </c>
      <c r="AN136" t="s">
        <v>75</v>
      </c>
      <c r="AO136" t="s">
        <v>75</v>
      </c>
      <c r="AP136" t="s">
        <v>75</v>
      </c>
      <c r="AQ136">
        <v>0</v>
      </c>
      <c r="AR136">
        <v>0</v>
      </c>
      <c r="AS136" t="s">
        <v>75</v>
      </c>
      <c r="AT136" t="s">
        <v>75</v>
      </c>
      <c r="AU136" t="s">
        <v>75</v>
      </c>
      <c r="AV136">
        <v>0</v>
      </c>
      <c r="AW136" t="s">
        <v>75</v>
      </c>
      <c r="AX136">
        <v>0</v>
      </c>
      <c r="AY136">
        <v>0</v>
      </c>
      <c r="AZ136">
        <v>0</v>
      </c>
      <c r="BA136" t="s">
        <v>75</v>
      </c>
      <c r="BB136" t="s">
        <v>75</v>
      </c>
      <c r="BC136" t="s">
        <v>75</v>
      </c>
      <c r="BD136">
        <v>0</v>
      </c>
      <c r="BE136" t="s">
        <v>75</v>
      </c>
      <c r="BF136" t="s">
        <v>75</v>
      </c>
      <c r="BG136" t="s">
        <v>75</v>
      </c>
      <c r="BH136">
        <v>0</v>
      </c>
      <c r="BI136">
        <v>0</v>
      </c>
      <c r="BJ136">
        <v>0</v>
      </c>
      <c r="BK136" t="s">
        <v>75</v>
      </c>
      <c r="BL136" t="s">
        <v>75</v>
      </c>
      <c r="BM136">
        <v>0</v>
      </c>
      <c r="BN136" t="s">
        <v>75</v>
      </c>
      <c r="BO136" t="s">
        <v>75</v>
      </c>
      <c r="BP136" t="s">
        <v>75</v>
      </c>
      <c r="BQ136" t="s">
        <v>75</v>
      </c>
      <c r="BR136">
        <v>0</v>
      </c>
      <c r="BS136" t="s">
        <v>75</v>
      </c>
      <c r="BT136">
        <v>0</v>
      </c>
      <c r="BU136">
        <v>0</v>
      </c>
      <c r="BV136">
        <v>297</v>
      </c>
      <c r="BW136">
        <v>297</v>
      </c>
      <c r="BY136" t="str">
        <f t="shared" si="4"/>
        <v>645028_437_Friedelová Olga Mgr., U Cukrovaru 2511, 28802 Nymburk</v>
      </c>
      <c r="CB136" t="str">
        <f t="shared" si="5"/>
        <v>297, 645028_437</v>
      </c>
      <c r="CC136" s="8">
        <v>297</v>
      </c>
    </row>
    <row r="137" spans="1:81" x14ac:dyDescent="0.25">
      <c r="A137">
        <v>31</v>
      </c>
      <c r="B137" t="s">
        <v>74</v>
      </c>
      <c r="C137">
        <v>220</v>
      </c>
      <c r="D137">
        <v>1</v>
      </c>
      <c r="E137">
        <v>219</v>
      </c>
      <c r="F137">
        <v>171</v>
      </c>
      <c r="G137">
        <v>220</v>
      </c>
      <c r="H137">
        <v>295</v>
      </c>
      <c r="I137">
        <v>33001881010</v>
      </c>
      <c r="J137">
        <v>9100301</v>
      </c>
      <c r="K137">
        <v>645028</v>
      </c>
      <c r="L137">
        <v>62.458257000000003</v>
      </c>
      <c r="M137">
        <v>1696</v>
      </c>
      <c r="N137">
        <v>295</v>
      </c>
      <c r="O137">
        <v>33001881010</v>
      </c>
      <c r="P137">
        <v>100028</v>
      </c>
      <c r="Q137">
        <v>645028</v>
      </c>
      <c r="R137" t="s">
        <v>560</v>
      </c>
      <c r="S137">
        <v>93</v>
      </c>
      <c r="T137">
        <v>13</v>
      </c>
      <c r="U137">
        <v>0</v>
      </c>
      <c r="V137">
        <v>16161993010</v>
      </c>
      <c r="W137" t="s">
        <v>561</v>
      </c>
      <c r="X137">
        <v>0</v>
      </c>
      <c r="Y137" t="s">
        <v>78</v>
      </c>
      <c r="Z137" t="s">
        <v>75</v>
      </c>
      <c r="AA137" t="s">
        <v>223</v>
      </c>
      <c r="AB137" t="s">
        <v>75</v>
      </c>
      <c r="AC137" t="s">
        <v>75</v>
      </c>
      <c r="AD137" t="s">
        <v>75</v>
      </c>
      <c r="AE137">
        <v>0</v>
      </c>
      <c r="AF137">
        <v>0</v>
      </c>
      <c r="AG137" t="s">
        <v>75</v>
      </c>
      <c r="AH137">
        <v>62.458257000000003</v>
      </c>
      <c r="AI137">
        <v>91.929749999999999</v>
      </c>
      <c r="AJ137" t="s">
        <v>79</v>
      </c>
      <c r="AK137" t="s">
        <v>558</v>
      </c>
      <c r="AL137" t="s">
        <v>559</v>
      </c>
      <c r="AM137" t="s">
        <v>436</v>
      </c>
      <c r="AN137" t="s">
        <v>75</v>
      </c>
      <c r="AO137" t="s">
        <v>75</v>
      </c>
      <c r="AP137" t="s">
        <v>75</v>
      </c>
      <c r="AQ137">
        <v>0</v>
      </c>
      <c r="AR137">
        <v>0</v>
      </c>
      <c r="AS137" t="s">
        <v>75</v>
      </c>
      <c r="AT137" t="s">
        <v>75</v>
      </c>
      <c r="AU137" t="s">
        <v>75</v>
      </c>
      <c r="AV137">
        <v>0</v>
      </c>
      <c r="AW137" t="s">
        <v>75</v>
      </c>
      <c r="AX137">
        <v>0</v>
      </c>
      <c r="AY137">
        <v>0</v>
      </c>
      <c r="AZ137">
        <v>0</v>
      </c>
      <c r="BA137" t="s">
        <v>75</v>
      </c>
      <c r="BB137" t="s">
        <v>75</v>
      </c>
      <c r="BC137" t="s">
        <v>75</v>
      </c>
      <c r="BD137">
        <v>0</v>
      </c>
      <c r="BE137" t="s">
        <v>75</v>
      </c>
      <c r="BF137" t="s">
        <v>75</v>
      </c>
      <c r="BG137" t="s">
        <v>75</v>
      </c>
      <c r="BH137">
        <v>0</v>
      </c>
      <c r="BI137">
        <v>0</v>
      </c>
      <c r="BJ137">
        <v>0</v>
      </c>
      <c r="BK137" t="s">
        <v>75</v>
      </c>
      <c r="BL137" t="s">
        <v>75</v>
      </c>
      <c r="BM137">
        <v>0</v>
      </c>
      <c r="BN137" t="s">
        <v>75</v>
      </c>
      <c r="BO137" t="s">
        <v>75</v>
      </c>
      <c r="BP137" t="s">
        <v>75</v>
      </c>
      <c r="BQ137" t="s">
        <v>75</v>
      </c>
      <c r="BR137">
        <v>0</v>
      </c>
      <c r="BS137" t="s">
        <v>75</v>
      </c>
      <c r="BT137">
        <v>0</v>
      </c>
      <c r="BU137">
        <v>0</v>
      </c>
      <c r="BV137">
        <v>92</v>
      </c>
      <c r="BW137">
        <v>92</v>
      </c>
      <c r="BY137" t="str">
        <f t="shared" si="4"/>
        <v>645028_439_Friedelová Olga Mgr., U Cukrovaru 2511, 28802 Nymburk</v>
      </c>
      <c r="CB137" t="str">
        <f t="shared" si="5"/>
        <v>92, 645028_439</v>
      </c>
      <c r="CC137" s="8">
        <v>92</v>
      </c>
    </row>
    <row r="138" spans="1:81" x14ac:dyDescent="0.25">
      <c r="A138">
        <v>52</v>
      </c>
      <c r="B138" t="s">
        <v>74</v>
      </c>
      <c r="C138">
        <v>249</v>
      </c>
      <c r="D138">
        <v>1</v>
      </c>
      <c r="E138">
        <v>246</v>
      </c>
      <c r="F138">
        <v>171</v>
      </c>
      <c r="G138">
        <v>247</v>
      </c>
      <c r="H138">
        <v>852</v>
      </c>
      <c r="I138">
        <v>2757495208</v>
      </c>
      <c r="J138">
        <v>9100301</v>
      </c>
      <c r="K138">
        <v>645028</v>
      </c>
      <c r="L138">
        <v>164.677977</v>
      </c>
      <c r="M138">
        <v>1712</v>
      </c>
      <c r="N138">
        <v>852</v>
      </c>
      <c r="O138">
        <v>2757495208</v>
      </c>
      <c r="P138">
        <v>100018</v>
      </c>
      <c r="Q138">
        <v>645028</v>
      </c>
      <c r="R138" t="s">
        <v>564</v>
      </c>
      <c r="S138">
        <v>1282</v>
      </c>
      <c r="T138">
        <v>2</v>
      </c>
      <c r="U138">
        <v>0</v>
      </c>
      <c r="V138" t="s">
        <v>75</v>
      </c>
      <c r="W138" t="s">
        <v>565</v>
      </c>
      <c r="X138">
        <v>0</v>
      </c>
      <c r="Y138" t="s">
        <v>78</v>
      </c>
      <c r="Z138" t="s">
        <v>75</v>
      </c>
      <c r="AA138" t="s">
        <v>223</v>
      </c>
      <c r="AB138" t="s">
        <v>75</v>
      </c>
      <c r="AC138" t="s">
        <v>75</v>
      </c>
      <c r="AD138" t="s">
        <v>75</v>
      </c>
      <c r="AE138">
        <v>0</v>
      </c>
      <c r="AF138">
        <v>0</v>
      </c>
      <c r="AG138" t="s">
        <v>75</v>
      </c>
      <c r="AH138">
        <v>164.677977</v>
      </c>
      <c r="AI138">
        <v>1308.89525</v>
      </c>
      <c r="AJ138" t="s">
        <v>79</v>
      </c>
      <c r="AK138" t="s">
        <v>558</v>
      </c>
      <c r="AL138" t="s">
        <v>559</v>
      </c>
      <c r="AM138" t="s">
        <v>436</v>
      </c>
      <c r="AN138" t="s">
        <v>75</v>
      </c>
      <c r="AO138" t="s">
        <v>75</v>
      </c>
      <c r="AP138" t="s">
        <v>75</v>
      </c>
      <c r="AQ138">
        <v>0</v>
      </c>
      <c r="AR138">
        <v>0</v>
      </c>
      <c r="AS138" t="s">
        <v>75</v>
      </c>
      <c r="AT138" t="s">
        <v>75</v>
      </c>
      <c r="AU138" t="s">
        <v>75</v>
      </c>
      <c r="AV138">
        <v>0</v>
      </c>
      <c r="AW138" t="s">
        <v>75</v>
      </c>
      <c r="AX138">
        <v>0</v>
      </c>
      <c r="AY138">
        <v>0</v>
      </c>
      <c r="AZ138">
        <v>0</v>
      </c>
      <c r="BA138" t="s">
        <v>75</v>
      </c>
      <c r="BB138" t="s">
        <v>75</v>
      </c>
      <c r="BC138" t="s">
        <v>75</v>
      </c>
      <c r="BD138">
        <v>0</v>
      </c>
      <c r="BE138" t="s">
        <v>75</v>
      </c>
      <c r="BF138" t="s">
        <v>75</v>
      </c>
      <c r="BG138" t="s">
        <v>75</v>
      </c>
      <c r="BH138">
        <v>0</v>
      </c>
      <c r="BI138">
        <v>0</v>
      </c>
      <c r="BJ138">
        <v>0</v>
      </c>
      <c r="BK138" t="s">
        <v>75</v>
      </c>
      <c r="BL138" t="s">
        <v>75</v>
      </c>
      <c r="BM138">
        <v>0</v>
      </c>
      <c r="BN138" t="s">
        <v>75</v>
      </c>
      <c r="BO138" t="s">
        <v>75</v>
      </c>
      <c r="BP138" t="s">
        <v>75</v>
      </c>
      <c r="BQ138" t="s">
        <v>75</v>
      </c>
      <c r="BR138">
        <v>0</v>
      </c>
      <c r="BS138" t="s">
        <v>75</v>
      </c>
      <c r="BT138">
        <v>0</v>
      </c>
      <c r="BU138">
        <v>0</v>
      </c>
      <c r="BV138">
        <v>1309</v>
      </c>
      <c r="BW138">
        <v>235</v>
      </c>
      <c r="BY138" t="str">
        <f t="shared" si="4"/>
        <v>645028_1010/39_Friedelová Olga Mgr., U Cukrovaru 2511, 28802 Nymburk</v>
      </c>
      <c r="CB138" t="str">
        <f t="shared" si="5"/>
        <v>1309, 645028_1010/39</v>
      </c>
      <c r="CC138" s="8">
        <v>235</v>
      </c>
    </row>
    <row r="139" spans="1:81" x14ac:dyDescent="0.25">
      <c r="A139">
        <v>53</v>
      </c>
      <c r="B139" t="s">
        <v>74</v>
      </c>
      <c r="C139">
        <v>250</v>
      </c>
      <c r="D139">
        <v>1</v>
      </c>
      <c r="E139">
        <v>247</v>
      </c>
      <c r="F139">
        <v>171</v>
      </c>
      <c r="G139">
        <v>248</v>
      </c>
      <c r="H139">
        <v>853</v>
      </c>
      <c r="I139">
        <v>2757496208</v>
      </c>
      <c r="J139">
        <v>9100301</v>
      </c>
      <c r="K139">
        <v>645028</v>
      </c>
      <c r="L139">
        <v>222.23903999999999</v>
      </c>
      <c r="M139">
        <v>1711</v>
      </c>
      <c r="N139">
        <v>853</v>
      </c>
      <c r="O139">
        <v>2757496208</v>
      </c>
      <c r="P139">
        <v>100018</v>
      </c>
      <c r="Q139">
        <v>645028</v>
      </c>
      <c r="R139" t="s">
        <v>566</v>
      </c>
      <c r="S139">
        <v>3043</v>
      </c>
      <c r="T139">
        <v>2</v>
      </c>
      <c r="U139">
        <v>0</v>
      </c>
      <c r="V139" t="s">
        <v>75</v>
      </c>
      <c r="W139" t="s">
        <v>567</v>
      </c>
      <c r="X139">
        <v>0</v>
      </c>
      <c r="Y139" t="s">
        <v>78</v>
      </c>
      <c r="Z139" t="s">
        <v>75</v>
      </c>
      <c r="AA139" t="s">
        <v>223</v>
      </c>
      <c r="AB139" t="s">
        <v>75</v>
      </c>
      <c r="AC139" t="s">
        <v>75</v>
      </c>
      <c r="AD139" t="s">
        <v>75</v>
      </c>
      <c r="AE139">
        <v>0</v>
      </c>
      <c r="AF139">
        <v>0</v>
      </c>
      <c r="AG139" t="s">
        <v>75</v>
      </c>
      <c r="AH139">
        <v>222.23903999999999</v>
      </c>
      <c r="AI139">
        <v>3060.4688500000002</v>
      </c>
      <c r="AJ139" t="s">
        <v>79</v>
      </c>
      <c r="AK139" t="s">
        <v>558</v>
      </c>
      <c r="AL139" t="s">
        <v>559</v>
      </c>
      <c r="AM139" t="s">
        <v>436</v>
      </c>
      <c r="AN139" t="s">
        <v>75</v>
      </c>
      <c r="AO139" t="s">
        <v>75</v>
      </c>
      <c r="AP139" t="s">
        <v>75</v>
      </c>
      <c r="AQ139">
        <v>0</v>
      </c>
      <c r="AR139">
        <v>0</v>
      </c>
      <c r="AS139" t="s">
        <v>75</v>
      </c>
      <c r="AT139" t="s">
        <v>75</v>
      </c>
      <c r="AU139" t="s">
        <v>75</v>
      </c>
      <c r="AV139">
        <v>0</v>
      </c>
      <c r="AW139" t="s">
        <v>75</v>
      </c>
      <c r="AX139">
        <v>0</v>
      </c>
      <c r="AY139">
        <v>0</v>
      </c>
      <c r="AZ139">
        <v>0</v>
      </c>
      <c r="BA139" t="s">
        <v>75</v>
      </c>
      <c r="BB139" t="s">
        <v>75</v>
      </c>
      <c r="BC139" t="s">
        <v>75</v>
      </c>
      <c r="BD139">
        <v>0</v>
      </c>
      <c r="BE139" t="s">
        <v>75</v>
      </c>
      <c r="BF139" t="s">
        <v>75</v>
      </c>
      <c r="BG139" t="s">
        <v>75</v>
      </c>
      <c r="BH139">
        <v>0</v>
      </c>
      <c r="BI139">
        <v>0</v>
      </c>
      <c r="BJ139">
        <v>0</v>
      </c>
      <c r="BK139" t="s">
        <v>75</v>
      </c>
      <c r="BL139" t="s">
        <v>75</v>
      </c>
      <c r="BM139">
        <v>0</v>
      </c>
      <c r="BN139" t="s">
        <v>75</v>
      </c>
      <c r="BO139" t="s">
        <v>75</v>
      </c>
      <c r="BP139" t="s">
        <v>75</v>
      </c>
      <c r="BQ139" t="s">
        <v>75</v>
      </c>
      <c r="BR139">
        <v>0</v>
      </c>
      <c r="BS139" t="s">
        <v>75</v>
      </c>
      <c r="BT139">
        <v>0</v>
      </c>
      <c r="BU139">
        <v>0</v>
      </c>
      <c r="BV139">
        <v>3060</v>
      </c>
      <c r="BW139">
        <v>538</v>
      </c>
      <c r="BY139" t="str">
        <f t="shared" si="4"/>
        <v>645028_1010/40_Friedelová Olga Mgr., U Cukrovaru 2511, 28802 Nymburk</v>
      </c>
      <c r="CB139" t="str">
        <f t="shared" si="5"/>
        <v>3060, 645028_1010/40</v>
      </c>
      <c r="CC139" s="8">
        <v>538</v>
      </c>
    </row>
    <row r="140" spans="1:81" x14ac:dyDescent="0.25">
      <c r="A140">
        <v>55</v>
      </c>
      <c r="B140" t="s">
        <v>74</v>
      </c>
      <c r="C140">
        <v>252</v>
      </c>
      <c r="D140">
        <v>1</v>
      </c>
      <c r="E140">
        <v>249</v>
      </c>
      <c r="F140">
        <v>171</v>
      </c>
      <c r="G140">
        <v>250</v>
      </c>
      <c r="H140">
        <v>855</v>
      </c>
      <c r="I140">
        <v>2757498208</v>
      </c>
      <c r="J140">
        <v>9100301</v>
      </c>
      <c r="K140">
        <v>645028</v>
      </c>
      <c r="L140">
        <v>141.12106199999999</v>
      </c>
      <c r="M140">
        <v>1707</v>
      </c>
      <c r="N140">
        <v>855</v>
      </c>
      <c r="O140">
        <v>2757498208</v>
      </c>
      <c r="P140">
        <v>100018</v>
      </c>
      <c r="Q140">
        <v>645028</v>
      </c>
      <c r="R140" t="s">
        <v>568</v>
      </c>
      <c r="S140">
        <v>1083</v>
      </c>
      <c r="T140">
        <v>2</v>
      </c>
      <c r="U140">
        <v>0</v>
      </c>
      <c r="V140" t="s">
        <v>75</v>
      </c>
      <c r="W140" t="s">
        <v>569</v>
      </c>
      <c r="X140">
        <v>0</v>
      </c>
      <c r="Y140" t="s">
        <v>78</v>
      </c>
      <c r="Z140" t="s">
        <v>75</v>
      </c>
      <c r="AA140" t="s">
        <v>223</v>
      </c>
      <c r="AB140" t="s">
        <v>75</v>
      </c>
      <c r="AC140" t="s">
        <v>75</v>
      </c>
      <c r="AD140" t="s">
        <v>75</v>
      </c>
      <c r="AE140">
        <v>0</v>
      </c>
      <c r="AF140">
        <v>0</v>
      </c>
      <c r="AG140" t="s">
        <v>75</v>
      </c>
      <c r="AH140">
        <v>141.12106199999999</v>
      </c>
      <c r="AI140">
        <v>1071.1207999999999</v>
      </c>
      <c r="AJ140" t="s">
        <v>79</v>
      </c>
      <c r="AK140" t="s">
        <v>558</v>
      </c>
      <c r="AL140" t="s">
        <v>559</v>
      </c>
      <c r="AM140" t="s">
        <v>436</v>
      </c>
      <c r="AN140" t="s">
        <v>75</v>
      </c>
      <c r="AO140" t="s">
        <v>75</v>
      </c>
      <c r="AP140" t="s">
        <v>75</v>
      </c>
      <c r="AQ140">
        <v>0</v>
      </c>
      <c r="AR140">
        <v>0</v>
      </c>
      <c r="AS140" t="s">
        <v>75</v>
      </c>
      <c r="AT140" t="s">
        <v>75</v>
      </c>
      <c r="AU140" t="s">
        <v>75</v>
      </c>
      <c r="AV140">
        <v>0</v>
      </c>
      <c r="AW140" t="s">
        <v>75</v>
      </c>
      <c r="AX140">
        <v>0</v>
      </c>
      <c r="AY140">
        <v>0</v>
      </c>
      <c r="AZ140">
        <v>0</v>
      </c>
      <c r="BA140" t="s">
        <v>75</v>
      </c>
      <c r="BB140" t="s">
        <v>75</v>
      </c>
      <c r="BC140" t="s">
        <v>75</v>
      </c>
      <c r="BD140">
        <v>0</v>
      </c>
      <c r="BE140" t="s">
        <v>75</v>
      </c>
      <c r="BF140" t="s">
        <v>75</v>
      </c>
      <c r="BG140" t="s">
        <v>75</v>
      </c>
      <c r="BH140">
        <v>0</v>
      </c>
      <c r="BI140">
        <v>0</v>
      </c>
      <c r="BJ140">
        <v>0</v>
      </c>
      <c r="BK140" t="s">
        <v>75</v>
      </c>
      <c r="BL140" t="s">
        <v>75</v>
      </c>
      <c r="BM140">
        <v>0</v>
      </c>
      <c r="BN140" t="s">
        <v>75</v>
      </c>
      <c r="BO140" t="s">
        <v>75</v>
      </c>
      <c r="BP140" t="s">
        <v>75</v>
      </c>
      <c r="BQ140" t="s">
        <v>75</v>
      </c>
      <c r="BR140">
        <v>0</v>
      </c>
      <c r="BS140" t="s">
        <v>75</v>
      </c>
      <c r="BT140">
        <v>0</v>
      </c>
      <c r="BU140">
        <v>0</v>
      </c>
      <c r="BV140">
        <v>1071</v>
      </c>
      <c r="BW140">
        <v>295</v>
      </c>
      <c r="BY140" t="str">
        <f t="shared" si="4"/>
        <v>645028_1010/42_Friedelová Olga Mgr., U Cukrovaru 2511, 28802 Nymburk</v>
      </c>
      <c r="CB140" t="str">
        <f t="shared" si="5"/>
        <v>1071, 645028_1010/42</v>
      </c>
      <c r="CC140" s="8">
        <v>295</v>
      </c>
    </row>
    <row r="141" spans="1:81" x14ac:dyDescent="0.25">
      <c r="A141">
        <v>14</v>
      </c>
      <c r="B141" t="s">
        <v>74</v>
      </c>
      <c r="C141">
        <v>203</v>
      </c>
      <c r="D141">
        <v>1</v>
      </c>
      <c r="E141">
        <v>202</v>
      </c>
      <c r="F141">
        <v>171</v>
      </c>
      <c r="G141">
        <v>203</v>
      </c>
      <c r="H141">
        <v>29</v>
      </c>
      <c r="I141">
        <v>33001904010</v>
      </c>
      <c r="J141">
        <v>9100301</v>
      </c>
      <c r="K141">
        <v>645028</v>
      </c>
      <c r="L141">
        <v>43.967224000000002</v>
      </c>
      <c r="M141">
        <v>1674</v>
      </c>
      <c r="N141">
        <v>29</v>
      </c>
      <c r="O141">
        <v>33001904010</v>
      </c>
      <c r="P141">
        <v>100028</v>
      </c>
      <c r="Q141">
        <v>645028</v>
      </c>
      <c r="R141" t="s">
        <v>570</v>
      </c>
      <c r="S141">
        <v>24</v>
      </c>
      <c r="T141">
        <v>13</v>
      </c>
      <c r="U141">
        <v>0</v>
      </c>
      <c r="V141">
        <v>16162005010</v>
      </c>
      <c r="W141" t="s">
        <v>571</v>
      </c>
      <c r="X141">
        <v>0</v>
      </c>
      <c r="Y141" t="s">
        <v>78</v>
      </c>
      <c r="Z141" t="s">
        <v>75</v>
      </c>
      <c r="AA141" t="s">
        <v>223</v>
      </c>
      <c r="AB141" t="s">
        <v>75</v>
      </c>
      <c r="AC141" t="s">
        <v>75</v>
      </c>
      <c r="AD141" t="s">
        <v>75</v>
      </c>
      <c r="AE141">
        <v>0</v>
      </c>
      <c r="AF141">
        <v>0</v>
      </c>
      <c r="AG141" t="s">
        <v>75</v>
      </c>
      <c r="AH141">
        <v>43.967224000000002</v>
      </c>
      <c r="AI141">
        <v>23.738050000000001</v>
      </c>
      <c r="AJ141" t="s">
        <v>79</v>
      </c>
      <c r="AK141" t="s">
        <v>572</v>
      </c>
      <c r="AL141" t="s">
        <v>573</v>
      </c>
      <c r="AM141" t="s">
        <v>176</v>
      </c>
      <c r="AN141" t="s">
        <v>75</v>
      </c>
      <c r="AO141" t="s">
        <v>75</v>
      </c>
      <c r="AP141" t="s">
        <v>75</v>
      </c>
      <c r="AQ141">
        <v>0</v>
      </c>
      <c r="AR141">
        <v>0</v>
      </c>
      <c r="AS141" t="s">
        <v>75</v>
      </c>
      <c r="AT141" t="s">
        <v>75</v>
      </c>
      <c r="AU141" t="s">
        <v>75</v>
      </c>
      <c r="AV141">
        <v>0</v>
      </c>
      <c r="AW141" t="s">
        <v>75</v>
      </c>
      <c r="AX141">
        <v>0</v>
      </c>
      <c r="AY141">
        <v>0</v>
      </c>
      <c r="AZ141">
        <v>0</v>
      </c>
      <c r="BA141" t="s">
        <v>75</v>
      </c>
      <c r="BB141" t="s">
        <v>75</v>
      </c>
      <c r="BC141" t="s">
        <v>75</v>
      </c>
      <c r="BD141">
        <v>0</v>
      </c>
      <c r="BE141" t="s">
        <v>75</v>
      </c>
      <c r="BF141" t="s">
        <v>75</v>
      </c>
      <c r="BG141" t="s">
        <v>75</v>
      </c>
      <c r="BH141">
        <v>0</v>
      </c>
      <c r="BI141">
        <v>0</v>
      </c>
      <c r="BJ141">
        <v>0</v>
      </c>
      <c r="BK141" t="s">
        <v>75</v>
      </c>
      <c r="BL141" t="s">
        <v>75</v>
      </c>
      <c r="BM141">
        <v>0</v>
      </c>
      <c r="BN141" t="s">
        <v>75</v>
      </c>
      <c r="BO141" t="s">
        <v>75</v>
      </c>
      <c r="BP141" t="s">
        <v>75</v>
      </c>
      <c r="BQ141" t="s">
        <v>75</v>
      </c>
      <c r="BR141">
        <v>0</v>
      </c>
      <c r="BS141" t="s">
        <v>75</v>
      </c>
      <c r="BT141">
        <v>0</v>
      </c>
      <c r="BU141">
        <v>0</v>
      </c>
      <c r="BV141">
        <v>24</v>
      </c>
      <c r="BW141">
        <v>24</v>
      </c>
      <c r="BY141" t="str">
        <f t="shared" si="4"/>
        <v>645028_449_Gabriel Jaromír, č.p. 278, 28912 Kostelní Lhota</v>
      </c>
      <c r="CB141" t="str">
        <f t="shared" si="5"/>
        <v>24, 645028_449</v>
      </c>
      <c r="CC141" s="8">
        <v>24</v>
      </c>
    </row>
    <row r="142" spans="1:81" x14ac:dyDescent="0.25">
      <c r="A142">
        <v>41</v>
      </c>
      <c r="B142" t="s">
        <v>74</v>
      </c>
      <c r="C142">
        <v>231</v>
      </c>
      <c r="D142">
        <v>1</v>
      </c>
      <c r="E142">
        <v>230</v>
      </c>
      <c r="F142">
        <v>171</v>
      </c>
      <c r="G142">
        <v>231</v>
      </c>
      <c r="H142">
        <v>687</v>
      </c>
      <c r="I142">
        <v>2757414208</v>
      </c>
      <c r="J142">
        <v>9100301</v>
      </c>
      <c r="K142">
        <v>645028</v>
      </c>
      <c r="L142">
        <v>255.642628</v>
      </c>
      <c r="M142">
        <v>1683</v>
      </c>
      <c r="N142">
        <v>687</v>
      </c>
      <c r="O142">
        <v>2757414208</v>
      </c>
      <c r="P142">
        <v>100018</v>
      </c>
      <c r="Q142">
        <v>645028</v>
      </c>
      <c r="R142" t="s">
        <v>574</v>
      </c>
      <c r="S142">
        <v>2081</v>
      </c>
      <c r="T142">
        <v>2</v>
      </c>
      <c r="U142">
        <v>0</v>
      </c>
      <c r="V142" t="s">
        <v>75</v>
      </c>
      <c r="W142" t="s">
        <v>575</v>
      </c>
      <c r="X142">
        <v>0</v>
      </c>
      <c r="Y142" t="s">
        <v>78</v>
      </c>
      <c r="Z142" t="s">
        <v>75</v>
      </c>
      <c r="AA142" t="s">
        <v>223</v>
      </c>
      <c r="AB142" t="s">
        <v>75</v>
      </c>
      <c r="AC142" t="s">
        <v>75</v>
      </c>
      <c r="AD142" t="s">
        <v>75</v>
      </c>
      <c r="AE142">
        <v>0</v>
      </c>
      <c r="AF142">
        <v>0</v>
      </c>
      <c r="AG142" t="s">
        <v>75</v>
      </c>
      <c r="AH142">
        <v>255.642628</v>
      </c>
      <c r="AI142">
        <v>2047.0650499999999</v>
      </c>
      <c r="AJ142" t="s">
        <v>79</v>
      </c>
      <c r="AK142" t="s">
        <v>572</v>
      </c>
      <c r="AL142" t="s">
        <v>573</v>
      </c>
      <c r="AM142" t="s">
        <v>176</v>
      </c>
      <c r="AN142" t="s">
        <v>75</v>
      </c>
      <c r="AO142" t="s">
        <v>75</v>
      </c>
      <c r="AP142" t="s">
        <v>75</v>
      </c>
      <c r="AQ142">
        <v>0</v>
      </c>
      <c r="AR142">
        <v>0</v>
      </c>
      <c r="AS142" t="s">
        <v>75</v>
      </c>
      <c r="AT142" t="s">
        <v>75</v>
      </c>
      <c r="AU142" t="s">
        <v>75</v>
      </c>
      <c r="AV142">
        <v>0</v>
      </c>
      <c r="AW142" t="s">
        <v>75</v>
      </c>
      <c r="AX142">
        <v>0</v>
      </c>
      <c r="AY142">
        <v>0</v>
      </c>
      <c r="AZ142">
        <v>0</v>
      </c>
      <c r="BA142" t="s">
        <v>75</v>
      </c>
      <c r="BB142" t="s">
        <v>75</v>
      </c>
      <c r="BC142" t="s">
        <v>75</v>
      </c>
      <c r="BD142">
        <v>0</v>
      </c>
      <c r="BE142" t="s">
        <v>75</v>
      </c>
      <c r="BF142" t="s">
        <v>75</v>
      </c>
      <c r="BG142" t="s">
        <v>75</v>
      </c>
      <c r="BH142">
        <v>0</v>
      </c>
      <c r="BI142">
        <v>0</v>
      </c>
      <c r="BJ142">
        <v>0</v>
      </c>
      <c r="BK142" t="s">
        <v>75</v>
      </c>
      <c r="BL142" t="s">
        <v>75</v>
      </c>
      <c r="BM142">
        <v>0</v>
      </c>
      <c r="BN142" t="s">
        <v>75</v>
      </c>
      <c r="BO142" t="s">
        <v>75</v>
      </c>
      <c r="BP142" t="s">
        <v>75</v>
      </c>
      <c r="BQ142" t="s">
        <v>75</v>
      </c>
      <c r="BR142">
        <v>0</v>
      </c>
      <c r="BS142" t="s">
        <v>75</v>
      </c>
      <c r="BT142">
        <v>0</v>
      </c>
      <c r="BU142">
        <v>0</v>
      </c>
      <c r="BV142">
        <v>2047</v>
      </c>
      <c r="BW142">
        <v>216</v>
      </c>
      <c r="BY142" t="str">
        <f t="shared" si="4"/>
        <v>645028_939/43_Gabriel Jaromír, č.p. 278, 28912 Kostelní Lhota</v>
      </c>
      <c r="CB142" t="str">
        <f t="shared" si="5"/>
        <v>2047, 645028_939/43</v>
      </c>
      <c r="CC142" s="8">
        <v>216</v>
      </c>
    </row>
    <row r="143" spans="1:81" x14ac:dyDescent="0.25">
      <c r="A143">
        <v>457</v>
      </c>
      <c r="B143" t="s">
        <v>74</v>
      </c>
      <c r="C143">
        <v>2178</v>
      </c>
      <c r="D143">
        <v>1</v>
      </c>
      <c r="E143">
        <v>124</v>
      </c>
      <c r="F143">
        <v>0</v>
      </c>
      <c r="G143">
        <v>209</v>
      </c>
      <c r="H143">
        <v>0</v>
      </c>
      <c r="I143" t="s">
        <v>75</v>
      </c>
      <c r="J143" t="s">
        <v>75</v>
      </c>
      <c r="K143">
        <v>670529</v>
      </c>
      <c r="L143">
        <v>0</v>
      </c>
      <c r="M143">
        <v>0</v>
      </c>
      <c r="N143">
        <v>122</v>
      </c>
      <c r="O143" t="s">
        <v>75</v>
      </c>
      <c r="P143" t="s">
        <v>75</v>
      </c>
      <c r="Q143">
        <v>0</v>
      </c>
      <c r="R143">
        <v>1032</v>
      </c>
      <c r="S143">
        <v>0</v>
      </c>
      <c r="T143">
        <v>0</v>
      </c>
      <c r="U143">
        <v>0</v>
      </c>
      <c r="V143" t="s">
        <v>75</v>
      </c>
      <c r="W143" t="s">
        <v>576</v>
      </c>
      <c r="X143">
        <v>0</v>
      </c>
      <c r="Y143" t="s">
        <v>75</v>
      </c>
      <c r="Z143" t="s">
        <v>75</v>
      </c>
      <c r="AA143" t="s">
        <v>75</v>
      </c>
      <c r="AB143" t="s">
        <v>75</v>
      </c>
      <c r="AC143">
        <v>9</v>
      </c>
      <c r="AD143">
        <v>1032</v>
      </c>
      <c r="AE143">
        <v>-698158.04570000002</v>
      </c>
      <c r="AF143">
        <v>-1043178.3925</v>
      </c>
      <c r="AG143" t="s">
        <v>78</v>
      </c>
      <c r="AH143">
        <v>438.22969899999998</v>
      </c>
      <c r="AI143">
        <v>10039.110068</v>
      </c>
      <c r="AJ143" t="s">
        <v>79</v>
      </c>
      <c r="AK143" t="s">
        <v>577</v>
      </c>
      <c r="AL143" t="s">
        <v>578</v>
      </c>
      <c r="AM143" t="s">
        <v>579</v>
      </c>
      <c r="AN143" t="s">
        <v>75</v>
      </c>
      <c r="AO143" t="s">
        <v>75</v>
      </c>
      <c r="AP143" t="s">
        <v>75</v>
      </c>
      <c r="AQ143">
        <v>0</v>
      </c>
      <c r="AR143">
        <v>0</v>
      </c>
      <c r="AS143" t="s">
        <v>75</v>
      </c>
      <c r="AT143" t="s">
        <v>75</v>
      </c>
      <c r="AU143" t="s">
        <v>75</v>
      </c>
      <c r="AV143">
        <v>0</v>
      </c>
      <c r="AW143" t="s">
        <v>75</v>
      </c>
      <c r="AX143">
        <v>0</v>
      </c>
      <c r="AY143">
        <v>0</v>
      </c>
      <c r="AZ143">
        <v>0</v>
      </c>
      <c r="BA143" t="s">
        <v>75</v>
      </c>
      <c r="BB143" t="s">
        <v>75</v>
      </c>
      <c r="BC143" t="s">
        <v>75</v>
      </c>
      <c r="BD143">
        <v>0</v>
      </c>
      <c r="BE143" t="s">
        <v>75</v>
      </c>
      <c r="BF143" t="s">
        <v>75</v>
      </c>
      <c r="BG143" t="s">
        <v>75</v>
      </c>
      <c r="BH143">
        <v>0</v>
      </c>
      <c r="BI143">
        <v>0</v>
      </c>
      <c r="BJ143">
        <v>0</v>
      </c>
      <c r="BK143" t="s">
        <v>75</v>
      </c>
      <c r="BL143" t="s">
        <v>75</v>
      </c>
      <c r="BM143">
        <v>0</v>
      </c>
      <c r="BN143" t="s">
        <v>75</v>
      </c>
      <c r="BO143" t="s">
        <v>75</v>
      </c>
      <c r="BP143" t="s">
        <v>75</v>
      </c>
      <c r="BQ143" t="s">
        <v>75</v>
      </c>
      <c r="BR143">
        <v>0</v>
      </c>
      <c r="BS143" t="s">
        <v>75</v>
      </c>
      <c r="BT143">
        <v>0</v>
      </c>
      <c r="BU143">
        <v>0</v>
      </c>
      <c r="BV143">
        <v>10039</v>
      </c>
      <c r="BW143">
        <v>5516</v>
      </c>
      <c r="BY143" t="str">
        <f t="shared" si="4"/>
        <v>670529_1032_Groenenbergová Alice, Březovická 1360/23, 19300 Praha</v>
      </c>
      <c r="CB143" t="str">
        <f t="shared" si="5"/>
        <v>10039, 670529_1032</v>
      </c>
      <c r="CC143" s="8">
        <v>5516</v>
      </c>
    </row>
    <row r="144" spans="1:81" x14ac:dyDescent="0.25">
      <c r="A144">
        <v>470</v>
      </c>
      <c r="B144" t="s">
        <v>74</v>
      </c>
      <c r="C144">
        <v>2191</v>
      </c>
      <c r="D144">
        <v>1</v>
      </c>
      <c r="E144">
        <v>137</v>
      </c>
      <c r="F144">
        <v>0</v>
      </c>
      <c r="G144">
        <v>218</v>
      </c>
      <c r="H144">
        <v>0</v>
      </c>
      <c r="I144" t="s">
        <v>75</v>
      </c>
      <c r="J144" t="s">
        <v>75</v>
      </c>
      <c r="K144">
        <v>670529</v>
      </c>
      <c r="L144">
        <v>0</v>
      </c>
      <c r="M144">
        <v>0</v>
      </c>
      <c r="N144">
        <v>437</v>
      </c>
      <c r="O144" t="s">
        <v>75</v>
      </c>
      <c r="P144" t="s">
        <v>75</v>
      </c>
      <c r="Q144">
        <v>0</v>
      </c>
      <c r="R144">
        <v>1046</v>
      </c>
      <c r="S144">
        <v>0</v>
      </c>
      <c r="T144">
        <v>0</v>
      </c>
      <c r="U144">
        <v>0</v>
      </c>
      <c r="V144" t="s">
        <v>75</v>
      </c>
      <c r="W144" t="s">
        <v>580</v>
      </c>
      <c r="X144">
        <v>0</v>
      </c>
      <c r="Y144" t="s">
        <v>75</v>
      </c>
      <c r="Z144" t="s">
        <v>75</v>
      </c>
      <c r="AA144" t="s">
        <v>75</v>
      </c>
      <c r="AB144" t="s">
        <v>75</v>
      </c>
      <c r="AC144">
        <v>9</v>
      </c>
      <c r="AD144">
        <v>1046</v>
      </c>
      <c r="AE144">
        <v>-698816.00630000001</v>
      </c>
      <c r="AF144">
        <v>-1043045.0148</v>
      </c>
      <c r="AG144" t="s">
        <v>78</v>
      </c>
      <c r="AH144">
        <v>253.136539</v>
      </c>
      <c r="AI144">
        <v>2380.0321049999998</v>
      </c>
      <c r="AJ144" t="s">
        <v>79</v>
      </c>
      <c r="AK144" t="s">
        <v>577</v>
      </c>
      <c r="AL144" t="s">
        <v>578</v>
      </c>
      <c r="AM144" t="s">
        <v>579</v>
      </c>
      <c r="AN144" t="s">
        <v>75</v>
      </c>
      <c r="AO144" t="s">
        <v>75</v>
      </c>
      <c r="AP144" t="s">
        <v>75</v>
      </c>
      <c r="AQ144">
        <v>0</v>
      </c>
      <c r="AR144">
        <v>0</v>
      </c>
      <c r="AS144" t="s">
        <v>75</v>
      </c>
      <c r="AT144" t="s">
        <v>75</v>
      </c>
      <c r="AU144" t="s">
        <v>75</v>
      </c>
      <c r="AV144">
        <v>0</v>
      </c>
      <c r="AW144" t="s">
        <v>75</v>
      </c>
      <c r="AX144">
        <v>0</v>
      </c>
      <c r="AY144">
        <v>0</v>
      </c>
      <c r="AZ144">
        <v>0</v>
      </c>
      <c r="BA144" t="s">
        <v>75</v>
      </c>
      <c r="BB144" t="s">
        <v>75</v>
      </c>
      <c r="BC144" t="s">
        <v>75</v>
      </c>
      <c r="BD144">
        <v>0</v>
      </c>
      <c r="BE144" t="s">
        <v>75</v>
      </c>
      <c r="BF144" t="s">
        <v>75</v>
      </c>
      <c r="BG144" t="s">
        <v>75</v>
      </c>
      <c r="BH144">
        <v>0</v>
      </c>
      <c r="BI144">
        <v>0</v>
      </c>
      <c r="BJ144">
        <v>0</v>
      </c>
      <c r="BK144" t="s">
        <v>75</v>
      </c>
      <c r="BL144" t="s">
        <v>75</v>
      </c>
      <c r="BM144">
        <v>0</v>
      </c>
      <c r="BN144" t="s">
        <v>75</v>
      </c>
      <c r="BO144" t="s">
        <v>75</v>
      </c>
      <c r="BP144" t="s">
        <v>75</v>
      </c>
      <c r="BQ144" t="s">
        <v>75</v>
      </c>
      <c r="BR144">
        <v>0</v>
      </c>
      <c r="BS144" t="s">
        <v>75</v>
      </c>
      <c r="BT144">
        <v>0</v>
      </c>
      <c r="BU144">
        <v>0</v>
      </c>
      <c r="BV144">
        <v>2380</v>
      </c>
      <c r="BW144">
        <v>221</v>
      </c>
      <c r="BY144" t="str">
        <f t="shared" si="4"/>
        <v>670529_1046_Groenenbergová Alice, Březovická 1360/23, 19300 Praha</v>
      </c>
      <c r="CB144" t="str">
        <f t="shared" si="5"/>
        <v>2380, 670529_1046</v>
      </c>
      <c r="CC144" s="8">
        <v>221</v>
      </c>
    </row>
    <row r="145" spans="1:81" x14ac:dyDescent="0.25">
      <c r="A145">
        <v>471</v>
      </c>
      <c r="B145" t="s">
        <v>74</v>
      </c>
      <c r="C145">
        <v>2192</v>
      </c>
      <c r="D145">
        <v>1</v>
      </c>
      <c r="E145">
        <v>138</v>
      </c>
      <c r="F145">
        <v>0</v>
      </c>
      <c r="G145">
        <v>219</v>
      </c>
      <c r="H145">
        <v>0</v>
      </c>
      <c r="I145" t="s">
        <v>75</v>
      </c>
      <c r="J145" t="s">
        <v>75</v>
      </c>
      <c r="K145">
        <v>670529</v>
      </c>
      <c r="L145">
        <v>0</v>
      </c>
      <c r="M145">
        <v>0</v>
      </c>
      <c r="N145">
        <v>436</v>
      </c>
      <c r="O145" t="s">
        <v>75</v>
      </c>
      <c r="P145" t="s">
        <v>75</v>
      </c>
      <c r="Q145">
        <v>0</v>
      </c>
      <c r="R145">
        <v>1047</v>
      </c>
      <c r="S145">
        <v>0</v>
      </c>
      <c r="T145">
        <v>0</v>
      </c>
      <c r="U145">
        <v>0</v>
      </c>
      <c r="V145" t="s">
        <v>75</v>
      </c>
      <c r="W145" t="s">
        <v>581</v>
      </c>
      <c r="X145">
        <v>0</v>
      </c>
      <c r="Y145" t="s">
        <v>75</v>
      </c>
      <c r="Z145" t="s">
        <v>75</v>
      </c>
      <c r="AA145" t="s">
        <v>75</v>
      </c>
      <c r="AB145" t="s">
        <v>75</v>
      </c>
      <c r="AC145">
        <v>9</v>
      </c>
      <c r="AD145">
        <v>1047</v>
      </c>
      <c r="AE145">
        <v>-698845.55370000005</v>
      </c>
      <c r="AF145">
        <v>-1043034.4864000001</v>
      </c>
      <c r="AG145" t="s">
        <v>78</v>
      </c>
      <c r="AH145">
        <v>271.16271</v>
      </c>
      <c r="AI145">
        <v>3183.168154</v>
      </c>
      <c r="AJ145" t="s">
        <v>79</v>
      </c>
      <c r="AK145" t="s">
        <v>577</v>
      </c>
      <c r="AL145" t="s">
        <v>578</v>
      </c>
      <c r="AM145" t="s">
        <v>579</v>
      </c>
      <c r="AN145" t="s">
        <v>75</v>
      </c>
      <c r="AO145" t="s">
        <v>75</v>
      </c>
      <c r="AP145" t="s">
        <v>75</v>
      </c>
      <c r="AQ145">
        <v>0</v>
      </c>
      <c r="AR145">
        <v>0</v>
      </c>
      <c r="AS145" t="s">
        <v>75</v>
      </c>
      <c r="AT145" t="s">
        <v>75</v>
      </c>
      <c r="AU145" t="s">
        <v>75</v>
      </c>
      <c r="AV145">
        <v>0</v>
      </c>
      <c r="AW145" t="s">
        <v>75</v>
      </c>
      <c r="AX145">
        <v>0</v>
      </c>
      <c r="AY145">
        <v>0</v>
      </c>
      <c r="AZ145">
        <v>0</v>
      </c>
      <c r="BA145" t="s">
        <v>75</v>
      </c>
      <c r="BB145" t="s">
        <v>75</v>
      </c>
      <c r="BC145" t="s">
        <v>75</v>
      </c>
      <c r="BD145">
        <v>0</v>
      </c>
      <c r="BE145" t="s">
        <v>75</v>
      </c>
      <c r="BF145" t="s">
        <v>75</v>
      </c>
      <c r="BG145" t="s">
        <v>75</v>
      </c>
      <c r="BH145">
        <v>0</v>
      </c>
      <c r="BI145">
        <v>0</v>
      </c>
      <c r="BJ145">
        <v>0</v>
      </c>
      <c r="BK145" t="s">
        <v>75</v>
      </c>
      <c r="BL145" t="s">
        <v>75</v>
      </c>
      <c r="BM145">
        <v>0</v>
      </c>
      <c r="BN145" t="s">
        <v>75</v>
      </c>
      <c r="BO145" t="s">
        <v>75</v>
      </c>
      <c r="BP145" t="s">
        <v>75</v>
      </c>
      <c r="BQ145" t="s">
        <v>75</v>
      </c>
      <c r="BR145">
        <v>0</v>
      </c>
      <c r="BS145" t="s">
        <v>75</v>
      </c>
      <c r="BT145">
        <v>0</v>
      </c>
      <c r="BU145">
        <v>0</v>
      </c>
      <c r="BV145">
        <v>3183</v>
      </c>
      <c r="BW145">
        <v>333</v>
      </c>
      <c r="BY145" t="str">
        <f t="shared" si="4"/>
        <v>670529_1047_Groenenbergová Alice, Březovická 1360/23, 19300 Praha</v>
      </c>
      <c r="CB145" t="str">
        <f t="shared" si="5"/>
        <v>3183, 670529_1047</v>
      </c>
      <c r="CC145" s="8">
        <v>333</v>
      </c>
    </row>
    <row r="146" spans="1:81" x14ac:dyDescent="0.25">
      <c r="A146">
        <v>472</v>
      </c>
      <c r="B146" t="s">
        <v>74</v>
      </c>
      <c r="C146">
        <v>2193</v>
      </c>
      <c r="D146">
        <v>1</v>
      </c>
      <c r="E146">
        <v>139</v>
      </c>
      <c r="F146">
        <v>0</v>
      </c>
      <c r="G146">
        <v>223</v>
      </c>
      <c r="H146">
        <v>0</v>
      </c>
      <c r="I146" t="s">
        <v>75</v>
      </c>
      <c r="J146" t="s">
        <v>75</v>
      </c>
      <c r="K146">
        <v>670529</v>
      </c>
      <c r="L146">
        <v>0</v>
      </c>
      <c r="M146">
        <v>0</v>
      </c>
      <c r="N146">
        <v>435</v>
      </c>
      <c r="O146" t="s">
        <v>75</v>
      </c>
      <c r="P146" t="s">
        <v>75</v>
      </c>
      <c r="Q146">
        <v>0</v>
      </c>
      <c r="R146">
        <v>1048</v>
      </c>
      <c r="S146">
        <v>0</v>
      </c>
      <c r="T146">
        <v>0</v>
      </c>
      <c r="U146">
        <v>0</v>
      </c>
      <c r="V146" t="s">
        <v>75</v>
      </c>
      <c r="W146" t="s">
        <v>582</v>
      </c>
      <c r="X146">
        <v>0</v>
      </c>
      <c r="Y146" t="s">
        <v>75</v>
      </c>
      <c r="Z146" t="s">
        <v>75</v>
      </c>
      <c r="AA146" t="s">
        <v>75</v>
      </c>
      <c r="AB146" t="s">
        <v>75</v>
      </c>
      <c r="AC146">
        <v>9</v>
      </c>
      <c r="AD146">
        <v>1048</v>
      </c>
      <c r="AE146">
        <v>-698884.61049999995</v>
      </c>
      <c r="AF146">
        <v>-1043015.4674</v>
      </c>
      <c r="AG146" t="s">
        <v>78</v>
      </c>
      <c r="AH146">
        <v>303.019091</v>
      </c>
      <c r="AI146">
        <v>5834.6813700000002</v>
      </c>
      <c r="AJ146" t="s">
        <v>79</v>
      </c>
      <c r="AK146" t="s">
        <v>577</v>
      </c>
      <c r="AL146" t="s">
        <v>578</v>
      </c>
      <c r="AM146" t="s">
        <v>579</v>
      </c>
      <c r="AN146" t="s">
        <v>75</v>
      </c>
      <c r="AO146" t="s">
        <v>75</v>
      </c>
      <c r="AP146" t="s">
        <v>75</v>
      </c>
      <c r="AQ146">
        <v>0</v>
      </c>
      <c r="AR146">
        <v>0</v>
      </c>
      <c r="AS146" t="s">
        <v>75</v>
      </c>
      <c r="AT146" t="s">
        <v>75</v>
      </c>
      <c r="AU146" t="s">
        <v>75</v>
      </c>
      <c r="AV146">
        <v>0</v>
      </c>
      <c r="AW146" t="s">
        <v>75</v>
      </c>
      <c r="AX146">
        <v>0</v>
      </c>
      <c r="AY146">
        <v>0</v>
      </c>
      <c r="AZ146">
        <v>0</v>
      </c>
      <c r="BA146" t="s">
        <v>75</v>
      </c>
      <c r="BB146" t="s">
        <v>75</v>
      </c>
      <c r="BC146" t="s">
        <v>75</v>
      </c>
      <c r="BD146">
        <v>0</v>
      </c>
      <c r="BE146" t="s">
        <v>75</v>
      </c>
      <c r="BF146" t="s">
        <v>75</v>
      </c>
      <c r="BG146" t="s">
        <v>75</v>
      </c>
      <c r="BH146">
        <v>0</v>
      </c>
      <c r="BI146">
        <v>0</v>
      </c>
      <c r="BJ146">
        <v>0</v>
      </c>
      <c r="BK146" t="s">
        <v>75</v>
      </c>
      <c r="BL146" t="s">
        <v>75</v>
      </c>
      <c r="BM146">
        <v>0</v>
      </c>
      <c r="BN146" t="s">
        <v>75</v>
      </c>
      <c r="BO146" t="s">
        <v>75</v>
      </c>
      <c r="BP146" t="s">
        <v>75</v>
      </c>
      <c r="BQ146" t="s">
        <v>75</v>
      </c>
      <c r="BR146">
        <v>0</v>
      </c>
      <c r="BS146" t="s">
        <v>75</v>
      </c>
      <c r="BT146">
        <v>0</v>
      </c>
      <c r="BU146">
        <v>0</v>
      </c>
      <c r="BV146">
        <v>5835</v>
      </c>
      <c r="BW146">
        <v>638</v>
      </c>
      <c r="BY146" t="str">
        <f t="shared" si="4"/>
        <v>670529_1048_Groenenbergová Alice, Březovická 1360/23, 19300 Praha</v>
      </c>
      <c r="CB146" t="str">
        <f t="shared" si="5"/>
        <v>5835, 670529_1048</v>
      </c>
      <c r="CC146" s="8">
        <v>638</v>
      </c>
    </row>
    <row r="147" spans="1:81" x14ac:dyDescent="0.25">
      <c r="A147">
        <v>176</v>
      </c>
      <c r="B147" t="s">
        <v>74</v>
      </c>
      <c r="C147">
        <v>614</v>
      </c>
      <c r="D147">
        <v>1</v>
      </c>
      <c r="E147">
        <v>551</v>
      </c>
      <c r="F147">
        <v>170</v>
      </c>
      <c r="G147">
        <v>552</v>
      </c>
      <c r="H147">
        <v>1311</v>
      </c>
      <c r="I147">
        <v>23549001010</v>
      </c>
      <c r="J147">
        <v>9100301</v>
      </c>
      <c r="K147">
        <v>720976</v>
      </c>
      <c r="L147">
        <v>166.27143599999999</v>
      </c>
      <c r="M147">
        <v>1583</v>
      </c>
      <c r="N147">
        <v>1311</v>
      </c>
      <c r="O147">
        <v>23549001010</v>
      </c>
      <c r="P147">
        <v>100018</v>
      </c>
      <c r="Q147">
        <v>720976</v>
      </c>
      <c r="R147" t="s">
        <v>583</v>
      </c>
      <c r="S147">
        <v>1409</v>
      </c>
      <c r="T147">
        <v>2</v>
      </c>
      <c r="U147">
        <v>0</v>
      </c>
      <c r="V147" t="s">
        <v>75</v>
      </c>
      <c r="W147" t="s">
        <v>584</v>
      </c>
      <c r="X147">
        <v>0</v>
      </c>
      <c r="Y147" t="s">
        <v>78</v>
      </c>
      <c r="Z147" t="s">
        <v>75</v>
      </c>
      <c r="AA147" t="s">
        <v>223</v>
      </c>
      <c r="AB147" t="s">
        <v>75</v>
      </c>
      <c r="AC147" t="s">
        <v>75</v>
      </c>
      <c r="AD147" t="s">
        <v>75</v>
      </c>
      <c r="AE147">
        <v>0</v>
      </c>
      <c r="AF147">
        <v>0</v>
      </c>
      <c r="AG147" t="s">
        <v>75</v>
      </c>
      <c r="AH147">
        <v>166.27143599999999</v>
      </c>
      <c r="AI147">
        <v>1401.3743999999999</v>
      </c>
      <c r="AJ147" t="s">
        <v>79</v>
      </c>
      <c r="AK147" t="s">
        <v>585</v>
      </c>
      <c r="AL147" t="s">
        <v>586</v>
      </c>
      <c r="AM147" t="s">
        <v>587</v>
      </c>
      <c r="AN147" t="s">
        <v>75</v>
      </c>
      <c r="AO147" t="s">
        <v>75</v>
      </c>
      <c r="AP147" t="s">
        <v>75</v>
      </c>
      <c r="AQ147">
        <v>0</v>
      </c>
      <c r="AR147">
        <v>0</v>
      </c>
      <c r="AS147" t="s">
        <v>75</v>
      </c>
      <c r="AT147" t="s">
        <v>75</v>
      </c>
      <c r="AU147" t="s">
        <v>75</v>
      </c>
      <c r="AV147">
        <v>0</v>
      </c>
      <c r="AW147" t="s">
        <v>75</v>
      </c>
      <c r="AX147">
        <v>0</v>
      </c>
      <c r="AY147">
        <v>0</v>
      </c>
      <c r="AZ147">
        <v>0</v>
      </c>
      <c r="BA147" t="s">
        <v>75</v>
      </c>
      <c r="BB147" t="s">
        <v>75</v>
      </c>
      <c r="BC147" t="s">
        <v>75</v>
      </c>
      <c r="BD147">
        <v>0</v>
      </c>
      <c r="BE147" t="s">
        <v>75</v>
      </c>
      <c r="BF147" t="s">
        <v>75</v>
      </c>
      <c r="BG147" t="s">
        <v>75</v>
      </c>
      <c r="BH147">
        <v>0</v>
      </c>
      <c r="BI147">
        <v>0</v>
      </c>
      <c r="BJ147">
        <v>0</v>
      </c>
      <c r="BK147" t="s">
        <v>75</v>
      </c>
      <c r="BL147" t="s">
        <v>75</v>
      </c>
      <c r="BM147">
        <v>0</v>
      </c>
      <c r="BN147" t="s">
        <v>75</v>
      </c>
      <c r="BO147" t="s">
        <v>75</v>
      </c>
      <c r="BP147" t="s">
        <v>75</v>
      </c>
      <c r="BQ147" t="s">
        <v>75</v>
      </c>
      <c r="BR147">
        <v>0</v>
      </c>
      <c r="BS147" t="s">
        <v>75</v>
      </c>
      <c r="BT147">
        <v>0</v>
      </c>
      <c r="BU147">
        <v>0</v>
      </c>
      <c r="BV147">
        <v>1401</v>
      </c>
      <c r="BW147">
        <v>1088</v>
      </c>
      <c r="BY147" t="str">
        <f t="shared" si="4"/>
        <v>720976_1250/103_Hájková Magdalena, Spojovací 175, 29001 Písková Lhota</v>
      </c>
      <c r="CB147" t="str">
        <f t="shared" si="5"/>
        <v>1401, 720976_1250/103</v>
      </c>
      <c r="CC147" s="8">
        <v>1088</v>
      </c>
    </row>
    <row r="148" spans="1:81" x14ac:dyDescent="0.25">
      <c r="A148">
        <v>210</v>
      </c>
      <c r="B148" t="s">
        <v>74</v>
      </c>
      <c r="C148">
        <v>653</v>
      </c>
      <c r="D148">
        <v>1</v>
      </c>
      <c r="E148">
        <v>590</v>
      </c>
      <c r="F148">
        <v>171</v>
      </c>
      <c r="G148">
        <v>591</v>
      </c>
      <c r="H148">
        <v>2304</v>
      </c>
      <c r="I148">
        <v>23548964010</v>
      </c>
      <c r="J148">
        <v>9100301</v>
      </c>
      <c r="K148">
        <v>720976</v>
      </c>
      <c r="L148">
        <v>637.91386799999998</v>
      </c>
      <c r="M148">
        <v>1594</v>
      </c>
      <c r="N148">
        <v>2304</v>
      </c>
      <c r="O148">
        <v>23548964010</v>
      </c>
      <c r="P148">
        <v>100018</v>
      </c>
      <c r="Q148">
        <v>720976</v>
      </c>
      <c r="R148">
        <v>1234</v>
      </c>
      <c r="S148">
        <v>6781</v>
      </c>
      <c r="T148">
        <v>2</v>
      </c>
      <c r="U148">
        <v>0</v>
      </c>
      <c r="V148" t="s">
        <v>75</v>
      </c>
      <c r="W148" t="s">
        <v>588</v>
      </c>
      <c r="X148">
        <v>0</v>
      </c>
      <c r="Y148" t="s">
        <v>78</v>
      </c>
      <c r="Z148" t="s">
        <v>75</v>
      </c>
      <c r="AA148" t="s">
        <v>223</v>
      </c>
      <c r="AB148" t="s">
        <v>75</v>
      </c>
      <c r="AC148" t="s">
        <v>75</v>
      </c>
      <c r="AD148" t="s">
        <v>75</v>
      </c>
      <c r="AE148">
        <v>0</v>
      </c>
      <c r="AF148">
        <v>0</v>
      </c>
      <c r="AG148" t="s">
        <v>75</v>
      </c>
      <c r="AH148">
        <v>637.91386799999998</v>
      </c>
      <c r="AI148">
        <v>6764.2390500000001</v>
      </c>
      <c r="AJ148" t="s">
        <v>79</v>
      </c>
      <c r="AK148" t="s">
        <v>585</v>
      </c>
      <c r="AL148" t="s">
        <v>586</v>
      </c>
      <c r="AM148" t="s">
        <v>587</v>
      </c>
      <c r="AN148" t="s">
        <v>75</v>
      </c>
      <c r="AO148" t="s">
        <v>75</v>
      </c>
      <c r="AP148" t="s">
        <v>75</v>
      </c>
      <c r="AQ148">
        <v>0</v>
      </c>
      <c r="AR148">
        <v>0</v>
      </c>
      <c r="AS148" t="s">
        <v>75</v>
      </c>
      <c r="AT148" t="s">
        <v>75</v>
      </c>
      <c r="AU148" t="s">
        <v>75</v>
      </c>
      <c r="AV148">
        <v>0</v>
      </c>
      <c r="AW148" t="s">
        <v>75</v>
      </c>
      <c r="AX148">
        <v>0</v>
      </c>
      <c r="AY148">
        <v>0</v>
      </c>
      <c r="AZ148">
        <v>0</v>
      </c>
      <c r="BA148" t="s">
        <v>75</v>
      </c>
      <c r="BB148" t="s">
        <v>75</v>
      </c>
      <c r="BC148" t="s">
        <v>75</v>
      </c>
      <c r="BD148">
        <v>0</v>
      </c>
      <c r="BE148" t="s">
        <v>75</v>
      </c>
      <c r="BF148" t="s">
        <v>75</v>
      </c>
      <c r="BG148" t="s">
        <v>75</v>
      </c>
      <c r="BH148">
        <v>0</v>
      </c>
      <c r="BI148">
        <v>0</v>
      </c>
      <c r="BJ148">
        <v>0</v>
      </c>
      <c r="BK148" t="s">
        <v>75</v>
      </c>
      <c r="BL148" t="s">
        <v>75</v>
      </c>
      <c r="BM148">
        <v>0</v>
      </c>
      <c r="BN148" t="s">
        <v>75</v>
      </c>
      <c r="BO148" t="s">
        <v>75</v>
      </c>
      <c r="BP148" t="s">
        <v>75</v>
      </c>
      <c r="BQ148" t="s">
        <v>75</v>
      </c>
      <c r="BR148">
        <v>0</v>
      </c>
      <c r="BS148" t="s">
        <v>75</v>
      </c>
      <c r="BT148">
        <v>0</v>
      </c>
      <c r="BU148">
        <v>0</v>
      </c>
      <c r="BV148">
        <v>6764</v>
      </c>
      <c r="BW148">
        <v>427</v>
      </c>
      <c r="BY148" t="str">
        <f t="shared" si="4"/>
        <v>720976_1234_Hájková Magdalena, Spojovací 175, 29001 Písková Lhota</v>
      </c>
      <c r="CB148" t="str">
        <f t="shared" si="5"/>
        <v>6764, 720976_1234</v>
      </c>
      <c r="CC148" s="8">
        <v>427</v>
      </c>
    </row>
    <row r="149" spans="1:81" x14ac:dyDescent="0.25">
      <c r="A149">
        <v>433</v>
      </c>
      <c r="B149" t="s">
        <v>74</v>
      </c>
      <c r="C149">
        <v>2149</v>
      </c>
      <c r="D149">
        <v>1</v>
      </c>
      <c r="E149">
        <v>95</v>
      </c>
      <c r="F149">
        <v>0</v>
      </c>
      <c r="G149">
        <v>201</v>
      </c>
      <c r="H149">
        <v>0</v>
      </c>
      <c r="I149" t="s">
        <v>75</v>
      </c>
      <c r="J149" t="s">
        <v>75</v>
      </c>
      <c r="K149">
        <v>670529</v>
      </c>
      <c r="L149">
        <v>0</v>
      </c>
      <c r="M149">
        <v>0</v>
      </c>
      <c r="N149">
        <v>379</v>
      </c>
      <c r="O149" t="s">
        <v>75</v>
      </c>
      <c r="P149" t="s">
        <v>75</v>
      </c>
      <c r="Q149">
        <v>0</v>
      </c>
      <c r="R149" t="s">
        <v>589</v>
      </c>
      <c r="S149">
        <v>0</v>
      </c>
      <c r="T149">
        <v>0</v>
      </c>
      <c r="U149">
        <v>0</v>
      </c>
      <c r="V149" t="s">
        <v>75</v>
      </c>
      <c r="W149" t="s">
        <v>590</v>
      </c>
      <c r="X149">
        <v>0</v>
      </c>
      <c r="Y149" t="s">
        <v>75</v>
      </c>
      <c r="Z149" t="s">
        <v>75</v>
      </c>
      <c r="AA149" t="s">
        <v>75</v>
      </c>
      <c r="AB149" t="s">
        <v>75</v>
      </c>
      <c r="AC149">
        <v>9</v>
      </c>
      <c r="AD149" t="s">
        <v>589</v>
      </c>
      <c r="AE149">
        <v>-698163.24699999997</v>
      </c>
      <c r="AF149">
        <v>-1043402.3003</v>
      </c>
      <c r="AG149" t="s">
        <v>78</v>
      </c>
      <c r="AH149">
        <v>421.10983800000002</v>
      </c>
      <c r="AI149">
        <v>6859.7415799999999</v>
      </c>
      <c r="AJ149" t="s">
        <v>146</v>
      </c>
      <c r="AK149" t="s">
        <v>591</v>
      </c>
      <c r="AL149" t="s">
        <v>592</v>
      </c>
      <c r="AM149" t="s">
        <v>593</v>
      </c>
      <c r="AN149" t="s">
        <v>75</v>
      </c>
      <c r="AO149" t="s">
        <v>75</v>
      </c>
      <c r="AP149" t="s">
        <v>75</v>
      </c>
      <c r="AQ149">
        <v>0</v>
      </c>
      <c r="AR149">
        <v>0</v>
      </c>
      <c r="AS149" t="s">
        <v>75</v>
      </c>
      <c r="AT149" t="s">
        <v>75</v>
      </c>
      <c r="AU149" t="s">
        <v>75</v>
      </c>
      <c r="AV149">
        <v>0</v>
      </c>
      <c r="AW149" t="s">
        <v>75</v>
      </c>
      <c r="AX149">
        <v>0</v>
      </c>
      <c r="AY149">
        <v>0</v>
      </c>
      <c r="AZ149">
        <v>0</v>
      </c>
      <c r="BA149" t="s">
        <v>75</v>
      </c>
      <c r="BB149" t="s">
        <v>75</v>
      </c>
      <c r="BC149" t="s">
        <v>75</v>
      </c>
      <c r="BD149">
        <v>0</v>
      </c>
      <c r="BE149" t="s">
        <v>75</v>
      </c>
      <c r="BF149" t="s">
        <v>75</v>
      </c>
      <c r="BG149" t="s">
        <v>75</v>
      </c>
      <c r="BH149">
        <v>0</v>
      </c>
      <c r="BI149">
        <v>0</v>
      </c>
      <c r="BJ149">
        <v>0</v>
      </c>
      <c r="BK149" t="s">
        <v>75</v>
      </c>
      <c r="BL149" t="s">
        <v>75</v>
      </c>
      <c r="BM149">
        <v>0</v>
      </c>
      <c r="BN149" t="s">
        <v>75</v>
      </c>
      <c r="BO149" t="s">
        <v>75</v>
      </c>
      <c r="BP149" t="s">
        <v>75</v>
      </c>
      <c r="BQ149" t="s">
        <v>75</v>
      </c>
      <c r="BR149">
        <v>0</v>
      </c>
      <c r="BS149" t="s">
        <v>75</v>
      </c>
      <c r="BT149">
        <v>0</v>
      </c>
      <c r="BU149">
        <v>0</v>
      </c>
      <c r="BV149">
        <v>6860</v>
      </c>
      <c r="BW149">
        <v>2232</v>
      </c>
      <c r="BY149" t="str">
        <f t="shared" si="4"/>
        <v>670529_1026/2_Haková Marie MUDr., Husova 263/82, 46005 Liberec</v>
      </c>
      <c r="CB149" t="str">
        <f t="shared" si="5"/>
        <v>6860, 670529_1026/2</v>
      </c>
      <c r="CC149" s="8">
        <v>2232</v>
      </c>
    </row>
    <row r="150" spans="1:81" x14ac:dyDescent="0.25">
      <c r="A150">
        <v>51</v>
      </c>
      <c r="B150" t="s">
        <v>74</v>
      </c>
      <c r="C150">
        <v>248</v>
      </c>
      <c r="D150">
        <v>1</v>
      </c>
      <c r="E150">
        <v>245</v>
      </c>
      <c r="F150">
        <v>171</v>
      </c>
      <c r="G150">
        <v>246</v>
      </c>
      <c r="H150">
        <v>851</v>
      </c>
      <c r="I150">
        <v>2757494208</v>
      </c>
      <c r="J150">
        <v>9100301</v>
      </c>
      <c r="K150">
        <v>645028</v>
      </c>
      <c r="L150">
        <v>150.49610799999999</v>
      </c>
      <c r="M150">
        <v>1713</v>
      </c>
      <c r="N150">
        <v>851</v>
      </c>
      <c r="O150">
        <v>2757494208</v>
      </c>
      <c r="P150">
        <v>100018</v>
      </c>
      <c r="Q150">
        <v>645028</v>
      </c>
      <c r="R150" t="s">
        <v>601</v>
      </c>
      <c r="S150">
        <v>1181</v>
      </c>
      <c r="T150">
        <v>2</v>
      </c>
      <c r="U150">
        <v>0</v>
      </c>
      <c r="V150" t="s">
        <v>75</v>
      </c>
      <c r="W150" t="s">
        <v>602</v>
      </c>
      <c r="X150">
        <v>0</v>
      </c>
      <c r="Y150" t="s">
        <v>78</v>
      </c>
      <c r="Z150" t="s">
        <v>75</v>
      </c>
      <c r="AA150" t="s">
        <v>223</v>
      </c>
      <c r="AB150" t="s">
        <v>75</v>
      </c>
      <c r="AC150" t="s">
        <v>75</v>
      </c>
      <c r="AD150" t="s">
        <v>75</v>
      </c>
      <c r="AE150">
        <v>0</v>
      </c>
      <c r="AF150">
        <v>0</v>
      </c>
      <c r="AG150" t="s">
        <v>75</v>
      </c>
      <c r="AH150">
        <v>150.49610799999999</v>
      </c>
      <c r="AI150">
        <v>1189.3599999999999</v>
      </c>
      <c r="AJ150" t="s">
        <v>79</v>
      </c>
      <c r="AK150" t="s">
        <v>598</v>
      </c>
      <c r="AL150" t="s">
        <v>599</v>
      </c>
      <c r="AM150" t="s">
        <v>600</v>
      </c>
      <c r="AN150" t="s">
        <v>75</v>
      </c>
      <c r="AO150" t="s">
        <v>75</v>
      </c>
      <c r="AP150" t="s">
        <v>75</v>
      </c>
      <c r="AQ150">
        <v>0</v>
      </c>
      <c r="AR150">
        <v>0</v>
      </c>
      <c r="AS150" t="s">
        <v>75</v>
      </c>
      <c r="AT150" t="s">
        <v>75</v>
      </c>
      <c r="AU150" t="s">
        <v>75</v>
      </c>
      <c r="AV150">
        <v>0</v>
      </c>
      <c r="AW150" t="s">
        <v>75</v>
      </c>
      <c r="AX150">
        <v>0</v>
      </c>
      <c r="AY150">
        <v>0</v>
      </c>
      <c r="AZ150">
        <v>0</v>
      </c>
      <c r="BA150" t="s">
        <v>75</v>
      </c>
      <c r="BB150" t="s">
        <v>75</v>
      </c>
      <c r="BC150" t="s">
        <v>75</v>
      </c>
      <c r="BD150">
        <v>0</v>
      </c>
      <c r="BE150" t="s">
        <v>75</v>
      </c>
      <c r="BF150" t="s">
        <v>75</v>
      </c>
      <c r="BG150" t="s">
        <v>75</v>
      </c>
      <c r="BH150">
        <v>0</v>
      </c>
      <c r="BI150">
        <v>0</v>
      </c>
      <c r="BJ150">
        <v>0</v>
      </c>
      <c r="BK150" t="s">
        <v>75</v>
      </c>
      <c r="BL150" t="s">
        <v>75</v>
      </c>
      <c r="BM150">
        <v>0</v>
      </c>
      <c r="BN150" t="s">
        <v>75</v>
      </c>
      <c r="BO150" t="s">
        <v>75</v>
      </c>
      <c r="BP150" t="s">
        <v>75</v>
      </c>
      <c r="BQ150" t="s">
        <v>75</v>
      </c>
      <c r="BR150">
        <v>0</v>
      </c>
      <c r="BS150" t="s">
        <v>75</v>
      </c>
      <c r="BT150">
        <v>0</v>
      </c>
      <c r="BU150">
        <v>0</v>
      </c>
      <c r="BV150">
        <v>1189</v>
      </c>
      <c r="BW150">
        <v>236</v>
      </c>
      <c r="BY150" t="str">
        <f t="shared" si="4"/>
        <v>645028_1010/38_Hálová Renata, U Nové silnice 3663, 58001 Havlíčkův Brod</v>
      </c>
      <c r="CB150" t="str">
        <f t="shared" si="5"/>
        <v>1189, 645028_1010/38</v>
      </c>
      <c r="CC150" s="8">
        <v>236</v>
      </c>
    </row>
    <row r="151" spans="1:81" x14ac:dyDescent="0.25">
      <c r="A151">
        <v>341</v>
      </c>
      <c r="B151" t="s">
        <v>74</v>
      </c>
      <c r="C151">
        <v>2054</v>
      </c>
      <c r="D151">
        <v>1</v>
      </c>
      <c r="E151">
        <v>0</v>
      </c>
      <c r="F151">
        <v>0</v>
      </c>
      <c r="G151">
        <v>3</v>
      </c>
      <c r="H151">
        <v>0</v>
      </c>
      <c r="I151" t="s">
        <v>75</v>
      </c>
      <c r="J151" t="s">
        <v>75</v>
      </c>
      <c r="K151">
        <v>670529</v>
      </c>
      <c r="L151">
        <v>0</v>
      </c>
      <c r="M151">
        <v>0</v>
      </c>
      <c r="N151">
        <v>895</v>
      </c>
      <c r="O151" t="s">
        <v>75</v>
      </c>
      <c r="P151" t="s">
        <v>75</v>
      </c>
      <c r="Q151">
        <v>0</v>
      </c>
      <c r="R151" t="s">
        <v>603</v>
      </c>
      <c r="S151">
        <v>0</v>
      </c>
      <c r="T151">
        <v>0</v>
      </c>
      <c r="U151">
        <v>0</v>
      </c>
      <c r="V151" t="s">
        <v>75</v>
      </c>
      <c r="W151" t="s">
        <v>604</v>
      </c>
      <c r="X151">
        <v>0</v>
      </c>
      <c r="Y151" t="s">
        <v>75</v>
      </c>
      <c r="Z151" t="s">
        <v>75</v>
      </c>
      <c r="AA151" t="s">
        <v>75</v>
      </c>
      <c r="AB151" t="s">
        <v>75</v>
      </c>
      <c r="AC151">
        <v>9</v>
      </c>
      <c r="AD151" t="s">
        <v>603</v>
      </c>
      <c r="AE151">
        <v>-698270.929</v>
      </c>
      <c r="AF151">
        <v>-1045850.8556</v>
      </c>
      <c r="AG151" t="s">
        <v>78</v>
      </c>
      <c r="AH151">
        <v>507.28031199999998</v>
      </c>
      <c r="AI151">
        <v>3793.5554059999999</v>
      </c>
      <c r="AJ151" t="s">
        <v>79</v>
      </c>
      <c r="AK151" t="s">
        <v>129</v>
      </c>
      <c r="AL151" t="s">
        <v>130</v>
      </c>
      <c r="AM151" t="s">
        <v>605</v>
      </c>
      <c r="AN151" t="s">
        <v>75</v>
      </c>
      <c r="AO151" t="s">
        <v>75</v>
      </c>
      <c r="AP151" t="s">
        <v>75</v>
      </c>
      <c r="AQ151">
        <v>0</v>
      </c>
      <c r="AR151">
        <v>0</v>
      </c>
      <c r="AS151" t="s">
        <v>75</v>
      </c>
      <c r="AT151" t="s">
        <v>75</v>
      </c>
      <c r="AU151" t="s">
        <v>75</v>
      </c>
      <c r="AV151">
        <v>0</v>
      </c>
      <c r="AW151" t="s">
        <v>75</v>
      </c>
      <c r="AX151">
        <v>0</v>
      </c>
      <c r="AY151">
        <v>0</v>
      </c>
      <c r="AZ151">
        <v>0</v>
      </c>
      <c r="BA151" t="s">
        <v>75</v>
      </c>
      <c r="BB151" t="s">
        <v>75</v>
      </c>
      <c r="BC151" t="s">
        <v>75</v>
      </c>
      <c r="BD151">
        <v>0</v>
      </c>
      <c r="BE151" t="s">
        <v>75</v>
      </c>
      <c r="BF151" t="s">
        <v>75</v>
      </c>
      <c r="BG151" t="s">
        <v>75</v>
      </c>
      <c r="BH151">
        <v>0</v>
      </c>
      <c r="BI151">
        <v>0</v>
      </c>
      <c r="BJ151">
        <v>0</v>
      </c>
      <c r="BK151" t="s">
        <v>75</v>
      </c>
      <c r="BL151" t="s">
        <v>75</v>
      </c>
      <c r="BM151">
        <v>0</v>
      </c>
      <c r="BN151" t="s">
        <v>75</v>
      </c>
      <c r="BO151" t="s">
        <v>75</v>
      </c>
      <c r="BP151" t="s">
        <v>75</v>
      </c>
      <c r="BQ151" t="s">
        <v>75</v>
      </c>
      <c r="BR151">
        <v>0</v>
      </c>
      <c r="BS151" t="s">
        <v>75</v>
      </c>
      <c r="BT151">
        <v>0</v>
      </c>
      <c r="BU151">
        <v>0</v>
      </c>
      <c r="BV151">
        <v>3794</v>
      </c>
      <c r="BW151">
        <v>531</v>
      </c>
      <c r="BY151" t="str">
        <f t="shared" si="4"/>
        <v>670529_151/100_Hannibalová Dana, Hostouňská 432/24, 16100 Praha</v>
      </c>
      <c r="CB151" t="str">
        <f t="shared" si="5"/>
        <v>3794, 670529_151/100</v>
      </c>
      <c r="CC151" s="8">
        <v>531</v>
      </c>
    </row>
    <row r="152" spans="1:81" x14ac:dyDescent="0.25">
      <c r="A152">
        <v>424</v>
      </c>
      <c r="B152" t="s">
        <v>74</v>
      </c>
      <c r="C152">
        <v>2140</v>
      </c>
      <c r="D152">
        <v>1</v>
      </c>
      <c r="E152">
        <v>86</v>
      </c>
      <c r="F152">
        <v>0</v>
      </c>
      <c r="G152">
        <v>133</v>
      </c>
      <c r="H152">
        <v>0</v>
      </c>
      <c r="I152" t="s">
        <v>75</v>
      </c>
      <c r="J152" t="s">
        <v>75</v>
      </c>
      <c r="K152">
        <v>670529</v>
      </c>
      <c r="L152">
        <v>0</v>
      </c>
      <c r="M152">
        <v>0</v>
      </c>
      <c r="N152">
        <v>672</v>
      </c>
      <c r="O152" t="s">
        <v>75</v>
      </c>
      <c r="P152" t="s">
        <v>75</v>
      </c>
      <c r="Q152">
        <v>0</v>
      </c>
      <c r="R152" t="s">
        <v>606</v>
      </c>
      <c r="S152">
        <v>0</v>
      </c>
      <c r="T152">
        <v>0</v>
      </c>
      <c r="U152">
        <v>0</v>
      </c>
      <c r="V152" t="s">
        <v>75</v>
      </c>
      <c r="W152" t="s">
        <v>607</v>
      </c>
      <c r="X152">
        <v>0</v>
      </c>
      <c r="Y152" t="s">
        <v>75</v>
      </c>
      <c r="Z152" t="s">
        <v>75</v>
      </c>
      <c r="AA152" t="s">
        <v>75</v>
      </c>
      <c r="AB152" t="s">
        <v>75</v>
      </c>
      <c r="AC152">
        <v>9</v>
      </c>
      <c r="AD152" t="s">
        <v>606</v>
      </c>
      <c r="AE152">
        <v>-698374.60060000001</v>
      </c>
      <c r="AF152">
        <v>-1044380.6607</v>
      </c>
      <c r="AG152" t="s">
        <v>78</v>
      </c>
      <c r="AH152">
        <v>445.938424</v>
      </c>
      <c r="AI152">
        <v>2719.854836</v>
      </c>
      <c r="AJ152" t="s">
        <v>79</v>
      </c>
      <c r="AK152" t="s">
        <v>129</v>
      </c>
      <c r="AL152" t="s">
        <v>130</v>
      </c>
      <c r="AM152" t="s">
        <v>605</v>
      </c>
      <c r="AN152" t="s">
        <v>75</v>
      </c>
      <c r="AO152" t="s">
        <v>75</v>
      </c>
      <c r="AP152" t="s">
        <v>75</v>
      </c>
      <c r="AQ152">
        <v>0</v>
      </c>
      <c r="AR152">
        <v>0</v>
      </c>
      <c r="AS152" t="s">
        <v>75</v>
      </c>
      <c r="AT152" t="s">
        <v>75</v>
      </c>
      <c r="AU152" t="s">
        <v>75</v>
      </c>
      <c r="AV152">
        <v>0</v>
      </c>
      <c r="AW152" t="s">
        <v>75</v>
      </c>
      <c r="AX152">
        <v>0</v>
      </c>
      <c r="AY152">
        <v>0</v>
      </c>
      <c r="AZ152">
        <v>0</v>
      </c>
      <c r="BA152" t="s">
        <v>75</v>
      </c>
      <c r="BB152" t="s">
        <v>75</v>
      </c>
      <c r="BC152" t="s">
        <v>75</v>
      </c>
      <c r="BD152">
        <v>0</v>
      </c>
      <c r="BE152" t="s">
        <v>75</v>
      </c>
      <c r="BF152" t="s">
        <v>75</v>
      </c>
      <c r="BG152" t="s">
        <v>75</v>
      </c>
      <c r="BH152">
        <v>0</v>
      </c>
      <c r="BI152">
        <v>0</v>
      </c>
      <c r="BJ152">
        <v>0</v>
      </c>
      <c r="BK152" t="s">
        <v>75</v>
      </c>
      <c r="BL152" t="s">
        <v>75</v>
      </c>
      <c r="BM152">
        <v>0</v>
      </c>
      <c r="BN152" t="s">
        <v>75</v>
      </c>
      <c r="BO152" t="s">
        <v>75</v>
      </c>
      <c r="BP152" t="s">
        <v>75</v>
      </c>
      <c r="BQ152" t="s">
        <v>75</v>
      </c>
      <c r="BR152">
        <v>0</v>
      </c>
      <c r="BS152" t="s">
        <v>75</v>
      </c>
      <c r="BT152">
        <v>0</v>
      </c>
      <c r="BU152">
        <v>0</v>
      </c>
      <c r="BV152">
        <v>2720</v>
      </c>
      <c r="BW152">
        <v>441</v>
      </c>
      <c r="BY152" t="str">
        <f t="shared" si="4"/>
        <v>670529_120/29_Hannibalová Dana, Hostouňská 432/24, 16100 Praha</v>
      </c>
      <c r="CB152" t="str">
        <f t="shared" si="5"/>
        <v>2720, 670529_120/29</v>
      </c>
      <c r="CC152" s="8">
        <v>441</v>
      </c>
    </row>
    <row r="153" spans="1:81" x14ac:dyDescent="0.25">
      <c r="A153">
        <v>469</v>
      </c>
      <c r="B153" t="s">
        <v>74</v>
      </c>
      <c r="C153">
        <v>2190</v>
      </c>
      <c r="D153">
        <v>1</v>
      </c>
      <c r="E153">
        <v>136</v>
      </c>
      <c r="F153">
        <v>0</v>
      </c>
      <c r="G153">
        <v>220</v>
      </c>
      <c r="H153">
        <v>0</v>
      </c>
      <c r="I153" t="s">
        <v>75</v>
      </c>
      <c r="J153" t="s">
        <v>75</v>
      </c>
      <c r="K153">
        <v>670529</v>
      </c>
      <c r="L153">
        <v>0</v>
      </c>
      <c r="M153">
        <v>0</v>
      </c>
      <c r="N153">
        <v>1255</v>
      </c>
      <c r="O153" t="s">
        <v>75</v>
      </c>
      <c r="P153" t="s">
        <v>75</v>
      </c>
      <c r="Q153">
        <v>0</v>
      </c>
      <c r="R153" t="s">
        <v>127</v>
      </c>
      <c r="S153">
        <v>0</v>
      </c>
      <c r="T153">
        <v>0</v>
      </c>
      <c r="U153">
        <v>0</v>
      </c>
      <c r="V153" t="s">
        <v>75</v>
      </c>
      <c r="W153" t="s">
        <v>128</v>
      </c>
      <c r="X153">
        <v>0</v>
      </c>
      <c r="Y153" t="s">
        <v>75</v>
      </c>
      <c r="Z153" t="s">
        <v>75</v>
      </c>
      <c r="AA153" t="s">
        <v>75</v>
      </c>
      <c r="AB153" t="s">
        <v>75</v>
      </c>
      <c r="AC153">
        <v>2</v>
      </c>
      <c r="AD153" t="s">
        <v>127</v>
      </c>
      <c r="AE153">
        <v>-698787.33570000005</v>
      </c>
      <c r="AF153">
        <v>-1043032.8707</v>
      </c>
      <c r="AG153" t="s">
        <v>78</v>
      </c>
      <c r="AH153">
        <v>236.68190999999999</v>
      </c>
      <c r="AI153">
        <v>1889.1827149999999</v>
      </c>
      <c r="AJ153" t="s">
        <v>79</v>
      </c>
      <c r="AK153" t="s">
        <v>129</v>
      </c>
      <c r="AL153" t="s">
        <v>130</v>
      </c>
      <c r="AM153" t="s">
        <v>605</v>
      </c>
      <c r="AN153" t="s">
        <v>75</v>
      </c>
      <c r="AO153" t="s">
        <v>75</v>
      </c>
      <c r="AP153" t="s">
        <v>75</v>
      </c>
      <c r="AQ153">
        <v>0</v>
      </c>
      <c r="AR153">
        <v>0</v>
      </c>
      <c r="AS153" t="s">
        <v>75</v>
      </c>
      <c r="AT153" t="s">
        <v>75</v>
      </c>
      <c r="AU153" t="s">
        <v>75</v>
      </c>
      <c r="AV153">
        <v>0</v>
      </c>
      <c r="AW153" t="s">
        <v>75</v>
      </c>
      <c r="AX153">
        <v>0</v>
      </c>
      <c r="AY153">
        <v>0</v>
      </c>
      <c r="AZ153">
        <v>0</v>
      </c>
      <c r="BA153" t="s">
        <v>75</v>
      </c>
      <c r="BB153" t="s">
        <v>75</v>
      </c>
      <c r="BC153" t="s">
        <v>75</v>
      </c>
      <c r="BD153">
        <v>0</v>
      </c>
      <c r="BE153" t="s">
        <v>75</v>
      </c>
      <c r="BF153" t="s">
        <v>75</v>
      </c>
      <c r="BG153" t="s">
        <v>75</v>
      </c>
      <c r="BH153">
        <v>0</v>
      </c>
      <c r="BI153">
        <v>0</v>
      </c>
      <c r="BJ153">
        <v>0</v>
      </c>
      <c r="BK153" t="s">
        <v>75</v>
      </c>
      <c r="BL153" t="s">
        <v>75</v>
      </c>
      <c r="BM153">
        <v>0</v>
      </c>
      <c r="BN153" t="s">
        <v>75</v>
      </c>
      <c r="BO153" t="s">
        <v>75</v>
      </c>
      <c r="BP153" t="s">
        <v>75</v>
      </c>
      <c r="BQ153" t="s">
        <v>75</v>
      </c>
      <c r="BR153">
        <v>0</v>
      </c>
      <c r="BS153" t="s">
        <v>75</v>
      </c>
      <c r="BT153">
        <v>0</v>
      </c>
      <c r="BU153">
        <v>0</v>
      </c>
      <c r="BV153">
        <v>1889</v>
      </c>
      <c r="BW153">
        <v>435</v>
      </c>
      <c r="BY153" t="str">
        <f t="shared" si="4"/>
        <v>670529_1052/1_Hannibalová Dana, Hostouňská 432/24, 16100 Praha</v>
      </c>
      <c r="CB153" t="str">
        <f t="shared" si="5"/>
        <v>1889, 670529_1052/1</v>
      </c>
      <c r="CC153" s="8">
        <v>435</v>
      </c>
    </row>
    <row r="154" spans="1:81" x14ac:dyDescent="0.25">
      <c r="A154">
        <v>473</v>
      </c>
      <c r="B154" t="s">
        <v>74</v>
      </c>
      <c r="C154">
        <v>2194</v>
      </c>
      <c r="D154">
        <v>1</v>
      </c>
      <c r="E154">
        <v>140</v>
      </c>
      <c r="F154">
        <v>0</v>
      </c>
      <c r="G154">
        <v>229</v>
      </c>
      <c r="H154">
        <v>0</v>
      </c>
      <c r="I154" t="s">
        <v>75</v>
      </c>
      <c r="J154" t="s">
        <v>75</v>
      </c>
      <c r="K154">
        <v>670529</v>
      </c>
      <c r="L154">
        <v>0</v>
      </c>
      <c r="M154">
        <v>0</v>
      </c>
      <c r="N154">
        <v>167</v>
      </c>
      <c r="O154" t="s">
        <v>75</v>
      </c>
      <c r="P154" t="s">
        <v>75</v>
      </c>
      <c r="Q154">
        <v>0</v>
      </c>
      <c r="R154">
        <v>1050</v>
      </c>
      <c r="S154">
        <v>0</v>
      </c>
      <c r="T154">
        <v>0</v>
      </c>
      <c r="U154">
        <v>0</v>
      </c>
      <c r="V154" t="s">
        <v>75</v>
      </c>
      <c r="W154" t="s">
        <v>131</v>
      </c>
      <c r="X154">
        <v>0</v>
      </c>
      <c r="Y154" t="s">
        <v>75</v>
      </c>
      <c r="Z154" t="s">
        <v>75</v>
      </c>
      <c r="AA154" t="s">
        <v>75</v>
      </c>
      <c r="AB154" t="s">
        <v>75</v>
      </c>
      <c r="AC154">
        <v>9</v>
      </c>
      <c r="AD154">
        <v>1050</v>
      </c>
      <c r="AE154">
        <v>-698882.7929</v>
      </c>
      <c r="AF154">
        <v>-1042952.56</v>
      </c>
      <c r="AG154" t="s">
        <v>78</v>
      </c>
      <c r="AH154">
        <v>132.56313</v>
      </c>
      <c r="AI154">
        <v>260.556715</v>
      </c>
      <c r="AJ154" t="s">
        <v>79</v>
      </c>
      <c r="AK154" t="s">
        <v>129</v>
      </c>
      <c r="AL154" t="s">
        <v>130</v>
      </c>
      <c r="AM154" t="s">
        <v>605</v>
      </c>
      <c r="AN154" t="s">
        <v>75</v>
      </c>
      <c r="AO154" t="s">
        <v>75</v>
      </c>
      <c r="AP154" t="s">
        <v>75</v>
      </c>
      <c r="AQ154">
        <v>0</v>
      </c>
      <c r="AR154">
        <v>0</v>
      </c>
      <c r="AS154" t="s">
        <v>75</v>
      </c>
      <c r="AT154" t="s">
        <v>75</v>
      </c>
      <c r="AU154" t="s">
        <v>75</v>
      </c>
      <c r="AV154">
        <v>0</v>
      </c>
      <c r="AW154" t="s">
        <v>75</v>
      </c>
      <c r="AX154">
        <v>0</v>
      </c>
      <c r="AY154">
        <v>0</v>
      </c>
      <c r="AZ154">
        <v>0</v>
      </c>
      <c r="BA154" t="s">
        <v>75</v>
      </c>
      <c r="BB154" t="s">
        <v>75</v>
      </c>
      <c r="BC154" t="s">
        <v>75</v>
      </c>
      <c r="BD154">
        <v>0</v>
      </c>
      <c r="BE154" t="s">
        <v>75</v>
      </c>
      <c r="BF154" t="s">
        <v>75</v>
      </c>
      <c r="BG154" t="s">
        <v>75</v>
      </c>
      <c r="BH154">
        <v>0</v>
      </c>
      <c r="BI154">
        <v>0</v>
      </c>
      <c r="BJ154">
        <v>0</v>
      </c>
      <c r="BK154" t="s">
        <v>75</v>
      </c>
      <c r="BL154" t="s">
        <v>75</v>
      </c>
      <c r="BM154">
        <v>0</v>
      </c>
      <c r="BN154" t="s">
        <v>75</v>
      </c>
      <c r="BO154" t="s">
        <v>75</v>
      </c>
      <c r="BP154" t="s">
        <v>75</v>
      </c>
      <c r="BQ154" t="s">
        <v>75</v>
      </c>
      <c r="BR154">
        <v>0</v>
      </c>
      <c r="BS154" t="s">
        <v>75</v>
      </c>
      <c r="BT154">
        <v>0</v>
      </c>
      <c r="BU154">
        <v>0</v>
      </c>
      <c r="BV154">
        <v>261</v>
      </c>
      <c r="BW154">
        <v>79</v>
      </c>
      <c r="BY154" t="str">
        <f t="shared" si="4"/>
        <v>670529_1050/_Hannibalová Dana, Hostouňská 432/24, 16100 Praha</v>
      </c>
      <c r="CB154" t="str">
        <f t="shared" si="5"/>
        <v>261, 670529_1050/</v>
      </c>
      <c r="CC154" s="8">
        <v>79</v>
      </c>
    </row>
    <row r="155" spans="1:81" x14ac:dyDescent="0.25">
      <c r="A155">
        <v>474</v>
      </c>
      <c r="B155" t="s">
        <v>74</v>
      </c>
      <c r="C155">
        <v>2195</v>
      </c>
      <c r="D155">
        <v>1</v>
      </c>
      <c r="E155">
        <v>141</v>
      </c>
      <c r="F155">
        <v>0</v>
      </c>
      <c r="G155">
        <v>231</v>
      </c>
      <c r="H155">
        <v>0</v>
      </c>
      <c r="I155" t="s">
        <v>75</v>
      </c>
      <c r="J155" t="s">
        <v>75</v>
      </c>
      <c r="K155">
        <v>670529</v>
      </c>
      <c r="L155">
        <v>0</v>
      </c>
      <c r="M155">
        <v>0</v>
      </c>
      <c r="N155">
        <v>434</v>
      </c>
      <c r="O155" t="s">
        <v>75</v>
      </c>
      <c r="P155" t="s">
        <v>75</v>
      </c>
      <c r="Q155">
        <v>0</v>
      </c>
      <c r="R155" t="s">
        <v>127</v>
      </c>
      <c r="S155">
        <v>0</v>
      </c>
      <c r="T155">
        <v>0</v>
      </c>
      <c r="U155">
        <v>0</v>
      </c>
      <c r="V155" t="s">
        <v>75</v>
      </c>
      <c r="W155" t="s">
        <v>128</v>
      </c>
      <c r="X155">
        <v>0</v>
      </c>
      <c r="Y155" t="s">
        <v>75</v>
      </c>
      <c r="Z155" t="s">
        <v>75</v>
      </c>
      <c r="AA155" t="s">
        <v>75</v>
      </c>
      <c r="AB155" t="s">
        <v>75</v>
      </c>
      <c r="AC155">
        <v>9</v>
      </c>
      <c r="AD155" t="s">
        <v>127</v>
      </c>
      <c r="AE155">
        <v>-698976.30929999996</v>
      </c>
      <c r="AF155">
        <v>-1042922.7498</v>
      </c>
      <c r="AG155" t="s">
        <v>78</v>
      </c>
      <c r="AH155">
        <v>910.31698900000004</v>
      </c>
      <c r="AI155">
        <v>21740.519520999998</v>
      </c>
      <c r="AJ155" t="s">
        <v>79</v>
      </c>
      <c r="AK155" t="s">
        <v>129</v>
      </c>
      <c r="AL155" t="s">
        <v>130</v>
      </c>
      <c r="AM155" t="s">
        <v>605</v>
      </c>
      <c r="AN155" t="s">
        <v>75</v>
      </c>
      <c r="AO155" t="s">
        <v>75</v>
      </c>
      <c r="AP155" t="s">
        <v>75</v>
      </c>
      <c r="AQ155">
        <v>0</v>
      </c>
      <c r="AR155">
        <v>0</v>
      </c>
      <c r="AS155" t="s">
        <v>75</v>
      </c>
      <c r="AT155" t="s">
        <v>75</v>
      </c>
      <c r="AU155" t="s">
        <v>75</v>
      </c>
      <c r="AV155">
        <v>0</v>
      </c>
      <c r="AW155" t="s">
        <v>75</v>
      </c>
      <c r="AX155">
        <v>0</v>
      </c>
      <c r="AY155">
        <v>0</v>
      </c>
      <c r="AZ155">
        <v>0</v>
      </c>
      <c r="BA155" t="s">
        <v>75</v>
      </c>
      <c r="BB155" t="s">
        <v>75</v>
      </c>
      <c r="BC155" t="s">
        <v>75</v>
      </c>
      <c r="BD155">
        <v>0</v>
      </c>
      <c r="BE155" t="s">
        <v>75</v>
      </c>
      <c r="BF155" t="s">
        <v>75</v>
      </c>
      <c r="BG155" t="s">
        <v>75</v>
      </c>
      <c r="BH155">
        <v>0</v>
      </c>
      <c r="BI155">
        <v>0</v>
      </c>
      <c r="BJ155">
        <v>0</v>
      </c>
      <c r="BK155" t="s">
        <v>75</v>
      </c>
      <c r="BL155" t="s">
        <v>75</v>
      </c>
      <c r="BM155">
        <v>0</v>
      </c>
      <c r="BN155" t="s">
        <v>75</v>
      </c>
      <c r="BO155" t="s">
        <v>75</v>
      </c>
      <c r="BP155" t="s">
        <v>75</v>
      </c>
      <c r="BQ155" t="s">
        <v>75</v>
      </c>
      <c r="BR155">
        <v>0</v>
      </c>
      <c r="BS155" t="s">
        <v>75</v>
      </c>
      <c r="BT155">
        <v>0</v>
      </c>
      <c r="BU155">
        <v>0</v>
      </c>
      <c r="BV155">
        <v>21741</v>
      </c>
      <c r="BW155">
        <v>5887</v>
      </c>
      <c r="BY155" t="str">
        <f t="shared" si="4"/>
        <v>670529_1052/1_Hannibalová Dana, Hostouňská 432/24, 16100 Praha</v>
      </c>
      <c r="CB155" t="str">
        <f t="shared" si="5"/>
        <v>21741, 670529_1052/1</v>
      </c>
      <c r="CC155" s="8">
        <v>5887</v>
      </c>
    </row>
    <row r="156" spans="1:81" x14ac:dyDescent="0.25">
      <c r="A156">
        <v>507</v>
      </c>
      <c r="B156" t="s">
        <v>74</v>
      </c>
      <c r="C156">
        <v>2229</v>
      </c>
      <c r="D156">
        <v>1</v>
      </c>
      <c r="E156">
        <v>175</v>
      </c>
      <c r="F156">
        <v>0</v>
      </c>
      <c r="G156">
        <v>239</v>
      </c>
      <c r="H156">
        <v>0</v>
      </c>
      <c r="I156" t="s">
        <v>75</v>
      </c>
      <c r="J156" t="s">
        <v>75</v>
      </c>
      <c r="K156">
        <v>670529</v>
      </c>
      <c r="L156">
        <v>0</v>
      </c>
      <c r="M156">
        <v>0</v>
      </c>
      <c r="N156">
        <v>1158</v>
      </c>
      <c r="O156" t="s">
        <v>75</v>
      </c>
      <c r="P156" t="s">
        <v>75</v>
      </c>
      <c r="Q156">
        <v>0</v>
      </c>
      <c r="R156" t="s">
        <v>608</v>
      </c>
      <c r="S156">
        <v>0</v>
      </c>
      <c r="T156">
        <v>0</v>
      </c>
      <c r="U156">
        <v>0</v>
      </c>
      <c r="V156" t="s">
        <v>75</v>
      </c>
      <c r="W156" t="s">
        <v>609</v>
      </c>
      <c r="X156">
        <v>0</v>
      </c>
      <c r="Y156" t="s">
        <v>75</v>
      </c>
      <c r="Z156" t="s">
        <v>75</v>
      </c>
      <c r="AA156" t="s">
        <v>75</v>
      </c>
      <c r="AB156" t="s">
        <v>75</v>
      </c>
      <c r="AC156">
        <v>9</v>
      </c>
      <c r="AD156" t="s">
        <v>608</v>
      </c>
      <c r="AE156">
        <v>-698998.41570000001</v>
      </c>
      <c r="AF156">
        <v>-1042825.6139</v>
      </c>
      <c r="AG156" t="s">
        <v>78</v>
      </c>
      <c r="AH156">
        <v>91.618809999999996</v>
      </c>
      <c r="AI156">
        <v>94.129313999999994</v>
      </c>
      <c r="AJ156" t="s">
        <v>79</v>
      </c>
      <c r="AK156" t="s">
        <v>129</v>
      </c>
      <c r="AL156" t="s">
        <v>130</v>
      </c>
      <c r="AM156" t="s">
        <v>605</v>
      </c>
      <c r="AN156" t="s">
        <v>75</v>
      </c>
      <c r="AO156" t="s">
        <v>75</v>
      </c>
      <c r="AP156" t="s">
        <v>75</v>
      </c>
      <c r="AQ156">
        <v>0</v>
      </c>
      <c r="AR156">
        <v>0</v>
      </c>
      <c r="AS156" t="s">
        <v>75</v>
      </c>
      <c r="AT156" t="s">
        <v>75</v>
      </c>
      <c r="AU156" t="s">
        <v>75</v>
      </c>
      <c r="AV156">
        <v>0</v>
      </c>
      <c r="AW156" t="s">
        <v>75</v>
      </c>
      <c r="AX156">
        <v>0</v>
      </c>
      <c r="AY156">
        <v>0</v>
      </c>
      <c r="AZ156">
        <v>0</v>
      </c>
      <c r="BA156" t="s">
        <v>75</v>
      </c>
      <c r="BB156" t="s">
        <v>75</v>
      </c>
      <c r="BC156" t="s">
        <v>75</v>
      </c>
      <c r="BD156">
        <v>0</v>
      </c>
      <c r="BE156" t="s">
        <v>75</v>
      </c>
      <c r="BF156" t="s">
        <v>75</v>
      </c>
      <c r="BG156" t="s">
        <v>75</v>
      </c>
      <c r="BH156">
        <v>0</v>
      </c>
      <c r="BI156">
        <v>0</v>
      </c>
      <c r="BJ156">
        <v>0</v>
      </c>
      <c r="BK156" t="s">
        <v>75</v>
      </c>
      <c r="BL156" t="s">
        <v>75</v>
      </c>
      <c r="BM156">
        <v>0</v>
      </c>
      <c r="BN156" t="s">
        <v>75</v>
      </c>
      <c r="BO156" t="s">
        <v>75</v>
      </c>
      <c r="BP156" t="s">
        <v>75</v>
      </c>
      <c r="BQ156" t="s">
        <v>75</v>
      </c>
      <c r="BR156">
        <v>0</v>
      </c>
      <c r="BS156" t="s">
        <v>75</v>
      </c>
      <c r="BT156">
        <v>0</v>
      </c>
      <c r="BU156">
        <v>0</v>
      </c>
      <c r="BV156">
        <v>94</v>
      </c>
      <c r="BW156">
        <v>94</v>
      </c>
      <c r="BY156" t="str">
        <f t="shared" si="4"/>
        <v>670529_1528/7_Hannibalová Dana, Hostouňská 432/24, 16100 Praha</v>
      </c>
      <c r="CB156" t="str">
        <f t="shared" si="5"/>
        <v>94, 670529_1528/7</v>
      </c>
      <c r="CC156" s="8">
        <v>94</v>
      </c>
    </row>
    <row r="157" spans="1:81" x14ac:dyDescent="0.25">
      <c r="A157">
        <v>209</v>
      </c>
      <c r="B157" t="s">
        <v>74</v>
      </c>
      <c r="C157">
        <v>652</v>
      </c>
      <c r="D157">
        <v>1</v>
      </c>
      <c r="E157">
        <v>589</v>
      </c>
      <c r="F157">
        <v>171</v>
      </c>
      <c r="G157">
        <v>590</v>
      </c>
      <c r="H157">
        <v>2303</v>
      </c>
      <c r="I157">
        <v>23548963010</v>
      </c>
      <c r="J157">
        <v>9100301</v>
      </c>
      <c r="K157">
        <v>720976</v>
      </c>
      <c r="L157">
        <v>530.86805200000003</v>
      </c>
      <c r="M157">
        <v>1593</v>
      </c>
      <c r="N157">
        <v>2303</v>
      </c>
      <c r="O157">
        <v>23548963010</v>
      </c>
      <c r="P157">
        <v>100018</v>
      </c>
      <c r="Q157">
        <v>720976</v>
      </c>
      <c r="R157">
        <v>1232</v>
      </c>
      <c r="S157">
        <v>3482</v>
      </c>
      <c r="T157">
        <v>2</v>
      </c>
      <c r="U157">
        <v>0</v>
      </c>
      <c r="V157" t="s">
        <v>75</v>
      </c>
      <c r="W157" t="s">
        <v>615</v>
      </c>
      <c r="X157">
        <v>0</v>
      </c>
      <c r="Y157" t="s">
        <v>78</v>
      </c>
      <c r="Z157" t="s">
        <v>75</v>
      </c>
      <c r="AA157" t="s">
        <v>223</v>
      </c>
      <c r="AB157" t="s">
        <v>75</v>
      </c>
      <c r="AC157" t="s">
        <v>75</v>
      </c>
      <c r="AD157" t="s">
        <v>75</v>
      </c>
      <c r="AE157">
        <v>0</v>
      </c>
      <c r="AF157">
        <v>0</v>
      </c>
      <c r="AG157" t="s">
        <v>75</v>
      </c>
      <c r="AH157">
        <v>530.86805200000003</v>
      </c>
      <c r="AI157">
        <v>3501.6673500000002</v>
      </c>
      <c r="AJ157" t="s">
        <v>79</v>
      </c>
      <c r="AK157" t="s">
        <v>616</v>
      </c>
      <c r="AL157" t="s">
        <v>617</v>
      </c>
      <c r="AM157" t="s">
        <v>587</v>
      </c>
      <c r="AN157" t="s">
        <v>75</v>
      </c>
      <c r="AO157" t="s">
        <v>75</v>
      </c>
      <c r="AP157" t="s">
        <v>75</v>
      </c>
      <c r="AQ157">
        <v>0</v>
      </c>
      <c r="AR157">
        <v>0</v>
      </c>
      <c r="AS157" t="s">
        <v>75</v>
      </c>
      <c r="AT157" t="s">
        <v>75</v>
      </c>
      <c r="AU157" t="s">
        <v>75</v>
      </c>
      <c r="AV157">
        <v>0</v>
      </c>
      <c r="AW157" t="s">
        <v>75</v>
      </c>
      <c r="AX157">
        <v>0</v>
      </c>
      <c r="AY157">
        <v>0</v>
      </c>
      <c r="AZ157">
        <v>0</v>
      </c>
      <c r="BA157" t="s">
        <v>75</v>
      </c>
      <c r="BB157" t="s">
        <v>75</v>
      </c>
      <c r="BC157" t="s">
        <v>75</v>
      </c>
      <c r="BD157">
        <v>0</v>
      </c>
      <c r="BE157" t="s">
        <v>75</v>
      </c>
      <c r="BF157" t="s">
        <v>75</v>
      </c>
      <c r="BG157" t="s">
        <v>75</v>
      </c>
      <c r="BH157">
        <v>0</v>
      </c>
      <c r="BI157">
        <v>0</v>
      </c>
      <c r="BJ157">
        <v>0</v>
      </c>
      <c r="BK157" t="s">
        <v>75</v>
      </c>
      <c r="BL157" t="s">
        <v>75</v>
      </c>
      <c r="BM157">
        <v>0</v>
      </c>
      <c r="BN157" t="s">
        <v>75</v>
      </c>
      <c r="BO157" t="s">
        <v>75</v>
      </c>
      <c r="BP157" t="s">
        <v>75</v>
      </c>
      <c r="BQ157" t="s">
        <v>75</v>
      </c>
      <c r="BR157">
        <v>0</v>
      </c>
      <c r="BS157" t="s">
        <v>75</v>
      </c>
      <c r="BT157">
        <v>0</v>
      </c>
      <c r="BU157">
        <v>0</v>
      </c>
      <c r="BV157">
        <v>3502</v>
      </c>
      <c r="BW157">
        <v>218</v>
      </c>
      <c r="BY157" t="str">
        <f t="shared" si="4"/>
        <v>720976_1232_Hejduková Lucie, 1.Máje 77, 29001 Písková Lhota</v>
      </c>
      <c r="CB157" t="str">
        <f t="shared" si="5"/>
        <v>3502, 720976_1232</v>
      </c>
      <c r="CC157" s="8">
        <v>218</v>
      </c>
    </row>
    <row r="158" spans="1:81" x14ac:dyDescent="0.25">
      <c r="A158">
        <v>574</v>
      </c>
      <c r="B158" t="s">
        <v>74</v>
      </c>
      <c r="C158">
        <v>0</v>
      </c>
      <c r="D158">
        <v>0</v>
      </c>
      <c r="E158">
        <v>0</v>
      </c>
      <c r="F158">
        <v>0</v>
      </c>
      <c r="G158">
        <v>0</v>
      </c>
      <c r="H158" t="s">
        <v>75</v>
      </c>
      <c r="I158" t="s">
        <v>75</v>
      </c>
      <c r="J158" t="s">
        <v>75</v>
      </c>
      <c r="K158">
        <v>0</v>
      </c>
      <c r="L158">
        <v>0</v>
      </c>
      <c r="M158">
        <v>18</v>
      </c>
      <c r="N158" t="s">
        <v>75</v>
      </c>
      <c r="O158" t="s">
        <v>75</v>
      </c>
      <c r="P158" t="s">
        <v>75</v>
      </c>
      <c r="Q158">
        <v>0</v>
      </c>
      <c r="R158" t="s">
        <v>75</v>
      </c>
      <c r="S158">
        <v>0</v>
      </c>
      <c r="T158">
        <v>0</v>
      </c>
      <c r="U158">
        <v>0</v>
      </c>
      <c r="V158" t="s">
        <v>75</v>
      </c>
      <c r="W158" t="s">
        <v>618</v>
      </c>
      <c r="X158">
        <v>0</v>
      </c>
      <c r="Y158" t="s">
        <v>75</v>
      </c>
      <c r="Z158" t="s">
        <v>75</v>
      </c>
      <c r="AA158" t="s">
        <v>75</v>
      </c>
      <c r="AB158" t="s">
        <v>75</v>
      </c>
      <c r="AC158" t="s">
        <v>75</v>
      </c>
      <c r="AD158" t="s">
        <v>619</v>
      </c>
      <c r="AE158">
        <v>0</v>
      </c>
      <c r="AF158">
        <v>0</v>
      </c>
      <c r="AG158" t="s">
        <v>75</v>
      </c>
      <c r="AH158">
        <v>0</v>
      </c>
      <c r="AI158">
        <v>0</v>
      </c>
      <c r="AJ158" t="s">
        <v>75</v>
      </c>
      <c r="AK158" t="s">
        <v>616</v>
      </c>
      <c r="AL158" t="s">
        <v>617</v>
      </c>
      <c r="AM158" t="s">
        <v>587</v>
      </c>
      <c r="AN158" t="s">
        <v>75</v>
      </c>
      <c r="AO158" t="s">
        <v>75</v>
      </c>
      <c r="AP158" t="s">
        <v>75</v>
      </c>
      <c r="AQ158">
        <v>0</v>
      </c>
      <c r="AR158">
        <v>0</v>
      </c>
      <c r="AS158" t="s">
        <v>75</v>
      </c>
      <c r="AT158" t="s">
        <v>75</v>
      </c>
      <c r="AU158" t="s">
        <v>75</v>
      </c>
      <c r="AV158">
        <v>0</v>
      </c>
      <c r="AW158" t="s">
        <v>619</v>
      </c>
      <c r="AX158">
        <v>0</v>
      </c>
      <c r="AY158">
        <v>0</v>
      </c>
      <c r="AZ158">
        <v>0</v>
      </c>
      <c r="BA158" t="s">
        <v>75</v>
      </c>
      <c r="BB158" t="s">
        <v>291</v>
      </c>
      <c r="BC158" t="s">
        <v>620</v>
      </c>
      <c r="BD158">
        <v>1800</v>
      </c>
      <c r="BE158" t="s">
        <v>293</v>
      </c>
      <c r="BF158" t="s">
        <v>293</v>
      </c>
      <c r="BG158" t="s">
        <v>294</v>
      </c>
      <c r="BH158">
        <v>5277</v>
      </c>
      <c r="BI158">
        <v>2002001</v>
      </c>
      <c r="BJ158">
        <v>1</v>
      </c>
      <c r="BK158" t="s">
        <v>295</v>
      </c>
      <c r="BL158" t="s">
        <v>621</v>
      </c>
      <c r="BM158">
        <v>21</v>
      </c>
      <c r="BN158" t="s">
        <v>297</v>
      </c>
      <c r="BO158" t="s">
        <v>297</v>
      </c>
      <c r="BP158" t="s">
        <v>619</v>
      </c>
      <c r="BQ158" t="s">
        <v>294</v>
      </c>
      <c r="BR158">
        <v>15.480600000000001</v>
      </c>
      <c r="BS158" t="s">
        <v>619</v>
      </c>
      <c r="BT158">
        <v>2001001</v>
      </c>
      <c r="BU158">
        <v>5277</v>
      </c>
      <c r="BV158">
        <v>44</v>
      </c>
      <c r="BW158">
        <v>32</v>
      </c>
      <c r="BY158" t="str">
        <f t="shared" si="4"/>
        <v>720976_1250/65_Hejduková Lucie, 1.Máje 77, 29001 Písková Lhota</v>
      </c>
      <c r="CB158" t="str">
        <f t="shared" si="5"/>
        <v>44, 720976_1250/65</v>
      </c>
      <c r="CC158" s="8">
        <v>32</v>
      </c>
    </row>
    <row r="159" spans="1:81" x14ac:dyDescent="0.25">
      <c r="A159">
        <v>478</v>
      </c>
      <c r="B159" t="s">
        <v>74</v>
      </c>
      <c r="C159">
        <v>2199</v>
      </c>
      <c r="D159">
        <v>1</v>
      </c>
      <c r="E159">
        <v>145</v>
      </c>
      <c r="F159">
        <v>0</v>
      </c>
      <c r="G159">
        <v>249</v>
      </c>
      <c r="H159">
        <v>0</v>
      </c>
      <c r="I159" t="s">
        <v>75</v>
      </c>
      <c r="J159" t="s">
        <v>75</v>
      </c>
      <c r="K159">
        <v>670529</v>
      </c>
      <c r="L159">
        <v>0</v>
      </c>
      <c r="M159">
        <v>0</v>
      </c>
      <c r="N159">
        <v>164</v>
      </c>
      <c r="O159" t="s">
        <v>75</v>
      </c>
      <c r="P159" t="s">
        <v>75</v>
      </c>
      <c r="Q159">
        <v>0</v>
      </c>
      <c r="R159">
        <v>1247</v>
      </c>
      <c r="S159">
        <v>0</v>
      </c>
      <c r="T159">
        <v>0</v>
      </c>
      <c r="U159">
        <v>0</v>
      </c>
      <c r="V159" t="s">
        <v>75</v>
      </c>
      <c r="W159" t="s">
        <v>141</v>
      </c>
      <c r="X159">
        <v>0</v>
      </c>
      <c r="Y159" t="s">
        <v>75</v>
      </c>
      <c r="Z159" t="s">
        <v>75</v>
      </c>
      <c r="AA159" t="s">
        <v>75</v>
      </c>
      <c r="AB159" t="s">
        <v>75</v>
      </c>
      <c r="AC159">
        <v>9</v>
      </c>
      <c r="AD159">
        <v>1247</v>
      </c>
      <c r="AE159">
        <v>-699242.07200000004</v>
      </c>
      <c r="AF159">
        <v>-1042612.0245000001</v>
      </c>
      <c r="AG159" t="s">
        <v>78</v>
      </c>
      <c r="AH159">
        <v>357.24050099999999</v>
      </c>
      <c r="AI159">
        <v>4915.3624300000001</v>
      </c>
      <c r="AJ159" t="s">
        <v>79</v>
      </c>
      <c r="AK159" t="s">
        <v>142</v>
      </c>
      <c r="AL159" t="s">
        <v>143</v>
      </c>
      <c r="AM159" t="s">
        <v>706</v>
      </c>
      <c r="AN159" t="s">
        <v>75</v>
      </c>
      <c r="AO159" t="s">
        <v>75</v>
      </c>
      <c r="AP159" t="s">
        <v>75</v>
      </c>
      <c r="AQ159">
        <v>0</v>
      </c>
      <c r="AR159">
        <v>0</v>
      </c>
      <c r="AS159" t="s">
        <v>75</v>
      </c>
      <c r="AT159" t="s">
        <v>75</v>
      </c>
      <c r="AU159" t="s">
        <v>75</v>
      </c>
      <c r="AV159">
        <v>0</v>
      </c>
      <c r="AW159" t="s">
        <v>75</v>
      </c>
      <c r="AX159">
        <v>0</v>
      </c>
      <c r="AY159">
        <v>0</v>
      </c>
      <c r="AZ159">
        <v>0</v>
      </c>
      <c r="BA159" t="s">
        <v>75</v>
      </c>
      <c r="BB159" t="s">
        <v>75</v>
      </c>
      <c r="BC159" t="s">
        <v>75</v>
      </c>
      <c r="BD159">
        <v>0</v>
      </c>
      <c r="BE159" t="s">
        <v>75</v>
      </c>
      <c r="BF159" t="s">
        <v>75</v>
      </c>
      <c r="BG159" t="s">
        <v>75</v>
      </c>
      <c r="BH159">
        <v>0</v>
      </c>
      <c r="BI159">
        <v>0</v>
      </c>
      <c r="BJ159">
        <v>0</v>
      </c>
      <c r="BK159" t="s">
        <v>75</v>
      </c>
      <c r="BL159" t="s">
        <v>75</v>
      </c>
      <c r="BM159">
        <v>0</v>
      </c>
      <c r="BN159" t="s">
        <v>75</v>
      </c>
      <c r="BO159" t="s">
        <v>75</v>
      </c>
      <c r="BP159" t="s">
        <v>75</v>
      </c>
      <c r="BQ159" t="s">
        <v>75</v>
      </c>
      <c r="BR159">
        <v>0</v>
      </c>
      <c r="BS159" t="s">
        <v>75</v>
      </c>
      <c r="BT159">
        <v>0</v>
      </c>
      <c r="BU159">
        <v>0</v>
      </c>
      <c r="BV159">
        <v>4915</v>
      </c>
      <c r="BW159">
        <v>568</v>
      </c>
      <c r="BY159" t="str">
        <f t="shared" si="4"/>
        <v>670529_1247/_Hepnerová Klaudie, Branická 620/124, 14700 Praha</v>
      </c>
      <c r="CB159" t="str">
        <f t="shared" si="5"/>
        <v>4915, 670529_1247/</v>
      </c>
      <c r="CC159" s="8">
        <v>568</v>
      </c>
    </row>
    <row r="160" spans="1:81" x14ac:dyDescent="0.25">
      <c r="A160">
        <v>479</v>
      </c>
      <c r="B160" t="s">
        <v>74</v>
      </c>
      <c r="C160">
        <v>2200</v>
      </c>
      <c r="D160">
        <v>1</v>
      </c>
      <c r="E160">
        <v>146</v>
      </c>
      <c r="F160">
        <v>0</v>
      </c>
      <c r="G160">
        <v>250</v>
      </c>
      <c r="H160">
        <v>0</v>
      </c>
      <c r="I160" t="s">
        <v>75</v>
      </c>
      <c r="J160" t="s">
        <v>75</v>
      </c>
      <c r="K160">
        <v>670529</v>
      </c>
      <c r="L160">
        <v>0</v>
      </c>
      <c r="M160">
        <v>0</v>
      </c>
      <c r="N160">
        <v>163</v>
      </c>
      <c r="O160" t="s">
        <v>75</v>
      </c>
      <c r="P160" t="s">
        <v>75</v>
      </c>
      <c r="Q160">
        <v>0</v>
      </c>
      <c r="R160">
        <v>1248</v>
      </c>
      <c r="S160">
        <v>0</v>
      </c>
      <c r="T160">
        <v>0</v>
      </c>
      <c r="U160">
        <v>0</v>
      </c>
      <c r="V160" t="s">
        <v>75</v>
      </c>
      <c r="W160" t="s">
        <v>144</v>
      </c>
      <c r="X160">
        <v>0</v>
      </c>
      <c r="Y160" t="s">
        <v>75</v>
      </c>
      <c r="Z160" t="s">
        <v>75</v>
      </c>
      <c r="AA160" t="s">
        <v>75</v>
      </c>
      <c r="AB160" t="s">
        <v>75</v>
      </c>
      <c r="AC160">
        <v>9</v>
      </c>
      <c r="AD160">
        <v>1248</v>
      </c>
      <c r="AE160">
        <v>-699239.69469999999</v>
      </c>
      <c r="AF160">
        <v>-1042557.259</v>
      </c>
      <c r="AG160" t="s">
        <v>78</v>
      </c>
      <c r="AH160">
        <v>319.78589599999998</v>
      </c>
      <c r="AI160">
        <v>4416.933524</v>
      </c>
      <c r="AJ160" t="s">
        <v>79</v>
      </c>
      <c r="AK160" t="s">
        <v>142</v>
      </c>
      <c r="AL160" t="s">
        <v>143</v>
      </c>
      <c r="AM160" t="s">
        <v>706</v>
      </c>
      <c r="AN160" t="s">
        <v>75</v>
      </c>
      <c r="AO160" t="s">
        <v>75</v>
      </c>
      <c r="AP160" t="s">
        <v>75</v>
      </c>
      <c r="AQ160">
        <v>0</v>
      </c>
      <c r="AR160">
        <v>0</v>
      </c>
      <c r="AS160" t="s">
        <v>75</v>
      </c>
      <c r="AT160" t="s">
        <v>75</v>
      </c>
      <c r="AU160" t="s">
        <v>75</v>
      </c>
      <c r="AV160">
        <v>0</v>
      </c>
      <c r="AW160" t="s">
        <v>75</v>
      </c>
      <c r="AX160">
        <v>0</v>
      </c>
      <c r="AY160">
        <v>0</v>
      </c>
      <c r="AZ160">
        <v>0</v>
      </c>
      <c r="BA160" t="s">
        <v>75</v>
      </c>
      <c r="BB160" t="s">
        <v>75</v>
      </c>
      <c r="BC160" t="s">
        <v>75</v>
      </c>
      <c r="BD160">
        <v>0</v>
      </c>
      <c r="BE160" t="s">
        <v>75</v>
      </c>
      <c r="BF160" t="s">
        <v>75</v>
      </c>
      <c r="BG160" t="s">
        <v>75</v>
      </c>
      <c r="BH160">
        <v>0</v>
      </c>
      <c r="BI160">
        <v>0</v>
      </c>
      <c r="BJ160">
        <v>0</v>
      </c>
      <c r="BK160" t="s">
        <v>75</v>
      </c>
      <c r="BL160" t="s">
        <v>75</v>
      </c>
      <c r="BM160">
        <v>0</v>
      </c>
      <c r="BN160" t="s">
        <v>75</v>
      </c>
      <c r="BO160" t="s">
        <v>75</v>
      </c>
      <c r="BP160" t="s">
        <v>75</v>
      </c>
      <c r="BQ160" t="s">
        <v>75</v>
      </c>
      <c r="BR160">
        <v>0</v>
      </c>
      <c r="BS160" t="s">
        <v>75</v>
      </c>
      <c r="BT160">
        <v>0</v>
      </c>
      <c r="BU160">
        <v>0</v>
      </c>
      <c r="BV160">
        <v>4417</v>
      </c>
      <c r="BW160">
        <v>1326</v>
      </c>
      <c r="BY160" t="str">
        <f t="shared" si="4"/>
        <v>670529_1248/_Hepnerová Klaudie, Branická 620/124, 14700 Praha</v>
      </c>
      <c r="CB160" t="str">
        <f t="shared" si="5"/>
        <v>4417, 670529_1248/</v>
      </c>
      <c r="CC160" s="8">
        <v>1326</v>
      </c>
    </row>
    <row r="161" spans="1:81" x14ac:dyDescent="0.25">
      <c r="A161">
        <v>116</v>
      </c>
      <c r="B161" t="s">
        <v>74</v>
      </c>
      <c r="C161">
        <v>546</v>
      </c>
      <c r="D161">
        <v>1</v>
      </c>
      <c r="E161">
        <v>484</v>
      </c>
      <c r="F161">
        <v>170</v>
      </c>
      <c r="G161">
        <v>485</v>
      </c>
      <c r="H161">
        <v>1431</v>
      </c>
      <c r="I161">
        <v>1933803204</v>
      </c>
      <c r="J161">
        <v>9100301</v>
      </c>
      <c r="K161">
        <v>718823</v>
      </c>
      <c r="L161">
        <v>700.03824199999997</v>
      </c>
      <c r="M161">
        <v>1489</v>
      </c>
      <c r="N161">
        <v>1431</v>
      </c>
      <c r="O161">
        <v>1933803204</v>
      </c>
      <c r="P161">
        <v>100018</v>
      </c>
      <c r="Q161">
        <v>718823</v>
      </c>
      <c r="R161" t="s">
        <v>622</v>
      </c>
      <c r="S161">
        <v>4669</v>
      </c>
      <c r="T161">
        <v>2</v>
      </c>
      <c r="U161">
        <v>0</v>
      </c>
      <c r="V161" t="s">
        <v>75</v>
      </c>
      <c r="W161" t="s">
        <v>623</v>
      </c>
      <c r="X161">
        <v>0</v>
      </c>
      <c r="Y161" t="s">
        <v>78</v>
      </c>
      <c r="Z161" t="s">
        <v>75</v>
      </c>
      <c r="AA161" t="s">
        <v>223</v>
      </c>
      <c r="AB161" t="s">
        <v>75</v>
      </c>
      <c r="AC161" t="s">
        <v>75</v>
      </c>
      <c r="AD161" t="s">
        <v>75</v>
      </c>
      <c r="AE161">
        <v>0</v>
      </c>
      <c r="AF161">
        <v>0</v>
      </c>
      <c r="AG161" t="s">
        <v>75</v>
      </c>
      <c r="AH161">
        <v>700.03824199999997</v>
      </c>
      <c r="AI161">
        <v>4668.6848</v>
      </c>
      <c r="AJ161" t="s">
        <v>624</v>
      </c>
      <c r="AK161" t="s">
        <v>625</v>
      </c>
      <c r="AL161" t="s">
        <v>626</v>
      </c>
      <c r="AM161" t="s">
        <v>627</v>
      </c>
      <c r="AN161" t="s">
        <v>75</v>
      </c>
      <c r="AO161" t="s">
        <v>75</v>
      </c>
      <c r="AP161" t="s">
        <v>75</v>
      </c>
      <c r="AQ161">
        <v>0</v>
      </c>
      <c r="AR161">
        <v>0</v>
      </c>
      <c r="AS161" t="s">
        <v>75</v>
      </c>
      <c r="AT161" t="s">
        <v>75</v>
      </c>
      <c r="AU161" t="s">
        <v>75</v>
      </c>
      <c r="AV161">
        <v>0</v>
      </c>
      <c r="AW161" t="s">
        <v>75</v>
      </c>
      <c r="AX161">
        <v>0</v>
      </c>
      <c r="AY161">
        <v>0</v>
      </c>
      <c r="AZ161">
        <v>0</v>
      </c>
      <c r="BA161" t="s">
        <v>75</v>
      </c>
      <c r="BB161" t="s">
        <v>75</v>
      </c>
      <c r="BC161" t="s">
        <v>75</v>
      </c>
      <c r="BD161">
        <v>0</v>
      </c>
      <c r="BE161" t="s">
        <v>75</v>
      </c>
      <c r="BF161" t="s">
        <v>75</v>
      </c>
      <c r="BG161" t="s">
        <v>75</v>
      </c>
      <c r="BH161">
        <v>0</v>
      </c>
      <c r="BI161">
        <v>0</v>
      </c>
      <c r="BJ161">
        <v>0</v>
      </c>
      <c r="BK161" t="s">
        <v>75</v>
      </c>
      <c r="BL161" t="s">
        <v>75</v>
      </c>
      <c r="BM161">
        <v>0</v>
      </c>
      <c r="BN161" t="s">
        <v>75</v>
      </c>
      <c r="BO161" t="s">
        <v>75</v>
      </c>
      <c r="BP161" t="s">
        <v>75</v>
      </c>
      <c r="BQ161" t="s">
        <v>75</v>
      </c>
      <c r="BR161">
        <v>0</v>
      </c>
      <c r="BS161" t="s">
        <v>75</v>
      </c>
      <c r="BT161">
        <v>0</v>
      </c>
      <c r="BU161">
        <v>0</v>
      </c>
      <c r="BV161">
        <v>4669</v>
      </c>
      <c r="BW161">
        <v>409</v>
      </c>
      <c r="BY161" t="str">
        <f t="shared" si="4"/>
        <v>718823_2238/96_Hlavičková Marie, č.p. 163, 28912 Sadská</v>
      </c>
      <c r="CB161" t="str">
        <f t="shared" si="5"/>
        <v>4669, 718823_2238/96</v>
      </c>
      <c r="CC161" s="8">
        <v>409</v>
      </c>
    </row>
    <row r="162" spans="1:81" x14ac:dyDescent="0.25">
      <c r="A162">
        <v>422</v>
      </c>
      <c r="B162" t="s">
        <v>74</v>
      </c>
      <c r="C162">
        <v>2138</v>
      </c>
      <c r="D162">
        <v>1</v>
      </c>
      <c r="E162">
        <v>84</v>
      </c>
      <c r="F162">
        <v>0</v>
      </c>
      <c r="G162">
        <v>130</v>
      </c>
      <c r="H162">
        <v>0</v>
      </c>
      <c r="I162" t="s">
        <v>75</v>
      </c>
      <c r="J162" t="s">
        <v>75</v>
      </c>
      <c r="K162">
        <v>670529</v>
      </c>
      <c r="L162">
        <v>0</v>
      </c>
      <c r="M162">
        <v>0</v>
      </c>
      <c r="N162">
        <v>693</v>
      </c>
      <c r="O162" t="s">
        <v>75</v>
      </c>
      <c r="P162" t="s">
        <v>75</v>
      </c>
      <c r="Q162">
        <v>0</v>
      </c>
      <c r="R162" t="s">
        <v>628</v>
      </c>
      <c r="S162">
        <v>0</v>
      </c>
      <c r="T162">
        <v>0</v>
      </c>
      <c r="U162">
        <v>0</v>
      </c>
      <c r="V162" t="s">
        <v>75</v>
      </c>
      <c r="W162" t="s">
        <v>629</v>
      </c>
      <c r="X162">
        <v>0</v>
      </c>
      <c r="Y162" t="s">
        <v>75</v>
      </c>
      <c r="Z162" t="s">
        <v>75</v>
      </c>
      <c r="AA162" t="s">
        <v>75</v>
      </c>
      <c r="AB162" t="s">
        <v>75</v>
      </c>
      <c r="AC162">
        <v>9</v>
      </c>
      <c r="AD162" t="s">
        <v>628</v>
      </c>
      <c r="AE162">
        <v>-698370.80669999996</v>
      </c>
      <c r="AF162">
        <v>-1044417.0649</v>
      </c>
      <c r="AG162" t="s">
        <v>78</v>
      </c>
      <c r="AH162">
        <v>446.28598499999998</v>
      </c>
      <c r="AI162">
        <v>2571.745488</v>
      </c>
      <c r="AJ162" t="s">
        <v>79</v>
      </c>
      <c r="AK162" t="s">
        <v>630</v>
      </c>
      <c r="AL162" t="s">
        <v>631</v>
      </c>
      <c r="AM162" t="s">
        <v>176</v>
      </c>
      <c r="AN162" t="s">
        <v>75</v>
      </c>
      <c r="AO162" t="s">
        <v>75</v>
      </c>
      <c r="AP162" t="s">
        <v>75</v>
      </c>
      <c r="AQ162">
        <v>0</v>
      </c>
      <c r="AR162">
        <v>0</v>
      </c>
      <c r="AS162" t="s">
        <v>75</v>
      </c>
      <c r="AT162" t="s">
        <v>75</v>
      </c>
      <c r="AU162" t="s">
        <v>75</v>
      </c>
      <c r="AV162">
        <v>0</v>
      </c>
      <c r="AW162" t="s">
        <v>75</v>
      </c>
      <c r="AX162">
        <v>0</v>
      </c>
      <c r="AY162">
        <v>0</v>
      </c>
      <c r="AZ162">
        <v>0</v>
      </c>
      <c r="BA162" t="s">
        <v>75</v>
      </c>
      <c r="BB162" t="s">
        <v>75</v>
      </c>
      <c r="BC162" t="s">
        <v>75</v>
      </c>
      <c r="BD162">
        <v>0</v>
      </c>
      <c r="BE162" t="s">
        <v>75</v>
      </c>
      <c r="BF162" t="s">
        <v>75</v>
      </c>
      <c r="BG162" t="s">
        <v>75</v>
      </c>
      <c r="BH162">
        <v>0</v>
      </c>
      <c r="BI162">
        <v>0</v>
      </c>
      <c r="BJ162">
        <v>0</v>
      </c>
      <c r="BK162" t="s">
        <v>75</v>
      </c>
      <c r="BL162" t="s">
        <v>75</v>
      </c>
      <c r="BM162">
        <v>0</v>
      </c>
      <c r="BN162" t="s">
        <v>75</v>
      </c>
      <c r="BO162" t="s">
        <v>75</v>
      </c>
      <c r="BP162" t="s">
        <v>75</v>
      </c>
      <c r="BQ162" t="s">
        <v>75</v>
      </c>
      <c r="BR162">
        <v>0</v>
      </c>
      <c r="BS162" t="s">
        <v>75</v>
      </c>
      <c r="BT162">
        <v>0</v>
      </c>
      <c r="BU162">
        <v>0</v>
      </c>
      <c r="BV162">
        <v>2572</v>
      </c>
      <c r="BW162">
        <v>429</v>
      </c>
      <c r="BY162" t="str">
        <f t="shared" si="4"/>
        <v>670529_120/27_Hobík Stanislav, č.p. 69, 28912 Kostelní Lhota</v>
      </c>
      <c r="CB162" t="str">
        <f t="shared" si="5"/>
        <v>2572, 670529_120/27</v>
      </c>
      <c r="CC162" s="8">
        <v>429</v>
      </c>
    </row>
    <row r="163" spans="1:81" x14ac:dyDescent="0.25">
      <c r="A163">
        <v>566</v>
      </c>
      <c r="B163" t="s">
        <v>74</v>
      </c>
      <c r="C163">
        <v>2289</v>
      </c>
      <c r="D163">
        <v>1</v>
      </c>
      <c r="E163">
        <v>235</v>
      </c>
      <c r="F163">
        <v>0</v>
      </c>
      <c r="G163">
        <v>42</v>
      </c>
      <c r="H163">
        <v>0</v>
      </c>
      <c r="I163" t="s">
        <v>75</v>
      </c>
      <c r="J163" t="s">
        <v>75</v>
      </c>
      <c r="K163">
        <v>670529</v>
      </c>
      <c r="L163">
        <v>0</v>
      </c>
      <c r="M163">
        <v>0</v>
      </c>
      <c r="N163">
        <v>1462</v>
      </c>
      <c r="O163" t="s">
        <v>75</v>
      </c>
      <c r="P163" t="s">
        <v>75</v>
      </c>
      <c r="Q163">
        <v>0</v>
      </c>
      <c r="R163" t="s">
        <v>632</v>
      </c>
      <c r="S163">
        <v>0</v>
      </c>
      <c r="T163">
        <v>0</v>
      </c>
      <c r="U163">
        <v>0</v>
      </c>
      <c r="V163" t="s">
        <v>75</v>
      </c>
      <c r="W163" t="s">
        <v>633</v>
      </c>
      <c r="X163">
        <v>0</v>
      </c>
      <c r="Y163" t="s">
        <v>75</v>
      </c>
      <c r="Z163" t="s">
        <v>75</v>
      </c>
      <c r="AA163" t="s">
        <v>75</v>
      </c>
      <c r="AB163" t="s">
        <v>75</v>
      </c>
      <c r="AC163">
        <v>2</v>
      </c>
      <c r="AD163" t="s">
        <v>632</v>
      </c>
      <c r="AE163">
        <v>-698264.87</v>
      </c>
      <c r="AF163">
        <v>-1045397.05</v>
      </c>
      <c r="AG163" t="s">
        <v>78</v>
      </c>
      <c r="AH163">
        <v>127.262883</v>
      </c>
      <c r="AI163">
        <v>231.16998899999999</v>
      </c>
      <c r="AJ163" t="s">
        <v>79</v>
      </c>
      <c r="AK163" t="s">
        <v>634</v>
      </c>
      <c r="AL163" t="s">
        <v>635</v>
      </c>
      <c r="AM163" t="s">
        <v>636</v>
      </c>
      <c r="AN163" t="s">
        <v>75</v>
      </c>
      <c r="AO163" t="s">
        <v>75</v>
      </c>
      <c r="AP163" t="s">
        <v>75</v>
      </c>
      <c r="AQ163">
        <v>0</v>
      </c>
      <c r="AR163">
        <v>0</v>
      </c>
      <c r="AS163" t="s">
        <v>75</v>
      </c>
      <c r="AT163" t="s">
        <v>75</v>
      </c>
      <c r="AU163" t="s">
        <v>75</v>
      </c>
      <c r="AV163">
        <v>0</v>
      </c>
      <c r="AW163" t="s">
        <v>75</v>
      </c>
      <c r="AX163">
        <v>0</v>
      </c>
      <c r="AY163">
        <v>0</v>
      </c>
      <c r="AZ163">
        <v>0</v>
      </c>
      <c r="BA163" t="s">
        <v>75</v>
      </c>
      <c r="BB163" t="s">
        <v>75</v>
      </c>
      <c r="BC163" t="s">
        <v>75</v>
      </c>
      <c r="BD163">
        <v>0</v>
      </c>
      <c r="BE163" t="s">
        <v>75</v>
      </c>
      <c r="BF163" t="s">
        <v>75</v>
      </c>
      <c r="BG163" t="s">
        <v>75</v>
      </c>
      <c r="BH163">
        <v>0</v>
      </c>
      <c r="BI163">
        <v>0</v>
      </c>
      <c r="BJ163">
        <v>0</v>
      </c>
      <c r="BK163" t="s">
        <v>75</v>
      </c>
      <c r="BL163" t="s">
        <v>75</v>
      </c>
      <c r="BM163">
        <v>0</v>
      </c>
      <c r="BN163" t="s">
        <v>75</v>
      </c>
      <c r="BO163" t="s">
        <v>75</v>
      </c>
      <c r="BP163" t="s">
        <v>75</v>
      </c>
      <c r="BQ163" t="s">
        <v>75</v>
      </c>
      <c r="BR163">
        <v>0</v>
      </c>
      <c r="BS163" t="s">
        <v>75</v>
      </c>
      <c r="BT163">
        <v>0</v>
      </c>
      <c r="BU163">
        <v>0</v>
      </c>
      <c r="BV163">
        <v>231</v>
      </c>
      <c r="BW163">
        <v>231</v>
      </c>
      <c r="BY163" t="str">
        <f t="shared" si="4"/>
        <v>670529_1528/32_Hofman Josef, Družstevní 58, 28911 Vrbová Lhota</v>
      </c>
      <c r="CB163" t="str">
        <f t="shared" si="5"/>
        <v>231, 670529_1528/32</v>
      </c>
      <c r="CC163" s="8">
        <v>231</v>
      </c>
    </row>
    <row r="164" spans="1:81" x14ac:dyDescent="0.25">
      <c r="A164">
        <v>567</v>
      </c>
      <c r="B164" t="s">
        <v>74</v>
      </c>
      <c r="C164">
        <v>2290</v>
      </c>
      <c r="D164">
        <v>1</v>
      </c>
      <c r="E164">
        <v>236</v>
      </c>
      <c r="F164">
        <v>0</v>
      </c>
      <c r="G164">
        <v>45</v>
      </c>
      <c r="H164">
        <v>0</v>
      </c>
      <c r="I164" t="s">
        <v>75</v>
      </c>
      <c r="J164" t="s">
        <v>75</v>
      </c>
      <c r="K164">
        <v>670529</v>
      </c>
      <c r="L164">
        <v>0</v>
      </c>
      <c r="M164">
        <v>0</v>
      </c>
      <c r="N164">
        <v>231</v>
      </c>
      <c r="O164" t="s">
        <v>75</v>
      </c>
      <c r="P164" t="s">
        <v>75</v>
      </c>
      <c r="Q164">
        <v>0</v>
      </c>
      <c r="R164" t="s">
        <v>632</v>
      </c>
      <c r="S164">
        <v>0</v>
      </c>
      <c r="T164">
        <v>0</v>
      </c>
      <c r="U164">
        <v>0</v>
      </c>
      <c r="V164" t="s">
        <v>75</v>
      </c>
      <c r="W164" t="s">
        <v>633</v>
      </c>
      <c r="X164">
        <v>0</v>
      </c>
      <c r="Y164" t="s">
        <v>75</v>
      </c>
      <c r="Z164" t="s">
        <v>75</v>
      </c>
      <c r="AA164" t="s">
        <v>75</v>
      </c>
      <c r="AB164" t="s">
        <v>75</v>
      </c>
      <c r="AC164">
        <v>9</v>
      </c>
      <c r="AD164" t="s">
        <v>632</v>
      </c>
      <c r="AE164">
        <v>-698271.10459999996</v>
      </c>
      <c r="AF164">
        <v>-1045386.2218000001</v>
      </c>
      <c r="AG164" t="s">
        <v>78</v>
      </c>
      <c r="AH164">
        <v>124.28322</v>
      </c>
      <c r="AI164">
        <v>247.410121</v>
      </c>
      <c r="AJ164" t="s">
        <v>79</v>
      </c>
      <c r="AK164" t="s">
        <v>634</v>
      </c>
      <c r="AL164" t="s">
        <v>635</v>
      </c>
      <c r="AM164" t="s">
        <v>636</v>
      </c>
      <c r="AN164" t="s">
        <v>75</v>
      </c>
      <c r="AO164" t="s">
        <v>75</v>
      </c>
      <c r="AP164" t="s">
        <v>75</v>
      </c>
      <c r="AQ164">
        <v>0</v>
      </c>
      <c r="AR164">
        <v>0</v>
      </c>
      <c r="AS164" t="s">
        <v>75</v>
      </c>
      <c r="AT164" t="s">
        <v>75</v>
      </c>
      <c r="AU164" t="s">
        <v>75</v>
      </c>
      <c r="AV164">
        <v>0</v>
      </c>
      <c r="AW164" t="s">
        <v>75</v>
      </c>
      <c r="AX164">
        <v>0</v>
      </c>
      <c r="AY164">
        <v>0</v>
      </c>
      <c r="AZ164">
        <v>0</v>
      </c>
      <c r="BA164" t="s">
        <v>75</v>
      </c>
      <c r="BB164" t="s">
        <v>75</v>
      </c>
      <c r="BC164" t="s">
        <v>75</v>
      </c>
      <c r="BD164">
        <v>0</v>
      </c>
      <c r="BE164" t="s">
        <v>75</v>
      </c>
      <c r="BF164" t="s">
        <v>75</v>
      </c>
      <c r="BG164" t="s">
        <v>75</v>
      </c>
      <c r="BH164">
        <v>0</v>
      </c>
      <c r="BI164">
        <v>0</v>
      </c>
      <c r="BJ164">
        <v>0</v>
      </c>
      <c r="BK164" t="s">
        <v>75</v>
      </c>
      <c r="BL164" t="s">
        <v>75</v>
      </c>
      <c r="BM164">
        <v>0</v>
      </c>
      <c r="BN164" t="s">
        <v>75</v>
      </c>
      <c r="BO164" t="s">
        <v>75</v>
      </c>
      <c r="BP164" t="s">
        <v>75</v>
      </c>
      <c r="BQ164" t="s">
        <v>75</v>
      </c>
      <c r="BR164">
        <v>0</v>
      </c>
      <c r="BS164" t="s">
        <v>75</v>
      </c>
      <c r="BT164">
        <v>0</v>
      </c>
      <c r="BU164">
        <v>0</v>
      </c>
      <c r="BV164">
        <v>247</v>
      </c>
      <c r="BW164">
        <v>247</v>
      </c>
      <c r="BY164" t="str">
        <f t="shared" si="4"/>
        <v>670529_1528/32_Hofman Josef, Družstevní 58, 28911 Vrbová Lhota</v>
      </c>
      <c r="CB164" t="str">
        <f t="shared" si="5"/>
        <v>247, 670529_1528/32</v>
      </c>
      <c r="CC164" s="8">
        <v>247</v>
      </c>
    </row>
    <row r="165" spans="1:81" x14ac:dyDescent="0.25">
      <c r="A165">
        <v>115</v>
      </c>
      <c r="B165" t="s">
        <v>74</v>
      </c>
      <c r="C165">
        <v>545</v>
      </c>
      <c r="D165">
        <v>1</v>
      </c>
      <c r="E165">
        <v>483</v>
      </c>
      <c r="F165">
        <v>170</v>
      </c>
      <c r="G165">
        <v>484</v>
      </c>
      <c r="H165">
        <v>1429</v>
      </c>
      <c r="I165">
        <v>1933801204</v>
      </c>
      <c r="J165">
        <v>9100301</v>
      </c>
      <c r="K165">
        <v>718823</v>
      </c>
      <c r="L165">
        <v>712.49787500000002</v>
      </c>
      <c r="M165">
        <v>1471</v>
      </c>
      <c r="N165">
        <v>1429</v>
      </c>
      <c r="O165">
        <v>1933801204</v>
      </c>
      <c r="P165">
        <v>100018</v>
      </c>
      <c r="Q165">
        <v>718823</v>
      </c>
      <c r="R165" t="s">
        <v>637</v>
      </c>
      <c r="S165">
        <v>8274</v>
      </c>
      <c r="T165">
        <v>2</v>
      </c>
      <c r="U165">
        <v>0</v>
      </c>
      <c r="V165" t="s">
        <v>75</v>
      </c>
      <c r="W165" t="s">
        <v>638</v>
      </c>
      <c r="X165">
        <v>0</v>
      </c>
      <c r="Y165" t="s">
        <v>78</v>
      </c>
      <c r="Z165" t="s">
        <v>75</v>
      </c>
      <c r="AA165" t="s">
        <v>223</v>
      </c>
      <c r="AB165" t="s">
        <v>75</v>
      </c>
      <c r="AC165" t="s">
        <v>75</v>
      </c>
      <c r="AD165" t="s">
        <v>75</v>
      </c>
      <c r="AE165">
        <v>0</v>
      </c>
      <c r="AF165">
        <v>0</v>
      </c>
      <c r="AG165" t="s">
        <v>75</v>
      </c>
      <c r="AH165">
        <v>712.49787500000002</v>
      </c>
      <c r="AI165">
        <v>8273.6860500000003</v>
      </c>
      <c r="AJ165" t="s">
        <v>79</v>
      </c>
      <c r="AK165" t="s">
        <v>639</v>
      </c>
      <c r="AL165" t="s">
        <v>640</v>
      </c>
      <c r="AM165" t="s">
        <v>641</v>
      </c>
      <c r="AN165" t="s">
        <v>75</v>
      </c>
      <c r="AO165" t="s">
        <v>75</v>
      </c>
      <c r="AP165" t="s">
        <v>75</v>
      </c>
      <c r="AQ165">
        <v>0</v>
      </c>
      <c r="AR165">
        <v>0</v>
      </c>
      <c r="AS165" t="s">
        <v>75</v>
      </c>
      <c r="AT165" t="s">
        <v>75</v>
      </c>
      <c r="AU165" t="s">
        <v>75</v>
      </c>
      <c r="AV165">
        <v>0</v>
      </c>
      <c r="AW165" t="s">
        <v>75</v>
      </c>
      <c r="AX165">
        <v>0</v>
      </c>
      <c r="AY165">
        <v>0</v>
      </c>
      <c r="AZ165">
        <v>0</v>
      </c>
      <c r="BA165" t="s">
        <v>75</v>
      </c>
      <c r="BB165" t="s">
        <v>75</v>
      </c>
      <c r="BC165" t="s">
        <v>75</v>
      </c>
      <c r="BD165">
        <v>0</v>
      </c>
      <c r="BE165" t="s">
        <v>75</v>
      </c>
      <c r="BF165" t="s">
        <v>75</v>
      </c>
      <c r="BG165" t="s">
        <v>75</v>
      </c>
      <c r="BH165">
        <v>0</v>
      </c>
      <c r="BI165">
        <v>0</v>
      </c>
      <c r="BJ165">
        <v>0</v>
      </c>
      <c r="BK165" t="s">
        <v>75</v>
      </c>
      <c r="BL165" t="s">
        <v>75</v>
      </c>
      <c r="BM165">
        <v>0</v>
      </c>
      <c r="BN165" t="s">
        <v>75</v>
      </c>
      <c r="BO165" t="s">
        <v>75</v>
      </c>
      <c r="BP165" t="s">
        <v>75</v>
      </c>
      <c r="BQ165" t="s">
        <v>75</v>
      </c>
      <c r="BR165">
        <v>0</v>
      </c>
      <c r="BS165" t="s">
        <v>75</v>
      </c>
      <c r="BT165">
        <v>0</v>
      </c>
      <c r="BU165">
        <v>0</v>
      </c>
      <c r="BV165">
        <v>8274</v>
      </c>
      <c r="BW165">
        <v>736</v>
      </c>
      <c r="BY165" t="str">
        <f t="shared" si="4"/>
        <v>718823_2238/94_Hojdnová Jitka, Milevská 1114/32, 14000 Praha</v>
      </c>
      <c r="CB165" t="str">
        <f t="shared" si="5"/>
        <v>8274, 718823_2238/94</v>
      </c>
      <c r="CC165" s="8">
        <v>736</v>
      </c>
    </row>
    <row r="166" spans="1:81" x14ac:dyDescent="0.25">
      <c r="A166">
        <v>178</v>
      </c>
      <c r="B166" t="s">
        <v>74</v>
      </c>
      <c r="C166">
        <v>616</v>
      </c>
      <c r="D166">
        <v>1</v>
      </c>
      <c r="E166">
        <v>553</v>
      </c>
      <c r="F166">
        <v>170</v>
      </c>
      <c r="G166">
        <v>554</v>
      </c>
      <c r="H166">
        <v>1313</v>
      </c>
      <c r="I166">
        <v>23547545010</v>
      </c>
      <c r="J166">
        <v>9100301</v>
      </c>
      <c r="K166">
        <v>720976</v>
      </c>
      <c r="L166">
        <v>247.75478899999999</v>
      </c>
      <c r="M166">
        <v>1563</v>
      </c>
      <c r="N166">
        <v>1313</v>
      </c>
      <c r="O166">
        <v>23547545010</v>
      </c>
      <c r="P166">
        <v>100018</v>
      </c>
      <c r="Q166">
        <v>720976</v>
      </c>
      <c r="R166">
        <v>1132</v>
      </c>
      <c r="S166">
        <v>691</v>
      </c>
      <c r="T166">
        <v>2</v>
      </c>
      <c r="U166">
        <v>0</v>
      </c>
      <c r="V166" t="s">
        <v>75</v>
      </c>
      <c r="W166" t="s">
        <v>642</v>
      </c>
      <c r="X166">
        <v>0</v>
      </c>
      <c r="Y166" t="s">
        <v>78</v>
      </c>
      <c r="Z166" t="s">
        <v>75</v>
      </c>
      <c r="AA166" t="s">
        <v>223</v>
      </c>
      <c r="AB166" t="s">
        <v>75</v>
      </c>
      <c r="AC166" t="s">
        <v>75</v>
      </c>
      <c r="AD166" t="s">
        <v>75</v>
      </c>
      <c r="AE166">
        <v>0</v>
      </c>
      <c r="AF166">
        <v>0</v>
      </c>
      <c r="AG166" t="s">
        <v>75</v>
      </c>
      <c r="AH166">
        <v>247.75478899999999</v>
      </c>
      <c r="AI166">
        <v>676.02319999999997</v>
      </c>
      <c r="AJ166" t="s">
        <v>79</v>
      </c>
      <c r="AK166" t="s">
        <v>643</v>
      </c>
      <c r="AL166" t="s">
        <v>644</v>
      </c>
      <c r="AM166" t="s">
        <v>327</v>
      </c>
      <c r="AN166" t="s">
        <v>75</v>
      </c>
      <c r="AO166" t="s">
        <v>75</v>
      </c>
      <c r="AP166" t="s">
        <v>75</v>
      </c>
      <c r="AQ166">
        <v>0</v>
      </c>
      <c r="AR166">
        <v>0</v>
      </c>
      <c r="AS166" t="s">
        <v>75</v>
      </c>
      <c r="AT166" t="s">
        <v>75</v>
      </c>
      <c r="AU166" t="s">
        <v>75</v>
      </c>
      <c r="AV166">
        <v>0</v>
      </c>
      <c r="AW166" t="s">
        <v>75</v>
      </c>
      <c r="AX166">
        <v>0</v>
      </c>
      <c r="AY166">
        <v>0</v>
      </c>
      <c r="AZ166">
        <v>0</v>
      </c>
      <c r="BA166" t="s">
        <v>75</v>
      </c>
      <c r="BB166" t="s">
        <v>75</v>
      </c>
      <c r="BC166" t="s">
        <v>75</v>
      </c>
      <c r="BD166">
        <v>0</v>
      </c>
      <c r="BE166" t="s">
        <v>75</v>
      </c>
      <c r="BF166" t="s">
        <v>75</v>
      </c>
      <c r="BG166" t="s">
        <v>75</v>
      </c>
      <c r="BH166">
        <v>0</v>
      </c>
      <c r="BI166">
        <v>0</v>
      </c>
      <c r="BJ166">
        <v>0</v>
      </c>
      <c r="BK166" t="s">
        <v>75</v>
      </c>
      <c r="BL166" t="s">
        <v>75</v>
      </c>
      <c r="BM166">
        <v>0</v>
      </c>
      <c r="BN166" t="s">
        <v>75</v>
      </c>
      <c r="BO166" t="s">
        <v>75</v>
      </c>
      <c r="BP166" t="s">
        <v>75</v>
      </c>
      <c r="BQ166" t="s">
        <v>75</v>
      </c>
      <c r="BR166">
        <v>0</v>
      </c>
      <c r="BS166" t="s">
        <v>75</v>
      </c>
      <c r="BT166">
        <v>0</v>
      </c>
      <c r="BU166">
        <v>0</v>
      </c>
      <c r="BV166">
        <v>676</v>
      </c>
      <c r="BW166">
        <v>82</v>
      </c>
      <c r="BY166" t="str">
        <f t="shared" si="4"/>
        <v>720976_1132_Horáček Jiří, Hálkova 969, 28911 Pečky</v>
      </c>
      <c r="CB166" t="str">
        <f t="shared" si="5"/>
        <v>676, 720976_1132</v>
      </c>
      <c r="CC166" s="8">
        <v>82</v>
      </c>
    </row>
    <row r="167" spans="1:81" x14ac:dyDescent="0.25">
      <c r="A167">
        <v>193</v>
      </c>
      <c r="B167" t="s">
        <v>74</v>
      </c>
      <c r="C167">
        <v>634</v>
      </c>
      <c r="D167">
        <v>1</v>
      </c>
      <c r="E167">
        <v>571</v>
      </c>
      <c r="F167">
        <v>170</v>
      </c>
      <c r="G167">
        <v>572</v>
      </c>
      <c r="H167">
        <v>1705</v>
      </c>
      <c r="I167">
        <v>23547593010</v>
      </c>
      <c r="J167">
        <v>9100301</v>
      </c>
      <c r="K167">
        <v>720976</v>
      </c>
      <c r="L167">
        <v>559.78901900000005</v>
      </c>
      <c r="M167">
        <v>1570</v>
      </c>
      <c r="N167">
        <v>1705</v>
      </c>
      <c r="O167">
        <v>23547593010</v>
      </c>
      <c r="P167">
        <v>100018</v>
      </c>
      <c r="Q167">
        <v>720976</v>
      </c>
      <c r="R167">
        <v>1106</v>
      </c>
      <c r="S167">
        <v>6353</v>
      </c>
      <c r="T167">
        <v>2</v>
      </c>
      <c r="U167">
        <v>0</v>
      </c>
      <c r="V167" t="s">
        <v>75</v>
      </c>
      <c r="W167" t="s">
        <v>645</v>
      </c>
      <c r="X167">
        <v>0</v>
      </c>
      <c r="Y167" t="s">
        <v>78</v>
      </c>
      <c r="Z167" t="s">
        <v>75</v>
      </c>
      <c r="AA167" t="s">
        <v>223</v>
      </c>
      <c r="AB167" t="s">
        <v>75</v>
      </c>
      <c r="AC167" t="s">
        <v>75</v>
      </c>
      <c r="AD167" t="s">
        <v>75</v>
      </c>
      <c r="AE167">
        <v>0</v>
      </c>
      <c r="AF167">
        <v>0</v>
      </c>
      <c r="AG167" t="s">
        <v>75</v>
      </c>
      <c r="AH167">
        <v>559.78901900000005</v>
      </c>
      <c r="AI167">
        <v>6241.9643999999998</v>
      </c>
      <c r="AJ167" t="s">
        <v>79</v>
      </c>
      <c r="AK167" t="s">
        <v>643</v>
      </c>
      <c r="AL167" t="s">
        <v>644</v>
      </c>
      <c r="AM167" t="s">
        <v>327</v>
      </c>
      <c r="AN167" t="s">
        <v>75</v>
      </c>
      <c r="AO167" t="s">
        <v>75</v>
      </c>
      <c r="AP167" t="s">
        <v>75</v>
      </c>
      <c r="AQ167">
        <v>0</v>
      </c>
      <c r="AR167">
        <v>0</v>
      </c>
      <c r="AS167" t="s">
        <v>75</v>
      </c>
      <c r="AT167" t="s">
        <v>75</v>
      </c>
      <c r="AU167" t="s">
        <v>75</v>
      </c>
      <c r="AV167">
        <v>0</v>
      </c>
      <c r="AW167" t="s">
        <v>75</v>
      </c>
      <c r="AX167">
        <v>0</v>
      </c>
      <c r="AY167">
        <v>0</v>
      </c>
      <c r="AZ167">
        <v>0</v>
      </c>
      <c r="BA167" t="s">
        <v>75</v>
      </c>
      <c r="BB167" t="s">
        <v>75</v>
      </c>
      <c r="BC167" t="s">
        <v>75</v>
      </c>
      <c r="BD167">
        <v>0</v>
      </c>
      <c r="BE167" t="s">
        <v>75</v>
      </c>
      <c r="BF167" t="s">
        <v>75</v>
      </c>
      <c r="BG167" t="s">
        <v>75</v>
      </c>
      <c r="BH167">
        <v>0</v>
      </c>
      <c r="BI167">
        <v>0</v>
      </c>
      <c r="BJ167">
        <v>0</v>
      </c>
      <c r="BK167" t="s">
        <v>75</v>
      </c>
      <c r="BL167" t="s">
        <v>75</v>
      </c>
      <c r="BM167">
        <v>0</v>
      </c>
      <c r="BN167" t="s">
        <v>75</v>
      </c>
      <c r="BO167" t="s">
        <v>75</v>
      </c>
      <c r="BP167" t="s">
        <v>75</v>
      </c>
      <c r="BQ167" t="s">
        <v>75</v>
      </c>
      <c r="BR167">
        <v>0</v>
      </c>
      <c r="BS167" t="s">
        <v>75</v>
      </c>
      <c r="BT167">
        <v>0</v>
      </c>
      <c r="BU167">
        <v>0</v>
      </c>
      <c r="BV167">
        <v>6242</v>
      </c>
      <c r="BW167">
        <v>783</v>
      </c>
      <c r="BY167" t="str">
        <f t="shared" si="4"/>
        <v>720976_1106_Horáček Jiří, Hálkova 969, 28911 Pečky</v>
      </c>
      <c r="CB167" t="str">
        <f t="shared" si="5"/>
        <v>6242, 720976_1106</v>
      </c>
      <c r="CC167" s="8">
        <v>783</v>
      </c>
    </row>
    <row r="168" spans="1:81" x14ac:dyDescent="0.25">
      <c r="A168">
        <v>198</v>
      </c>
      <c r="B168" t="s">
        <v>74</v>
      </c>
      <c r="C168">
        <v>639</v>
      </c>
      <c r="D168">
        <v>1</v>
      </c>
      <c r="E168">
        <v>576</v>
      </c>
      <c r="F168">
        <v>170</v>
      </c>
      <c r="G168">
        <v>577</v>
      </c>
      <c r="H168">
        <v>1712</v>
      </c>
      <c r="I168">
        <v>23547600010</v>
      </c>
      <c r="J168">
        <v>9100301</v>
      </c>
      <c r="K168">
        <v>720976</v>
      </c>
      <c r="L168">
        <v>246.265368</v>
      </c>
      <c r="M168">
        <v>1562</v>
      </c>
      <c r="N168">
        <v>1712</v>
      </c>
      <c r="O168">
        <v>23547600010</v>
      </c>
      <c r="P168">
        <v>100018</v>
      </c>
      <c r="Q168">
        <v>720976</v>
      </c>
      <c r="R168">
        <v>1133</v>
      </c>
      <c r="S168">
        <v>727</v>
      </c>
      <c r="T168">
        <v>2</v>
      </c>
      <c r="U168">
        <v>0</v>
      </c>
      <c r="V168" t="s">
        <v>75</v>
      </c>
      <c r="W168" t="s">
        <v>646</v>
      </c>
      <c r="X168">
        <v>0</v>
      </c>
      <c r="Y168" t="s">
        <v>78</v>
      </c>
      <c r="Z168" t="s">
        <v>75</v>
      </c>
      <c r="AA168" t="s">
        <v>223</v>
      </c>
      <c r="AB168" t="s">
        <v>75</v>
      </c>
      <c r="AC168" t="s">
        <v>75</v>
      </c>
      <c r="AD168" t="s">
        <v>75</v>
      </c>
      <c r="AE168">
        <v>0</v>
      </c>
      <c r="AF168">
        <v>0</v>
      </c>
      <c r="AG168" t="s">
        <v>75</v>
      </c>
      <c r="AH168">
        <v>246.265368</v>
      </c>
      <c r="AI168">
        <v>732.66264999999999</v>
      </c>
      <c r="AJ168" t="s">
        <v>79</v>
      </c>
      <c r="AK168" t="s">
        <v>643</v>
      </c>
      <c r="AL168" t="s">
        <v>644</v>
      </c>
      <c r="AM168" t="s">
        <v>327</v>
      </c>
      <c r="AN168" t="s">
        <v>75</v>
      </c>
      <c r="AO168" t="s">
        <v>75</v>
      </c>
      <c r="AP168" t="s">
        <v>75</v>
      </c>
      <c r="AQ168">
        <v>0</v>
      </c>
      <c r="AR168">
        <v>0</v>
      </c>
      <c r="AS168" t="s">
        <v>75</v>
      </c>
      <c r="AT168" t="s">
        <v>75</v>
      </c>
      <c r="AU168" t="s">
        <v>75</v>
      </c>
      <c r="AV168">
        <v>0</v>
      </c>
      <c r="AW168" t="s">
        <v>75</v>
      </c>
      <c r="AX168">
        <v>0</v>
      </c>
      <c r="AY168">
        <v>0</v>
      </c>
      <c r="AZ168">
        <v>0</v>
      </c>
      <c r="BA168" t="s">
        <v>75</v>
      </c>
      <c r="BB168" t="s">
        <v>75</v>
      </c>
      <c r="BC168" t="s">
        <v>75</v>
      </c>
      <c r="BD168">
        <v>0</v>
      </c>
      <c r="BE168" t="s">
        <v>75</v>
      </c>
      <c r="BF168" t="s">
        <v>75</v>
      </c>
      <c r="BG168" t="s">
        <v>75</v>
      </c>
      <c r="BH168">
        <v>0</v>
      </c>
      <c r="BI168">
        <v>0</v>
      </c>
      <c r="BJ168">
        <v>0</v>
      </c>
      <c r="BK168" t="s">
        <v>75</v>
      </c>
      <c r="BL168" t="s">
        <v>75</v>
      </c>
      <c r="BM168">
        <v>0</v>
      </c>
      <c r="BN168" t="s">
        <v>75</v>
      </c>
      <c r="BO168" t="s">
        <v>75</v>
      </c>
      <c r="BP168" t="s">
        <v>75</v>
      </c>
      <c r="BQ168" t="s">
        <v>75</v>
      </c>
      <c r="BR168">
        <v>0</v>
      </c>
      <c r="BS168" t="s">
        <v>75</v>
      </c>
      <c r="BT168">
        <v>0</v>
      </c>
      <c r="BU168">
        <v>0</v>
      </c>
      <c r="BV168">
        <v>733</v>
      </c>
      <c r="BW168">
        <v>121</v>
      </c>
      <c r="BY168" t="str">
        <f t="shared" si="4"/>
        <v>720976_1133_Horáček Jiří, Hálkova 969, 28911 Pečky</v>
      </c>
      <c r="CB168" t="str">
        <f t="shared" si="5"/>
        <v>733, 720976_1133</v>
      </c>
      <c r="CC168" s="8">
        <v>121</v>
      </c>
    </row>
    <row r="169" spans="1:81" x14ac:dyDescent="0.25">
      <c r="A169">
        <v>513</v>
      </c>
      <c r="B169" t="s">
        <v>74</v>
      </c>
      <c r="C169">
        <v>2235</v>
      </c>
      <c r="D169">
        <v>1</v>
      </c>
      <c r="E169">
        <v>181</v>
      </c>
      <c r="F169">
        <v>0</v>
      </c>
      <c r="G169">
        <v>235</v>
      </c>
      <c r="H169">
        <v>0</v>
      </c>
      <c r="I169" t="s">
        <v>75</v>
      </c>
      <c r="J169" t="s">
        <v>75</v>
      </c>
      <c r="K169">
        <v>670529</v>
      </c>
      <c r="L169">
        <v>0</v>
      </c>
      <c r="M169">
        <v>0</v>
      </c>
      <c r="N169">
        <v>235</v>
      </c>
      <c r="O169" t="s">
        <v>75</v>
      </c>
      <c r="P169" t="s">
        <v>75</v>
      </c>
      <c r="Q169">
        <v>0</v>
      </c>
      <c r="R169" t="s">
        <v>647</v>
      </c>
      <c r="S169">
        <v>0</v>
      </c>
      <c r="T169">
        <v>0</v>
      </c>
      <c r="U169">
        <v>0</v>
      </c>
      <c r="V169" t="s">
        <v>75</v>
      </c>
      <c r="W169" t="s">
        <v>648</v>
      </c>
      <c r="X169">
        <v>0</v>
      </c>
      <c r="Y169" t="s">
        <v>75</v>
      </c>
      <c r="Z169" t="s">
        <v>75</v>
      </c>
      <c r="AA169" t="s">
        <v>75</v>
      </c>
      <c r="AB169" t="s">
        <v>75</v>
      </c>
      <c r="AC169">
        <v>9</v>
      </c>
      <c r="AD169" t="s">
        <v>647</v>
      </c>
      <c r="AE169">
        <v>-698863.2942</v>
      </c>
      <c r="AF169">
        <v>-1042883.3679</v>
      </c>
      <c r="AG169" t="s">
        <v>78</v>
      </c>
      <c r="AH169">
        <v>146.47539499999999</v>
      </c>
      <c r="AI169">
        <v>899.51890700000001</v>
      </c>
      <c r="AJ169" t="s">
        <v>79</v>
      </c>
      <c r="AK169" t="s">
        <v>649</v>
      </c>
      <c r="AL169" t="s">
        <v>650</v>
      </c>
      <c r="AM169" t="s">
        <v>436</v>
      </c>
      <c r="AN169" t="s">
        <v>75</v>
      </c>
      <c r="AO169" t="s">
        <v>75</v>
      </c>
      <c r="AP169" t="s">
        <v>75</v>
      </c>
      <c r="AQ169">
        <v>0</v>
      </c>
      <c r="AR169">
        <v>0</v>
      </c>
      <c r="AS169" t="s">
        <v>75</v>
      </c>
      <c r="AT169" t="s">
        <v>75</v>
      </c>
      <c r="AU169" t="s">
        <v>75</v>
      </c>
      <c r="AV169">
        <v>0</v>
      </c>
      <c r="AW169" t="s">
        <v>75</v>
      </c>
      <c r="AX169">
        <v>0</v>
      </c>
      <c r="AY169">
        <v>0</v>
      </c>
      <c r="AZ169">
        <v>0</v>
      </c>
      <c r="BA169" t="s">
        <v>75</v>
      </c>
      <c r="BB169" t="s">
        <v>75</v>
      </c>
      <c r="BC169" t="s">
        <v>75</v>
      </c>
      <c r="BD169">
        <v>0</v>
      </c>
      <c r="BE169" t="s">
        <v>75</v>
      </c>
      <c r="BF169" t="s">
        <v>75</v>
      </c>
      <c r="BG169" t="s">
        <v>75</v>
      </c>
      <c r="BH169">
        <v>0</v>
      </c>
      <c r="BI169">
        <v>0</v>
      </c>
      <c r="BJ169">
        <v>0</v>
      </c>
      <c r="BK169" t="s">
        <v>75</v>
      </c>
      <c r="BL169" t="s">
        <v>75</v>
      </c>
      <c r="BM169">
        <v>0</v>
      </c>
      <c r="BN169" t="s">
        <v>75</v>
      </c>
      <c r="BO169" t="s">
        <v>75</v>
      </c>
      <c r="BP169" t="s">
        <v>75</v>
      </c>
      <c r="BQ169" t="s">
        <v>75</v>
      </c>
      <c r="BR169">
        <v>0</v>
      </c>
      <c r="BS169" t="s">
        <v>75</v>
      </c>
      <c r="BT169">
        <v>0</v>
      </c>
      <c r="BU169">
        <v>0</v>
      </c>
      <c r="BV169">
        <v>900</v>
      </c>
      <c r="BW169">
        <v>895</v>
      </c>
      <c r="BY169" t="str">
        <f t="shared" si="4"/>
        <v>670529_1528/38_Horáček Josef, Tyršova 1620, 28802 Nymburk</v>
      </c>
      <c r="CB169" t="str">
        <f t="shared" si="5"/>
        <v>900, 670529_1528/38</v>
      </c>
      <c r="CC169" s="8">
        <v>895</v>
      </c>
    </row>
    <row r="170" spans="1:81" x14ac:dyDescent="0.25">
      <c r="A170">
        <v>461</v>
      </c>
      <c r="B170" t="s">
        <v>74</v>
      </c>
      <c r="C170">
        <v>2182</v>
      </c>
      <c r="D170">
        <v>1</v>
      </c>
      <c r="E170">
        <v>128</v>
      </c>
      <c r="F170">
        <v>0</v>
      </c>
      <c r="G170">
        <v>215</v>
      </c>
      <c r="H170">
        <v>0</v>
      </c>
      <c r="I170" t="s">
        <v>75</v>
      </c>
      <c r="J170" t="s">
        <v>75</v>
      </c>
      <c r="K170">
        <v>670529</v>
      </c>
      <c r="L170">
        <v>0</v>
      </c>
      <c r="M170">
        <v>0</v>
      </c>
      <c r="N170">
        <v>120</v>
      </c>
      <c r="O170" t="s">
        <v>75</v>
      </c>
      <c r="P170" t="s">
        <v>75</v>
      </c>
      <c r="Q170">
        <v>0</v>
      </c>
      <c r="R170">
        <v>1036</v>
      </c>
      <c r="S170">
        <v>0</v>
      </c>
      <c r="T170">
        <v>0</v>
      </c>
      <c r="U170">
        <v>0</v>
      </c>
      <c r="V170" t="s">
        <v>75</v>
      </c>
      <c r="W170" t="s">
        <v>651</v>
      </c>
      <c r="X170">
        <v>0</v>
      </c>
      <c r="Y170" t="s">
        <v>75</v>
      </c>
      <c r="Z170" t="s">
        <v>75</v>
      </c>
      <c r="AA170" t="s">
        <v>75</v>
      </c>
      <c r="AB170" t="s">
        <v>75</v>
      </c>
      <c r="AC170">
        <v>9</v>
      </c>
      <c r="AD170">
        <v>1036</v>
      </c>
      <c r="AE170">
        <v>-698416.58420000004</v>
      </c>
      <c r="AF170">
        <v>-1043078.473</v>
      </c>
      <c r="AG170" t="s">
        <v>78</v>
      </c>
      <c r="AH170">
        <v>231.01462900000001</v>
      </c>
      <c r="AI170">
        <v>1819.087841</v>
      </c>
      <c r="AJ170" t="s">
        <v>79</v>
      </c>
      <c r="AK170" t="s">
        <v>652</v>
      </c>
      <c r="AL170" t="s">
        <v>653</v>
      </c>
      <c r="AM170" t="s">
        <v>654</v>
      </c>
      <c r="AN170" t="s">
        <v>75</v>
      </c>
      <c r="AO170" t="s">
        <v>75</v>
      </c>
      <c r="AP170" t="s">
        <v>75</v>
      </c>
      <c r="AQ170">
        <v>0</v>
      </c>
      <c r="AR170">
        <v>0</v>
      </c>
      <c r="AS170" t="s">
        <v>75</v>
      </c>
      <c r="AT170" t="s">
        <v>75</v>
      </c>
      <c r="AU170" t="s">
        <v>75</v>
      </c>
      <c r="AV170">
        <v>0</v>
      </c>
      <c r="AW170" t="s">
        <v>75</v>
      </c>
      <c r="AX170">
        <v>0</v>
      </c>
      <c r="AY170">
        <v>0</v>
      </c>
      <c r="AZ170">
        <v>0</v>
      </c>
      <c r="BA170" t="s">
        <v>75</v>
      </c>
      <c r="BB170" t="s">
        <v>75</v>
      </c>
      <c r="BC170" t="s">
        <v>75</v>
      </c>
      <c r="BD170">
        <v>0</v>
      </c>
      <c r="BE170" t="s">
        <v>75</v>
      </c>
      <c r="BF170" t="s">
        <v>75</v>
      </c>
      <c r="BG170" t="s">
        <v>75</v>
      </c>
      <c r="BH170">
        <v>0</v>
      </c>
      <c r="BI170">
        <v>0</v>
      </c>
      <c r="BJ170">
        <v>0</v>
      </c>
      <c r="BK170" t="s">
        <v>75</v>
      </c>
      <c r="BL170" t="s">
        <v>75</v>
      </c>
      <c r="BM170">
        <v>0</v>
      </c>
      <c r="BN170" t="s">
        <v>75</v>
      </c>
      <c r="BO170" t="s">
        <v>75</v>
      </c>
      <c r="BP170" t="s">
        <v>75</v>
      </c>
      <c r="BQ170" t="s">
        <v>75</v>
      </c>
      <c r="BR170">
        <v>0</v>
      </c>
      <c r="BS170" t="s">
        <v>75</v>
      </c>
      <c r="BT170">
        <v>0</v>
      </c>
      <c r="BU170">
        <v>0</v>
      </c>
      <c r="BV170">
        <v>1819</v>
      </c>
      <c r="BW170">
        <v>250</v>
      </c>
      <c r="BY170" t="str">
        <f t="shared" si="4"/>
        <v>670529_1036_Horská Marie, V Lomu 958, 28002 Kolín</v>
      </c>
      <c r="CB170" t="str">
        <f t="shared" si="5"/>
        <v>1819, 670529_1036</v>
      </c>
      <c r="CC170" s="8">
        <v>250</v>
      </c>
    </row>
    <row r="171" spans="1:81" x14ac:dyDescent="0.25">
      <c r="A171">
        <v>462</v>
      </c>
      <c r="B171" t="s">
        <v>74</v>
      </c>
      <c r="C171">
        <v>2183</v>
      </c>
      <c r="D171">
        <v>1</v>
      </c>
      <c r="E171">
        <v>129</v>
      </c>
      <c r="F171">
        <v>0</v>
      </c>
      <c r="G171">
        <v>213</v>
      </c>
      <c r="H171">
        <v>0</v>
      </c>
      <c r="I171" t="s">
        <v>75</v>
      </c>
      <c r="J171" t="s">
        <v>75</v>
      </c>
      <c r="K171">
        <v>670529</v>
      </c>
      <c r="L171">
        <v>0</v>
      </c>
      <c r="M171">
        <v>0</v>
      </c>
      <c r="N171">
        <v>119</v>
      </c>
      <c r="O171" t="s">
        <v>75</v>
      </c>
      <c r="P171" t="s">
        <v>75</v>
      </c>
      <c r="Q171">
        <v>0</v>
      </c>
      <c r="R171">
        <v>1037</v>
      </c>
      <c r="S171">
        <v>0</v>
      </c>
      <c r="T171">
        <v>0</v>
      </c>
      <c r="U171">
        <v>0</v>
      </c>
      <c r="V171" t="s">
        <v>75</v>
      </c>
      <c r="W171" t="s">
        <v>655</v>
      </c>
      <c r="X171">
        <v>0</v>
      </c>
      <c r="Y171" t="s">
        <v>75</v>
      </c>
      <c r="Z171" t="s">
        <v>75</v>
      </c>
      <c r="AA171" t="s">
        <v>75</v>
      </c>
      <c r="AB171" t="s">
        <v>75</v>
      </c>
      <c r="AC171">
        <v>9</v>
      </c>
      <c r="AD171">
        <v>1037</v>
      </c>
      <c r="AE171">
        <v>-698447.39789999998</v>
      </c>
      <c r="AF171">
        <v>-1043080.1556000001</v>
      </c>
      <c r="AG171" t="s">
        <v>78</v>
      </c>
      <c r="AH171">
        <v>280.21378399999998</v>
      </c>
      <c r="AI171">
        <v>3628.7324410000001</v>
      </c>
      <c r="AJ171" t="s">
        <v>79</v>
      </c>
      <c r="AK171" t="s">
        <v>652</v>
      </c>
      <c r="AL171" t="s">
        <v>653</v>
      </c>
      <c r="AM171" t="s">
        <v>654</v>
      </c>
      <c r="AN171" t="s">
        <v>75</v>
      </c>
      <c r="AO171" t="s">
        <v>75</v>
      </c>
      <c r="AP171" t="s">
        <v>75</v>
      </c>
      <c r="AQ171">
        <v>0</v>
      </c>
      <c r="AR171">
        <v>0</v>
      </c>
      <c r="AS171" t="s">
        <v>75</v>
      </c>
      <c r="AT171" t="s">
        <v>75</v>
      </c>
      <c r="AU171" t="s">
        <v>75</v>
      </c>
      <c r="AV171">
        <v>0</v>
      </c>
      <c r="AW171" t="s">
        <v>75</v>
      </c>
      <c r="AX171">
        <v>0</v>
      </c>
      <c r="AY171">
        <v>0</v>
      </c>
      <c r="AZ171">
        <v>0</v>
      </c>
      <c r="BA171" t="s">
        <v>75</v>
      </c>
      <c r="BB171" t="s">
        <v>75</v>
      </c>
      <c r="BC171" t="s">
        <v>75</v>
      </c>
      <c r="BD171">
        <v>0</v>
      </c>
      <c r="BE171" t="s">
        <v>75</v>
      </c>
      <c r="BF171" t="s">
        <v>75</v>
      </c>
      <c r="BG171" t="s">
        <v>75</v>
      </c>
      <c r="BH171">
        <v>0</v>
      </c>
      <c r="BI171">
        <v>0</v>
      </c>
      <c r="BJ171">
        <v>0</v>
      </c>
      <c r="BK171" t="s">
        <v>75</v>
      </c>
      <c r="BL171" t="s">
        <v>75</v>
      </c>
      <c r="BM171">
        <v>0</v>
      </c>
      <c r="BN171" t="s">
        <v>75</v>
      </c>
      <c r="BO171" t="s">
        <v>75</v>
      </c>
      <c r="BP171" t="s">
        <v>75</v>
      </c>
      <c r="BQ171" t="s">
        <v>75</v>
      </c>
      <c r="BR171">
        <v>0</v>
      </c>
      <c r="BS171" t="s">
        <v>75</v>
      </c>
      <c r="BT171">
        <v>0</v>
      </c>
      <c r="BU171">
        <v>0</v>
      </c>
      <c r="BV171">
        <v>3629</v>
      </c>
      <c r="BW171">
        <v>489</v>
      </c>
      <c r="BY171" t="str">
        <f t="shared" si="4"/>
        <v>670529_1037_Horská Marie, V Lomu 958, 28002 Kolín</v>
      </c>
      <c r="CB171" t="str">
        <f t="shared" si="5"/>
        <v>3629, 670529_1037</v>
      </c>
      <c r="CC171" s="8">
        <v>489</v>
      </c>
    </row>
    <row r="172" spans="1:81" x14ac:dyDescent="0.25">
      <c r="A172">
        <v>463</v>
      </c>
      <c r="B172" t="s">
        <v>74</v>
      </c>
      <c r="C172">
        <v>2184</v>
      </c>
      <c r="D172">
        <v>1</v>
      </c>
      <c r="E172">
        <v>130</v>
      </c>
      <c r="F172">
        <v>0</v>
      </c>
      <c r="G172">
        <v>212</v>
      </c>
      <c r="H172">
        <v>0</v>
      </c>
      <c r="I172" t="s">
        <v>75</v>
      </c>
      <c r="J172" t="s">
        <v>75</v>
      </c>
      <c r="K172">
        <v>670529</v>
      </c>
      <c r="L172">
        <v>0</v>
      </c>
      <c r="M172">
        <v>0</v>
      </c>
      <c r="N172">
        <v>118</v>
      </c>
      <c r="O172" t="s">
        <v>75</v>
      </c>
      <c r="P172" t="s">
        <v>75</v>
      </c>
      <c r="Q172">
        <v>0</v>
      </c>
      <c r="R172">
        <v>1038</v>
      </c>
      <c r="S172">
        <v>0</v>
      </c>
      <c r="T172">
        <v>0</v>
      </c>
      <c r="U172">
        <v>0</v>
      </c>
      <c r="V172" t="s">
        <v>75</v>
      </c>
      <c r="W172" t="s">
        <v>656</v>
      </c>
      <c r="X172">
        <v>0</v>
      </c>
      <c r="Y172" t="s">
        <v>75</v>
      </c>
      <c r="Z172" t="s">
        <v>75</v>
      </c>
      <c r="AA172" t="s">
        <v>75</v>
      </c>
      <c r="AB172" t="s">
        <v>75</v>
      </c>
      <c r="AC172">
        <v>9</v>
      </c>
      <c r="AD172">
        <v>1038</v>
      </c>
      <c r="AE172">
        <v>-698483.41810000001</v>
      </c>
      <c r="AF172">
        <v>-1043083.1324999999</v>
      </c>
      <c r="AG172" t="s">
        <v>78</v>
      </c>
      <c r="AH172">
        <v>300.30192799999998</v>
      </c>
      <c r="AI172">
        <v>4210.5999920000004</v>
      </c>
      <c r="AJ172" t="s">
        <v>79</v>
      </c>
      <c r="AK172" t="s">
        <v>652</v>
      </c>
      <c r="AL172" t="s">
        <v>653</v>
      </c>
      <c r="AM172" t="s">
        <v>654</v>
      </c>
      <c r="AN172" t="s">
        <v>75</v>
      </c>
      <c r="AO172" t="s">
        <v>75</v>
      </c>
      <c r="AP172" t="s">
        <v>75</v>
      </c>
      <c r="AQ172">
        <v>0</v>
      </c>
      <c r="AR172">
        <v>0</v>
      </c>
      <c r="AS172" t="s">
        <v>75</v>
      </c>
      <c r="AT172" t="s">
        <v>75</v>
      </c>
      <c r="AU172" t="s">
        <v>75</v>
      </c>
      <c r="AV172">
        <v>0</v>
      </c>
      <c r="AW172" t="s">
        <v>75</v>
      </c>
      <c r="AX172">
        <v>0</v>
      </c>
      <c r="AY172">
        <v>0</v>
      </c>
      <c r="AZ172">
        <v>0</v>
      </c>
      <c r="BA172" t="s">
        <v>75</v>
      </c>
      <c r="BB172" t="s">
        <v>75</v>
      </c>
      <c r="BC172" t="s">
        <v>75</v>
      </c>
      <c r="BD172">
        <v>0</v>
      </c>
      <c r="BE172" t="s">
        <v>75</v>
      </c>
      <c r="BF172" t="s">
        <v>75</v>
      </c>
      <c r="BG172" t="s">
        <v>75</v>
      </c>
      <c r="BH172">
        <v>0</v>
      </c>
      <c r="BI172">
        <v>0</v>
      </c>
      <c r="BJ172">
        <v>0</v>
      </c>
      <c r="BK172" t="s">
        <v>75</v>
      </c>
      <c r="BL172" t="s">
        <v>75</v>
      </c>
      <c r="BM172">
        <v>0</v>
      </c>
      <c r="BN172" t="s">
        <v>75</v>
      </c>
      <c r="BO172" t="s">
        <v>75</v>
      </c>
      <c r="BP172" t="s">
        <v>75</v>
      </c>
      <c r="BQ172" t="s">
        <v>75</v>
      </c>
      <c r="BR172">
        <v>0</v>
      </c>
      <c r="BS172" t="s">
        <v>75</v>
      </c>
      <c r="BT172">
        <v>0</v>
      </c>
      <c r="BU172">
        <v>0</v>
      </c>
      <c r="BV172">
        <v>4211</v>
      </c>
      <c r="BW172">
        <v>558</v>
      </c>
      <c r="BY172" t="str">
        <f t="shared" si="4"/>
        <v>670529_1038_Horská Marie, V Lomu 958, 28002 Kolín</v>
      </c>
      <c r="CB172" t="str">
        <f t="shared" si="5"/>
        <v>4211, 670529_1038</v>
      </c>
      <c r="CC172" s="8">
        <v>558</v>
      </c>
    </row>
    <row r="173" spans="1:81" x14ac:dyDescent="0.25">
      <c r="A173">
        <v>464</v>
      </c>
      <c r="B173" t="s">
        <v>74</v>
      </c>
      <c r="C173">
        <v>2185</v>
      </c>
      <c r="D173">
        <v>1</v>
      </c>
      <c r="E173">
        <v>131</v>
      </c>
      <c r="F173">
        <v>0</v>
      </c>
      <c r="G173">
        <v>216</v>
      </c>
      <c r="H173">
        <v>0</v>
      </c>
      <c r="I173" t="s">
        <v>75</v>
      </c>
      <c r="J173" t="s">
        <v>75</v>
      </c>
      <c r="K173">
        <v>670529</v>
      </c>
      <c r="L173">
        <v>0</v>
      </c>
      <c r="M173">
        <v>0</v>
      </c>
      <c r="N173">
        <v>117</v>
      </c>
      <c r="O173" t="s">
        <v>75</v>
      </c>
      <c r="P173" t="s">
        <v>75</v>
      </c>
      <c r="Q173">
        <v>0</v>
      </c>
      <c r="R173">
        <v>1039</v>
      </c>
      <c r="S173">
        <v>0</v>
      </c>
      <c r="T173">
        <v>0</v>
      </c>
      <c r="U173">
        <v>0</v>
      </c>
      <c r="V173" t="s">
        <v>75</v>
      </c>
      <c r="W173" t="s">
        <v>657</v>
      </c>
      <c r="X173">
        <v>0</v>
      </c>
      <c r="Y173" t="s">
        <v>75</v>
      </c>
      <c r="Z173" t="s">
        <v>75</v>
      </c>
      <c r="AA173" t="s">
        <v>75</v>
      </c>
      <c r="AB173" t="s">
        <v>75</v>
      </c>
      <c r="AC173">
        <v>9</v>
      </c>
      <c r="AD173">
        <v>1039</v>
      </c>
      <c r="AE173">
        <v>-698571.83129999996</v>
      </c>
      <c r="AF173">
        <v>-1043062.8898</v>
      </c>
      <c r="AG173" t="s">
        <v>78</v>
      </c>
      <c r="AH173">
        <v>315.12842599999999</v>
      </c>
      <c r="AI173">
        <v>3601.2874350000002</v>
      </c>
      <c r="AJ173" t="s">
        <v>79</v>
      </c>
      <c r="AK173" t="s">
        <v>652</v>
      </c>
      <c r="AL173" t="s">
        <v>653</v>
      </c>
      <c r="AM173" t="s">
        <v>654</v>
      </c>
      <c r="AN173" t="s">
        <v>75</v>
      </c>
      <c r="AO173" t="s">
        <v>75</v>
      </c>
      <c r="AP173" t="s">
        <v>75</v>
      </c>
      <c r="AQ173">
        <v>0</v>
      </c>
      <c r="AR173">
        <v>0</v>
      </c>
      <c r="AS173" t="s">
        <v>75</v>
      </c>
      <c r="AT173" t="s">
        <v>75</v>
      </c>
      <c r="AU173" t="s">
        <v>75</v>
      </c>
      <c r="AV173">
        <v>0</v>
      </c>
      <c r="AW173" t="s">
        <v>75</v>
      </c>
      <c r="AX173">
        <v>0</v>
      </c>
      <c r="AY173">
        <v>0</v>
      </c>
      <c r="AZ173">
        <v>0</v>
      </c>
      <c r="BA173" t="s">
        <v>75</v>
      </c>
      <c r="BB173" t="s">
        <v>75</v>
      </c>
      <c r="BC173" t="s">
        <v>75</v>
      </c>
      <c r="BD173">
        <v>0</v>
      </c>
      <c r="BE173" t="s">
        <v>75</v>
      </c>
      <c r="BF173" t="s">
        <v>75</v>
      </c>
      <c r="BG173" t="s">
        <v>75</v>
      </c>
      <c r="BH173">
        <v>0</v>
      </c>
      <c r="BI173">
        <v>0</v>
      </c>
      <c r="BJ173">
        <v>0</v>
      </c>
      <c r="BK173" t="s">
        <v>75</v>
      </c>
      <c r="BL173" t="s">
        <v>75</v>
      </c>
      <c r="BM173">
        <v>0</v>
      </c>
      <c r="BN173" t="s">
        <v>75</v>
      </c>
      <c r="BO173" t="s">
        <v>75</v>
      </c>
      <c r="BP173" t="s">
        <v>75</v>
      </c>
      <c r="BQ173" t="s">
        <v>75</v>
      </c>
      <c r="BR173">
        <v>0</v>
      </c>
      <c r="BS173" t="s">
        <v>75</v>
      </c>
      <c r="BT173">
        <v>0</v>
      </c>
      <c r="BU173">
        <v>0</v>
      </c>
      <c r="BV173">
        <v>3601</v>
      </c>
      <c r="BW173">
        <v>1487</v>
      </c>
      <c r="BY173" t="str">
        <f t="shared" si="4"/>
        <v>670529_1039_Horská Marie, V Lomu 958, 28002 Kolín</v>
      </c>
      <c r="CB173" t="str">
        <f t="shared" si="5"/>
        <v>3601, 670529_1039</v>
      </c>
      <c r="CC173" s="8">
        <v>1487</v>
      </c>
    </row>
    <row r="174" spans="1:81" x14ac:dyDescent="0.25">
      <c r="A174">
        <v>312</v>
      </c>
      <c r="B174" t="s">
        <v>74</v>
      </c>
      <c r="C174">
        <v>1919</v>
      </c>
      <c r="D174">
        <v>1</v>
      </c>
      <c r="E174">
        <v>1706</v>
      </c>
      <c r="F174">
        <v>171</v>
      </c>
      <c r="G174">
        <v>1718</v>
      </c>
      <c r="H174">
        <v>8</v>
      </c>
      <c r="I174">
        <v>33085042010</v>
      </c>
      <c r="J174">
        <v>9100301</v>
      </c>
      <c r="K174">
        <v>793833</v>
      </c>
      <c r="L174">
        <v>531.49457500000005</v>
      </c>
      <c r="M174">
        <v>1761</v>
      </c>
      <c r="N174">
        <v>8</v>
      </c>
      <c r="O174">
        <v>33085042010</v>
      </c>
      <c r="P174">
        <v>100018</v>
      </c>
      <c r="Q174">
        <v>793833</v>
      </c>
      <c r="R174">
        <v>155</v>
      </c>
      <c r="S174">
        <v>14589</v>
      </c>
      <c r="T174">
        <v>2</v>
      </c>
      <c r="U174">
        <v>0</v>
      </c>
      <c r="V174" t="s">
        <v>75</v>
      </c>
      <c r="W174" t="s">
        <v>664</v>
      </c>
      <c r="X174">
        <v>0</v>
      </c>
      <c r="Y174" t="s">
        <v>78</v>
      </c>
      <c r="Z174" t="s">
        <v>75</v>
      </c>
      <c r="AA174" t="s">
        <v>223</v>
      </c>
      <c r="AB174" t="s">
        <v>75</v>
      </c>
      <c r="AC174" t="s">
        <v>75</v>
      </c>
      <c r="AD174" t="s">
        <v>75</v>
      </c>
      <c r="AE174">
        <v>0</v>
      </c>
      <c r="AF174">
        <v>0</v>
      </c>
      <c r="AG174" t="s">
        <v>75</v>
      </c>
      <c r="AH174">
        <v>531.49457500000005</v>
      </c>
      <c r="AI174">
        <v>14588.68655</v>
      </c>
      <c r="AJ174" t="s">
        <v>660</v>
      </c>
      <c r="AK174" t="s">
        <v>661</v>
      </c>
      <c r="AL174" t="s">
        <v>662</v>
      </c>
      <c r="AM174" t="s">
        <v>663</v>
      </c>
      <c r="AN174" t="s">
        <v>75</v>
      </c>
      <c r="AO174" t="s">
        <v>75</v>
      </c>
      <c r="AP174" t="s">
        <v>75</v>
      </c>
      <c r="AQ174">
        <v>0</v>
      </c>
      <c r="AR174">
        <v>0</v>
      </c>
      <c r="AS174" t="s">
        <v>75</v>
      </c>
      <c r="AT174" t="s">
        <v>75</v>
      </c>
      <c r="AU174" t="s">
        <v>75</v>
      </c>
      <c r="AV174">
        <v>0</v>
      </c>
      <c r="AW174" t="s">
        <v>75</v>
      </c>
      <c r="AX174">
        <v>0</v>
      </c>
      <c r="AY174">
        <v>0</v>
      </c>
      <c r="AZ174">
        <v>0</v>
      </c>
      <c r="BA174" t="s">
        <v>75</v>
      </c>
      <c r="BB174" t="s">
        <v>75</v>
      </c>
      <c r="BC174" t="s">
        <v>75</v>
      </c>
      <c r="BD174">
        <v>0</v>
      </c>
      <c r="BE174" t="s">
        <v>75</v>
      </c>
      <c r="BF174" t="s">
        <v>75</v>
      </c>
      <c r="BG174" t="s">
        <v>75</v>
      </c>
      <c r="BH174">
        <v>0</v>
      </c>
      <c r="BI174">
        <v>0</v>
      </c>
      <c r="BJ174">
        <v>0</v>
      </c>
      <c r="BK174" t="s">
        <v>75</v>
      </c>
      <c r="BL174" t="s">
        <v>75</v>
      </c>
      <c r="BM174">
        <v>0</v>
      </c>
      <c r="BN174" t="s">
        <v>75</v>
      </c>
      <c r="BO174" t="s">
        <v>75</v>
      </c>
      <c r="BP174" t="s">
        <v>75</v>
      </c>
      <c r="BQ174" t="s">
        <v>75</v>
      </c>
      <c r="BR174">
        <v>0</v>
      </c>
      <c r="BS174" t="s">
        <v>75</v>
      </c>
      <c r="BT174">
        <v>0</v>
      </c>
      <c r="BU174">
        <v>0</v>
      </c>
      <c r="BV174">
        <v>14589</v>
      </c>
      <c r="BW174">
        <v>1244</v>
      </c>
      <c r="BY174" t="str">
        <f t="shared" si="4"/>
        <v>793833_155_Horyna Miroslav, Sportovní 382, 28914 Poříčany</v>
      </c>
      <c r="CB174" t="str">
        <f t="shared" si="5"/>
        <v>14589, 793833_155</v>
      </c>
      <c r="CC174" s="8">
        <v>1244</v>
      </c>
    </row>
    <row r="175" spans="1:81" x14ac:dyDescent="0.25">
      <c r="A175">
        <v>200</v>
      </c>
      <c r="B175" t="s">
        <v>74</v>
      </c>
      <c r="C175">
        <v>641</v>
      </c>
      <c r="D175">
        <v>1</v>
      </c>
      <c r="E175">
        <v>578</v>
      </c>
      <c r="F175">
        <v>170</v>
      </c>
      <c r="G175">
        <v>579</v>
      </c>
      <c r="H175">
        <v>1737</v>
      </c>
      <c r="I175">
        <v>23548990010</v>
      </c>
      <c r="J175">
        <v>9100301</v>
      </c>
      <c r="K175">
        <v>720976</v>
      </c>
      <c r="L175">
        <v>41.516916000000002</v>
      </c>
      <c r="M175">
        <v>1561</v>
      </c>
      <c r="N175">
        <v>1737</v>
      </c>
      <c r="O175">
        <v>23548990010</v>
      </c>
      <c r="P175">
        <v>100018</v>
      </c>
      <c r="Q175">
        <v>720976</v>
      </c>
      <c r="R175" t="s">
        <v>665</v>
      </c>
      <c r="S175">
        <v>59</v>
      </c>
      <c r="T175">
        <v>2</v>
      </c>
      <c r="U175">
        <v>0</v>
      </c>
      <c r="V175" t="s">
        <v>75</v>
      </c>
      <c r="W175" t="s">
        <v>666</v>
      </c>
      <c r="X175">
        <v>0</v>
      </c>
      <c r="Y175" t="s">
        <v>78</v>
      </c>
      <c r="Z175" t="s">
        <v>75</v>
      </c>
      <c r="AA175" t="s">
        <v>223</v>
      </c>
      <c r="AB175" t="s">
        <v>75</v>
      </c>
      <c r="AC175" t="s">
        <v>75</v>
      </c>
      <c r="AD175" t="s">
        <v>75</v>
      </c>
      <c r="AE175">
        <v>0</v>
      </c>
      <c r="AF175">
        <v>0</v>
      </c>
      <c r="AG175" t="s">
        <v>75</v>
      </c>
      <c r="AH175">
        <v>41.516916000000002</v>
      </c>
      <c r="AI175">
        <v>57.1723</v>
      </c>
      <c r="AJ175" t="s">
        <v>79</v>
      </c>
      <c r="AK175" t="s">
        <v>667</v>
      </c>
      <c r="AL175" t="s">
        <v>668</v>
      </c>
      <c r="AM175" t="s">
        <v>636</v>
      </c>
      <c r="AN175" t="s">
        <v>75</v>
      </c>
      <c r="AO175" t="s">
        <v>75</v>
      </c>
      <c r="AP175" t="s">
        <v>75</v>
      </c>
      <c r="AQ175">
        <v>0</v>
      </c>
      <c r="AR175">
        <v>0</v>
      </c>
      <c r="AS175" t="s">
        <v>75</v>
      </c>
      <c r="AT175" t="s">
        <v>75</v>
      </c>
      <c r="AU175" t="s">
        <v>75</v>
      </c>
      <c r="AV175">
        <v>0</v>
      </c>
      <c r="AW175" t="s">
        <v>75</v>
      </c>
      <c r="AX175">
        <v>0</v>
      </c>
      <c r="AY175">
        <v>0</v>
      </c>
      <c r="AZ175">
        <v>0</v>
      </c>
      <c r="BA175" t="s">
        <v>75</v>
      </c>
      <c r="BB175" t="s">
        <v>75</v>
      </c>
      <c r="BC175" t="s">
        <v>75</v>
      </c>
      <c r="BD175">
        <v>0</v>
      </c>
      <c r="BE175" t="s">
        <v>75</v>
      </c>
      <c r="BF175" t="s">
        <v>75</v>
      </c>
      <c r="BG175" t="s">
        <v>75</v>
      </c>
      <c r="BH175">
        <v>0</v>
      </c>
      <c r="BI175">
        <v>0</v>
      </c>
      <c r="BJ175">
        <v>0</v>
      </c>
      <c r="BK175" t="s">
        <v>75</v>
      </c>
      <c r="BL175" t="s">
        <v>75</v>
      </c>
      <c r="BM175">
        <v>0</v>
      </c>
      <c r="BN175" t="s">
        <v>75</v>
      </c>
      <c r="BO175" t="s">
        <v>75</v>
      </c>
      <c r="BP175" t="s">
        <v>75</v>
      </c>
      <c r="BQ175" t="s">
        <v>75</v>
      </c>
      <c r="BR175">
        <v>0</v>
      </c>
      <c r="BS175" t="s">
        <v>75</v>
      </c>
      <c r="BT175">
        <v>0</v>
      </c>
      <c r="BU175">
        <v>0</v>
      </c>
      <c r="BV175">
        <v>57</v>
      </c>
      <c r="BW175">
        <v>57</v>
      </c>
      <c r="BY175" t="str">
        <f t="shared" si="4"/>
        <v>720976_1250/92_Hotovcová Kateřina, Na Kovárně 91, 28911 Vrbová Lhota</v>
      </c>
      <c r="CB175" t="str">
        <f t="shared" si="5"/>
        <v>57, 720976_1250/92</v>
      </c>
      <c r="CC175" s="8">
        <v>57</v>
      </c>
    </row>
    <row r="176" spans="1:81" x14ac:dyDescent="0.25">
      <c r="A176">
        <v>199</v>
      </c>
      <c r="B176" t="s">
        <v>74</v>
      </c>
      <c r="C176">
        <v>640</v>
      </c>
      <c r="D176">
        <v>1</v>
      </c>
      <c r="E176">
        <v>577</v>
      </c>
      <c r="F176">
        <v>170</v>
      </c>
      <c r="G176">
        <v>578</v>
      </c>
      <c r="H176">
        <v>1713</v>
      </c>
      <c r="I176">
        <v>23547601010</v>
      </c>
      <c r="J176">
        <v>9100301</v>
      </c>
      <c r="K176">
        <v>720976</v>
      </c>
      <c r="L176">
        <v>268.20578499999999</v>
      </c>
      <c r="M176">
        <v>1560</v>
      </c>
      <c r="N176">
        <v>1713</v>
      </c>
      <c r="O176">
        <v>23547601010</v>
      </c>
      <c r="P176">
        <v>100018</v>
      </c>
      <c r="Q176">
        <v>720976</v>
      </c>
      <c r="R176">
        <v>1134</v>
      </c>
      <c r="S176">
        <v>1569</v>
      </c>
      <c r="T176">
        <v>2</v>
      </c>
      <c r="U176">
        <v>0</v>
      </c>
      <c r="V176" t="s">
        <v>75</v>
      </c>
      <c r="W176" t="s">
        <v>669</v>
      </c>
      <c r="X176">
        <v>0</v>
      </c>
      <c r="Y176" t="s">
        <v>78</v>
      </c>
      <c r="Z176" t="s">
        <v>75</v>
      </c>
      <c r="AA176" t="s">
        <v>223</v>
      </c>
      <c r="AB176" t="s">
        <v>75</v>
      </c>
      <c r="AC176" t="s">
        <v>75</v>
      </c>
      <c r="AD176" t="s">
        <v>75</v>
      </c>
      <c r="AE176">
        <v>0</v>
      </c>
      <c r="AF176">
        <v>0</v>
      </c>
      <c r="AG176" t="s">
        <v>75</v>
      </c>
      <c r="AH176">
        <v>268.20578499999999</v>
      </c>
      <c r="AI176">
        <v>1567.0165999999999</v>
      </c>
      <c r="AJ176" t="s">
        <v>79</v>
      </c>
      <c r="AK176" t="s">
        <v>670</v>
      </c>
      <c r="AL176" t="s">
        <v>671</v>
      </c>
      <c r="AM176" t="s">
        <v>636</v>
      </c>
      <c r="AN176" t="s">
        <v>75</v>
      </c>
      <c r="AO176" t="s">
        <v>75</v>
      </c>
      <c r="AP176" t="s">
        <v>75</v>
      </c>
      <c r="AQ176">
        <v>0</v>
      </c>
      <c r="AR176">
        <v>0</v>
      </c>
      <c r="AS176" t="s">
        <v>75</v>
      </c>
      <c r="AT176" t="s">
        <v>75</v>
      </c>
      <c r="AU176" t="s">
        <v>75</v>
      </c>
      <c r="AV176">
        <v>0</v>
      </c>
      <c r="AW176" t="s">
        <v>75</v>
      </c>
      <c r="AX176">
        <v>0</v>
      </c>
      <c r="AY176">
        <v>0</v>
      </c>
      <c r="AZ176">
        <v>0</v>
      </c>
      <c r="BA176" t="s">
        <v>75</v>
      </c>
      <c r="BB176" t="s">
        <v>75</v>
      </c>
      <c r="BC176" t="s">
        <v>75</v>
      </c>
      <c r="BD176">
        <v>0</v>
      </c>
      <c r="BE176" t="s">
        <v>75</v>
      </c>
      <c r="BF176" t="s">
        <v>75</v>
      </c>
      <c r="BG176" t="s">
        <v>75</v>
      </c>
      <c r="BH176">
        <v>0</v>
      </c>
      <c r="BI176">
        <v>0</v>
      </c>
      <c r="BJ176">
        <v>0</v>
      </c>
      <c r="BK176" t="s">
        <v>75</v>
      </c>
      <c r="BL176" t="s">
        <v>75</v>
      </c>
      <c r="BM176">
        <v>0</v>
      </c>
      <c r="BN176" t="s">
        <v>75</v>
      </c>
      <c r="BO176" t="s">
        <v>75</v>
      </c>
      <c r="BP176" t="s">
        <v>75</v>
      </c>
      <c r="BQ176" t="s">
        <v>75</v>
      </c>
      <c r="BR176">
        <v>0</v>
      </c>
      <c r="BS176" t="s">
        <v>75</v>
      </c>
      <c r="BT176">
        <v>0</v>
      </c>
      <c r="BU176">
        <v>0</v>
      </c>
      <c r="BV176">
        <v>1567</v>
      </c>
      <c r="BW176">
        <v>425</v>
      </c>
      <c r="BY176" t="str">
        <f t="shared" si="4"/>
        <v>720976_1134_Hotovec Rudolf, Na Kovárně 144, 28911 Vrbová Lhota</v>
      </c>
      <c r="CB176" t="str">
        <f t="shared" si="5"/>
        <v>1567, 720976_1134</v>
      </c>
      <c r="CC176" s="8">
        <v>425</v>
      </c>
    </row>
    <row r="177" spans="1:81" x14ac:dyDescent="0.25">
      <c r="A177">
        <v>225</v>
      </c>
      <c r="B177" t="s">
        <v>74</v>
      </c>
      <c r="C177">
        <v>668</v>
      </c>
      <c r="D177">
        <v>1</v>
      </c>
      <c r="E177">
        <v>605</v>
      </c>
      <c r="F177">
        <v>170</v>
      </c>
      <c r="G177">
        <v>606</v>
      </c>
      <c r="H177">
        <v>2648</v>
      </c>
      <c r="I177">
        <v>23547602010</v>
      </c>
      <c r="J177">
        <v>9100301</v>
      </c>
      <c r="K177">
        <v>720976</v>
      </c>
      <c r="L177">
        <v>276.40235699999999</v>
      </c>
      <c r="M177">
        <v>1559</v>
      </c>
      <c r="N177">
        <v>2648</v>
      </c>
      <c r="O177">
        <v>23547602010</v>
      </c>
      <c r="P177">
        <v>100018</v>
      </c>
      <c r="Q177">
        <v>720976</v>
      </c>
      <c r="R177">
        <v>1135</v>
      </c>
      <c r="S177">
        <v>3155</v>
      </c>
      <c r="T177">
        <v>2</v>
      </c>
      <c r="U177">
        <v>0</v>
      </c>
      <c r="V177" t="s">
        <v>75</v>
      </c>
      <c r="W177" t="s">
        <v>672</v>
      </c>
      <c r="X177">
        <v>0</v>
      </c>
      <c r="Y177" t="s">
        <v>78</v>
      </c>
      <c r="Z177" t="s">
        <v>75</v>
      </c>
      <c r="AA177" t="s">
        <v>223</v>
      </c>
      <c r="AB177" t="s">
        <v>75</v>
      </c>
      <c r="AC177" t="s">
        <v>75</v>
      </c>
      <c r="AD177" t="s">
        <v>75</v>
      </c>
      <c r="AE177">
        <v>0</v>
      </c>
      <c r="AF177">
        <v>0</v>
      </c>
      <c r="AG177" t="s">
        <v>75</v>
      </c>
      <c r="AH177">
        <v>276.40235699999999</v>
      </c>
      <c r="AI177">
        <v>3109.4902499999998</v>
      </c>
      <c r="AJ177" t="s">
        <v>79</v>
      </c>
      <c r="AK177" t="s">
        <v>670</v>
      </c>
      <c r="AL177" t="s">
        <v>671</v>
      </c>
      <c r="AM177" t="s">
        <v>636</v>
      </c>
      <c r="AN177" t="s">
        <v>75</v>
      </c>
      <c r="AO177" t="s">
        <v>75</v>
      </c>
      <c r="AP177" t="s">
        <v>75</v>
      </c>
      <c r="AQ177">
        <v>0</v>
      </c>
      <c r="AR177">
        <v>0</v>
      </c>
      <c r="AS177" t="s">
        <v>75</v>
      </c>
      <c r="AT177" t="s">
        <v>75</v>
      </c>
      <c r="AU177" t="s">
        <v>75</v>
      </c>
      <c r="AV177">
        <v>0</v>
      </c>
      <c r="AW177" t="s">
        <v>75</v>
      </c>
      <c r="AX177">
        <v>0</v>
      </c>
      <c r="AY177">
        <v>0</v>
      </c>
      <c r="AZ177">
        <v>0</v>
      </c>
      <c r="BA177" t="s">
        <v>75</v>
      </c>
      <c r="BB177" t="s">
        <v>75</v>
      </c>
      <c r="BC177" t="s">
        <v>75</v>
      </c>
      <c r="BD177">
        <v>0</v>
      </c>
      <c r="BE177" t="s">
        <v>75</v>
      </c>
      <c r="BF177" t="s">
        <v>75</v>
      </c>
      <c r="BG177" t="s">
        <v>75</v>
      </c>
      <c r="BH177">
        <v>0</v>
      </c>
      <c r="BI177">
        <v>0</v>
      </c>
      <c r="BJ177">
        <v>0</v>
      </c>
      <c r="BK177" t="s">
        <v>75</v>
      </c>
      <c r="BL177" t="s">
        <v>75</v>
      </c>
      <c r="BM177">
        <v>0</v>
      </c>
      <c r="BN177" t="s">
        <v>75</v>
      </c>
      <c r="BO177" t="s">
        <v>75</v>
      </c>
      <c r="BP177" t="s">
        <v>75</v>
      </c>
      <c r="BQ177" t="s">
        <v>75</v>
      </c>
      <c r="BR177">
        <v>0</v>
      </c>
      <c r="BS177" t="s">
        <v>75</v>
      </c>
      <c r="BT177">
        <v>0</v>
      </c>
      <c r="BU177">
        <v>0</v>
      </c>
      <c r="BV177">
        <v>3109</v>
      </c>
      <c r="BW177">
        <v>1100</v>
      </c>
      <c r="BY177" t="str">
        <f t="shared" si="4"/>
        <v>720976_1135_Hotovec Rudolf, Na Kovárně 144, 28911 Vrbová Lhota</v>
      </c>
      <c r="CB177" t="str">
        <f t="shared" si="5"/>
        <v>3109, 720976_1135</v>
      </c>
      <c r="CC177" s="8">
        <v>1100</v>
      </c>
    </row>
    <row r="178" spans="1:81" x14ac:dyDescent="0.25">
      <c r="A178">
        <v>231</v>
      </c>
      <c r="B178" t="s">
        <v>74</v>
      </c>
      <c r="C178">
        <v>1611</v>
      </c>
      <c r="D178">
        <v>1</v>
      </c>
      <c r="E178">
        <v>1413</v>
      </c>
      <c r="F178">
        <v>170</v>
      </c>
      <c r="G178">
        <v>1425</v>
      </c>
      <c r="H178">
        <v>174</v>
      </c>
      <c r="I178">
        <v>58320795010</v>
      </c>
      <c r="J178">
        <v>9100301</v>
      </c>
      <c r="K178">
        <v>786101</v>
      </c>
      <c r="L178">
        <v>77.747356999999994</v>
      </c>
      <c r="M178">
        <v>1497</v>
      </c>
      <c r="N178">
        <v>174</v>
      </c>
      <c r="O178">
        <v>58320795010</v>
      </c>
      <c r="P178">
        <v>100018</v>
      </c>
      <c r="Q178">
        <v>786101</v>
      </c>
      <c r="R178" t="s">
        <v>673</v>
      </c>
      <c r="S178">
        <v>168</v>
      </c>
      <c r="T178">
        <v>14</v>
      </c>
      <c r="U178">
        <v>17</v>
      </c>
      <c r="V178" t="s">
        <v>75</v>
      </c>
      <c r="W178" t="s">
        <v>674</v>
      </c>
      <c r="X178">
        <v>0</v>
      </c>
      <c r="Y178" t="s">
        <v>78</v>
      </c>
      <c r="Z178" t="s">
        <v>75</v>
      </c>
      <c r="AA178" t="s">
        <v>223</v>
      </c>
      <c r="AB178" t="s">
        <v>75</v>
      </c>
      <c r="AC178" t="s">
        <v>75</v>
      </c>
      <c r="AD178" t="s">
        <v>75</v>
      </c>
      <c r="AE178">
        <v>0</v>
      </c>
      <c r="AF178">
        <v>0</v>
      </c>
      <c r="AG178" t="s">
        <v>75</v>
      </c>
      <c r="AH178">
        <v>77.747356999999994</v>
      </c>
      <c r="AI178">
        <v>166.9128</v>
      </c>
      <c r="AJ178" t="s">
        <v>79</v>
      </c>
      <c r="AK178" t="s">
        <v>670</v>
      </c>
      <c r="AL178" t="s">
        <v>671</v>
      </c>
      <c r="AM178" t="s">
        <v>636</v>
      </c>
      <c r="AN178" t="s">
        <v>75</v>
      </c>
      <c r="AO178" t="s">
        <v>75</v>
      </c>
      <c r="AP178" t="s">
        <v>75</v>
      </c>
      <c r="AQ178">
        <v>0</v>
      </c>
      <c r="AR178">
        <v>0</v>
      </c>
      <c r="AS178" t="s">
        <v>75</v>
      </c>
      <c r="AT178" t="s">
        <v>75</v>
      </c>
      <c r="AU178" t="s">
        <v>75</v>
      </c>
      <c r="AV178">
        <v>0</v>
      </c>
      <c r="AW178" t="s">
        <v>75</v>
      </c>
      <c r="AX178">
        <v>0</v>
      </c>
      <c r="AY178">
        <v>0</v>
      </c>
      <c r="AZ178">
        <v>0</v>
      </c>
      <c r="BA178" t="s">
        <v>75</v>
      </c>
      <c r="BB178" t="s">
        <v>75</v>
      </c>
      <c r="BC178" t="s">
        <v>75</v>
      </c>
      <c r="BD178">
        <v>0</v>
      </c>
      <c r="BE178" t="s">
        <v>75</v>
      </c>
      <c r="BF178" t="s">
        <v>75</v>
      </c>
      <c r="BG178" t="s">
        <v>75</v>
      </c>
      <c r="BH178">
        <v>0</v>
      </c>
      <c r="BI178">
        <v>0</v>
      </c>
      <c r="BJ178">
        <v>0</v>
      </c>
      <c r="BK178" t="s">
        <v>75</v>
      </c>
      <c r="BL178" t="s">
        <v>75</v>
      </c>
      <c r="BM178">
        <v>0</v>
      </c>
      <c r="BN178" t="s">
        <v>75</v>
      </c>
      <c r="BO178" t="s">
        <v>75</v>
      </c>
      <c r="BP178" t="s">
        <v>75</v>
      </c>
      <c r="BQ178" t="s">
        <v>75</v>
      </c>
      <c r="BR178">
        <v>0</v>
      </c>
      <c r="BS178" t="s">
        <v>75</v>
      </c>
      <c r="BT178">
        <v>0</v>
      </c>
      <c r="BU178">
        <v>0</v>
      </c>
      <c r="BV178">
        <v>167</v>
      </c>
      <c r="BW178">
        <v>167</v>
      </c>
      <c r="BY178" t="str">
        <f t="shared" si="4"/>
        <v>786101_720/7_Hotovec Rudolf, Na Kovárně 144, 28911 Vrbová Lhota</v>
      </c>
      <c r="CB178" t="str">
        <f t="shared" si="5"/>
        <v>167, 786101_720/7</v>
      </c>
      <c r="CC178" s="8">
        <v>167</v>
      </c>
    </row>
    <row r="179" spans="1:81" x14ac:dyDescent="0.25">
      <c r="A179">
        <v>291</v>
      </c>
      <c r="B179" t="s">
        <v>74</v>
      </c>
      <c r="C179">
        <v>1677</v>
      </c>
      <c r="D179">
        <v>1</v>
      </c>
      <c r="E179">
        <v>1479</v>
      </c>
      <c r="F179">
        <v>170</v>
      </c>
      <c r="G179">
        <v>1491</v>
      </c>
      <c r="H179">
        <v>1780</v>
      </c>
      <c r="I179">
        <v>58319907010</v>
      </c>
      <c r="J179">
        <v>9100301</v>
      </c>
      <c r="K179">
        <v>786101</v>
      </c>
      <c r="L179">
        <v>892.22702100000004</v>
      </c>
      <c r="M179">
        <v>1485</v>
      </c>
      <c r="N179">
        <v>1780</v>
      </c>
      <c r="O179">
        <v>58319907010</v>
      </c>
      <c r="P179">
        <v>100018</v>
      </c>
      <c r="Q179">
        <v>786101</v>
      </c>
      <c r="R179" t="s">
        <v>675</v>
      </c>
      <c r="S179">
        <v>12317</v>
      </c>
      <c r="T179">
        <v>2</v>
      </c>
      <c r="U179">
        <v>0</v>
      </c>
      <c r="V179" t="s">
        <v>75</v>
      </c>
      <c r="W179" t="s">
        <v>676</v>
      </c>
      <c r="X179">
        <v>0</v>
      </c>
      <c r="Y179" t="s">
        <v>78</v>
      </c>
      <c r="Z179" t="s">
        <v>75</v>
      </c>
      <c r="AA179" t="s">
        <v>223</v>
      </c>
      <c r="AB179" t="s">
        <v>75</v>
      </c>
      <c r="AC179" t="s">
        <v>75</v>
      </c>
      <c r="AD179" t="s">
        <v>75</v>
      </c>
      <c r="AE179">
        <v>0</v>
      </c>
      <c r="AF179">
        <v>0</v>
      </c>
      <c r="AG179" t="s">
        <v>75</v>
      </c>
      <c r="AH179">
        <v>892.22702100000004</v>
      </c>
      <c r="AI179">
        <v>12273.462750000001</v>
      </c>
      <c r="AJ179" t="s">
        <v>79</v>
      </c>
      <c r="AK179" t="s">
        <v>670</v>
      </c>
      <c r="AL179" t="s">
        <v>671</v>
      </c>
      <c r="AM179" t="s">
        <v>636</v>
      </c>
      <c r="AN179" t="s">
        <v>75</v>
      </c>
      <c r="AO179" t="s">
        <v>75</v>
      </c>
      <c r="AP179" t="s">
        <v>75</v>
      </c>
      <c r="AQ179">
        <v>0</v>
      </c>
      <c r="AR179">
        <v>0</v>
      </c>
      <c r="AS179" t="s">
        <v>75</v>
      </c>
      <c r="AT179" t="s">
        <v>75</v>
      </c>
      <c r="AU179" t="s">
        <v>75</v>
      </c>
      <c r="AV179">
        <v>0</v>
      </c>
      <c r="AW179" t="s">
        <v>75</v>
      </c>
      <c r="AX179">
        <v>0</v>
      </c>
      <c r="AY179">
        <v>0</v>
      </c>
      <c r="AZ179">
        <v>0</v>
      </c>
      <c r="BA179" t="s">
        <v>75</v>
      </c>
      <c r="BB179" t="s">
        <v>75</v>
      </c>
      <c r="BC179" t="s">
        <v>75</v>
      </c>
      <c r="BD179">
        <v>0</v>
      </c>
      <c r="BE179" t="s">
        <v>75</v>
      </c>
      <c r="BF179" t="s">
        <v>75</v>
      </c>
      <c r="BG179" t="s">
        <v>75</v>
      </c>
      <c r="BH179">
        <v>0</v>
      </c>
      <c r="BI179">
        <v>0</v>
      </c>
      <c r="BJ179">
        <v>0</v>
      </c>
      <c r="BK179" t="s">
        <v>75</v>
      </c>
      <c r="BL179" t="s">
        <v>75</v>
      </c>
      <c r="BM179">
        <v>0</v>
      </c>
      <c r="BN179" t="s">
        <v>75</v>
      </c>
      <c r="BO179" t="s">
        <v>75</v>
      </c>
      <c r="BP179" t="s">
        <v>75</v>
      </c>
      <c r="BQ179" t="s">
        <v>75</v>
      </c>
      <c r="BR179">
        <v>0</v>
      </c>
      <c r="BS179" t="s">
        <v>75</v>
      </c>
      <c r="BT179">
        <v>0</v>
      </c>
      <c r="BU179">
        <v>0</v>
      </c>
      <c r="BV179">
        <v>12273</v>
      </c>
      <c r="BW179">
        <v>1009</v>
      </c>
      <c r="BY179" t="str">
        <f t="shared" si="4"/>
        <v>786101_185/14_Hotovec Rudolf, Na Kovárně 144, 28911 Vrbová Lhota</v>
      </c>
      <c r="CB179" t="str">
        <f t="shared" si="5"/>
        <v>12273, 786101_185/14</v>
      </c>
      <c r="CC179" s="8">
        <v>1009</v>
      </c>
    </row>
    <row r="180" spans="1:81" x14ac:dyDescent="0.25">
      <c r="A180">
        <v>194</v>
      </c>
      <c r="B180" t="s">
        <v>74</v>
      </c>
      <c r="C180">
        <v>635</v>
      </c>
      <c r="D180">
        <v>1</v>
      </c>
      <c r="E180">
        <v>572</v>
      </c>
      <c r="F180">
        <v>170</v>
      </c>
      <c r="G180">
        <v>573</v>
      </c>
      <c r="H180">
        <v>1706</v>
      </c>
      <c r="I180">
        <v>23547594010</v>
      </c>
      <c r="J180">
        <v>9100301</v>
      </c>
      <c r="K180">
        <v>720976</v>
      </c>
      <c r="L180">
        <v>552.07521199999996</v>
      </c>
      <c r="M180">
        <v>1569</v>
      </c>
      <c r="N180">
        <v>1706</v>
      </c>
      <c r="O180">
        <v>23547594010</v>
      </c>
      <c r="P180">
        <v>100018</v>
      </c>
      <c r="Q180">
        <v>720976</v>
      </c>
      <c r="R180">
        <v>1107</v>
      </c>
      <c r="S180">
        <v>5972</v>
      </c>
      <c r="T180">
        <v>2</v>
      </c>
      <c r="U180">
        <v>0</v>
      </c>
      <c r="V180" t="s">
        <v>75</v>
      </c>
      <c r="W180" t="s">
        <v>677</v>
      </c>
      <c r="X180">
        <v>0</v>
      </c>
      <c r="Y180" t="s">
        <v>78</v>
      </c>
      <c r="Z180" t="s">
        <v>75</v>
      </c>
      <c r="AA180" t="s">
        <v>223</v>
      </c>
      <c r="AB180" t="s">
        <v>75</v>
      </c>
      <c r="AC180" t="s">
        <v>75</v>
      </c>
      <c r="AD180" t="s">
        <v>75</v>
      </c>
      <c r="AE180">
        <v>0</v>
      </c>
      <c r="AF180">
        <v>0</v>
      </c>
      <c r="AG180" t="s">
        <v>75</v>
      </c>
      <c r="AH180">
        <v>552.07521199999996</v>
      </c>
      <c r="AI180">
        <v>5908.1089000000002</v>
      </c>
      <c r="AJ180" t="s">
        <v>79</v>
      </c>
      <c r="AK180" t="s">
        <v>678</v>
      </c>
      <c r="AL180" t="s">
        <v>679</v>
      </c>
      <c r="AM180" t="s">
        <v>436</v>
      </c>
      <c r="AN180" t="s">
        <v>75</v>
      </c>
      <c r="AO180" t="s">
        <v>75</v>
      </c>
      <c r="AP180" t="s">
        <v>75</v>
      </c>
      <c r="AQ180">
        <v>0</v>
      </c>
      <c r="AR180">
        <v>0</v>
      </c>
      <c r="AS180" t="s">
        <v>75</v>
      </c>
      <c r="AT180" t="s">
        <v>75</v>
      </c>
      <c r="AU180" t="s">
        <v>75</v>
      </c>
      <c r="AV180">
        <v>0</v>
      </c>
      <c r="AW180" t="s">
        <v>75</v>
      </c>
      <c r="AX180">
        <v>0</v>
      </c>
      <c r="AY180">
        <v>0</v>
      </c>
      <c r="AZ180">
        <v>0</v>
      </c>
      <c r="BA180" t="s">
        <v>75</v>
      </c>
      <c r="BB180" t="s">
        <v>75</v>
      </c>
      <c r="BC180" t="s">
        <v>75</v>
      </c>
      <c r="BD180">
        <v>0</v>
      </c>
      <c r="BE180" t="s">
        <v>75</v>
      </c>
      <c r="BF180" t="s">
        <v>75</v>
      </c>
      <c r="BG180" t="s">
        <v>75</v>
      </c>
      <c r="BH180">
        <v>0</v>
      </c>
      <c r="BI180">
        <v>0</v>
      </c>
      <c r="BJ180">
        <v>0</v>
      </c>
      <c r="BK180" t="s">
        <v>75</v>
      </c>
      <c r="BL180" t="s">
        <v>75</v>
      </c>
      <c r="BM180">
        <v>0</v>
      </c>
      <c r="BN180" t="s">
        <v>75</v>
      </c>
      <c r="BO180" t="s">
        <v>75</v>
      </c>
      <c r="BP180" t="s">
        <v>75</v>
      </c>
      <c r="BQ180" t="s">
        <v>75</v>
      </c>
      <c r="BR180">
        <v>0</v>
      </c>
      <c r="BS180" t="s">
        <v>75</v>
      </c>
      <c r="BT180">
        <v>0</v>
      </c>
      <c r="BU180">
        <v>0</v>
      </c>
      <c r="BV180">
        <v>5908</v>
      </c>
      <c r="BW180">
        <v>759</v>
      </c>
      <c r="BY180" t="str">
        <f t="shared" si="4"/>
        <v>720976_1107_Hovorková Kateřina, Máchova 1267/43, 28802 Nymburk</v>
      </c>
      <c r="CB180" t="str">
        <f t="shared" si="5"/>
        <v>5908, 720976_1107</v>
      </c>
      <c r="CC180" s="8">
        <v>759</v>
      </c>
    </row>
    <row r="181" spans="1:81" x14ac:dyDescent="0.25">
      <c r="A181">
        <v>426</v>
      </c>
      <c r="B181" t="s">
        <v>74</v>
      </c>
      <c r="C181">
        <v>2142</v>
      </c>
      <c r="D181">
        <v>1</v>
      </c>
      <c r="E181">
        <v>88</v>
      </c>
      <c r="F181">
        <v>0</v>
      </c>
      <c r="G181">
        <v>181</v>
      </c>
      <c r="H181">
        <v>0</v>
      </c>
      <c r="I181" t="s">
        <v>75</v>
      </c>
      <c r="J181" t="s">
        <v>75</v>
      </c>
      <c r="K181">
        <v>670529</v>
      </c>
      <c r="L181">
        <v>0</v>
      </c>
      <c r="M181">
        <v>0</v>
      </c>
      <c r="N181">
        <v>373</v>
      </c>
      <c r="O181" t="s">
        <v>75</v>
      </c>
      <c r="P181" t="s">
        <v>75</v>
      </c>
      <c r="Q181">
        <v>0</v>
      </c>
      <c r="R181" t="s">
        <v>680</v>
      </c>
      <c r="S181">
        <v>0</v>
      </c>
      <c r="T181">
        <v>0</v>
      </c>
      <c r="U181">
        <v>0</v>
      </c>
      <c r="V181" t="s">
        <v>75</v>
      </c>
      <c r="W181" t="s">
        <v>681</v>
      </c>
      <c r="X181">
        <v>0</v>
      </c>
      <c r="Y181" t="s">
        <v>75</v>
      </c>
      <c r="Z181" t="s">
        <v>75</v>
      </c>
      <c r="AA181" t="s">
        <v>75</v>
      </c>
      <c r="AB181" t="s">
        <v>75</v>
      </c>
      <c r="AC181">
        <v>9</v>
      </c>
      <c r="AD181" t="s">
        <v>680</v>
      </c>
      <c r="AE181">
        <v>-698014.49129999999</v>
      </c>
      <c r="AF181">
        <v>-1044037.0594</v>
      </c>
      <c r="AG181" t="s">
        <v>78</v>
      </c>
      <c r="AH181">
        <v>333.61373400000002</v>
      </c>
      <c r="AI181">
        <v>5847.3790790000003</v>
      </c>
      <c r="AJ181" t="s">
        <v>79</v>
      </c>
      <c r="AK181" t="s">
        <v>682</v>
      </c>
      <c r="AL181" t="s">
        <v>683</v>
      </c>
      <c r="AM181" t="s">
        <v>176</v>
      </c>
      <c r="AN181" t="s">
        <v>75</v>
      </c>
      <c r="AO181" t="s">
        <v>75</v>
      </c>
      <c r="AP181" t="s">
        <v>75</v>
      </c>
      <c r="AQ181">
        <v>0</v>
      </c>
      <c r="AR181">
        <v>0</v>
      </c>
      <c r="AS181" t="s">
        <v>75</v>
      </c>
      <c r="AT181" t="s">
        <v>75</v>
      </c>
      <c r="AU181" t="s">
        <v>75</v>
      </c>
      <c r="AV181">
        <v>0</v>
      </c>
      <c r="AW181" t="s">
        <v>75</v>
      </c>
      <c r="AX181">
        <v>0</v>
      </c>
      <c r="AY181">
        <v>0</v>
      </c>
      <c r="AZ181">
        <v>0</v>
      </c>
      <c r="BA181" t="s">
        <v>75</v>
      </c>
      <c r="BB181" t="s">
        <v>75</v>
      </c>
      <c r="BC181" t="s">
        <v>75</v>
      </c>
      <c r="BD181">
        <v>0</v>
      </c>
      <c r="BE181" t="s">
        <v>75</v>
      </c>
      <c r="BF181" t="s">
        <v>75</v>
      </c>
      <c r="BG181" t="s">
        <v>75</v>
      </c>
      <c r="BH181">
        <v>0</v>
      </c>
      <c r="BI181">
        <v>0</v>
      </c>
      <c r="BJ181">
        <v>0</v>
      </c>
      <c r="BK181" t="s">
        <v>75</v>
      </c>
      <c r="BL181" t="s">
        <v>75</v>
      </c>
      <c r="BM181">
        <v>0</v>
      </c>
      <c r="BN181" t="s">
        <v>75</v>
      </c>
      <c r="BO181" t="s">
        <v>75</v>
      </c>
      <c r="BP181" t="s">
        <v>75</v>
      </c>
      <c r="BQ181" t="s">
        <v>75</v>
      </c>
      <c r="BR181">
        <v>0</v>
      </c>
      <c r="BS181" t="s">
        <v>75</v>
      </c>
      <c r="BT181">
        <v>0</v>
      </c>
      <c r="BU181">
        <v>0</v>
      </c>
      <c r="BV181">
        <v>5847</v>
      </c>
      <c r="BW181">
        <v>448</v>
      </c>
      <c r="BY181" t="str">
        <f t="shared" si="4"/>
        <v>670529_1014/3_Hrouda Václav, č.p. 304, 28912 Kostelní Lhota</v>
      </c>
      <c r="CB181" t="str">
        <f t="shared" si="5"/>
        <v>5847, 670529_1014/3</v>
      </c>
      <c r="CC181" s="8">
        <v>448</v>
      </c>
    </row>
    <row r="182" spans="1:81" x14ac:dyDescent="0.25">
      <c r="A182">
        <v>448</v>
      </c>
      <c r="B182" t="s">
        <v>74</v>
      </c>
      <c r="C182">
        <v>2164</v>
      </c>
      <c r="D182">
        <v>1</v>
      </c>
      <c r="E182">
        <v>110</v>
      </c>
      <c r="F182">
        <v>0</v>
      </c>
      <c r="G182">
        <v>156</v>
      </c>
      <c r="H182">
        <v>0</v>
      </c>
      <c r="I182" t="s">
        <v>75</v>
      </c>
      <c r="J182" t="s">
        <v>75</v>
      </c>
      <c r="K182">
        <v>670529</v>
      </c>
      <c r="L182">
        <v>0</v>
      </c>
      <c r="M182">
        <v>0</v>
      </c>
      <c r="N182">
        <v>687</v>
      </c>
      <c r="O182" t="s">
        <v>75</v>
      </c>
      <c r="P182" t="s">
        <v>75</v>
      </c>
      <c r="Q182">
        <v>0</v>
      </c>
      <c r="R182" t="s">
        <v>684</v>
      </c>
      <c r="S182">
        <v>0</v>
      </c>
      <c r="T182">
        <v>0</v>
      </c>
      <c r="U182">
        <v>0</v>
      </c>
      <c r="V182" t="s">
        <v>75</v>
      </c>
      <c r="W182" t="s">
        <v>685</v>
      </c>
      <c r="X182">
        <v>0</v>
      </c>
      <c r="Y182" t="s">
        <v>75</v>
      </c>
      <c r="Z182" t="s">
        <v>75</v>
      </c>
      <c r="AA182" t="s">
        <v>75</v>
      </c>
      <c r="AB182" t="s">
        <v>75</v>
      </c>
      <c r="AC182">
        <v>9</v>
      </c>
      <c r="AD182" t="s">
        <v>684</v>
      </c>
      <c r="AE182">
        <v>-698200.79280000005</v>
      </c>
      <c r="AF182">
        <v>-1044230.7343</v>
      </c>
      <c r="AG182" t="s">
        <v>78</v>
      </c>
      <c r="AH182">
        <v>362.77831900000001</v>
      </c>
      <c r="AI182">
        <v>3182.7753870000001</v>
      </c>
      <c r="AJ182" t="s">
        <v>79</v>
      </c>
      <c r="AK182" t="s">
        <v>682</v>
      </c>
      <c r="AL182" t="s">
        <v>683</v>
      </c>
      <c r="AM182" t="s">
        <v>176</v>
      </c>
      <c r="AN182" t="s">
        <v>75</v>
      </c>
      <c r="AO182" t="s">
        <v>75</v>
      </c>
      <c r="AP182" t="s">
        <v>75</v>
      </c>
      <c r="AQ182">
        <v>0</v>
      </c>
      <c r="AR182">
        <v>0</v>
      </c>
      <c r="AS182" t="s">
        <v>75</v>
      </c>
      <c r="AT182" t="s">
        <v>75</v>
      </c>
      <c r="AU182" t="s">
        <v>75</v>
      </c>
      <c r="AV182">
        <v>0</v>
      </c>
      <c r="AW182" t="s">
        <v>75</v>
      </c>
      <c r="AX182">
        <v>0</v>
      </c>
      <c r="AY182">
        <v>0</v>
      </c>
      <c r="AZ182">
        <v>0</v>
      </c>
      <c r="BA182" t="s">
        <v>75</v>
      </c>
      <c r="BB182" t="s">
        <v>75</v>
      </c>
      <c r="BC182" t="s">
        <v>75</v>
      </c>
      <c r="BD182">
        <v>0</v>
      </c>
      <c r="BE182" t="s">
        <v>75</v>
      </c>
      <c r="BF182" t="s">
        <v>75</v>
      </c>
      <c r="BG182" t="s">
        <v>75</v>
      </c>
      <c r="BH182">
        <v>0</v>
      </c>
      <c r="BI182">
        <v>0</v>
      </c>
      <c r="BJ182">
        <v>0</v>
      </c>
      <c r="BK182" t="s">
        <v>75</v>
      </c>
      <c r="BL182" t="s">
        <v>75</v>
      </c>
      <c r="BM182">
        <v>0</v>
      </c>
      <c r="BN182" t="s">
        <v>75</v>
      </c>
      <c r="BO182" t="s">
        <v>75</v>
      </c>
      <c r="BP182" t="s">
        <v>75</v>
      </c>
      <c r="BQ182" t="s">
        <v>75</v>
      </c>
      <c r="BR182">
        <v>0</v>
      </c>
      <c r="BS182" t="s">
        <v>75</v>
      </c>
      <c r="BT182">
        <v>0</v>
      </c>
      <c r="BU182">
        <v>0</v>
      </c>
      <c r="BV182">
        <v>3183</v>
      </c>
      <c r="BW182">
        <v>363</v>
      </c>
      <c r="BY182" t="str">
        <f t="shared" si="4"/>
        <v>670529_120/45_Hrouda Václav, č.p. 304, 28912 Kostelní Lhota</v>
      </c>
      <c r="CB182" t="str">
        <f t="shared" si="5"/>
        <v>3183, 670529_120/45</v>
      </c>
      <c r="CC182" s="8">
        <v>363</v>
      </c>
    </row>
    <row r="183" spans="1:81" x14ac:dyDescent="0.25">
      <c r="A183">
        <v>242</v>
      </c>
      <c r="B183" t="s">
        <v>74</v>
      </c>
      <c r="C183">
        <v>1623</v>
      </c>
      <c r="D183">
        <v>1</v>
      </c>
      <c r="E183">
        <v>1425</v>
      </c>
      <c r="F183">
        <v>170</v>
      </c>
      <c r="G183">
        <v>1437</v>
      </c>
      <c r="H183">
        <v>300</v>
      </c>
      <c r="I183">
        <v>58320798010</v>
      </c>
      <c r="J183">
        <v>9100301</v>
      </c>
      <c r="K183">
        <v>786101</v>
      </c>
      <c r="L183">
        <v>47.146332000000001</v>
      </c>
      <c r="M183">
        <v>1473</v>
      </c>
      <c r="N183">
        <v>300</v>
      </c>
      <c r="O183">
        <v>58320798010</v>
      </c>
      <c r="P183">
        <v>100018</v>
      </c>
      <c r="Q183">
        <v>786101</v>
      </c>
      <c r="R183" t="s">
        <v>686</v>
      </c>
      <c r="S183">
        <v>100</v>
      </c>
      <c r="T183">
        <v>14</v>
      </c>
      <c r="U183">
        <v>17</v>
      </c>
      <c r="V183" t="s">
        <v>75</v>
      </c>
      <c r="W183" t="s">
        <v>687</v>
      </c>
      <c r="X183">
        <v>0</v>
      </c>
      <c r="Y183" t="s">
        <v>78</v>
      </c>
      <c r="Z183" t="s">
        <v>75</v>
      </c>
      <c r="AA183" t="s">
        <v>223</v>
      </c>
      <c r="AB183" t="s">
        <v>75</v>
      </c>
      <c r="AC183" t="s">
        <v>75</v>
      </c>
      <c r="AD183" t="s">
        <v>75</v>
      </c>
      <c r="AE183">
        <v>0</v>
      </c>
      <c r="AF183">
        <v>0</v>
      </c>
      <c r="AG183" t="s">
        <v>75</v>
      </c>
      <c r="AH183">
        <v>47.146332000000001</v>
      </c>
      <c r="AI183">
        <v>99.262799999999999</v>
      </c>
      <c r="AJ183" t="s">
        <v>387</v>
      </c>
      <c r="AK183" t="s">
        <v>688</v>
      </c>
      <c r="AL183" t="s">
        <v>689</v>
      </c>
      <c r="AM183" t="s">
        <v>690</v>
      </c>
      <c r="AN183" t="s">
        <v>75</v>
      </c>
      <c r="AO183" t="s">
        <v>75</v>
      </c>
      <c r="AP183" t="s">
        <v>75</v>
      </c>
      <c r="AQ183">
        <v>0</v>
      </c>
      <c r="AR183">
        <v>0</v>
      </c>
      <c r="AS183" t="s">
        <v>75</v>
      </c>
      <c r="AT183" t="s">
        <v>75</v>
      </c>
      <c r="AU183" t="s">
        <v>75</v>
      </c>
      <c r="AV183">
        <v>0</v>
      </c>
      <c r="AW183" t="s">
        <v>75</v>
      </c>
      <c r="AX183">
        <v>0</v>
      </c>
      <c r="AY183">
        <v>0</v>
      </c>
      <c r="AZ183">
        <v>0</v>
      </c>
      <c r="BA183" t="s">
        <v>75</v>
      </c>
      <c r="BB183" t="s">
        <v>75</v>
      </c>
      <c r="BC183" t="s">
        <v>75</v>
      </c>
      <c r="BD183">
        <v>0</v>
      </c>
      <c r="BE183" t="s">
        <v>75</v>
      </c>
      <c r="BF183" t="s">
        <v>75</v>
      </c>
      <c r="BG183" t="s">
        <v>75</v>
      </c>
      <c r="BH183">
        <v>0</v>
      </c>
      <c r="BI183">
        <v>0</v>
      </c>
      <c r="BJ183">
        <v>0</v>
      </c>
      <c r="BK183" t="s">
        <v>75</v>
      </c>
      <c r="BL183" t="s">
        <v>75</v>
      </c>
      <c r="BM183">
        <v>0</v>
      </c>
      <c r="BN183" t="s">
        <v>75</v>
      </c>
      <c r="BO183" t="s">
        <v>75</v>
      </c>
      <c r="BP183" t="s">
        <v>75</v>
      </c>
      <c r="BQ183" t="s">
        <v>75</v>
      </c>
      <c r="BR183">
        <v>0</v>
      </c>
      <c r="BS183" t="s">
        <v>75</v>
      </c>
      <c r="BT183">
        <v>0</v>
      </c>
      <c r="BU183">
        <v>0</v>
      </c>
      <c r="BV183">
        <v>99</v>
      </c>
      <c r="BW183">
        <v>99</v>
      </c>
      <c r="BY183" t="str">
        <f t="shared" si="4"/>
        <v>786101_720/10_Janoušek Pavel, Žalovská 430/36, 18100 Praha</v>
      </c>
      <c r="CB183" t="str">
        <f t="shared" si="5"/>
        <v>99, 786101_720/10</v>
      </c>
      <c r="CC183" s="8">
        <v>99</v>
      </c>
    </row>
    <row r="184" spans="1:81" x14ac:dyDescent="0.25">
      <c r="A184">
        <v>295</v>
      </c>
      <c r="B184" t="s">
        <v>74</v>
      </c>
      <c r="C184">
        <v>1681</v>
      </c>
      <c r="D184">
        <v>1</v>
      </c>
      <c r="E184">
        <v>1483</v>
      </c>
      <c r="F184">
        <v>170</v>
      </c>
      <c r="G184">
        <v>1495</v>
      </c>
      <c r="H184">
        <v>1843</v>
      </c>
      <c r="I184">
        <v>58319910010</v>
      </c>
      <c r="J184">
        <v>9100301</v>
      </c>
      <c r="K184">
        <v>786101</v>
      </c>
      <c r="L184">
        <v>839.76357599999994</v>
      </c>
      <c r="M184">
        <v>1463</v>
      </c>
      <c r="N184">
        <v>1843</v>
      </c>
      <c r="O184">
        <v>58319910010</v>
      </c>
      <c r="P184">
        <v>100018</v>
      </c>
      <c r="Q184">
        <v>786101</v>
      </c>
      <c r="R184" t="s">
        <v>691</v>
      </c>
      <c r="S184">
        <v>7731</v>
      </c>
      <c r="T184">
        <v>2</v>
      </c>
      <c r="U184">
        <v>0</v>
      </c>
      <c r="V184" t="s">
        <v>75</v>
      </c>
      <c r="W184" t="s">
        <v>692</v>
      </c>
      <c r="X184">
        <v>0</v>
      </c>
      <c r="Y184" t="s">
        <v>78</v>
      </c>
      <c r="Z184" t="s">
        <v>75</v>
      </c>
      <c r="AA184" t="s">
        <v>223</v>
      </c>
      <c r="AB184" t="s">
        <v>75</v>
      </c>
      <c r="AC184" t="s">
        <v>75</v>
      </c>
      <c r="AD184" t="s">
        <v>75</v>
      </c>
      <c r="AE184">
        <v>0</v>
      </c>
      <c r="AF184">
        <v>0</v>
      </c>
      <c r="AG184" t="s">
        <v>75</v>
      </c>
      <c r="AH184">
        <v>839.76357599999994</v>
      </c>
      <c r="AI184">
        <v>7706.5919999999996</v>
      </c>
      <c r="AJ184" t="s">
        <v>387</v>
      </c>
      <c r="AK184" t="s">
        <v>688</v>
      </c>
      <c r="AL184" t="s">
        <v>689</v>
      </c>
      <c r="AM184" t="s">
        <v>690</v>
      </c>
      <c r="AN184" t="s">
        <v>75</v>
      </c>
      <c r="AO184" t="s">
        <v>75</v>
      </c>
      <c r="AP184" t="s">
        <v>75</v>
      </c>
      <c r="AQ184">
        <v>0</v>
      </c>
      <c r="AR184">
        <v>0</v>
      </c>
      <c r="AS184" t="s">
        <v>75</v>
      </c>
      <c r="AT184" t="s">
        <v>75</v>
      </c>
      <c r="AU184" t="s">
        <v>75</v>
      </c>
      <c r="AV184">
        <v>0</v>
      </c>
      <c r="AW184" t="s">
        <v>75</v>
      </c>
      <c r="AX184">
        <v>0</v>
      </c>
      <c r="AY184">
        <v>0</v>
      </c>
      <c r="AZ184">
        <v>0</v>
      </c>
      <c r="BA184" t="s">
        <v>75</v>
      </c>
      <c r="BB184" t="s">
        <v>75</v>
      </c>
      <c r="BC184" t="s">
        <v>75</v>
      </c>
      <c r="BD184">
        <v>0</v>
      </c>
      <c r="BE184" t="s">
        <v>75</v>
      </c>
      <c r="BF184" t="s">
        <v>75</v>
      </c>
      <c r="BG184" t="s">
        <v>75</v>
      </c>
      <c r="BH184">
        <v>0</v>
      </c>
      <c r="BI184">
        <v>0</v>
      </c>
      <c r="BJ184">
        <v>0</v>
      </c>
      <c r="BK184" t="s">
        <v>75</v>
      </c>
      <c r="BL184" t="s">
        <v>75</v>
      </c>
      <c r="BM184">
        <v>0</v>
      </c>
      <c r="BN184" t="s">
        <v>75</v>
      </c>
      <c r="BO184" t="s">
        <v>75</v>
      </c>
      <c r="BP184" t="s">
        <v>75</v>
      </c>
      <c r="BQ184" t="s">
        <v>75</v>
      </c>
      <c r="BR184">
        <v>0</v>
      </c>
      <c r="BS184" t="s">
        <v>75</v>
      </c>
      <c r="BT184">
        <v>0</v>
      </c>
      <c r="BU184">
        <v>0</v>
      </c>
      <c r="BV184">
        <v>7707</v>
      </c>
      <c r="BW184">
        <v>552</v>
      </c>
      <c r="BY184" t="str">
        <f t="shared" si="4"/>
        <v>786101_185/17_Janoušek Pavel, Žalovská 430/36, 18100 Praha</v>
      </c>
      <c r="CB184" t="str">
        <f t="shared" si="5"/>
        <v>7707, 786101_185/17</v>
      </c>
      <c r="CC184" s="8">
        <v>552</v>
      </c>
    </row>
    <row r="185" spans="1:81" x14ac:dyDescent="0.25">
      <c r="A185">
        <v>177</v>
      </c>
      <c r="B185" t="s">
        <v>74</v>
      </c>
      <c r="C185">
        <v>615</v>
      </c>
      <c r="D185">
        <v>1</v>
      </c>
      <c r="E185">
        <v>552</v>
      </c>
      <c r="F185">
        <v>170</v>
      </c>
      <c r="G185">
        <v>553</v>
      </c>
      <c r="H185">
        <v>1312</v>
      </c>
      <c r="I185">
        <v>23549002010</v>
      </c>
      <c r="J185">
        <v>9100301</v>
      </c>
      <c r="K185">
        <v>720976</v>
      </c>
      <c r="L185">
        <v>248.84799599999999</v>
      </c>
      <c r="M185">
        <v>1581</v>
      </c>
      <c r="N185">
        <v>1312</v>
      </c>
      <c r="O185">
        <v>23549002010</v>
      </c>
      <c r="P185">
        <v>100018</v>
      </c>
      <c r="Q185">
        <v>720976</v>
      </c>
      <c r="R185" t="s">
        <v>693</v>
      </c>
      <c r="S185">
        <v>1770</v>
      </c>
      <c r="T185">
        <v>2</v>
      </c>
      <c r="U185">
        <v>0</v>
      </c>
      <c r="V185" t="s">
        <v>75</v>
      </c>
      <c r="W185" t="s">
        <v>694</v>
      </c>
      <c r="X185">
        <v>0</v>
      </c>
      <c r="Y185" t="s">
        <v>78</v>
      </c>
      <c r="Z185" t="s">
        <v>75</v>
      </c>
      <c r="AA185" t="s">
        <v>223</v>
      </c>
      <c r="AB185" t="s">
        <v>75</v>
      </c>
      <c r="AC185" t="s">
        <v>75</v>
      </c>
      <c r="AD185" t="s">
        <v>75</v>
      </c>
      <c r="AE185">
        <v>0</v>
      </c>
      <c r="AF185">
        <v>0</v>
      </c>
      <c r="AG185" t="s">
        <v>75</v>
      </c>
      <c r="AH185">
        <v>248.84799599999999</v>
      </c>
      <c r="AI185">
        <v>1811.0909999999999</v>
      </c>
      <c r="AJ185" t="s">
        <v>146</v>
      </c>
      <c r="AK185" t="s">
        <v>695</v>
      </c>
      <c r="AL185" t="s">
        <v>696</v>
      </c>
      <c r="AM185" t="s">
        <v>697</v>
      </c>
      <c r="AN185" t="s">
        <v>75</v>
      </c>
      <c r="AO185" t="s">
        <v>75</v>
      </c>
      <c r="AP185" t="s">
        <v>75</v>
      </c>
      <c r="AQ185">
        <v>0</v>
      </c>
      <c r="AR185">
        <v>0</v>
      </c>
      <c r="AS185" t="s">
        <v>75</v>
      </c>
      <c r="AT185" t="s">
        <v>75</v>
      </c>
      <c r="AU185" t="s">
        <v>75</v>
      </c>
      <c r="AV185">
        <v>0</v>
      </c>
      <c r="AW185" t="s">
        <v>75</v>
      </c>
      <c r="AX185">
        <v>0</v>
      </c>
      <c r="AY185">
        <v>0</v>
      </c>
      <c r="AZ185">
        <v>0</v>
      </c>
      <c r="BA185" t="s">
        <v>75</v>
      </c>
      <c r="BB185" t="s">
        <v>75</v>
      </c>
      <c r="BC185" t="s">
        <v>75</v>
      </c>
      <c r="BD185">
        <v>0</v>
      </c>
      <c r="BE185" t="s">
        <v>75</v>
      </c>
      <c r="BF185" t="s">
        <v>75</v>
      </c>
      <c r="BG185" t="s">
        <v>75</v>
      </c>
      <c r="BH185">
        <v>0</v>
      </c>
      <c r="BI185">
        <v>0</v>
      </c>
      <c r="BJ185">
        <v>0</v>
      </c>
      <c r="BK185" t="s">
        <v>75</v>
      </c>
      <c r="BL185" t="s">
        <v>75</v>
      </c>
      <c r="BM185">
        <v>0</v>
      </c>
      <c r="BN185" t="s">
        <v>75</v>
      </c>
      <c r="BO185" t="s">
        <v>75</v>
      </c>
      <c r="BP185" t="s">
        <v>75</v>
      </c>
      <c r="BQ185" t="s">
        <v>75</v>
      </c>
      <c r="BR185">
        <v>0</v>
      </c>
      <c r="BS185" t="s">
        <v>75</v>
      </c>
      <c r="BT185">
        <v>0</v>
      </c>
      <c r="BU185">
        <v>0</v>
      </c>
      <c r="BV185">
        <v>1811</v>
      </c>
      <c r="BW185">
        <v>658</v>
      </c>
      <c r="BY185" t="str">
        <f t="shared" si="4"/>
        <v>720976_1250/104_Jehlička Josef Ing., Kapitána Jaroše 240, 28151 Velký Osek</v>
      </c>
      <c r="CB185" t="str">
        <f t="shared" si="5"/>
        <v>1811, 720976_1250/104</v>
      </c>
      <c r="CC185" s="8">
        <v>658</v>
      </c>
    </row>
    <row r="186" spans="1:81" x14ac:dyDescent="0.25">
      <c r="A186">
        <v>359</v>
      </c>
      <c r="B186" t="s">
        <v>74</v>
      </c>
      <c r="C186">
        <v>2072</v>
      </c>
      <c r="D186">
        <v>1</v>
      </c>
      <c r="E186">
        <v>18</v>
      </c>
      <c r="F186">
        <v>0</v>
      </c>
      <c r="G186">
        <v>22</v>
      </c>
      <c r="H186">
        <v>0</v>
      </c>
      <c r="I186" t="s">
        <v>75</v>
      </c>
      <c r="J186" t="s">
        <v>75</v>
      </c>
      <c r="K186">
        <v>670529</v>
      </c>
      <c r="L186">
        <v>0</v>
      </c>
      <c r="M186">
        <v>0</v>
      </c>
      <c r="N186">
        <v>797</v>
      </c>
      <c r="O186" t="s">
        <v>75</v>
      </c>
      <c r="P186" t="s">
        <v>75</v>
      </c>
      <c r="Q186">
        <v>0</v>
      </c>
      <c r="R186" t="s">
        <v>698</v>
      </c>
      <c r="S186">
        <v>0</v>
      </c>
      <c r="T186">
        <v>0</v>
      </c>
      <c r="U186">
        <v>0</v>
      </c>
      <c r="V186" t="s">
        <v>75</v>
      </c>
      <c r="W186" t="s">
        <v>699</v>
      </c>
      <c r="X186">
        <v>0</v>
      </c>
      <c r="Y186" t="s">
        <v>75</v>
      </c>
      <c r="Z186" t="s">
        <v>75</v>
      </c>
      <c r="AA186" t="s">
        <v>75</v>
      </c>
      <c r="AB186" t="s">
        <v>75</v>
      </c>
      <c r="AC186">
        <v>9</v>
      </c>
      <c r="AD186" t="s">
        <v>698</v>
      </c>
      <c r="AE186">
        <v>-698385.91709999996</v>
      </c>
      <c r="AF186">
        <v>-1045608.6624</v>
      </c>
      <c r="AG186" t="s">
        <v>78</v>
      </c>
      <c r="AH186">
        <v>590.72504600000002</v>
      </c>
      <c r="AI186">
        <v>6626.9436759999999</v>
      </c>
      <c r="AJ186" t="s">
        <v>79</v>
      </c>
      <c r="AK186" t="s">
        <v>700</v>
      </c>
      <c r="AL186" t="s">
        <v>701</v>
      </c>
      <c r="AM186" t="s">
        <v>176</v>
      </c>
      <c r="AN186" t="s">
        <v>75</v>
      </c>
      <c r="AO186" t="s">
        <v>75</v>
      </c>
      <c r="AP186" t="s">
        <v>75</v>
      </c>
      <c r="AQ186">
        <v>0</v>
      </c>
      <c r="AR186">
        <v>0</v>
      </c>
      <c r="AS186" t="s">
        <v>75</v>
      </c>
      <c r="AT186" t="s">
        <v>75</v>
      </c>
      <c r="AU186" t="s">
        <v>75</v>
      </c>
      <c r="AV186">
        <v>0</v>
      </c>
      <c r="AW186" t="s">
        <v>75</v>
      </c>
      <c r="AX186">
        <v>0</v>
      </c>
      <c r="AY186">
        <v>0</v>
      </c>
      <c r="AZ186">
        <v>0</v>
      </c>
      <c r="BA186" t="s">
        <v>75</v>
      </c>
      <c r="BB186" t="s">
        <v>75</v>
      </c>
      <c r="BC186" t="s">
        <v>75</v>
      </c>
      <c r="BD186">
        <v>0</v>
      </c>
      <c r="BE186" t="s">
        <v>75</v>
      </c>
      <c r="BF186" t="s">
        <v>75</v>
      </c>
      <c r="BG186" t="s">
        <v>75</v>
      </c>
      <c r="BH186">
        <v>0</v>
      </c>
      <c r="BI186">
        <v>0</v>
      </c>
      <c r="BJ186">
        <v>0</v>
      </c>
      <c r="BK186" t="s">
        <v>75</v>
      </c>
      <c r="BL186" t="s">
        <v>75</v>
      </c>
      <c r="BM186">
        <v>0</v>
      </c>
      <c r="BN186" t="s">
        <v>75</v>
      </c>
      <c r="BO186" t="s">
        <v>75</v>
      </c>
      <c r="BP186" t="s">
        <v>75</v>
      </c>
      <c r="BQ186" t="s">
        <v>75</v>
      </c>
      <c r="BR186">
        <v>0</v>
      </c>
      <c r="BS186" t="s">
        <v>75</v>
      </c>
      <c r="BT186">
        <v>0</v>
      </c>
      <c r="BU186">
        <v>0</v>
      </c>
      <c r="BV186">
        <v>6627</v>
      </c>
      <c r="BW186">
        <v>1038</v>
      </c>
      <c r="BY186" t="str">
        <f t="shared" si="4"/>
        <v>670529_151/75_Jeníková Božena, č.p. 157, 28912 Kostelní Lhota</v>
      </c>
      <c r="CB186" t="str">
        <f t="shared" si="5"/>
        <v>6627, 670529_151/75</v>
      </c>
      <c r="CC186" s="8">
        <v>1038</v>
      </c>
    </row>
    <row r="187" spans="1:81" x14ac:dyDescent="0.25">
      <c r="A187">
        <v>369</v>
      </c>
      <c r="B187" t="s">
        <v>74</v>
      </c>
      <c r="C187">
        <v>2082</v>
      </c>
      <c r="D187">
        <v>1</v>
      </c>
      <c r="E187">
        <v>28</v>
      </c>
      <c r="F187">
        <v>0</v>
      </c>
      <c r="G187">
        <v>35</v>
      </c>
      <c r="H187">
        <v>0</v>
      </c>
      <c r="I187" t="s">
        <v>75</v>
      </c>
      <c r="J187" t="s">
        <v>75</v>
      </c>
      <c r="K187">
        <v>670529</v>
      </c>
      <c r="L187">
        <v>0</v>
      </c>
      <c r="M187">
        <v>0</v>
      </c>
      <c r="N187">
        <v>696</v>
      </c>
      <c r="O187" t="s">
        <v>75</v>
      </c>
      <c r="P187" t="s">
        <v>75</v>
      </c>
      <c r="Q187">
        <v>0</v>
      </c>
      <c r="R187" t="s">
        <v>702</v>
      </c>
      <c r="S187">
        <v>0</v>
      </c>
      <c r="T187">
        <v>0</v>
      </c>
      <c r="U187">
        <v>0</v>
      </c>
      <c r="V187" t="s">
        <v>75</v>
      </c>
      <c r="W187" t="s">
        <v>703</v>
      </c>
      <c r="X187">
        <v>0</v>
      </c>
      <c r="Y187" t="s">
        <v>75</v>
      </c>
      <c r="Z187" t="s">
        <v>75</v>
      </c>
      <c r="AA187" t="s">
        <v>75</v>
      </c>
      <c r="AB187" t="s">
        <v>75</v>
      </c>
      <c r="AC187">
        <v>9</v>
      </c>
      <c r="AD187" t="s">
        <v>702</v>
      </c>
      <c r="AE187">
        <v>-698360.93079999997</v>
      </c>
      <c r="AF187">
        <v>-1045466.9721</v>
      </c>
      <c r="AG187" t="s">
        <v>78</v>
      </c>
      <c r="AH187">
        <v>348.458933</v>
      </c>
      <c r="AI187">
        <v>4022.892366</v>
      </c>
      <c r="AJ187" t="s">
        <v>79</v>
      </c>
      <c r="AK187" t="s">
        <v>704</v>
      </c>
      <c r="AL187" t="s">
        <v>705</v>
      </c>
      <c r="AM187" t="s">
        <v>706</v>
      </c>
      <c r="AN187" t="s">
        <v>75</v>
      </c>
      <c r="AO187" t="s">
        <v>75</v>
      </c>
      <c r="AP187" t="s">
        <v>75</v>
      </c>
      <c r="AQ187">
        <v>0</v>
      </c>
      <c r="AR187">
        <v>0</v>
      </c>
      <c r="AS187" t="s">
        <v>75</v>
      </c>
      <c r="AT187" t="s">
        <v>75</v>
      </c>
      <c r="AU187" t="s">
        <v>75</v>
      </c>
      <c r="AV187">
        <v>0</v>
      </c>
      <c r="AW187" t="s">
        <v>75</v>
      </c>
      <c r="AX187">
        <v>0</v>
      </c>
      <c r="AY187">
        <v>0</v>
      </c>
      <c r="AZ187">
        <v>0</v>
      </c>
      <c r="BA187" t="s">
        <v>75</v>
      </c>
      <c r="BB187" t="s">
        <v>75</v>
      </c>
      <c r="BC187" t="s">
        <v>75</v>
      </c>
      <c r="BD187">
        <v>0</v>
      </c>
      <c r="BE187" t="s">
        <v>75</v>
      </c>
      <c r="BF187" t="s">
        <v>75</v>
      </c>
      <c r="BG187" t="s">
        <v>75</v>
      </c>
      <c r="BH187">
        <v>0</v>
      </c>
      <c r="BI187">
        <v>0</v>
      </c>
      <c r="BJ187">
        <v>0</v>
      </c>
      <c r="BK187" t="s">
        <v>75</v>
      </c>
      <c r="BL187" t="s">
        <v>75</v>
      </c>
      <c r="BM187">
        <v>0</v>
      </c>
      <c r="BN187" t="s">
        <v>75</v>
      </c>
      <c r="BO187" t="s">
        <v>75</v>
      </c>
      <c r="BP187" t="s">
        <v>75</v>
      </c>
      <c r="BQ187" t="s">
        <v>75</v>
      </c>
      <c r="BR187">
        <v>0</v>
      </c>
      <c r="BS187" t="s">
        <v>75</v>
      </c>
      <c r="BT187">
        <v>0</v>
      </c>
      <c r="BU187">
        <v>0</v>
      </c>
      <c r="BV187">
        <v>4023</v>
      </c>
      <c r="BW187">
        <v>1918</v>
      </c>
      <c r="BY187" t="str">
        <f t="shared" si="4"/>
        <v>670529_151/65_Jína Jiří, Podolská 613/28, 14700 Praha</v>
      </c>
      <c r="CB187" t="str">
        <f t="shared" si="5"/>
        <v>4023, 670529_151/65</v>
      </c>
      <c r="CC187" s="8">
        <v>1918</v>
      </c>
    </row>
    <row r="188" spans="1:81" x14ac:dyDescent="0.25">
      <c r="A188">
        <v>585</v>
      </c>
      <c r="B188" t="s">
        <v>74</v>
      </c>
      <c r="C188">
        <v>0</v>
      </c>
      <c r="D188">
        <v>0</v>
      </c>
      <c r="E188">
        <v>0</v>
      </c>
      <c r="F188">
        <v>0</v>
      </c>
      <c r="G188">
        <v>0</v>
      </c>
      <c r="H188" t="s">
        <v>75</v>
      </c>
      <c r="I188" t="s">
        <v>75</v>
      </c>
      <c r="J188" t="s">
        <v>75</v>
      </c>
      <c r="K188">
        <v>0</v>
      </c>
      <c r="L188">
        <v>0</v>
      </c>
      <c r="M188">
        <v>83</v>
      </c>
      <c r="N188" t="s">
        <v>75</v>
      </c>
      <c r="O188" t="s">
        <v>75</v>
      </c>
      <c r="P188" t="s">
        <v>75</v>
      </c>
      <c r="Q188">
        <v>0</v>
      </c>
      <c r="R188" t="s">
        <v>75</v>
      </c>
      <c r="S188">
        <v>0</v>
      </c>
      <c r="T188">
        <v>0</v>
      </c>
      <c r="U188">
        <v>0</v>
      </c>
      <c r="V188" t="s">
        <v>75</v>
      </c>
      <c r="W188" t="s">
        <v>707</v>
      </c>
      <c r="X188">
        <v>0</v>
      </c>
      <c r="Y188" t="s">
        <v>75</v>
      </c>
      <c r="Z188" t="s">
        <v>75</v>
      </c>
      <c r="AA188" t="s">
        <v>75</v>
      </c>
      <c r="AB188" t="s">
        <v>75</v>
      </c>
      <c r="AC188" t="s">
        <v>75</v>
      </c>
      <c r="AD188" t="s">
        <v>708</v>
      </c>
      <c r="AE188">
        <v>0</v>
      </c>
      <c r="AF188">
        <v>0</v>
      </c>
      <c r="AG188" t="s">
        <v>75</v>
      </c>
      <c r="AH188">
        <v>0</v>
      </c>
      <c r="AI188">
        <v>0</v>
      </c>
      <c r="AJ188" t="s">
        <v>75</v>
      </c>
      <c r="AK188" t="s">
        <v>704</v>
      </c>
      <c r="AL188" t="s">
        <v>705</v>
      </c>
      <c r="AM188" t="s">
        <v>706</v>
      </c>
      <c r="AN188" t="s">
        <v>75</v>
      </c>
      <c r="AO188" t="s">
        <v>75</v>
      </c>
      <c r="AP188" t="s">
        <v>75</v>
      </c>
      <c r="AQ188">
        <v>0</v>
      </c>
      <c r="AR188">
        <v>0</v>
      </c>
      <c r="AS188" t="s">
        <v>75</v>
      </c>
      <c r="AT188" t="s">
        <v>75</v>
      </c>
      <c r="AU188" t="s">
        <v>75</v>
      </c>
      <c r="AV188">
        <v>0</v>
      </c>
      <c r="AW188" t="s">
        <v>708</v>
      </c>
      <c r="AX188">
        <v>0</v>
      </c>
      <c r="AY188">
        <v>0</v>
      </c>
      <c r="AZ188">
        <v>0</v>
      </c>
      <c r="BA188" t="s">
        <v>75</v>
      </c>
      <c r="BB188" t="s">
        <v>291</v>
      </c>
      <c r="BC188" t="s">
        <v>709</v>
      </c>
      <c r="BD188">
        <v>4778</v>
      </c>
      <c r="BE188" t="s">
        <v>300</v>
      </c>
      <c r="BF188" t="s">
        <v>300</v>
      </c>
      <c r="BG188" t="s">
        <v>301</v>
      </c>
      <c r="BH188">
        <v>3323</v>
      </c>
      <c r="BI188">
        <v>2002001</v>
      </c>
      <c r="BJ188">
        <v>1</v>
      </c>
      <c r="BK188" t="s">
        <v>295</v>
      </c>
      <c r="BL188" t="s">
        <v>710</v>
      </c>
      <c r="BM188">
        <v>21</v>
      </c>
      <c r="BN188" t="s">
        <v>303</v>
      </c>
      <c r="BO188" t="s">
        <v>303</v>
      </c>
      <c r="BP188" t="s">
        <v>708</v>
      </c>
      <c r="BQ188" t="s">
        <v>301</v>
      </c>
      <c r="BR188">
        <v>14.479504</v>
      </c>
      <c r="BS188" t="s">
        <v>708</v>
      </c>
      <c r="BT188">
        <v>2001001</v>
      </c>
      <c r="BU188">
        <v>3323</v>
      </c>
      <c r="BV188">
        <v>3795</v>
      </c>
      <c r="BW188">
        <v>637</v>
      </c>
      <c r="BY188" t="str">
        <f t="shared" si="4"/>
        <v>670529_131/1/1_Jína Jiří, Podolská 613/28, 14700 Praha</v>
      </c>
      <c r="CB188" t="str">
        <f t="shared" si="5"/>
        <v>3795, 670529_131/1/1</v>
      </c>
      <c r="CC188" s="8">
        <v>637</v>
      </c>
    </row>
    <row r="189" spans="1:81" x14ac:dyDescent="0.25">
      <c r="A189">
        <v>593</v>
      </c>
      <c r="B189" t="s">
        <v>74</v>
      </c>
      <c r="C189">
        <v>0</v>
      </c>
      <c r="D189">
        <v>0</v>
      </c>
      <c r="E189">
        <v>0</v>
      </c>
      <c r="F189">
        <v>0</v>
      </c>
      <c r="G189">
        <v>0</v>
      </c>
      <c r="H189" t="s">
        <v>75</v>
      </c>
      <c r="I189" t="s">
        <v>75</v>
      </c>
      <c r="J189" t="s">
        <v>75</v>
      </c>
      <c r="K189">
        <v>0</v>
      </c>
      <c r="L189">
        <v>0</v>
      </c>
      <c r="M189">
        <v>2886</v>
      </c>
      <c r="N189" t="s">
        <v>75</v>
      </c>
      <c r="O189" t="s">
        <v>75</v>
      </c>
      <c r="P189" t="s">
        <v>75</v>
      </c>
      <c r="Q189">
        <v>0</v>
      </c>
      <c r="R189" t="s">
        <v>75</v>
      </c>
      <c r="S189">
        <v>0</v>
      </c>
      <c r="T189">
        <v>0</v>
      </c>
      <c r="U189">
        <v>0</v>
      </c>
      <c r="V189" t="s">
        <v>75</v>
      </c>
      <c r="W189" t="s">
        <v>711</v>
      </c>
      <c r="X189">
        <v>0</v>
      </c>
      <c r="Y189" t="s">
        <v>75</v>
      </c>
      <c r="Z189" t="s">
        <v>75</v>
      </c>
      <c r="AA189" t="s">
        <v>75</v>
      </c>
      <c r="AB189" t="s">
        <v>75</v>
      </c>
      <c r="AC189" t="s">
        <v>75</v>
      </c>
      <c r="AD189" t="s">
        <v>712</v>
      </c>
      <c r="AE189">
        <v>0</v>
      </c>
      <c r="AF189">
        <v>0</v>
      </c>
      <c r="AG189" t="s">
        <v>75</v>
      </c>
      <c r="AH189">
        <v>0</v>
      </c>
      <c r="AI189">
        <v>0</v>
      </c>
      <c r="AJ189" t="s">
        <v>75</v>
      </c>
      <c r="AK189" t="s">
        <v>704</v>
      </c>
      <c r="AL189" t="s">
        <v>705</v>
      </c>
      <c r="AM189" t="s">
        <v>706</v>
      </c>
      <c r="AN189" t="s">
        <v>75</v>
      </c>
      <c r="AO189" t="s">
        <v>75</v>
      </c>
      <c r="AP189" t="s">
        <v>75</v>
      </c>
      <c r="AQ189">
        <v>0</v>
      </c>
      <c r="AR189">
        <v>0</v>
      </c>
      <c r="AS189" t="s">
        <v>75</v>
      </c>
      <c r="AT189" t="s">
        <v>75</v>
      </c>
      <c r="AU189" t="s">
        <v>75</v>
      </c>
      <c r="AV189">
        <v>0</v>
      </c>
      <c r="AW189" t="s">
        <v>712</v>
      </c>
      <c r="AX189">
        <v>0</v>
      </c>
      <c r="AY189">
        <v>0</v>
      </c>
      <c r="AZ189">
        <v>0</v>
      </c>
      <c r="BA189" t="s">
        <v>75</v>
      </c>
      <c r="BB189" t="s">
        <v>291</v>
      </c>
      <c r="BC189" t="s">
        <v>713</v>
      </c>
      <c r="BD189">
        <v>7581</v>
      </c>
      <c r="BE189" t="s">
        <v>300</v>
      </c>
      <c r="BF189" t="s">
        <v>300</v>
      </c>
      <c r="BG189" t="s">
        <v>301</v>
      </c>
      <c r="BH189">
        <v>3320</v>
      </c>
      <c r="BI189">
        <v>2002001</v>
      </c>
      <c r="BJ189">
        <v>1</v>
      </c>
      <c r="BK189" t="s">
        <v>295</v>
      </c>
      <c r="BL189" t="s">
        <v>714</v>
      </c>
      <c r="BM189">
        <v>21</v>
      </c>
      <c r="BN189" t="s">
        <v>303</v>
      </c>
      <c r="BO189" t="s">
        <v>303</v>
      </c>
      <c r="BP189" t="s">
        <v>712</v>
      </c>
      <c r="BQ189" t="s">
        <v>301</v>
      </c>
      <c r="BR189">
        <v>14.590890999999999</v>
      </c>
      <c r="BS189" t="s">
        <v>712</v>
      </c>
      <c r="BT189">
        <v>2001001</v>
      </c>
      <c r="BU189">
        <v>3320</v>
      </c>
      <c r="BV189">
        <v>12438</v>
      </c>
      <c r="BW189">
        <v>1221</v>
      </c>
      <c r="BY189" t="str">
        <f t="shared" si="4"/>
        <v>670529_130//1_Jína Jiří, Podolská 613/28, 14700 Praha</v>
      </c>
      <c r="CB189" t="str">
        <f t="shared" si="5"/>
        <v>12438, 670529_130//1</v>
      </c>
      <c r="CC189" s="8">
        <v>1221</v>
      </c>
    </row>
    <row r="190" spans="1:81" x14ac:dyDescent="0.25">
      <c r="A190">
        <v>226</v>
      </c>
      <c r="B190" t="s">
        <v>74</v>
      </c>
      <c r="C190">
        <v>669</v>
      </c>
      <c r="D190">
        <v>1</v>
      </c>
      <c r="E190">
        <v>606</v>
      </c>
      <c r="F190">
        <v>170</v>
      </c>
      <c r="G190">
        <v>607</v>
      </c>
      <c r="H190">
        <v>2649</v>
      </c>
      <c r="I190">
        <v>23547603010</v>
      </c>
      <c r="J190">
        <v>9100301</v>
      </c>
      <c r="K190">
        <v>720976</v>
      </c>
      <c r="L190">
        <v>257.42924299999999</v>
      </c>
      <c r="M190">
        <v>1558</v>
      </c>
      <c r="N190">
        <v>2649</v>
      </c>
      <c r="O190">
        <v>23547603010</v>
      </c>
      <c r="P190">
        <v>100018</v>
      </c>
      <c r="Q190">
        <v>720976</v>
      </c>
      <c r="R190">
        <v>1139</v>
      </c>
      <c r="S190">
        <v>3258</v>
      </c>
      <c r="T190">
        <v>2</v>
      </c>
      <c r="U190">
        <v>0</v>
      </c>
      <c r="V190" t="s">
        <v>75</v>
      </c>
      <c r="W190" t="s">
        <v>715</v>
      </c>
      <c r="X190">
        <v>0</v>
      </c>
      <c r="Y190" t="s">
        <v>78</v>
      </c>
      <c r="Z190" t="s">
        <v>75</v>
      </c>
      <c r="AA190" t="s">
        <v>223</v>
      </c>
      <c r="AB190" t="s">
        <v>75</v>
      </c>
      <c r="AC190" t="s">
        <v>75</v>
      </c>
      <c r="AD190" t="s">
        <v>75</v>
      </c>
      <c r="AE190">
        <v>0</v>
      </c>
      <c r="AF190">
        <v>0</v>
      </c>
      <c r="AG190" t="s">
        <v>75</v>
      </c>
      <c r="AH190">
        <v>257.42924299999999</v>
      </c>
      <c r="AI190">
        <v>3256.4493499999999</v>
      </c>
      <c r="AJ190" t="s">
        <v>79</v>
      </c>
      <c r="AK190" t="s">
        <v>716</v>
      </c>
      <c r="AL190" t="s">
        <v>717</v>
      </c>
      <c r="AM190" t="s">
        <v>396</v>
      </c>
      <c r="AN190" t="s">
        <v>75</v>
      </c>
      <c r="AO190" t="s">
        <v>75</v>
      </c>
      <c r="AP190" t="s">
        <v>75</v>
      </c>
      <c r="AQ190">
        <v>0</v>
      </c>
      <c r="AR190">
        <v>0</v>
      </c>
      <c r="AS190" t="s">
        <v>75</v>
      </c>
      <c r="AT190" t="s">
        <v>75</v>
      </c>
      <c r="AU190" t="s">
        <v>75</v>
      </c>
      <c r="AV190">
        <v>0</v>
      </c>
      <c r="AW190" t="s">
        <v>75</v>
      </c>
      <c r="AX190">
        <v>0</v>
      </c>
      <c r="AY190">
        <v>0</v>
      </c>
      <c r="AZ190">
        <v>0</v>
      </c>
      <c r="BA190" t="s">
        <v>75</v>
      </c>
      <c r="BB190" t="s">
        <v>75</v>
      </c>
      <c r="BC190" t="s">
        <v>75</v>
      </c>
      <c r="BD190">
        <v>0</v>
      </c>
      <c r="BE190" t="s">
        <v>75</v>
      </c>
      <c r="BF190" t="s">
        <v>75</v>
      </c>
      <c r="BG190" t="s">
        <v>75</v>
      </c>
      <c r="BH190">
        <v>0</v>
      </c>
      <c r="BI190">
        <v>0</v>
      </c>
      <c r="BJ190">
        <v>0</v>
      </c>
      <c r="BK190" t="s">
        <v>75</v>
      </c>
      <c r="BL190" t="s">
        <v>75</v>
      </c>
      <c r="BM190">
        <v>0</v>
      </c>
      <c r="BN190" t="s">
        <v>75</v>
      </c>
      <c r="BO190" t="s">
        <v>75</v>
      </c>
      <c r="BP190" t="s">
        <v>75</v>
      </c>
      <c r="BQ190" t="s">
        <v>75</v>
      </c>
      <c r="BR190">
        <v>0</v>
      </c>
      <c r="BS190" t="s">
        <v>75</v>
      </c>
      <c r="BT190">
        <v>0</v>
      </c>
      <c r="BU190">
        <v>0</v>
      </c>
      <c r="BV190">
        <v>3256</v>
      </c>
      <c r="BW190">
        <v>1467</v>
      </c>
      <c r="BY190" t="str">
        <f t="shared" si="4"/>
        <v>720976_1139_Kalina Daniel, Jana Želivského 1790/35, 13000 Praha</v>
      </c>
      <c r="CB190" t="str">
        <f t="shared" si="5"/>
        <v>3256, 720976_1139</v>
      </c>
      <c r="CC190" s="8">
        <v>1467</v>
      </c>
    </row>
    <row r="191" spans="1:81" x14ac:dyDescent="0.25">
      <c r="A191">
        <v>239</v>
      </c>
      <c r="B191" t="s">
        <v>74</v>
      </c>
      <c r="C191">
        <v>1620</v>
      </c>
      <c r="D191">
        <v>1</v>
      </c>
      <c r="E191">
        <v>1422</v>
      </c>
      <c r="F191">
        <v>170</v>
      </c>
      <c r="G191">
        <v>1434</v>
      </c>
      <c r="H191">
        <v>288</v>
      </c>
      <c r="I191">
        <v>58320804010</v>
      </c>
      <c r="J191">
        <v>9100301</v>
      </c>
      <c r="K191">
        <v>786101</v>
      </c>
      <c r="L191">
        <v>150.38366500000001</v>
      </c>
      <c r="M191">
        <v>1449</v>
      </c>
      <c r="N191">
        <v>288</v>
      </c>
      <c r="O191">
        <v>58320804010</v>
      </c>
      <c r="P191">
        <v>100018</v>
      </c>
      <c r="Q191">
        <v>786101</v>
      </c>
      <c r="R191" t="s">
        <v>718</v>
      </c>
      <c r="S191">
        <v>349</v>
      </c>
      <c r="T191">
        <v>14</v>
      </c>
      <c r="U191">
        <v>17</v>
      </c>
      <c r="V191" t="s">
        <v>75</v>
      </c>
      <c r="W191" t="s">
        <v>719</v>
      </c>
      <c r="X191">
        <v>0</v>
      </c>
      <c r="Y191" t="s">
        <v>78</v>
      </c>
      <c r="Z191" t="s">
        <v>75</v>
      </c>
      <c r="AA191" t="s">
        <v>223</v>
      </c>
      <c r="AB191" t="s">
        <v>75</v>
      </c>
      <c r="AC191" t="s">
        <v>75</v>
      </c>
      <c r="AD191" t="s">
        <v>75</v>
      </c>
      <c r="AE191">
        <v>0</v>
      </c>
      <c r="AF191">
        <v>0</v>
      </c>
      <c r="AG191" t="s">
        <v>75</v>
      </c>
      <c r="AH191">
        <v>150.38366500000001</v>
      </c>
      <c r="AI191">
        <v>347.61745000000002</v>
      </c>
      <c r="AJ191" t="s">
        <v>79</v>
      </c>
      <c r="AK191" t="s">
        <v>716</v>
      </c>
      <c r="AL191" t="s">
        <v>717</v>
      </c>
      <c r="AM191" t="s">
        <v>396</v>
      </c>
      <c r="AN191" t="s">
        <v>75</v>
      </c>
      <c r="AO191" t="s">
        <v>75</v>
      </c>
      <c r="AP191" t="s">
        <v>75</v>
      </c>
      <c r="AQ191">
        <v>0</v>
      </c>
      <c r="AR191">
        <v>0</v>
      </c>
      <c r="AS191" t="s">
        <v>75</v>
      </c>
      <c r="AT191" t="s">
        <v>75</v>
      </c>
      <c r="AU191" t="s">
        <v>75</v>
      </c>
      <c r="AV191">
        <v>0</v>
      </c>
      <c r="AW191" t="s">
        <v>75</v>
      </c>
      <c r="AX191">
        <v>0</v>
      </c>
      <c r="AY191">
        <v>0</v>
      </c>
      <c r="AZ191">
        <v>0</v>
      </c>
      <c r="BA191" t="s">
        <v>75</v>
      </c>
      <c r="BB191" t="s">
        <v>75</v>
      </c>
      <c r="BC191" t="s">
        <v>75</v>
      </c>
      <c r="BD191">
        <v>0</v>
      </c>
      <c r="BE191" t="s">
        <v>75</v>
      </c>
      <c r="BF191" t="s">
        <v>75</v>
      </c>
      <c r="BG191" t="s">
        <v>75</v>
      </c>
      <c r="BH191">
        <v>0</v>
      </c>
      <c r="BI191">
        <v>0</v>
      </c>
      <c r="BJ191">
        <v>0</v>
      </c>
      <c r="BK191" t="s">
        <v>75</v>
      </c>
      <c r="BL191" t="s">
        <v>75</v>
      </c>
      <c r="BM191">
        <v>0</v>
      </c>
      <c r="BN191" t="s">
        <v>75</v>
      </c>
      <c r="BO191" t="s">
        <v>75</v>
      </c>
      <c r="BP191" t="s">
        <v>75</v>
      </c>
      <c r="BQ191" t="s">
        <v>75</v>
      </c>
      <c r="BR191">
        <v>0</v>
      </c>
      <c r="BS191" t="s">
        <v>75</v>
      </c>
      <c r="BT191">
        <v>0</v>
      </c>
      <c r="BU191">
        <v>0</v>
      </c>
      <c r="BV191">
        <v>348</v>
      </c>
      <c r="BW191">
        <v>348</v>
      </c>
      <c r="BY191" t="str">
        <f t="shared" si="4"/>
        <v>786101_720/16_Kalina Daniel, Jana Želivského 1790/35, 13000 Praha</v>
      </c>
      <c r="CB191" t="str">
        <f t="shared" si="5"/>
        <v>348, 786101_720/16</v>
      </c>
      <c r="CC191" s="8">
        <v>348</v>
      </c>
    </row>
    <row r="192" spans="1:81" x14ac:dyDescent="0.25">
      <c r="A192">
        <v>270</v>
      </c>
      <c r="B192" t="s">
        <v>74</v>
      </c>
      <c r="C192">
        <v>1656</v>
      </c>
      <c r="D192">
        <v>1</v>
      </c>
      <c r="E192">
        <v>1458</v>
      </c>
      <c r="F192">
        <v>170</v>
      </c>
      <c r="G192">
        <v>1470</v>
      </c>
      <c r="H192">
        <v>1546</v>
      </c>
      <c r="I192">
        <v>58320040010</v>
      </c>
      <c r="J192">
        <v>9100301</v>
      </c>
      <c r="K192">
        <v>786101</v>
      </c>
      <c r="L192">
        <v>541.895352</v>
      </c>
      <c r="M192">
        <v>1550</v>
      </c>
      <c r="N192">
        <v>1546</v>
      </c>
      <c r="O192">
        <v>58320040010</v>
      </c>
      <c r="P192">
        <v>100018</v>
      </c>
      <c r="Q192">
        <v>786101</v>
      </c>
      <c r="R192" t="s">
        <v>720</v>
      </c>
      <c r="S192">
        <v>5665</v>
      </c>
      <c r="T192">
        <v>2</v>
      </c>
      <c r="U192">
        <v>0</v>
      </c>
      <c r="V192" t="s">
        <v>75</v>
      </c>
      <c r="W192" t="s">
        <v>721</v>
      </c>
      <c r="X192">
        <v>0</v>
      </c>
      <c r="Y192" t="s">
        <v>78</v>
      </c>
      <c r="Z192" t="s">
        <v>75</v>
      </c>
      <c r="AA192" t="s">
        <v>223</v>
      </c>
      <c r="AB192" t="s">
        <v>75</v>
      </c>
      <c r="AC192" t="s">
        <v>75</v>
      </c>
      <c r="AD192" t="s">
        <v>75</v>
      </c>
      <c r="AE192">
        <v>0</v>
      </c>
      <c r="AF192">
        <v>0</v>
      </c>
      <c r="AG192" t="s">
        <v>75</v>
      </c>
      <c r="AH192">
        <v>541.895352</v>
      </c>
      <c r="AI192">
        <v>5678.0873000000001</v>
      </c>
      <c r="AJ192" t="s">
        <v>79</v>
      </c>
      <c r="AK192" t="s">
        <v>716</v>
      </c>
      <c r="AL192" t="s">
        <v>717</v>
      </c>
      <c r="AM192" t="s">
        <v>396</v>
      </c>
      <c r="AN192" t="s">
        <v>75</v>
      </c>
      <c r="AO192" t="s">
        <v>75</v>
      </c>
      <c r="AP192" t="s">
        <v>75</v>
      </c>
      <c r="AQ192">
        <v>0</v>
      </c>
      <c r="AR192">
        <v>0</v>
      </c>
      <c r="AS192" t="s">
        <v>75</v>
      </c>
      <c r="AT192" t="s">
        <v>75</v>
      </c>
      <c r="AU192" t="s">
        <v>75</v>
      </c>
      <c r="AV192">
        <v>0</v>
      </c>
      <c r="AW192" t="s">
        <v>75</v>
      </c>
      <c r="AX192">
        <v>0</v>
      </c>
      <c r="AY192">
        <v>0</v>
      </c>
      <c r="AZ192">
        <v>0</v>
      </c>
      <c r="BA192" t="s">
        <v>75</v>
      </c>
      <c r="BB192" t="s">
        <v>75</v>
      </c>
      <c r="BC192" t="s">
        <v>75</v>
      </c>
      <c r="BD192">
        <v>0</v>
      </c>
      <c r="BE192" t="s">
        <v>75</v>
      </c>
      <c r="BF192" t="s">
        <v>75</v>
      </c>
      <c r="BG192" t="s">
        <v>75</v>
      </c>
      <c r="BH192">
        <v>0</v>
      </c>
      <c r="BI192">
        <v>0</v>
      </c>
      <c r="BJ192">
        <v>0</v>
      </c>
      <c r="BK192" t="s">
        <v>75</v>
      </c>
      <c r="BL192" t="s">
        <v>75</v>
      </c>
      <c r="BM192">
        <v>0</v>
      </c>
      <c r="BN192" t="s">
        <v>75</v>
      </c>
      <c r="BO192" t="s">
        <v>75</v>
      </c>
      <c r="BP192" t="s">
        <v>75</v>
      </c>
      <c r="BQ192" t="s">
        <v>75</v>
      </c>
      <c r="BR192">
        <v>0</v>
      </c>
      <c r="BS192" t="s">
        <v>75</v>
      </c>
      <c r="BT192">
        <v>0</v>
      </c>
      <c r="BU192">
        <v>0</v>
      </c>
      <c r="BV192">
        <v>5678</v>
      </c>
      <c r="BW192">
        <v>703</v>
      </c>
      <c r="BY192" t="str">
        <f t="shared" si="4"/>
        <v>786101_311/29_Kalina Daniel, Jana Želivského 1790/35, 13000 Praha</v>
      </c>
      <c r="CB192" t="str">
        <f t="shared" si="5"/>
        <v>5678, 786101_311/29</v>
      </c>
      <c r="CC192" s="8">
        <v>703</v>
      </c>
    </row>
    <row r="193" spans="1:81" x14ac:dyDescent="0.25">
      <c r="A193">
        <v>301</v>
      </c>
      <c r="B193" t="s">
        <v>74</v>
      </c>
      <c r="C193">
        <v>1687</v>
      </c>
      <c r="D193">
        <v>1</v>
      </c>
      <c r="E193">
        <v>1489</v>
      </c>
      <c r="F193">
        <v>170</v>
      </c>
      <c r="G193">
        <v>1501</v>
      </c>
      <c r="H193">
        <v>1849</v>
      </c>
      <c r="I193">
        <v>58319916010</v>
      </c>
      <c r="J193">
        <v>9100301</v>
      </c>
      <c r="K193">
        <v>786101</v>
      </c>
      <c r="L193">
        <v>924.22168499999998</v>
      </c>
      <c r="M193">
        <v>1445</v>
      </c>
      <c r="N193">
        <v>1849</v>
      </c>
      <c r="O193">
        <v>58319916010</v>
      </c>
      <c r="P193">
        <v>100018</v>
      </c>
      <c r="Q193">
        <v>786101</v>
      </c>
      <c r="R193" t="s">
        <v>722</v>
      </c>
      <c r="S193">
        <v>29359</v>
      </c>
      <c r="T193">
        <v>2</v>
      </c>
      <c r="U193">
        <v>0</v>
      </c>
      <c r="V193" t="s">
        <v>75</v>
      </c>
      <c r="W193" t="s">
        <v>723</v>
      </c>
      <c r="X193">
        <v>0</v>
      </c>
      <c r="Y193" t="s">
        <v>78</v>
      </c>
      <c r="Z193" t="s">
        <v>75</v>
      </c>
      <c r="AA193" t="s">
        <v>223</v>
      </c>
      <c r="AB193" t="s">
        <v>75</v>
      </c>
      <c r="AC193" t="s">
        <v>75</v>
      </c>
      <c r="AD193" t="s">
        <v>75</v>
      </c>
      <c r="AE193">
        <v>0</v>
      </c>
      <c r="AF193">
        <v>0</v>
      </c>
      <c r="AG193" t="s">
        <v>75</v>
      </c>
      <c r="AH193">
        <v>924.22168499999998</v>
      </c>
      <c r="AI193">
        <v>29232.508999999998</v>
      </c>
      <c r="AJ193" t="s">
        <v>79</v>
      </c>
      <c r="AK193" t="s">
        <v>716</v>
      </c>
      <c r="AL193" t="s">
        <v>717</v>
      </c>
      <c r="AM193" t="s">
        <v>396</v>
      </c>
      <c r="AN193" t="s">
        <v>75</v>
      </c>
      <c r="AO193" t="s">
        <v>75</v>
      </c>
      <c r="AP193" t="s">
        <v>75</v>
      </c>
      <c r="AQ193">
        <v>0</v>
      </c>
      <c r="AR193">
        <v>0</v>
      </c>
      <c r="AS193" t="s">
        <v>75</v>
      </c>
      <c r="AT193" t="s">
        <v>75</v>
      </c>
      <c r="AU193" t="s">
        <v>75</v>
      </c>
      <c r="AV193">
        <v>0</v>
      </c>
      <c r="AW193" t="s">
        <v>75</v>
      </c>
      <c r="AX193">
        <v>0</v>
      </c>
      <c r="AY193">
        <v>0</v>
      </c>
      <c r="AZ193">
        <v>0</v>
      </c>
      <c r="BA193" t="s">
        <v>75</v>
      </c>
      <c r="BB193" t="s">
        <v>75</v>
      </c>
      <c r="BC193" t="s">
        <v>75</v>
      </c>
      <c r="BD193">
        <v>0</v>
      </c>
      <c r="BE193" t="s">
        <v>75</v>
      </c>
      <c r="BF193" t="s">
        <v>75</v>
      </c>
      <c r="BG193" t="s">
        <v>75</v>
      </c>
      <c r="BH193">
        <v>0</v>
      </c>
      <c r="BI193">
        <v>0</v>
      </c>
      <c r="BJ193">
        <v>0</v>
      </c>
      <c r="BK193" t="s">
        <v>75</v>
      </c>
      <c r="BL193" t="s">
        <v>75</v>
      </c>
      <c r="BM193">
        <v>0</v>
      </c>
      <c r="BN193" t="s">
        <v>75</v>
      </c>
      <c r="BO193" t="s">
        <v>75</v>
      </c>
      <c r="BP193" t="s">
        <v>75</v>
      </c>
      <c r="BQ193" t="s">
        <v>75</v>
      </c>
      <c r="BR193">
        <v>0</v>
      </c>
      <c r="BS193" t="s">
        <v>75</v>
      </c>
      <c r="BT193">
        <v>0</v>
      </c>
      <c r="BU193">
        <v>0</v>
      </c>
      <c r="BV193">
        <v>29233</v>
      </c>
      <c r="BW193">
        <v>2228</v>
      </c>
      <c r="BY193" t="str">
        <f t="shared" si="4"/>
        <v>786101_185/23_Kalina Daniel, Jana Želivského 1790/35, 13000 Praha</v>
      </c>
      <c r="CB193" t="str">
        <f t="shared" si="5"/>
        <v>29233, 786101_185/23</v>
      </c>
      <c r="CC193" s="8">
        <v>2228</v>
      </c>
    </row>
    <row r="194" spans="1:81" x14ac:dyDescent="0.25">
      <c r="A194">
        <v>16</v>
      </c>
      <c r="B194" t="s">
        <v>74</v>
      </c>
      <c r="C194">
        <v>205</v>
      </c>
      <c r="D194">
        <v>1</v>
      </c>
      <c r="E194">
        <v>204</v>
      </c>
      <c r="F194">
        <v>171</v>
      </c>
      <c r="G194">
        <v>205</v>
      </c>
      <c r="H194">
        <v>31</v>
      </c>
      <c r="I194">
        <v>33001888010</v>
      </c>
      <c r="J194">
        <v>9100301</v>
      </c>
      <c r="K194">
        <v>645028</v>
      </c>
      <c r="L194">
        <v>121.72805099999999</v>
      </c>
      <c r="M194">
        <v>1684</v>
      </c>
      <c r="N194">
        <v>31</v>
      </c>
      <c r="O194">
        <v>33001888010</v>
      </c>
      <c r="P194">
        <v>100028</v>
      </c>
      <c r="Q194">
        <v>645028</v>
      </c>
      <c r="R194" t="s">
        <v>724</v>
      </c>
      <c r="S194">
        <v>60</v>
      </c>
      <c r="T194">
        <v>13</v>
      </c>
      <c r="U194">
        <v>0</v>
      </c>
      <c r="V194">
        <v>16162005010</v>
      </c>
      <c r="W194" t="s">
        <v>725</v>
      </c>
      <c r="X194">
        <v>0</v>
      </c>
      <c r="Y194" t="s">
        <v>78</v>
      </c>
      <c r="Z194" t="s">
        <v>75</v>
      </c>
      <c r="AA194" t="s">
        <v>223</v>
      </c>
      <c r="AB194" t="s">
        <v>75</v>
      </c>
      <c r="AC194" t="s">
        <v>75</v>
      </c>
      <c r="AD194" t="s">
        <v>75</v>
      </c>
      <c r="AE194">
        <v>0</v>
      </c>
      <c r="AF194">
        <v>0</v>
      </c>
      <c r="AG194" t="s">
        <v>75</v>
      </c>
      <c r="AH194">
        <v>121.72805099999999</v>
      </c>
      <c r="AI194">
        <v>60.358849999999997</v>
      </c>
      <c r="AJ194" t="s">
        <v>79</v>
      </c>
      <c r="AK194" t="s">
        <v>726</v>
      </c>
      <c r="AL194" t="s">
        <v>727</v>
      </c>
      <c r="AM194" t="s">
        <v>728</v>
      </c>
      <c r="AN194" t="s">
        <v>75</v>
      </c>
      <c r="AO194" t="s">
        <v>75</v>
      </c>
      <c r="AP194" t="s">
        <v>75</v>
      </c>
      <c r="AQ194">
        <v>0</v>
      </c>
      <c r="AR194">
        <v>0</v>
      </c>
      <c r="AS194" t="s">
        <v>75</v>
      </c>
      <c r="AT194" t="s">
        <v>75</v>
      </c>
      <c r="AU194" t="s">
        <v>75</v>
      </c>
      <c r="AV194">
        <v>0</v>
      </c>
      <c r="AW194" t="s">
        <v>75</v>
      </c>
      <c r="AX194">
        <v>0</v>
      </c>
      <c r="AY194">
        <v>0</v>
      </c>
      <c r="AZ194">
        <v>0</v>
      </c>
      <c r="BA194" t="s">
        <v>75</v>
      </c>
      <c r="BB194" t="s">
        <v>75</v>
      </c>
      <c r="BC194" t="s">
        <v>75</v>
      </c>
      <c r="BD194">
        <v>0</v>
      </c>
      <c r="BE194" t="s">
        <v>75</v>
      </c>
      <c r="BF194" t="s">
        <v>75</v>
      </c>
      <c r="BG194" t="s">
        <v>75</v>
      </c>
      <c r="BH194">
        <v>0</v>
      </c>
      <c r="BI194">
        <v>0</v>
      </c>
      <c r="BJ194">
        <v>0</v>
      </c>
      <c r="BK194" t="s">
        <v>75</v>
      </c>
      <c r="BL194" t="s">
        <v>75</v>
      </c>
      <c r="BM194">
        <v>0</v>
      </c>
      <c r="BN194" t="s">
        <v>75</v>
      </c>
      <c r="BO194" t="s">
        <v>75</v>
      </c>
      <c r="BP194" t="s">
        <v>75</v>
      </c>
      <c r="BQ194" t="s">
        <v>75</v>
      </c>
      <c r="BR194">
        <v>0</v>
      </c>
      <c r="BS194" t="s">
        <v>75</v>
      </c>
      <c r="BT194">
        <v>0</v>
      </c>
      <c r="BU194">
        <v>0</v>
      </c>
      <c r="BV194">
        <v>60</v>
      </c>
      <c r="BW194">
        <v>60</v>
      </c>
      <c r="BY194" t="str">
        <f t="shared" si="4"/>
        <v>645028_446_Kapička Jiří Ing., Vokrojova 3379/2, 14300 Praha</v>
      </c>
      <c r="CB194" t="str">
        <f t="shared" si="5"/>
        <v>60, 645028_446</v>
      </c>
      <c r="CC194" s="8">
        <v>60</v>
      </c>
    </row>
    <row r="195" spans="1:81" x14ac:dyDescent="0.25">
      <c r="A195">
        <v>22</v>
      </c>
      <c r="B195" t="s">
        <v>74</v>
      </c>
      <c r="C195">
        <v>211</v>
      </c>
      <c r="D195">
        <v>1</v>
      </c>
      <c r="E195">
        <v>210</v>
      </c>
      <c r="F195">
        <v>171</v>
      </c>
      <c r="G195">
        <v>211</v>
      </c>
      <c r="H195">
        <v>37</v>
      </c>
      <c r="I195">
        <v>33001887010</v>
      </c>
      <c r="J195">
        <v>9100301</v>
      </c>
      <c r="K195">
        <v>645028</v>
      </c>
      <c r="L195">
        <v>63.253194999999998</v>
      </c>
      <c r="M195">
        <v>1701</v>
      </c>
      <c r="N195">
        <v>37</v>
      </c>
      <c r="O195">
        <v>33001887010</v>
      </c>
      <c r="P195">
        <v>100028</v>
      </c>
      <c r="Q195">
        <v>645028</v>
      </c>
      <c r="R195" t="s">
        <v>729</v>
      </c>
      <c r="S195">
        <v>21</v>
      </c>
      <c r="T195">
        <v>13</v>
      </c>
      <c r="U195">
        <v>0</v>
      </c>
      <c r="V195">
        <v>16162005010</v>
      </c>
      <c r="W195" t="s">
        <v>730</v>
      </c>
      <c r="X195">
        <v>0</v>
      </c>
      <c r="Y195" t="s">
        <v>78</v>
      </c>
      <c r="Z195" t="s">
        <v>75</v>
      </c>
      <c r="AA195" t="s">
        <v>223</v>
      </c>
      <c r="AB195" t="s">
        <v>75</v>
      </c>
      <c r="AC195" t="s">
        <v>75</v>
      </c>
      <c r="AD195" t="s">
        <v>75</v>
      </c>
      <c r="AE195">
        <v>0</v>
      </c>
      <c r="AF195">
        <v>0</v>
      </c>
      <c r="AG195" t="s">
        <v>75</v>
      </c>
      <c r="AH195">
        <v>63.253194999999998</v>
      </c>
      <c r="AI195">
        <v>20.643350000000002</v>
      </c>
      <c r="AJ195" t="s">
        <v>79</v>
      </c>
      <c r="AK195" t="s">
        <v>726</v>
      </c>
      <c r="AL195" t="s">
        <v>727</v>
      </c>
      <c r="AM195" t="s">
        <v>728</v>
      </c>
      <c r="AN195" t="s">
        <v>75</v>
      </c>
      <c r="AO195" t="s">
        <v>75</v>
      </c>
      <c r="AP195" t="s">
        <v>75</v>
      </c>
      <c r="AQ195">
        <v>0</v>
      </c>
      <c r="AR195">
        <v>0</v>
      </c>
      <c r="AS195" t="s">
        <v>75</v>
      </c>
      <c r="AT195" t="s">
        <v>75</v>
      </c>
      <c r="AU195" t="s">
        <v>75</v>
      </c>
      <c r="AV195">
        <v>0</v>
      </c>
      <c r="AW195" t="s">
        <v>75</v>
      </c>
      <c r="AX195">
        <v>0</v>
      </c>
      <c r="AY195">
        <v>0</v>
      </c>
      <c r="AZ195">
        <v>0</v>
      </c>
      <c r="BA195" t="s">
        <v>75</v>
      </c>
      <c r="BB195" t="s">
        <v>75</v>
      </c>
      <c r="BC195" t="s">
        <v>75</v>
      </c>
      <c r="BD195">
        <v>0</v>
      </c>
      <c r="BE195" t="s">
        <v>75</v>
      </c>
      <c r="BF195" t="s">
        <v>75</v>
      </c>
      <c r="BG195" t="s">
        <v>75</v>
      </c>
      <c r="BH195">
        <v>0</v>
      </c>
      <c r="BI195">
        <v>0</v>
      </c>
      <c r="BJ195">
        <v>0</v>
      </c>
      <c r="BK195" t="s">
        <v>75</v>
      </c>
      <c r="BL195" t="s">
        <v>75</v>
      </c>
      <c r="BM195">
        <v>0</v>
      </c>
      <c r="BN195" t="s">
        <v>75</v>
      </c>
      <c r="BO195" t="s">
        <v>75</v>
      </c>
      <c r="BP195" t="s">
        <v>75</v>
      </c>
      <c r="BQ195" t="s">
        <v>75</v>
      </c>
      <c r="BR195">
        <v>0</v>
      </c>
      <c r="BS195" t="s">
        <v>75</v>
      </c>
      <c r="BT195">
        <v>0</v>
      </c>
      <c r="BU195">
        <v>0</v>
      </c>
      <c r="BV195">
        <v>21</v>
      </c>
      <c r="BW195">
        <v>21</v>
      </c>
      <c r="BY195" t="str">
        <f t="shared" ref="BY195:BY258" si="6">W195&amp;"_"&amp;AK195&amp;", "&amp;AL195&amp;", "&amp;AM195</f>
        <v>645028_445_Kapička Jiří Ing., Vokrojova 3379/2, 14300 Praha</v>
      </c>
      <c r="CB195" t="str">
        <f t="shared" ref="CB195:CB258" si="7">BV:BV&amp;", "&amp;W:W</f>
        <v>21, 645028_445</v>
      </c>
      <c r="CC195" s="8">
        <v>21</v>
      </c>
    </row>
    <row r="196" spans="1:81" x14ac:dyDescent="0.25">
      <c r="A196">
        <v>33</v>
      </c>
      <c r="B196" t="s">
        <v>74</v>
      </c>
      <c r="C196">
        <v>222</v>
      </c>
      <c r="D196">
        <v>1</v>
      </c>
      <c r="E196">
        <v>221</v>
      </c>
      <c r="F196">
        <v>171</v>
      </c>
      <c r="G196">
        <v>222</v>
      </c>
      <c r="H196">
        <v>297</v>
      </c>
      <c r="I196">
        <v>33001883010</v>
      </c>
      <c r="J196">
        <v>9100301</v>
      </c>
      <c r="K196">
        <v>645028</v>
      </c>
      <c r="L196">
        <v>54.549188999999998</v>
      </c>
      <c r="M196">
        <v>1699</v>
      </c>
      <c r="N196">
        <v>297</v>
      </c>
      <c r="O196">
        <v>33001883010</v>
      </c>
      <c r="P196">
        <v>100028</v>
      </c>
      <c r="Q196">
        <v>645028</v>
      </c>
      <c r="R196" t="s">
        <v>731</v>
      </c>
      <c r="S196">
        <v>70</v>
      </c>
      <c r="T196">
        <v>13</v>
      </c>
      <c r="U196">
        <v>0</v>
      </c>
      <c r="V196">
        <v>16161993010</v>
      </c>
      <c r="W196" t="s">
        <v>732</v>
      </c>
      <c r="X196">
        <v>0</v>
      </c>
      <c r="Y196" t="s">
        <v>78</v>
      </c>
      <c r="Z196" t="s">
        <v>75</v>
      </c>
      <c r="AA196" t="s">
        <v>223</v>
      </c>
      <c r="AB196" t="s">
        <v>75</v>
      </c>
      <c r="AC196" t="s">
        <v>75</v>
      </c>
      <c r="AD196" t="s">
        <v>75</v>
      </c>
      <c r="AE196">
        <v>0</v>
      </c>
      <c r="AF196">
        <v>0</v>
      </c>
      <c r="AG196" t="s">
        <v>75</v>
      </c>
      <c r="AH196">
        <v>54.549188999999998</v>
      </c>
      <c r="AI196">
        <v>70.256699999999995</v>
      </c>
      <c r="AJ196" t="s">
        <v>79</v>
      </c>
      <c r="AK196" t="s">
        <v>726</v>
      </c>
      <c r="AL196" t="s">
        <v>727</v>
      </c>
      <c r="AM196" t="s">
        <v>728</v>
      </c>
      <c r="AN196" t="s">
        <v>75</v>
      </c>
      <c r="AO196" t="s">
        <v>75</v>
      </c>
      <c r="AP196" t="s">
        <v>75</v>
      </c>
      <c r="AQ196">
        <v>0</v>
      </c>
      <c r="AR196">
        <v>0</v>
      </c>
      <c r="AS196" t="s">
        <v>75</v>
      </c>
      <c r="AT196" t="s">
        <v>75</v>
      </c>
      <c r="AU196" t="s">
        <v>75</v>
      </c>
      <c r="AV196">
        <v>0</v>
      </c>
      <c r="AW196" t="s">
        <v>75</v>
      </c>
      <c r="AX196">
        <v>0</v>
      </c>
      <c r="AY196">
        <v>0</v>
      </c>
      <c r="AZ196">
        <v>0</v>
      </c>
      <c r="BA196" t="s">
        <v>75</v>
      </c>
      <c r="BB196" t="s">
        <v>75</v>
      </c>
      <c r="BC196" t="s">
        <v>75</v>
      </c>
      <c r="BD196">
        <v>0</v>
      </c>
      <c r="BE196" t="s">
        <v>75</v>
      </c>
      <c r="BF196" t="s">
        <v>75</v>
      </c>
      <c r="BG196" t="s">
        <v>75</v>
      </c>
      <c r="BH196">
        <v>0</v>
      </c>
      <c r="BI196">
        <v>0</v>
      </c>
      <c r="BJ196">
        <v>0</v>
      </c>
      <c r="BK196" t="s">
        <v>75</v>
      </c>
      <c r="BL196" t="s">
        <v>75</v>
      </c>
      <c r="BM196">
        <v>0</v>
      </c>
      <c r="BN196" t="s">
        <v>75</v>
      </c>
      <c r="BO196" t="s">
        <v>75</v>
      </c>
      <c r="BP196" t="s">
        <v>75</v>
      </c>
      <c r="BQ196" t="s">
        <v>75</v>
      </c>
      <c r="BR196">
        <v>0</v>
      </c>
      <c r="BS196" t="s">
        <v>75</v>
      </c>
      <c r="BT196">
        <v>0</v>
      </c>
      <c r="BU196">
        <v>0</v>
      </c>
      <c r="BV196">
        <v>70</v>
      </c>
      <c r="BW196">
        <v>70</v>
      </c>
      <c r="BY196" t="str">
        <f t="shared" si="6"/>
        <v>645028_441_Kapička Jiří Ing., Vokrojova 3379/2, 14300 Praha</v>
      </c>
      <c r="CB196" t="str">
        <f t="shared" si="7"/>
        <v>70, 645028_441</v>
      </c>
      <c r="CC196" s="8">
        <v>70</v>
      </c>
    </row>
    <row r="197" spans="1:81" x14ac:dyDescent="0.25">
      <c r="A197">
        <v>34</v>
      </c>
      <c r="B197" t="s">
        <v>74</v>
      </c>
      <c r="C197">
        <v>223</v>
      </c>
      <c r="D197">
        <v>1</v>
      </c>
      <c r="E197">
        <v>222</v>
      </c>
      <c r="F197">
        <v>171</v>
      </c>
      <c r="G197">
        <v>223</v>
      </c>
      <c r="H197">
        <v>298</v>
      </c>
      <c r="I197">
        <v>33001884010</v>
      </c>
      <c r="J197">
        <v>9100301</v>
      </c>
      <c r="K197">
        <v>645028</v>
      </c>
      <c r="L197">
        <v>116.185997</v>
      </c>
      <c r="M197">
        <v>1705</v>
      </c>
      <c r="N197">
        <v>298</v>
      </c>
      <c r="O197">
        <v>33001884010</v>
      </c>
      <c r="P197">
        <v>100028</v>
      </c>
      <c r="Q197">
        <v>645028</v>
      </c>
      <c r="R197" t="s">
        <v>733</v>
      </c>
      <c r="S197">
        <v>103</v>
      </c>
      <c r="T197">
        <v>13</v>
      </c>
      <c r="U197">
        <v>0</v>
      </c>
      <c r="V197">
        <v>16162005010</v>
      </c>
      <c r="W197" t="s">
        <v>734</v>
      </c>
      <c r="X197">
        <v>0</v>
      </c>
      <c r="Y197" t="s">
        <v>78</v>
      </c>
      <c r="Z197" t="s">
        <v>75</v>
      </c>
      <c r="AA197" t="s">
        <v>223</v>
      </c>
      <c r="AB197" t="s">
        <v>75</v>
      </c>
      <c r="AC197" t="s">
        <v>75</v>
      </c>
      <c r="AD197" t="s">
        <v>75</v>
      </c>
      <c r="AE197">
        <v>0</v>
      </c>
      <c r="AF197">
        <v>0</v>
      </c>
      <c r="AG197" t="s">
        <v>75</v>
      </c>
      <c r="AH197">
        <v>116.185997</v>
      </c>
      <c r="AI197">
        <v>103.648</v>
      </c>
      <c r="AJ197" t="s">
        <v>79</v>
      </c>
      <c r="AK197" t="s">
        <v>726</v>
      </c>
      <c r="AL197" t="s">
        <v>727</v>
      </c>
      <c r="AM197" t="s">
        <v>728</v>
      </c>
      <c r="AN197" t="s">
        <v>75</v>
      </c>
      <c r="AO197" t="s">
        <v>75</v>
      </c>
      <c r="AP197" t="s">
        <v>75</v>
      </c>
      <c r="AQ197">
        <v>0</v>
      </c>
      <c r="AR197">
        <v>0</v>
      </c>
      <c r="AS197" t="s">
        <v>75</v>
      </c>
      <c r="AT197" t="s">
        <v>75</v>
      </c>
      <c r="AU197" t="s">
        <v>75</v>
      </c>
      <c r="AV197">
        <v>0</v>
      </c>
      <c r="AW197" t="s">
        <v>75</v>
      </c>
      <c r="AX197">
        <v>0</v>
      </c>
      <c r="AY197">
        <v>0</v>
      </c>
      <c r="AZ197">
        <v>0</v>
      </c>
      <c r="BA197" t="s">
        <v>75</v>
      </c>
      <c r="BB197" t="s">
        <v>75</v>
      </c>
      <c r="BC197" t="s">
        <v>75</v>
      </c>
      <c r="BD197">
        <v>0</v>
      </c>
      <c r="BE197" t="s">
        <v>75</v>
      </c>
      <c r="BF197" t="s">
        <v>75</v>
      </c>
      <c r="BG197" t="s">
        <v>75</v>
      </c>
      <c r="BH197">
        <v>0</v>
      </c>
      <c r="BI197">
        <v>0</v>
      </c>
      <c r="BJ197">
        <v>0</v>
      </c>
      <c r="BK197" t="s">
        <v>75</v>
      </c>
      <c r="BL197" t="s">
        <v>75</v>
      </c>
      <c r="BM197">
        <v>0</v>
      </c>
      <c r="BN197" t="s">
        <v>75</v>
      </c>
      <c r="BO197" t="s">
        <v>75</v>
      </c>
      <c r="BP197" t="s">
        <v>75</v>
      </c>
      <c r="BQ197" t="s">
        <v>75</v>
      </c>
      <c r="BR197">
        <v>0</v>
      </c>
      <c r="BS197" t="s">
        <v>75</v>
      </c>
      <c r="BT197">
        <v>0</v>
      </c>
      <c r="BU197">
        <v>0</v>
      </c>
      <c r="BV197">
        <v>104</v>
      </c>
      <c r="BW197">
        <v>104</v>
      </c>
      <c r="BY197" t="str">
        <f t="shared" si="6"/>
        <v>645028_442_Kapička Jiří Ing., Vokrojova 3379/2, 14300 Praha</v>
      </c>
      <c r="CB197" t="str">
        <f t="shared" si="7"/>
        <v>104, 645028_442</v>
      </c>
      <c r="CC197" s="8">
        <v>104</v>
      </c>
    </row>
    <row r="198" spans="1:81" x14ac:dyDescent="0.25">
      <c r="A198">
        <v>35</v>
      </c>
      <c r="B198" t="s">
        <v>74</v>
      </c>
      <c r="C198">
        <v>224</v>
      </c>
      <c r="D198">
        <v>1</v>
      </c>
      <c r="E198">
        <v>223</v>
      </c>
      <c r="F198">
        <v>171</v>
      </c>
      <c r="G198">
        <v>224</v>
      </c>
      <c r="H198">
        <v>299</v>
      </c>
      <c r="I198">
        <v>33001885010</v>
      </c>
      <c r="J198">
        <v>9100301</v>
      </c>
      <c r="K198">
        <v>645028</v>
      </c>
      <c r="L198">
        <v>140.94063600000001</v>
      </c>
      <c r="M198">
        <v>1706</v>
      </c>
      <c r="N198">
        <v>299</v>
      </c>
      <c r="O198">
        <v>33001885010</v>
      </c>
      <c r="P198">
        <v>100028</v>
      </c>
      <c r="Q198">
        <v>645028</v>
      </c>
      <c r="R198" t="s">
        <v>735</v>
      </c>
      <c r="S198">
        <v>82</v>
      </c>
      <c r="T198">
        <v>13</v>
      </c>
      <c r="U198">
        <v>0</v>
      </c>
      <c r="V198">
        <v>16162005010</v>
      </c>
      <c r="W198" t="s">
        <v>736</v>
      </c>
      <c r="X198">
        <v>0</v>
      </c>
      <c r="Y198" t="s">
        <v>78</v>
      </c>
      <c r="Z198" t="s">
        <v>75</v>
      </c>
      <c r="AA198" t="s">
        <v>223</v>
      </c>
      <c r="AB198" t="s">
        <v>75</v>
      </c>
      <c r="AC198" t="s">
        <v>75</v>
      </c>
      <c r="AD198" t="s">
        <v>75</v>
      </c>
      <c r="AE198">
        <v>0</v>
      </c>
      <c r="AF198">
        <v>0</v>
      </c>
      <c r="AG198" t="s">
        <v>75</v>
      </c>
      <c r="AH198">
        <v>140.94063600000001</v>
      </c>
      <c r="AI198">
        <v>83.0505</v>
      </c>
      <c r="AJ198" t="s">
        <v>79</v>
      </c>
      <c r="AK198" t="s">
        <v>726</v>
      </c>
      <c r="AL198" t="s">
        <v>727</v>
      </c>
      <c r="AM198" t="s">
        <v>728</v>
      </c>
      <c r="AN198" t="s">
        <v>75</v>
      </c>
      <c r="AO198" t="s">
        <v>75</v>
      </c>
      <c r="AP198" t="s">
        <v>75</v>
      </c>
      <c r="AQ198">
        <v>0</v>
      </c>
      <c r="AR198">
        <v>0</v>
      </c>
      <c r="AS198" t="s">
        <v>75</v>
      </c>
      <c r="AT198" t="s">
        <v>75</v>
      </c>
      <c r="AU198" t="s">
        <v>75</v>
      </c>
      <c r="AV198">
        <v>0</v>
      </c>
      <c r="AW198" t="s">
        <v>75</v>
      </c>
      <c r="AX198">
        <v>0</v>
      </c>
      <c r="AY198">
        <v>0</v>
      </c>
      <c r="AZ198">
        <v>0</v>
      </c>
      <c r="BA198" t="s">
        <v>75</v>
      </c>
      <c r="BB198" t="s">
        <v>75</v>
      </c>
      <c r="BC198" t="s">
        <v>75</v>
      </c>
      <c r="BD198">
        <v>0</v>
      </c>
      <c r="BE198" t="s">
        <v>75</v>
      </c>
      <c r="BF198" t="s">
        <v>75</v>
      </c>
      <c r="BG198" t="s">
        <v>75</v>
      </c>
      <c r="BH198">
        <v>0</v>
      </c>
      <c r="BI198">
        <v>0</v>
      </c>
      <c r="BJ198">
        <v>0</v>
      </c>
      <c r="BK198" t="s">
        <v>75</v>
      </c>
      <c r="BL198" t="s">
        <v>75</v>
      </c>
      <c r="BM198">
        <v>0</v>
      </c>
      <c r="BN198" t="s">
        <v>75</v>
      </c>
      <c r="BO198" t="s">
        <v>75</v>
      </c>
      <c r="BP198" t="s">
        <v>75</v>
      </c>
      <c r="BQ198" t="s">
        <v>75</v>
      </c>
      <c r="BR198">
        <v>0</v>
      </c>
      <c r="BS198" t="s">
        <v>75</v>
      </c>
      <c r="BT198">
        <v>0</v>
      </c>
      <c r="BU198">
        <v>0</v>
      </c>
      <c r="BV198">
        <v>83</v>
      </c>
      <c r="BW198">
        <v>83</v>
      </c>
      <c r="BY198" t="str">
        <f t="shared" si="6"/>
        <v>645028_443_Kapička Jiří Ing., Vokrojova 3379/2, 14300 Praha</v>
      </c>
      <c r="CB198" t="str">
        <f t="shared" si="7"/>
        <v>83, 645028_443</v>
      </c>
      <c r="CC198" s="8">
        <v>83</v>
      </c>
    </row>
    <row r="199" spans="1:81" x14ac:dyDescent="0.25">
      <c r="A199">
        <v>36</v>
      </c>
      <c r="B199" t="s">
        <v>74</v>
      </c>
      <c r="C199">
        <v>225</v>
      </c>
      <c r="D199">
        <v>1</v>
      </c>
      <c r="E199">
        <v>224</v>
      </c>
      <c r="F199">
        <v>171</v>
      </c>
      <c r="G199">
        <v>225</v>
      </c>
      <c r="H199">
        <v>437</v>
      </c>
      <c r="I199">
        <v>1867516208</v>
      </c>
      <c r="J199">
        <v>9100301</v>
      </c>
      <c r="K199">
        <v>645028</v>
      </c>
      <c r="L199">
        <v>1376.669895</v>
      </c>
      <c r="M199">
        <v>1716</v>
      </c>
      <c r="N199">
        <v>437</v>
      </c>
      <c r="O199">
        <v>1867516208</v>
      </c>
      <c r="P199">
        <v>100018</v>
      </c>
      <c r="Q199">
        <v>645028</v>
      </c>
      <c r="R199" t="s">
        <v>737</v>
      </c>
      <c r="S199">
        <v>55145</v>
      </c>
      <c r="T199">
        <v>2</v>
      </c>
      <c r="U199">
        <v>0</v>
      </c>
      <c r="V199" t="s">
        <v>75</v>
      </c>
      <c r="W199" t="s">
        <v>738</v>
      </c>
      <c r="X199">
        <v>0</v>
      </c>
      <c r="Y199" t="s">
        <v>78</v>
      </c>
      <c r="Z199" t="s">
        <v>75</v>
      </c>
      <c r="AA199" t="s">
        <v>223</v>
      </c>
      <c r="AB199" t="s">
        <v>75</v>
      </c>
      <c r="AC199" t="s">
        <v>75</v>
      </c>
      <c r="AD199" t="s">
        <v>75</v>
      </c>
      <c r="AE199">
        <v>0</v>
      </c>
      <c r="AF199">
        <v>0</v>
      </c>
      <c r="AG199" t="s">
        <v>75</v>
      </c>
      <c r="AH199">
        <v>1376.669895</v>
      </c>
      <c r="AI199">
        <v>55527.369749999998</v>
      </c>
      <c r="AJ199" t="s">
        <v>79</v>
      </c>
      <c r="AK199" t="s">
        <v>726</v>
      </c>
      <c r="AL199" t="s">
        <v>727</v>
      </c>
      <c r="AM199" t="s">
        <v>728</v>
      </c>
      <c r="AN199" t="s">
        <v>75</v>
      </c>
      <c r="AO199" t="s">
        <v>75</v>
      </c>
      <c r="AP199" t="s">
        <v>75</v>
      </c>
      <c r="AQ199">
        <v>0</v>
      </c>
      <c r="AR199">
        <v>0</v>
      </c>
      <c r="AS199" t="s">
        <v>75</v>
      </c>
      <c r="AT199" t="s">
        <v>75</v>
      </c>
      <c r="AU199" t="s">
        <v>75</v>
      </c>
      <c r="AV199">
        <v>0</v>
      </c>
      <c r="AW199" t="s">
        <v>75</v>
      </c>
      <c r="AX199">
        <v>0</v>
      </c>
      <c r="AY199">
        <v>0</v>
      </c>
      <c r="AZ199">
        <v>0</v>
      </c>
      <c r="BA199" t="s">
        <v>75</v>
      </c>
      <c r="BB199" t="s">
        <v>75</v>
      </c>
      <c r="BC199" t="s">
        <v>75</v>
      </c>
      <c r="BD199">
        <v>0</v>
      </c>
      <c r="BE199" t="s">
        <v>75</v>
      </c>
      <c r="BF199" t="s">
        <v>75</v>
      </c>
      <c r="BG199" t="s">
        <v>75</v>
      </c>
      <c r="BH199">
        <v>0</v>
      </c>
      <c r="BI199">
        <v>0</v>
      </c>
      <c r="BJ199">
        <v>0</v>
      </c>
      <c r="BK199" t="s">
        <v>75</v>
      </c>
      <c r="BL199" t="s">
        <v>75</v>
      </c>
      <c r="BM199">
        <v>0</v>
      </c>
      <c r="BN199" t="s">
        <v>75</v>
      </c>
      <c r="BO199" t="s">
        <v>75</v>
      </c>
      <c r="BP199" t="s">
        <v>75</v>
      </c>
      <c r="BQ199" t="s">
        <v>75</v>
      </c>
      <c r="BR199">
        <v>0</v>
      </c>
      <c r="BS199" t="s">
        <v>75</v>
      </c>
      <c r="BT199">
        <v>0</v>
      </c>
      <c r="BU199">
        <v>0</v>
      </c>
      <c r="BV199">
        <v>55527</v>
      </c>
      <c r="BW199">
        <v>4227</v>
      </c>
      <c r="BY199" t="str">
        <f t="shared" si="6"/>
        <v>645028_1010/1_Kapička Jiří Ing., Vokrojova 3379/2, 14300 Praha</v>
      </c>
      <c r="CB199" t="str">
        <f t="shared" si="7"/>
        <v>55527, 645028_1010/1</v>
      </c>
      <c r="CC199" s="8">
        <v>4227</v>
      </c>
    </row>
    <row r="200" spans="1:81" x14ac:dyDescent="0.25">
      <c r="A200">
        <v>101</v>
      </c>
      <c r="B200" t="s">
        <v>74</v>
      </c>
      <c r="C200">
        <v>528</v>
      </c>
      <c r="D200">
        <v>1</v>
      </c>
      <c r="E200">
        <v>466</v>
      </c>
      <c r="F200">
        <v>170</v>
      </c>
      <c r="G200">
        <v>467</v>
      </c>
      <c r="H200">
        <v>933</v>
      </c>
      <c r="I200">
        <v>1933788204</v>
      </c>
      <c r="J200">
        <v>9100301</v>
      </c>
      <c r="K200">
        <v>718823</v>
      </c>
      <c r="L200">
        <v>755.52966400000003</v>
      </c>
      <c r="M200">
        <v>1464</v>
      </c>
      <c r="N200">
        <v>933</v>
      </c>
      <c r="O200">
        <v>1933788204</v>
      </c>
      <c r="P200">
        <v>100018</v>
      </c>
      <c r="Q200">
        <v>718823</v>
      </c>
      <c r="R200" t="s">
        <v>741</v>
      </c>
      <c r="S200">
        <v>9168</v>
      </c>
      <c r="T200">
        <v>2</v>
      </c>
      <c r="U200">
        <v>0</v>
      </c>
      <c r="V200" t="s">
        <v>75</v>
      </c>
      <c r="W200" t="s">
        <v>742</v>
      </c>
      <c r="X200">
        <v>0</v>
      </c>
      <c r="Y200" t="s">
        <v>78</v>
      </c>
      <c r="Z200" t="s">
        <v>75</v>
      </c>
      <c r="AA200" t="s">
        <v>223</v>
      </c>
      <c r="AB200" t="s">
        <v>75</v>
      </c>
      <c r="AC200" t="s">
        <v>75</v>
      </c>
      <c r="AD200" t="s">
        <v>75</v>
      </c>
      <c r="AE200">
        <v>0</v>
      </c>
      <c r="AF200">
        <v>0</v>
      </c>
      <c r="AG200" t="s">
        <v>75</v>
      </c>
      <c r="AH200">
        <v>755.52966400000003</v>
      </c>
      <c r="AI200">
        <v>9167.8054499999998</v>
      </c>
      <c r="AJ200" t="s">
        <v>362</v>
      </c>
      <c r="AK200" t="s">
        <v>743</v>
      </c>
      <c r="AL200" t="s">
        <v>744</v>
      </c>
      <c r="AM200" t="s">
        <v>138</v>
      </c>
      <c r="AN200" t="s">
        <v>75</v>
      </c>
      <c r="AO200" t="s">
        <v>75</v>
      </c>
      <c r="AP200" t="s">
        <v>75</v>
      </c>
      <c r="AQ200">
        <v>0</v>
      </c>
      <c r="AR200">
        <v>0</v>
      </c>
      <c r="AS200" t="s">
        <v>75</v>
      </c>
      <c r="AT200" t="s">
        <v>75</v>
      </c>
      <c r="AU200" t="s">
        <v>75</v>
      </c>
      <c r="AV200">
        <v>0</v>
      </c>
      <c r="AW200" t="s">
        <v>75</v>
      </c>
      <c r="AX200">
        <v>0</v>
      </c>
      <c r="AY200">
        <v>0</v>
      </c>
      <c r="AZ200">
        <v>0</v>
      </c>
      <c r="BA200" t="s">
        <v>75</v>
      </c>
      <c r="BB200" t="s">
        <v>75</v>
      </c>
      <c r="BC200" t="s">
        <v>75</v>
      </c>
      <c r="BD200">
        <v>0</v>
      </c>
      <c r="BE200" t="s">
        <v>75</v>
      </c>
      <c r="BF200" t="s">
        <v>75</v>
      </c>
      <c r="BG200" t="s">
        <v>75</v>
      </c>
      <c r="BH200">
        <v>0</v>
      </c>
      <c r="BI200">
        <v>0</v>
      </c>
      <c r="BJ200">
        <v>0</v>
      </c>
      <c r="BK200" t="s">
        <v>75</v>
      </c>
      <c r="BL200" t="s">
        <v>75</v>
      </c>
      <c r="BM200">
        <v>0</v>
      </c>
      <c r="BN200" t="s">
        <v>75</v>
      </c>
      <c r="BO200" t="s">
        <v>75</v>
      </c>
      <c r="BP200" t="s">
        <v>75</v>
      </c>
      <c r="BQ200" t="s">
        <v>75</v>
      </c>
      <c r="BR200">
        <v>0</v>
      </c>
      <c r="BS200" t="s">
        <v>75</v>
      </c>
      <c r="BT200">
        <v>0</v>
      </c>
      <c r="BU200">
        <v>0</v>
      </c>
      <c r="BV200">
        <v>9168</v>
      </c>
      <c r="BW200">
        <v>1022</v>
      </c>
      <c r="BY200" t="str">
        <f t="shared" si="6"/>
        <v>718823_2238/81_Kašparová Eva, č.p. 93, 28103 Radim</v>
      </c>
      <c r="CB200" t="str">
        <f t="shared" si="7"/>
        <v>9168, 718823_2238/81</v>
      </c>
      <c r="CC200" s="8">
        <v>1022</v>
      </c>
    </row>
    <row r="201" spans="1:81" x14ac:dyDescent="0.25">
      <c r="A201">
        <v>98</v>
      </c>
      <c r="B201" t="s">
        <v>74</v>
      </c>
      <c r="C201">
        <v>523</v>
      </c>
      <c r="D201">
        <v>1</v>
      </c>
      <c r="E201">
        <v>461</v>
      </c>
      <c r="F201">
        <v>170</v>
      </c>
      <c r="G201">
        <v>462</v>
      </c>
      <c r="H201">
        <v>218</v>
      </c>
      <c r="I201">
        <v>1933822204</v>
      </c>
      <c r="J201">
        <v>9100301</v>
      </c>
      <c r="K201">
        <v>718823</v>
      </c>
      <c r="L201">
        <v>695.13104699999997</v>
      </c>
      <c r="M201">
        <v>1501</v>
      </c>
      <c r="N201">
        <v>218</v>
      </c>
      <c r="O201">
        <v>1933822204</v>
      </c>
      <c r="P201">
        <v>100018</v>
      </c>
      <c r="Q201">
        <v>718823</v>
      </c>
      <c r="R201" t="s">
        <v>745</v>
      </c>
      <c r="S201">
        <v>2119</v>
      </c>
      <c r="T201">
        <v>2</v>
      </c>
      <c r="U201">
        <v>0</v>
      </c>
      <c r="V201" t="s">
        <v>75</v>
      </c>
      <c r="W201" t="s">
        <v>746</v>
      </c>
      <c r="X201">
        <v>0</v>
      </c>
      <c r="Y201" t="s">
        <v>78</v>
      </c>
      <c r="Z201" t="s">
        <v>75</v>
      </c>
      <c r="AA201" t="s">
        <v>223</v>
      </c>
      <c r="AB201" t="s">
        <v>75</v>
      </c>
      <c r="AC201" t="s">
        <v>75</v>
      </c>
      <c r="AD201" t="s">
        <v>75</v>
      </c>
      <c r="AE201">
        <v>0</v>
      </c>
      <c r="AF201">
        <v>0</v>
      </c>
      <c r="AG201" t="s">
        <v>75</v>
      </c>
      <c r="AH201">
        <v>695.13104699999997</v>
      </c>
      <c r="AI201">
        <v>2119.3377999999998</v>
      </c>
      <c r="AJ201" t="s">
        <v>362</v>
      </c>
      <c r="AK201" t="s">
        <v>747</v>
      </c>
      <c r="AL201" t="s">
        <v>748</v>
      </c>
      <c r="AM201" t="s">
        <v>749</v>
      </c>
      <c r="AN201" t="s">
        <v>75</v>
      </c>
      <c r="AO201" t="s">
        <v>75</v>
      </c>
      <c r="AP201" t="s">
        <v>75</v>
      </c>
      <c r="AQ201">
        <v>0</v>
      </c>
      <c r="AR201">
        <v>0</v>
      </c>
      <c r="AS201" t="s">
        <v>75</v>
      </c>
      <c r="AT201" t="s">
        <v>75</v>
      </c>
      <c r="AU201" t="s">
        <v>75</v>
      </c>
      <c r="AV201">
        <v>0</v>
      </c>
      <c r="AW201" t="s">
        <v>75</v>
      </c>
      <c r="AX201">
        <v>0</v>
      </c>
      <c r="AY201">
        <v>0</v>
      </c>
      <c r="AZ201">
        <v>0</v>
      </c>
      <c r="BA201" t="s">
        <v>75</v>
      </c>
      <c r="BB201" t="s">
        <v>75</v>
      </c>
      <c r="BC201" t="s">
        <v>75</v>
      </c>
      <c r="BD201">
        <v>0</v>
      </c>
      <c r="BE201" t="s">
        <v>75</v>
      </c>
      <c r="BF201" t="s">
        <v>75</v>
      </c>
      <c r="BG201" t="s">
        <v>75</v>
      </c>
      <c r="BH201">
        <v>0</v>
      </c>
      <c r="BI201">
        <v>0</v>
      </c>
      <c r="BJ201">
        <v>0</v>
      </c>
      <c r="BK201" t="s">
        <v>75</v>
      </c>
      <c r="BL201" t="s">
        <v>75</v>
      </c>
      <c r="BM201">
        <v>0</v>
      </c>
      <c r="BN201" t="s">
        <v>75</v>
      </c>
      <c r="BO201" t="s">
        <v>75</v>
      </c>
      <c r="BP201" t="s">
        <v>75</v>
      </c>
      <c r="BQ201" t="s">
        <v>75</v>
      </c>
      <c r="BR201">
        <v>0</v>
      </c>
      <c r="BS201" t="s">
        <v>75</v>
      </c>
      <c r="BT201">
        <v>0</v>
      </c>
      <c r="BU201">
        <v>0</v>
      </c>
      <c r="BV201">
        <v>2119</v>
      </c>
      <c r="BW201">
        <v>201</v>
      </c>
      <c r="BY201" t="str">
        <f t="shared" si="6"/>
        <v>718823_2238/115_Kesner Jiří Ing., č.p. 5, 28002 Dománovice</v>
      </c>
      <c r="CB201" t="str">
        <f t="shared" si="7"/>
        <v>2119, 718823_2238/115</v>
      </c>
      <c r="CC201" s="8">
        <v>201</v>
      </c>
    </row>
    <row r="202" spans="1:81" x14ac:dyDescent="0.25">
      <c r="A202">
        <v>584</v>
      </c>
      <c r="B202" t="s">
        <v>74</v>
      </c>
      <c r="C202">
        <v>0</v>
      </c>
      <c r="D202">
        <v>0</v>
      </c>
      <c r="E202">
        <v>0</v>
      </c>
      <c r="F202">
        <v>0</v>
      </c>
      <c r="G202">
        <v>0</v>
      </c>
      <c r="H202" t="s">
        <v>75</v>
      </c>
      <c r="I202" t="s">
        <v>75</v>
      </c>
      <c r="J202" t="s">
        <v>75</v>
      </c>
      <c r="K202">
        <v>0</v>
      </c>
      <c r="L202">
        <v>0</v>
      </c>
      <c r="M202">
        <v>20</v>
      </c>
      <c r="N202" t="s">
        <v>75</v>
      </c>
      <c r="O202" t="s">
        <v>75</v>
      </c>
      <c r="P202" t="s">
        <v>75</v>
      </c>
      <c r="Q202">
        <v>0</v>
      </c>
      <c r="R202" t="s">
        <v>75</v>
      </c>
      <c r="S202">
        <v>0</v>
      </c>
      <c r="T202">
        <v>0</v>
      </c>
      <c r="U202">
        <v>0</v>
      </c>
      <c r="V202" t="s">
        <v>75</v>
      </c>
      <c r="W202" t="s">
        <v>750</v>
      </c>
      <c r="X202">
        <v>0</v>
      </c>
      <c r="Y202" t="s">
        <v>75</v>
      </c>
      <c r="Z202" t="s">
        <v>75</v>
      </c>
      <c r="AA202" t="s">
        <v>75</v>
      </c>
      <c r="AB202" t="s">
        <v>75</v>
      </c>
      <c r="AC202" t="s">
        <v>75</v>
      </c>
      <c r="AD202" t="s">
        <v>751</v>
      </c>
      <c r="AE202">
        <v>0</v>
      </c>
      <c r="AF202">
        <v>0</v>
      </c>
      <c r="AG202" t="s">
        <v>75</v>
      </c>
      <c r="AH202">
        <v>0</v>
      </c>
      <c r="AI202">
        <v>0</v>
      </c>
      <c r="AJ202" t="s">
        <v>75</v>
      </c>
      <c r="AK202" t="s">
        <v>747</v>
      </c>
      <c r="AL202" t="s">
        <v>748</v>
      </c>
      <c r="AM202" t="s">
        <v>749</v>
      </c>
      <c r="AN202" t="s">
        <v>75</v>
      </c>
      <c r="AO202" t="s">
        <v>75</v>
      </c>
      <c r="AP202" t="s">
        <v>75</v>
      </c>
      <c r="AQ202">
        <v>0</v>
      </c>
      <c r="AR202">
        <v>0</v>
      </c>
      <c r="AS202" t="s">
        <v>75</v>
      </c>
      <c r="AT202" t="s">
        <v>75</v>
      </c>
      <c r="AU202" t="s">
        <v>75</v>
      </c>
      <c r="AV202">
        <v>0</v>
      </c>
      <c r="AW202" t="s">
        <v>751</v>
      </c>
      <c r="AX202">
        <v>0</v>
      </c>
      <c r="AY202">
        <v>0</v>
      </c>
      <c r="AZ202">
        <v>0</v>
      </c>
      <c r="BA202" t="s">
        <v>75</v>
      </c>
      <c r="BB202" t="s">
        <v>291</v>
      </c>
      <c r="BC202" t="s">
        <v>752</v>
      </c>
      <c r="BD202">
        <v>3611</v>
      </c>
      <c r="BE202" t="s">
        <v>293</v>
      </c>
      <c r="BF202" t="s">
        <v>293</v>
      </c>
      <c r="BG202" t="s">
        <v>753</v>
      </c>
      <c r="BH202">
        <v>20640</v>
      </c>
      <c r="BI202">
        <v>2002001</v>
      </c>
      <c r="BJ202">
        <v>1</v>
      </c>
      <c r="BK202" t="s">
        <v>295</v>
      </c>
      <c r="BL202" t="s">
        <v>754</v>
      </c>
      <c r="BM202">
        <v>21</v>
      </c>
      <c r="BN202" t="s">
        <v>297</v>
      </c>
      <c r="BO202" t="s">
        <v>297</v>
      </c>
      <c r="BP202" t="s">
        <v>751</v>
      </c>
      <c r="BQ202" t="s">
        <v>753</v>
      </c>
      <c r="BR202">
        <v>7.9401400000000004</v>
      </c>
      <c r="BS202" t="s">
        <v>751</v>
      </c>
      <c r="BT202">
        <v>2001001</v>
      </c>
      <c r="BU202">
        <v>20640</v>
      </c>
      <c r="BV202">
        <v>6275</v>
      </c>
      <c r="BW202">
        <v>180</v>
      </c>
      <c r="BY202" t="str">
        <f t="shared" si="6"/>
        <v>786101_119/1_Kesner Jiří Ing., č.p. 5, 28002 Dománovice</v>
      </c>
      <c r="CB202" t="str">
        <f t="shared" si="7"/>
        <v>6275, 786101_119/1</v>
      </c>
      <c r="CC202" s="8">
        <v>180</v>
      </c>
    </row>
    <row r="203" spans="1:81" x14ac:dyDescent="0.25">
      <c r="A203">
        <v>237</v>
      </c>
      <c r="B203" t="s">
        <v>74</v>
      </c>
      <c r="C203">
        <v>1618</v>
      </c>
      <c r="D203">
        <v>1</v>
      </c>
      <c r="E203">
        <v>1420</v>
      </c>
      <c r="F203">
        <v>170</v>
      </c>
      <c r="G203">
        <v>1432</v>
      </c>
      <c r="H203">
        <v>286</v>
      </c>
      <c r="I203">
        <v>58320801010</v>
      </c>
      <c r="J203">
        <v>9100301</v>
      </c>
      <c r="K203">
        <v>786101</v>
      </c>
      <c r="L203">
        <v>83.905640000000005</v>
      </c>
      <c r="M203">
        <v>1462</v>
      </c>
      <c r="N203">
        <v>286</v>
      </c>
      <c r="O203">
        <v>58320801010</v>
      </c>
      <c r="P203">
        <v>100018</v>
      </c>
      <c r="Q203">
        <v>786101</v>
      </c>
      <c r="R203" t="s">
        <v>755</v>
      </c>
      <c r="S203">
        <v>202</v>
      </c>
      <c r="T203">
        <v>14</v>
      </c>
      <c r="U203">
        <v>17</v>
      </c>
      <c r="V203" t="s">
        <v>75</v>
      </c>
      <c r="W203" t="s">
        <v>756</v>
      </c>
      <c r="X203">
        <v>0</v>
      </c>
      <c r="Y203" t="s">
        <v>78</v>
      </c>
      <c r="Z203" t="s">
        <v>75</v>
      </c>
      <c r="AA203" t="s">
        <v>223</v>
      </c>
      <c r="AB203" t="s">
        <v>75</v>
      </c>
      <c r="AC203" t="s">
        <v>75</v>
      </c>
      <c r="AD203" t="s">
        <v>75</v>
      </c>
      <c r="AE203">
        <v>0</v>
      </c>
      <c r="AF203">
        <v>0</v>
      </c>
      <c r="AG203" t="s">
        <v>75</v>
      </c>
      <c r="AH203">
        <v>83.905640000000005</v>
      </c>
      <c r="AI203">
        <v>201.58760000000001</v>
      </c>
      <c r="AJ203" t="s">
        <v>79</v>
      </c>
      <c r="AK203" t="s">
        <v>757</v>
      </c>
      <c r="AL203" t="s">
        <v>758</v>
      </c>
      <c r="AM203" t="s">
        <v>759</v>
      </c>
      <c r="AN203" t="s">
        <v>75</v>
      </c>
      <c r="AO203" t="s">
        <v>75</v>
      </c>
      <c r="AP203" t="s">
        <v>75</v>
      </c>
      <c r="AQ203">
        <v>0</v>
      </c>
      <c r="AR203">
        <v>0</v>
      </c>
      <c r="AS203" t="s">
        <v>75</v>
      </c>
      <c r="AT203" t="s">
        <v>75</v>
      </c>
      <c r="AU203" t="s">
        <v>75</v>
      </c>
      <c r="AV203">
        <v>0</v>
      </c>
      <c r="AW203" t="s">
        <v>75</v>
      </c>
      <c r="AX203">
        <v>0</v>
      </c>
      <c r="AY203">
        <v>0</v>
      </c>
      <c r="AZ203">
        <v>0</v>
      </c>
      <c r="BA203" t="s">
        <v>75</v>
      </c>
      <c r="BB203" t="s">
        <v>75</v>
      </c>
      <c r="BC203" t="s">
        <v>75</v>
      </c>
      <c r="BD203">
        <v>0</v>
      </c>
      <c r="BE203" t="s">
        <v>75</v>
      </c>
      <c r="BF203" t="s">
        <v>75</v>
      </c>
      <c r="BG203" t="s">
        <v>75</v>
      </c>
      <c r="BH203">
        <v>0</v>
      </c>
      <c r="BI203">
        <v>0</v>
      </c>
      <c r="BJ203">
        <v>0</v>
      </c>
      <c r="BK203" t="s">
        <v>75</v>
      </c>
      <c r="BL203" t="s">
        <v>75</v>
      </c>
      <c r="BM203">
        <v>0</v>
      </c>
      <c r="BN203" t="s">
        <v>75</v>
      </c>
      <c r="BO203" t="s">
        <v>75</v>
      </c>
      <c r="BP203" t="s">
        <v>75</v>
      </c>
      <c r="BQ203" t="s">
        <v>75</v>
      </c>
      <c r="BR203">
        <v>0</v>
      </c>
      <c r="BS203" t="s">
        <v>75</v>
      </c>
      <c r="BT203">
        <v>0</v>
      </c>
      <c r="BU203">
        <v>0</v>
      </c>
      <c r="BV203">
        <v>202</v>
      </c>
      <c r="BW203">
        <v>202</v>
      </c>
      <c r="BY203" t="str">
        <f t="shared" si="6"/>
        <v>786101_720/13_Koláčný Josef, Dvorská 111, 28941 Pňov-Předhradí</v>
      </c>
      <c r="CB203" t="str">
        <f t="shared" si="7"/>
        <v>202, 786101_720/13</v>
      </c>
      <c r="CC203" s="8">
        <v>202</v>
      </c>
    </row>
    <row r="204" spans="1:81" x14ac:dyDescent="0.25">
      <c r="A204">
        <v>298</v>
      </c>
      <c r="B204" t="s">
        <v>74</v>
      </c>
      <c r="C204">
        <v>1684</v>
      </c>
      <c r="D204">
        <v>1</v>
      </c>
      <c r="E204">
        <v>1486</v>
      </c>
      <c r="F204">
        <v>170</v>
      </c>
      <c r="G204">
        <v>1498</v>
      </c>
      <c r="H204">
        <v>1846</v>
      </c>
      <c r="I204">
        <v>58319913010</v>
      </c>
      <c r="J204">
        <v>9100301</v>
      </c>
      <c r="K204">
        <v>786101</v>
      </c>
      <c r="L204">
        <v>849.00113899999997</v>
      </c>
      <c r="M204">
        <v>1452</v>
      </c>
      <c r="N204">
        <v>1846</v>
      </c>
      <c r="O204">
        <v>58319913010</v>
      </c>
      <c r="P204">
        <v>100018</v>
      </c>
      <c r="Q204">
        <v>786101</v>
      </c>
      <c r="R204" t="s">
        <v>760</v>
      </c>
      <c r="S204">
        <v>14497</v>
      </c>
      <c r="T204">
        <v>2</v>
      </c>
      <c r="U204">
        <v>0</v>
      </c>
      <c r="V204" t="s">
        <v>75</v>
      </c>
      <c r="W204" t="s">
        <v>761</v>
      </c>
      <c r="X204">
        <v>0</v>
      </c>
      <c r="Y204" t="s">
        <v>78</v>
      </c>
      <c r="Z204" t="s">
        <v>75</v>
      </c>
      <c r="AA204" t="s">
        <v>223</v>
      </c>
      <c r="AB204" t="s">
        <v>75</v>
      </c>
      <c r="AC204" t="s">
        <v>75</v>
      </c>
      <c r="AD204" t="s">
        <v>75</v>
      </c>
      <c r="AE204">
        <v>0</v>
      </c>
      <c r="AF204">
        <v>0</v>
      </c>
      <c r="AG204" t="s">
        <v>75</v>
      </c>
      <c r="AH204">
        <v>849.00113899999997</v>
      </c>
      <c r="AI204">
        <v>14468.0615</v>
      </c>
      <c r="AJ204" t="s">
        <v>79</v>
      </c>
      <c r="AK204" t="s">
        <v>757</v>
      </c>
      <c r="AL204" t="s">
        <v>758</v>
      </c>
      <c r="AM204" t="s">
        <v>759</v>
      </c>
      <c r="AN204" t="s">
        <v>75</v>
      </c>
      <c r="AO204" t="s">
        <v>75</v>
      </c>
      <c r="AP204" t="s">
        <v>75</v>
      </c>
      <c r="AQ204">
        <v>0</v>
      </c>
      <c r="AR204">
        <v>0</v>
      </c>
      <c r="AS204" t="s">
        <v>75</v>
      </c>
      <c r="AT204" t="s">
        <v>75</v>
      </c>
      <c r="AU204" t="s">
        <v>75</v>
      </c>
      <c r="AV204">
        <v>0</v>
      </c>
      <c r="AW204" t="s">
        <v>75</v>
      </c>
      <c r="AX204">
        <v>0</v>
      </c>
      <c r="AY204">
        <v>0</v>
      </c>
      <c r="AZ204">
        <v>0</v>
      </c>
      <c r="BA204" t="s">
        <v>75</v>
      </c>
      <c r="BB204" t="s">
        <v>75</v>
      </c>
      <c r="BC204" t="s">
        <v>75</v>
      </c>
      <c r="BD204">
        <v>0</v>
      </c>
      <c r="BE204" t="s">
        <v>75</v>
      </c>
      <c r="BF204" t="s">
        <v>75</v>
      </c>
      <c r="BG204" t="s">
        <v>75</v>
      </c>
      <c r="BH204">
        <v>0</v>
      </c>
      <c r="BI204">
        <v>0</v>
      </c>
      <c r="BJ204">
        <v>0</v>
      </c>
      <c r="BK204" t="s">
        <v>75</v>
      </c>
      <c r="BL204" t="s">
        <v>75</v>
      </c>
      <c r="BM204">
        <v>0</v>
      </c>
      <c r="BN204" t="s">
        <v>75</v>
      </c>
      <c r="BO204" t="s">
        <v>75</v>
      </c>
      <c r="BP204" t="s">
        <v>75</v>
      </c>
      <c r="BQ204" t="s">
        <v>75</v>
      </c>
      <c r="BR204">
        <v>0</v>
      </c>
      <c r="BS204" t="s">
        <v>75</v>
      </c>
      <c r="BT204">
        <v>0</v>
      </c>
      <c r="BU204">
        <v>0</v>
      </c>
      <c r="BV204">
        <v>14468</v>
      </c>
      <c r="BW204">
        <v>1111</v>
      </c>
      <c r="BY204" t="str">
        <f t="shared" si="6"/>
        <v>786101_185/20_Koláčný Josef, Dvorská 111, 28941 Pňov-Předhradí</v>
      </c>
      <c r="CB204" t="str">
        <f t="shared" si="7"/>
        <v>14468, 786101_185/20</v>
      </c>
      <c r="CC204" s="8">
        <v>1111</v>
      </c>
    </row>
    <row r="205" spans="1:81" x14ac:dyDescent="0.25">
      <c r="A205">
        <v>544</v>
      </c>
      <c r="B205" t="s">
        <v>74</v>
      </c>
      <c r="C205">
        <v>2266</v>
      </c>
      <c r="D205">
        <v>1</v>
      </c>
      <c r="E205">
        <v>212</v>
      </c>
      <c r="F205">
        <v>0</v>
      </c>
      <c r="G205">
        <v>117</v>
      </c>
      <c r="H205">
        <v>0</v>
      </c>
      <c r="I205" t="s">
        <v>75</v>
      </c>
      <c r="J205" t="s">
        <v>75</v>
      </c>
      <c r="K205">
        <v>670529</v>
      </c>
      <c r="L205">
        <v>0</v>
      </c>
      <c r="M205">
        <v>0</v>
      </c>
      <c r="N205">
        <v>78</v>
      </c>
      <c r="O205" t="s">
        <v>75</v>
      </c>
      <c r="P205" t="s">
        <v>75</v>
      </c>
      <c r="Q205">
        <v>0</v>
      </c>
      <c r="R205">
        <v>455</v>
      </c>
      <c r="S205">
        <v>0</v>
      </c>
      <c r="T205">
        <v>0</v>
      </c>
      <c r="U205">
        <v>0</v>
      </c>
      <c r="V205" t="s">
        <v>75</v>
      </c>
      <c r="W205" t="s">
        <v>205</v>
      </c>
      <c r="X205">
        <v>0</v>
      </c>
      <c r="Y205" t="s">
        <v>75</v>
      </c>
      <c r="Z205" t="s">
        <v>75</v>
      </c>
      <c r="AA205" t="s">
        <v>75</v>
      </c>
      <c r="AB205" t="s">
        <v>75</v>
      </c>
      <c r="AC205">
        <v>2</v>
      </c>
      <c r="AD205">
        <v>455</v>
      </c>
      <c r="AE205">
        <v>-698288.22970000003</v>
      </c>
      <c r="AF205">
        <v>-1044473.7371</v>
      </c>
      <c r="AG205" t="s">
        <v>78</v>
      </c>
      <c r="AH205">
        <v>1290.918449</v>
      </c>
      <c r="AI205">
        <v>6537.4159520000003</v>
      </c>
      <c r="AJ205" t="s">
        <v>79</v>
      </c>
      <c r="AK205" t="s">
        <v>206</v>
      </c>
      <c r="AL205" t="s">
        <v>207</v>
      </c>
      <c r="AM205" t="s">
        <v>176</v>
      </c>
      <c r="AN205" t="s">
        <v>75</v>
      </c>
      <c r="AO205" t="s">
        <v>75</v>
      </c>
      <c r="AP205" t="s">
        <v>75</v>
      </c>
      <c r="AQ205">
        <v>0</v>
      </c>
      <c r="AR205">
        <v>0</v>
      </c>
      <c r="AS205" t="s">
        <v>75</v>
      </c>
      <c r="AT205" t="s">
        <v>75</v>
      </c>
      <c r="AU205" t="s">
        <v>75</v>
      </c>
      <c r="AV205">
        <v>0</v>
      </c>
      <c r="AW205" t="s">
        <v>75</v>
      </c>
      <c r="AX205">
        <v>0</v>
      </c>
      <c r="AY205">
        <v>0</v>
      </c>
      <c r="AZ205">
        <v>0</v>
      </c>
      <c r="BA205" t="s">
        <v>75</v>
      </c>
      <c r="BB205" t="s">
        <v>75</v>
      </c>
      <c r="BC205" t="s">
        <v>75</v>
      </c>
      <c r="BD205">
        <v>0</v>
      </c>
      <c r="BE205" t="s">
        <v>75</v>
      </c>
      <c r="BF205" t="s">
        <v>75</v>
      </c>
      <c r="BG205" t="s">
        <v>75</v>
      </c>
      <c r="BH205">
        <v>0</v>
      </c>
      <c r="BI205">
        <v>0</v>
      </c>
      <c r="BJ205">
        <v>0</v>
      </c>
      <c r="BK205" t="s">
        <v>75</v>
      </c>
      <c r="BL205" t="s">
        <v>75</v>
      </c>
      <c r="BM205">
        <v>0</v>
      </c>
      <c r="BN205" t="s">
        <v>75</v>
      </c>
      <c r="BO205" t="s">
        <v>75</v>
      </c>
      <c r="BP205" t="s">
        <v>75</v>
      </c>
      <c r="BQ205" t="s">
        <v>75</v>
      </c>
      <c r="BR205">
        <v>0</v>
      </c>
      <c r="BS205" t="s">
        <v>75</v>
      </c>
      <c r="BT205">
        <v>0</v>
      </c>
      <c r="BU205">
        <v>0</v>
      </c>
      <c r="BV205">
        <v>6537</v>
      </c>
      <c r="BW205">
        <v>6537</v>
      </c>
      <c r="BY205" t="str">
        <f t="shared" si="6"/>
        <v>670529_455_Komrzý Vlasta, č.p. 150, 28912 Kostelní Lhota</v>
      </c>
      <c r="CB205" t="str">
        <f t="shared" si="7"/>
        <v>6537, 670529_455</v>
      </c>
      <c r="CC205" s="8">
        <v>6537</v>
      </c>
    </row>
    <row r="206" spans="1:81" x14ac:dyDescent="0.25">
      <c r="A206">
        <v>557</v>
      </c>
      <c r="B206" t="s">
        <v>74</v>
      </c>
      <c r="C206">
        <v>2280</v>
      </c>
      <c r="D206">
        <v>1</v>
      </c>
      <c r="E206">
        <v>226</v>
      </c>
      <c r="F206">
        <v>0</v>
      </c>
      <c r="G206">
        <v>70</v>
      </c>
      <c r="H206">
        <v>0</v>
      </c>
      <c r="I206" t="s">
        <v>75</v>
      </c>
      <c r="J206" t="s">
        <v>75</v>
      </c>
      <c r="K206">
        <v>670529</v>
      </c>
      <c r="L206">
        <v>0</v>
      </c>
      <c r="M206">
        <v>0</v>
      </c>
      <c r="N206">
        <v>84</v>
      </c>
      <c r="O206" t="s">
        <v>75</v>
      </c>
      <c r="P206" t="s">
        <v>75</v>
      </c>
      <c r="Q206">
        <v>0</v>
      </c>
      <c r="R206">
        <v>456</v>
      </c>
      <c r="S206">
        <v>0</v>
      </c>
      <c r="T206">
        <v>0</v>
      </c>
      <c r="U206">
        <v>0</v>
      </c>
      <c r="V206" t="s">
        <v>75</v>
      </c>
      <c r="W206" t="s">
        <v>762</v>
      </c>
      <c r="X206">
        <v>0</v>
      </c>
      <c r="Y206" t="s">
        <v>75</v>
      </c>
      <c r="Z206" t="s">
        <v>75</v>
      </c>
      <c r="AA206" t="s">
        <v>75</v>
      </c>
      <c r="AB206" t="s">
        <v>75</v>
      </c>
      <c r="AC206">
        <v>2</v>
      </c>
      <c r="AD206">
        <v>456</v>
      </c>
      <c r="AE206">
        <v>-698357.19620000001</v>
      </c>
      <c r="AF206">
        <v>-1044987.8131</v>
      </c>
      <c r="AG206" t="s">
        <v>78</v>
      </c>
      <c r="AH206">
        <v>236.375024</v>
      </c>
      <c r="AI206">
        <v>610.127071</v>
      </c>
      <c r="AJ206" t="s">
        <v>79</v>
      </c>
      <c r="AK206" t="s">
        <v>206</v>
      </c>
      <c r="AL206" t="s">
        <v>207</v>
      </c>
      <c r="AM206" t="s">
        <v>176</v>
      </c>
      <c r="AN206" t="s">
        <v>75</v>
      </c>
      <c r="AO206" t="s">
        <v>75</v>
      </c>
      <c r="AP206" t="s">
        <v>75</v>
      </c>
      <c r="AQ206">
        <v>0</v>
      </c>
      <c r="AR206">
        <v>0</v>
      </c>
      <c r="AS206" t="s">
        <v>75</v>
      </c>
      <c r="AT206" t="s">
        <v>75</v>
      </c>
      <c r="AU206" t="s">
        <v>75</v>
      </c>
      <c r="AV206">
        <v>0</v>
      </c>
      <c r="AW206" t="s">
        <v>75</v>
      </c>
      <c r="AX206">
        <v>0</v>
      </c>
      <c r="AY206">
        <v>0</v>
      </c>
      <c r="AZ206">
        <v>0</v>
      </c>
      <c r="BA206" t="s">
        <v>75</v>
      </c>
      <c r="BB206" t="s">
        <v>75</v>
      </c>
      <c r="BC206" t="s">
        <v>75</v>
      </c>
      <c r="BD206">
        <v>0</v>
      </c>
      <c r="BE206" t="s">
        <v>75</v>
      </c>
      <c r="BF206" t="s">
        <v>75</v>
      </c>
      <c r="BG206" t="s">
        <v>75</v>
      </c>
      <c r="BH206">
        <v>0</v>
      </c>
      <c r="BI206">
        <v>0</v>
      </c>
      <c r="BJ206">
        <v>0</v>
      </c>
      <c r="BK206" t="s">
        <v>75</v>
      </c>
      <c r="BL206" t="s">
        <v>75</v>
      </c>
      <c r="BM206">
        <v>0</v>
      </c>
      <c r="BN206" t="s">
        <v>75</v>
      </c>
      <c r="BO206" t="s">
        <v>75</v>
      </c>
      <c r="BP206" t="s">
        <v>75</v>
      </c>
      <c r="BQ206" t="s">
        <v>75</v>
      </c>
      <c r="BR206">
        <v>0</v>
      </c>
      <c r="BS206" t="s">
        <v>75</v>
      </c>
      <c r="BT206">
        <v>0</v>
      </c>
      <c r="BU206">
        <v>0</v>
      </c>
      <c r="BV206">
        <v>610</v>
      </c>
      <c r="BW206">
        <v>604</v>
      </c>
      <c r="BY206" t="str">
        <f t="shared" si="6"/>
        <v>670529_456_Komrzý Vlasta, č.p. 150, 28912 Kostelní Lhota</v>
      </c>
      <c r="CB206" t="str">
        <f t="shared" si="7"/>
        <v>610, 670529_456</v>
      </c>
      <c r="CC206" s="8">
        <v>604</v>
      </c>
    </row>
    <row r="207" spans="1:81" x14ac:dyDescent="0.25">
      <c r="A207">
        <v>63</v>
      </c>
      <c r="B207" t="s">
        <v>74</v>
      </c>
      <c r="C207">
        <v>262</v>
      </c>
      <c r="D207">
        <v>1</v>
      </c>
      <c r="E207">
        <v>258</v>
      </c>
      <c r="F207">
        <v>171</v>
      </c>
      <c r="G207">
        <v>259</v>
      </c>
      <c r="H207">
        <v>1085</v>
      </c>
      <c r="I207">
        <v>2757517208</v>
      </c>
      <c r="J207">
        <v>9100301</v>
      </c>
      <c r="K207">
        <v>645028</v>
      </c>
      <c r="L207">
        <v>645.93991800000003</v>
      </c>
      <c r="M207">
        <v>1748</v>
      </c>
      <c r="N207">
        <v>1085</v>
      </c>
      <c r="O207">
        <v>2757517208</v>
      </c>
      <c r="P207">
        <v>100018</v>
      </c>
      <c r="Q207">
        <v>645028</v>
      </c>
      <c r="R207" t="s">
        <v>763</v>
      </c>
      <c r="S207">
        <v>16444</v>
      </c>
      <c r="T207">
        <v>2</v>
      </c>
      <c r="U207">
        <v>0</v>
      </c>
      <c r="V207" t="s">
        <v>75</v>
      </c>
      <c r="W207" t="s">
        <v>764</v>
      </c>
      <c r="X207">
        <v>0</v>
      </c>
      <c r="Y207" t="s">
        <v>78</v>
      </c>
      <c r="Z207" t="s">
        <v>75</v>
      </c>
      <c r="AA207" t="s">
        <v>223</v>
      </c>
      <c r="AB207" t="s">
        <v>75</v>
      </c>
      <c r="AC207" t="s">
        <v>75</v>
      </c>
      <c r="AD207" t="s">
        <v>75</v>
      </c>
      <c r="AE207">
        <v>0</v>
      </c>
      <c r="AF207">
        <v>0</v>
      </c>
      <c r="AG207" t="s">
        <v>75</v>
      </c>
      <c r="AH207">
        <v>645.93991800000003</v>
      </c>
      <c r="AI207">
        <v>16639.246050000002</v>
      </c>
      <c r="AJ207" t="s">
        <v>79</v>
      </c>
      <c r="AK207" t="s">
        <v>765</v>
      </c>
      <c r="AL207" t="s">
        <v>766</v>
      </c>
      <c r="AM207" t="s">
        <v>153</v>
      </c>
      <c r="AN207" t="s">
        <v>75</v>
      </c>
      <c r="AO207" t="s">
        <v>75</v>
      </c>
      <c r="AP207" t="s">
        <v>75</v>
      </c>
      <c r="AQ207">
        <v>0</v>
      </c>
      <c r="AR207">
        <v>0</v>
      </c>
      <c r="AS207" t="s">
        <v>75</v>
      </c>
      <c r="AT207" t="s">
        <v>75</v>
      </c>
      <c r="AU207" t="s">
        <v>75</v>
      </c>
      <c r="AV207">
        <v>0</v>
      </c>
      <c r="AW207" t="s">
        <v>75</v>
      </c>
      <c r="AX207">
        <v>0</v>
      </c>
      <c r="AY207">
        <v>0</v>
      </c>
      <c r="AZ207">
        <v>0</v>
      </c>
      <c r="BA207" t="s">
        <v>75</v>
      </c>
      <c r="BB207" t="s">
        <v>75</v>
      </c>
      <c r="BC207" t="s">
        <v>75</v>
      </c>
      <c r="BD207">
        <v>0</v>
      </c>
      <c r="BE207" t="s">
        <v>75</v>
      </c>
      <c r="BF207" t="s">
        <v>75</v>
      </c>
      <c r="BG207" t="s">
        <v>75</v>
      </c>
      <c r="BH207">
        <v>0</v>
      </c>
      <c r="BI207">
        <v>0</v>
      </c>
      <c r="BJ207">
        <v>0</v>
      </c>
      <c r="BK207" t="s">
        <v>75</v>
      </c>
      <c r="BL207" t="s">
        <v>75</v>
      </c>
      <c r="BM207">
        <v>0</v>
      </c>
      <c r="BN207" t="s">
        <v>75</v>
      </c>
      <c r="BO207" t="s">
        <v>75</v>
      </c>
      <c r="BP207" t="s">
        <v>75</v>
      </c>
      <c r="BQ207" t="s">
        <v>75</v>
      </c>
      <c r="BR207">
        <v>0</v>
      </c>
      <c r="BS207" t="s">
        <v>75</v>
      </c>
      <c r="BT207">
        <v>0</v>
      </c>
      <c r="BU207">
        <v>0</v>
      </c>
      <c r="BV207">
        <v>16639</v>
      </c>
      <c r="BW207">
        <v>1047</v>
      </c>
      <c r="BY207" t="str">
        <f t="shared" si="6"/>
        <v>645028_1079/17_Konvalina Luboš, č.p. 40, 28913 Hořátev</v>
      </c>
      <c r="CB207" t="str">
        <f t="shared" si="7"/>
        <v>16639, 645028_1079/17</v>
      </c>
      <c r="CC207" s="8">
        <v>1047</v>
      </c>
    </row>
    <row r="208" spans="1:81" x14ac:dyDescent="0.25">
      <c r="A208">
        <v>67</v>
      </c>
      <c r="B208" t="s">
        <v>74</v>
      </c>
      <c r="C208">
        <v>268</v>
      </c>
      <c r="D208">
        <v>1</v>
      </c>
      <c r="E208">
        <v>263</v>
      </c>
      <c r="F208">
        <v>74</v>
      </c>
      <c r="G208">
        <v>264</v>
      </c>
      <c r="H208">
        <v>1772</v>
      </c>
      <c r="I208">
        <v>2757433208</v>
      </c>
      <c r="J208">
        <v>9100301</v>
      </c>
      <c r="K208">
        <v>645028</v>
      </c>
      <c r="L208">
        <v>1059.7134020000001</v>
      </c>
      <c r="M208">
        <v>1668</v>
      </c>
      <c r="N208">
        <v>1772</v>
      </c>
      <c r="O208">
        <v>2757433208</v>
      </c>
      <c r="P208">
        <v>100018</v>
      </c>
      <c r="Q208">
        <v>645028</v>
      </c>
      <c r="R208" t="s">
        <v>767</v>
      </c>
      <c r="S208">
        <v>18392</v>
      </c>
      <c r="T208">
        <v>2</v>
      </c>
      <c r="U208">
        <v>0</v>
      </c>
      <c r="V208" t="s">
        <v>75</v>
      </c>
      <c r="W208" t="s">
        <v>768</v>
      </c>
      <c r="X208">
        <v>0</v>
      </c>
      <c r="Y208" t="s">
        <v>596</v>
      </c>
      <c r="Z208" t="s">
        <v>75</v>
      </c>
      <c r="AA208" t="s">
        <v>597</v>
      </c>
      <c r="AB208" t="s">
        <v>75</v>
      </c>
      <c r="AC208" t="s">
        <v>75</v>
      </c>
      <c r="AD208" t="s">
        <v>75</v>
      </c>
      <c r="AE208">
        <v>0</v>
      </c>
      <c r="AF208">
        <v>0</v>
      </c>
      <c r="AG208" t="s">
        <v>75</v>
      </c>
      <c r="AH208">
        <v>1059.7134020000001</v>
      </c>
      <c r="AI208">
        <v>18457.10125</v>
      </c>
      <c r="AJ208" t="s">
        <v>79</v>
      </c>
      <c r="AK208" t="s">
        <v>765</v>
      </c>
      <c r="AL208" t="s">
        <v>766</v>
      </c>
      <c r="AM208" t="s">
        <v>153</v>
      </c>
      <c r="AN208" t="s">
        <v>75</v>
      </c>
      <c r="AO208" t="s">
        <v>75</v>
      </c>
      <c r="AP208" t="s">
        <v>75</v>
      </c>
      <c r="AQ208">
        <v>0</v>
      </c>
      <c r="AR208">
        <v>0</v>
      </c>
      <c r="AS208" t="s">
        <v>75</v>
      </c>
      <c r="AT208" t="s">
        <v>75</v>
      </c>
      <c r="AU208" t="s">
        <v>75</v>
      </c>
      <c r="AV208">
        <v>0</v>
      </c>
      <c r="AW208" t="s">
        <v>75</v>
      </c>
      <c r="AX208">
        <v>0</v>
      </c>
      <c r="AY208">
        <v>0</v>
      </c>
      <c r="AZ208">
        <v>0</v>
      </c>
      <c r="BA208" t="s">
        <v>75</v>
      </c>
      <c r="BB208" t="s">
        <v>75</v>
      </c>
      <c r="BC208" t="s">
        <v>75</v>
      </c>
      <c r="BD208">
        <v>0</v>
      </c>
      <c r="BE208" t="s">
        <v>75</v>
      </c>
      <c r="BF208" t="s">
        <v>75</v>
      </c>
      <c r="BG208" t="s">
        <v>75</v>
      </c>
      <c r="BH208">
        <v>0</v>
      </c>
      <c r="BI208">
        <v>0</v>
      </c>
      <c r="BJ208">
        <v>0</v>
      </c>
      <c r="BK208" t="s">
        <v>75</v>
      </c>
      <c r="BL208" t="s">
        <v>75</v>
      </c>
      <c r="BM208">
        <v>0</v>
      </c>
      <c r="BN208" t="s">
        <v>75</v>
      </c>
      <c r="BO208" t="s">
        <v>75</v>
      </c>
      <c r="BP208" t="s">
        <v>75</v>
      </c>
      <c r="BQ208" t="s">
        <v>75</v>
      </c>
      <c r="BR208">
        <v>0</v>
      </c>
      <c r="BS208" t="s">
        <v>75</v>
      </c>
      <c r="BT208">
        <v>0</v>
      </c>
      <c r="BU208">
        <v>0</v>
      </c>
      <c r="BV208">
        <v>18457</v>
      </c>
      <c r="BW208">
        <v>128</v>
      </c>
      <c r="BY208" t="str">
        <f t="shared" si="6"/>
        <v>645028_939/62_Konvalina Luboš, č.p. 40, 28913 Hořátev</v>
      </c>
      <c r="CB208" t="str">
        <f t="shared" si="7"/>
        <v>18457, 645028_939/62</v>
      </c>
      <c r="CC208" s="8">
        <v>128</v>
      </c>
    </row>
    <row r="209" spans="1:81" x14ac:dyDescent="0.25">
      <c r="A209">
        <v>68</v>
      </c>
      <c r="B209" t="s">
        <v>74</v>
      </c>
      <c r="C209">
        <v>269</v>
      </c>
      <c r="D209">
        <v>1</v>
      </c>
      <c r="E209">
        <v>263</v>
      </c>
      <c r="F209">
        <v>171</v>
      </c>
      <c r="G209">
        <v>264</v>
      </c>
      <c r="H209">
        <v>1772</v>
      </c>
      <c r="I209">
        <v>2757433208</v>
      </c>
      <c r="J209">
        <v>9100301</v>
      </c>
      <c r="K209">
        <v>645028</v>
      </c>
      <c r="L209">
        <v>1059.7134020000001</v>
      </c>
      <c r="M209">
        <v>1668</v>
      </c>
      <c r="N209">
        <v>1772</v>
      </c>
      <c r="O209">
        <v>2757433208</v>
      </c>
      <c r="P209">
        <v>100018</v>
      </c>
      <c r="Q209">
        <v>645028</v>
      </c>
      <c r="R209" t="s">
        <v>767</v>
      </c>
      <c r="S209">
        <v>18392</v>
      </c>
      <c r="T209">
        <v>2</v>
      </c>
      <c r="U209">
        <v>0</v>
      </c>
      <c r="V209" t="s">
        <v>75</v>
      </c>
      <c r="W209" t="s">
        <v>768</v>
      </c>
      <c r="X209">
        <v>0</v>
      </c>
      <c r="Y209" t="s">
        <v>78</v>
      </c>
      <c r="Z209" t="s">
        <v>75</v>
      </c>
      <c r="AA209" t="s">
        <v>223</v>
      </c>
      <c r="AB209" t="s">
        <v>75</v>
      </c>
      <c r="AC209" t="s">
        <v>75</v>
      </c>
      <c r="AD209" t="s">
        <v>75</v>
      </c>
      <c r="AE209">
        <v>0</v>
      </c>
      <c r="AF209">
        <v>0</v>
      </c>
      <c r="AG209" t="s">
        <v>75</v>
      </c>
      <c r="AH209">
        <v>1059.7134020000001</v>
      </c>
      <c r="AI209">
        <v>18457.10125</v>
      </c>
      <c r="AJ209" t="s">
        <v>79</v>
      </c>
      <c r="AK209" t="s">
        <v>765</v>
      </c>
      <c r="AL209" t="s">
        <v>766</v>
      </c>
      <c r="AM209" t="s">
        <v>153</v>
      </c>
      <c r="AN209" t="s">
        <v>75</v>
      </c>
      <c r="AO209" t="s">
        <v>75</v>
      </c>
      <c r="AP209" t="s">
        <v>75</v>
      </c>
      <c r="AQ209">
        <v>0</v>
      </c>
      <c r="AR209">
        <v>0</v>
      </c>
      <c r="AS209" t="s">
        <v>75</v>
      </c>
      <c r="AT209" t="s">
        <v>75</v>
      </c>
      <c r="AU209" t="s">
        <v>75</v>
      </c>
      <c r="AV209">
        <v>0</v>
      </c>
      <c r="AW209" t="s">
        <v>75</v>
      </c>
      <c r="AX209">
        <v>0</v>
      </c>
      <c r="AY209">
        <v>0</v>
      </c>
      <c r="AZ209">
        <v>0</v>
      </c>
      <c r="BA209" t="s">
        <v>75</v>
      </c>
      <c r="BB209" t="s">
        <v>75</v>
      </c>
      <c r="BC209" t="s">
        <v>75</v>
      </c>
      <c r="BD209">
        <v>0</v>
      </c>
      <c r="BE209" t="s">
        <v>75</v>
      </c>
      <c r="BF209" t="s">
        <v>75</v>
      </c>
      <c r="BG209" t="s">
        <v>75</v>
      </c>
      <c r="BH209">
        <v>0</v>
      </c>
      <c r="BI209">
        <v>0</v>
      </c>
      <c r="BJ209">
        <v>0</v>
      </c>
      <c r="BK209" t="s">
        <v>75</v>
      </c>
      <c r="BL209" t="s">
        <v>75</v>
      </c>
      <c r="BM209">
        <v>0</v>
      </c>
      <c r="BN209" t="s">
        <v>75</v>
      </c>
      <c r="BO209" t="s">
        <v>75</v>
      </c>
      <c r="BP209" t="s">
        <v>75</v>
      </c>
      <c r="BQ209" t="s">
        <v>75</v>
      </c>
      <c r="BR209">
        <v>0</v>
      </c>
      <c r="BS209" t="s">
        <v>75</v>
      </c>
      <c r="BT209">
        <v>0</v>
      </c>
      <c r="BU209">
        <v>0</v>
      </c>
      <c r="BV209">
        <v>18457</v>
      </c>
      <c r="BW209">
        <v>128</v>
      </c>
      <c r="BY209" t="str">
        <f t="shared" si="6"/>
        <v>645028_939/62_Konvalina Luboš, č.p. 40, 28913 Hořátev</v>
      </c>
      <c r="CB209" t="str">
        <f t="shared" si="7"/>
        <v>18457, 645028_939/62</v>
      </c>
      <c r="CC209" s="8">
        <v>128</v>
      </c>
    </row>
    <row r="210" spans="1:81" x14ac:dyDescent="0.25">
      <c r="A210">
        <v>577</v>
      </c>
      <c r="B210" t="s">
        <v>74</v>
      </c>
      <c r="C210">
        <v>0</v>
      </c>
      <c r="D210">
        <v>0</v>
      </c>
      <c r="E210">
        <v>0</v>
      </c>
      <c r="F210">
        <v>0</v>
      </c>
      <c r="G210">
        <v>0</v>
      </c>
      <c r="H210" t="s">
        <v>75</v>
      </c>
      <c r="I210" t="s">
        <v>75</v>
      </c>
      <c r="J210" t="s">
        <v>75</v>
      </c>
      <c r="K210">
        <v>0</v>
      </c>
      <c r="L210">
        <v>0</v>
      </c>
      <c r="M210">
        <v>19</v>
      </c>
      <c r="N210" t="s">
        <v>75</v>
      </c>
      <c r="O210" t="s">
        <v>75</v>
      </c>
      <c r="P210" t="s">
        <v>75</v>
      </c>
      <c r="Q210">
        <v>0</v>
      </c>
      <c r="R210" t="s">
        <v>75</v>
      </c>
      <c r="S210">
        <v>0</v>
      </c>
      <c r="T210">
        <v>0</v>
      </c>
      <c r="U210">
        <v>0</v>
      </c>
      <c r="V210" t="s">
        <v>75</v>
      </c>
      <c r="W210" t="s">
        <v>771</v>
      </c>
      <c r="X210">
        <v>0</v>
      </c>
      <c r="Y210" t="s">
        <v>75</v>
      </c>
      <c r="Z210" t="s">
        <v>75</v>
      </c>
      <c r="AA210" t="s">
        <v>75</v>
      </c>
      <c r="AB210" t="s">
        <v>75</v>
      </c>
      <c r="AC210" t="s">
        <v>75</v>
      </c>
      <c r="AD210" t="s">
        <v>772</v>
      </c>
      <c r="AE210">
        <v>0</v>
      </c>
      <c r="AF210">
        <v>0</v>
      </c>
      <c r="AG210" t="s">
        <v>75</v>
      </c>
      <c r="AH210">
        <v>0</v>
      </c>
      <c r="AI210">
        <v>0</v>
      </c>
      <c r="AJ210" t="s">
        <v>75</v>
      </c>
      <c r="AK210" t="s">
        <v>773</v>
      </c>
      <c r="AL210" t="s">
        <v>774</v>
      </c>
      <c r="AM210" t="s">
        <v>627</v>
      </c>
      <c r="AN210" t="s">
        <v>75</v>
      </c>
      <c r="AO210" t="s">
        <v>75</v>
      </c>
      <c r="AP210" t="s">
        <v>75</v>
      </c>
      <c r="AQ210">
        <v>0</v>
      </c>
      <c r="AR210">
        <v>0</v>
      </c>
      <c r="AS210" t="s">
        <v>75</v>
      </c>
      <c r="AT210" t="s">
        <v>75</v>
      </c>
      <c r="AU210" t="s">
        <v>75</v>
      </c>
      <c r="AV210">
        <v>0</v>
      </c>
      <c r="AW210" t="s">
        <v>772</v>
      </c>
      <c r="AX210">
        <v>0</v>
      </c>
      <c r="AY210">
        <v>0</v>
      </c>
      <c r="AZ210">
        <v>0</v>
      </c>
      <c r="BA210" t="s">
        <v>75</v>
      </c>
      <c r="BB210" t="s">
        <v>291</v>
      </c>
      <c r="BC210" t="s">
        <v>775</v>
      </c>
      <c r="BD210">
        <v>3610</v>
      </c>
      <c r="BE210" t="s">
        <v>293</v>
      </c>
      <c r="BF210" t="s">
        <v>293</v>
      </c>
      <c r="BG210" t="s">
        <v>753</v>
      </c>
      <c r="BH210">
        <v>20643</v>
      </c>
      <c r="BI210">
        <v>2002001</v>
      </c>
      <c r="BJ210">
        <v>1</v>
      </c>
      <c r="BK210" t="s">
        <v>295</v>
      </c>
      <c r="BL210" t="s">
        <v>776</v>
      </c>
      <c r="BM210">
        <v>21</v>
      </c>
      <c r="BN210" t="s">
        <v>297</v>
      </c>
      <c r="BO210" t="s">
        <v>297</v>
      </c>
      <c r="BP210" t="s">
        <v>772</v>
      </c>
      <c r="BQ210" t="s">
        <v>753</v>
      </c>
      <c r="BR210">
        <v>10.587198000000001</v>
      </c>
      <c r="BS210" t="s">
        <v>772</v>
      </c>
      <c r="BT210">
        <v>2001001</v>
      </c>
      <c r="BU210">
        <v>20643</v>
      </c>
      <c r="BV210">
        <v>3025</v>
      </c>
      <c r="BW210">
        <v>111</v>
      </c>
      <c r="BY210" t="str">
        <f t="shared" si="6"/>
        <v>786101_120/4_Kopecký Bedřich, Resslova 952, 28912 Sadská</v>
      </c>
      <c r="CB210" t="str">
        <f t="shared" si="7"/>
        <v>3025, 786101_120/4</v>
      </c>
      <c r="CC210" s="8">
        <v>111</v>
      </c>
    </row>
    <row r="211" spans="1:81" x14ac:dyDescent="0.25">
      <c r="A211">
        <v>119</v>
      </c>
      <c r="B211" t="s">
        <v>74</v>
      </c>
      <c r="C211">
        <v>549</v>
      </c>
      <c r="D211">
        <v>1</v>
      </c>
      <c r="E211">
        <v>487</v>
      </c>
      <c r="F211">
        <v>170</v>
      </c>
      <c r="G211">
        <v>488</v>
      </c>
      <c r="H211">
        <v>1966</v>
      </c>
      <c r="I211">
        <v>1933832204</v>
      </c>
      <c r="J211">
        <v>9100301</v>
      </c>
      <c r="K211">
        <v>718823</v>
      </c>
      <c r="L211">
        <v>689.48040700000001</v>
      </c>
      <c r="M211">
        <v>1511</v>
      </c>
      <c r="N211">
        <v>1966</v>
      </c>
      <c r="O211">
        <v>1933832204</v>
      </c>
      <c r="P211">
        <v>100018</v>
      </c>
      <c r="Q211">
        <v>718823</v>
      </c>
      <c r="R211" t="s">
        <v>777</v>
      </c>
      <c r="S211">
        <v>2925</v>
      </c>
      <c r="T211">
        <v>2</v>
      </c>
      <c r="U211">
        <v>0</v>
      </c>
      <c r="V211" t="s">
        <v>75</v>
      </c>
      <c r="W211" t="s">
        <v>778</v>
      </c>
      <c r="X211">
        <v>0</v>
      </c>
      <c r="Y211" t="s">
        <v>78</v>
      </c>
      <c r="Z211" t="s">
        <v>75</v>
      </c>
      <c r="AA211" t="s">
        <v>223</v>
      </c>
      <c r="AB211" t="s">
        <v>75</v>
      </c>
      <c r="AC211" t="s">
        <v>75</v>
      </c>
      <c r="AD211" t="s">
        <v>75</v>
      </c>
      <c r="AE211">
        <v>0</v>
      </c>
      <c r="AF211">
        <v>0</v>
      </c>
      <c r="AG211" t="s">
        <v>75</v>
      </c>
      <c r="AH211">
        <v>689.48040700000001</v>
      </c>
      <c r="AI211">
        <v>2925.4556499999999</v>
      </c>
      <c r="AJ211" t="s">
        <v>79</v>
      </c>
      <c r="AK211" t="s">
        <v>779</v>
      </c>
      <c r="AL211" t="s">
        <v>780</v>
      </c>
      <c r="AM211" t="s">
        <v>654</v>
      </c>
      <c r="AN211" t="s">
        <v>75</v>
      </c>
      <c r="AO211" t="s">
        <v>75</v>
      </c>
      <c r="AP211" t="s">
        <v>75</v>
      </c>
      <c r="AQ211">
        <v>0</v>
      </c>
      <c r="AR211">
        <v>0</v>
      </c>
      <c r="AS211" t="s">
        <v>75</v>
      </c>
      <c r="AT211" t="s">
        <v>75</v>
      </c>
      <c r="AU211" t="s">
        <v>75</v>
      </c>
      <c r="AV211">
        <v>0</v>
      </c>
      <c r="AW211" t="s">
        <v>75</v>
      </c>
      <c r="AX211">
        <v>0</v>
      </c>
      <c r="AY211">
        <v>0</v>
      </c>
      <c r="AZ211">
        <v>0</v>
      </c>
      <c r="BA211" t="s">
        <v>75</v>
      </c>
      <c r="BB211" t="s">
        <v>75</v>
      </c>
      <c r="BC211" t="s">
        <v>75</v>
      </c>
      <c r="BD211">
        <v>0</v>
      </c>
      <c r="BE211" t="s">
        <v>75</v>
      </c>
      <c r="BF211" t="s">
        <v>75</v>
      </c>
      <c r="BG211" t="s">
        <v>75</v>
      </c>
      <c r="BH211">
        <v>0</v>
      </c>
      <c r="BI211">
        <v>0</v>
      </c>
      <c r="BJ211">
        <v>0</v>
      </c>
      <c r="BK211" t="s">
        <v>75</v>
      </c>
      <c r="BL211" t="s">
        <v>75</v>
      </c>
      <c r="BM211">
        <v>0</v>
      </c>
      <c r="BN211" t="s">
        <v>75</v>
      </c>
      <c r="BO211" t="s">
        <v>75</v>
      </c>
      <c r="BP211" t="s">
        <v>75</v>
      </c>
      <c r="BQ211" t="s">
        <v>75</v>
      </c>
      <c r="BR211">
        <v>0</v>
      </c>
      <c r="BS211" t="s">
        <v>75</v>
      </c>
      <c r="BT211">
        <v>0</v>
      </c>
      <c r="BU211">
        <v>0</v>
      </c>
      <c r="BV211">
        <v>2925</v>
      </c>
      <c r="BW211">
        <v>247</v>
      </c>
      <c r="BY211" t="str">
        <f t="shared" si="6"/>
        <v>718823_2238/125_Koželský Josef, Míru 1067, 28002 Kolín</v>
      </c>
      <c r="CB211" t="str">
        <f t="shared" si="7"/>
        <v>2925, 718823_2238/125</v>
      </c>
      <c r="CC211" s="8">
        <v>247</v>
      </c>
    </row>
    <row r="212" spans="1:81" x14ac:dyDescent="0.25">
      <c r="A212">
        <v>152</v>
      </c>
      <c r="B212" t="s">
        <v>74</v>
      </c>
      <c r="C212">
        <v>587</v>
      </c>
      <c r="D212">
        <v>0</v>
      </c>
      <c r="E212">
        <v>525</v>
      </c>
      <c r="F212">
        <v>-1</v>
      </c>
      <c r="G212">
        <v>526</v>
      </c>
      <c r="H212">
        <v>677</v>
      </c>
      <c r="I212">
        <v>1970305208</v>
      </c>
      <c r="J212">
        <v>9100301</v>
      </c>
      <c r="K212">
        <v>720976</v>
      </c>
      <c r="L212">
        <v>1854.2700139999999</v>
      </c>
      <c r="M212">
        <v>1623</v>
      </c>
      <c r="N212">
        <v>677</v>
      </c>
      <c r="O212">
        <v>1970305208</v>
      </c>
      <c r="P212">
        <v>100018</v>
      </c>
      <c r="Q212">
        <v>720976</v>
      </c>
      <c r="R212" t="s">
        <v>786</v>
      </c>
      <c r="S212">
        <v>3861</v>
      </c>
      <c r="T212">
        <v>11</v>
      </c>
      <c r="U212">
        <v>8</v>
      </c>
      <c r="V212" t="s">
        <v>75</v>
      </c>
      <c r="W212" t="s">
        <v>787</v>
      </c>
      <c r="X212">
        <v>0</v>
      </c>
      <c r="Y212" t="s">
        <v>75</v>
      </c>
      <c r="Z212" t="s">
        <v>75</v>
      </c>
      <c r="AA212" t="s">
        <v>75</v>
      </c>
      <c r="AB212" t="s">
        <v>75</v>
      </c>
      <c r="AC212" t="s">
        <v>75</v>
      </c>
      <c r="AD212" t="s">
        <v>75</v>
      </c>
      <c r="AE212">
        <v>0</v>
      </c>
      <c r="AF212">
        <v>0</v>
      </c>
      <c r="AG212" t="s">
        <v>75</v>
      </c>
      <c r="AH212">
        <v>1854.2700139999999</v>
      </c>
      <c r="AI212">
        <v>3861.2538</v>
      </c>
      <c r="AJ212" t="s">
        <v>79</v>
      </c>
      <c r="AK212" t="s">
        <v>783</v>
      </c>
      <c r="AL212" t="s">
        <v>784</v>
      </c>
      <c r="AM212" t="s">
        <v>785</v>
      </c>
      <c r="AN212" t="s">
        <v>75</v>
      </c>
      <c r="AO212" t="s">
        <v>75</v>
      </c>
      <c r="AP212" t="s">
        <v>75</v>
      </c>
      <c r="AQ212">
        <v>0</v>
      </c>
      <c r="AR212">
        <v>0</v>
      </c>
      <c r="AS212" t="s">
        <v>75</v>
      </c>
      <c r="AT212" t="s">
        <v>75</v>
      </c>
      <c r="AU212" t="s">
        <v>75</v>
      </c>
      <c r="AV212">
        <v>0</v>
      </c>
      <c r="AW212" t="s">
        <v>75</v>
      </c>
      <c r="AX212">
        <v>0</v>
      </c>
      <c r="AY212">
        <v>0</v>
      </c>
      <c r="AZ212">
        <v>0</v>
      </c>
      <c r="BA212" t="s">
        <v>75</v>
      </c>
      <c r="BB212" t="s">
        <v>75</v>
      </c>
      <c r="BC212" t="s">
        <v>75</v>
      </c>
      <c r="BD212">
        <v>0</v>
      </c>
      <c r="BE212" t="s">
        <v>75</v>
      </c>
      <c r="BF212" t="s">
        <v>75</v>
      </c>
      <c r="BG212" t="s">
        <v>75</v>
      </c>
      <c r="BH212">
        <v>0</v>
      </c>
      <c r="BI212">
        <v>0</v>
      </c>
      <c r="BJ212">
        <v>0</v>
      </c>
      <c r="BK212" t="s">
        <v>75</v>
      </c>
      <c r="BL212" t="s">
        <v>75</v>
      </c>
      <c r="BM212">
        <v>0</v>
      </c>
      <c r="BN212" t="s">
        <v>75</v>
      </c>
      <c r="BO212" t="s">
        <v>75</v>
      </c>
      <c r="BP212" t="s">
        <v>75</v>
      </c>
      <c r="BQ212" t="s">
        <v>75</v>
      </c>
      <c r="BR212">
        <v>0</v>
      </c>
      <c r="BS212" t="s">
        <v>75</v>
      </c>
      <c r="BT212">
        <v>0</v>
      </c>
      <c r="BU212">
        <v>0</v>
      </c>
      <c r="BV212">
        <v>3861</v>
      </c>
      <c r="BW212">
        <v>0</v>
      </c>
      <c r="BY212" t="str">
        <f t="shared" si="6"/>
        <v>720976_1493/3_Krajská správa a údržba silnic Středočeskéh, Zborovská 81/11, 15000 Praha</v>
      </c>
      <c r="CB212" t="str">
        <f t="shared" si="7"/>
        <v>3861, 720976_1493/3</v>
      </c>
      <c r="CC212" s="8">
        <v>0</v>
      </c>
    </row>
    <row r="213" spans="1:81" x14ac:dyDescent="0.25">
      <c r="A213">
        <v>305</v>
      </c>
      <c r="B213" t="s">
        <v>74</v>
      </c>
      <c r="C213">
        <v>1691</v>
      </c>
      <c r="D213">
        <v>1</v>
      </c>
      <c r="E213">
        <v>1493</v>
      </c>
      <c r="F213">
        <v>74</v>
      </c>
      <c r="G213">
        <v>1505</v>
      </c>
      <c r="H213">
        <v>1921</v>
      </c>
      <c r="I213">
        <v>58320842010</v>
      </c>
      <c r="J213">
        <v>9100301</v>
      </c>
      <c r="K213">
        <v>786101</v>
      </c>
      <c r="L213">
        <v>5435.6350400000001</v>
      </c>
      <c r="M213">
        <v>1519</v>
      </c>
      <c r="N213">
        <v>1921</v>
      </c>
      <c r="O213">
        <v>58320842010</v>
      </c>
      <c r="P213">
        <v>100018</v>
      </c>
      <c r="Q213">
        <v>786101</v>
      </c>
      <c r="R213" t="s">
        <v>790</v>
      </c>
      <c r="S213">
        <v>39245</v>
      </c>
      <c r="T213">
        <v>14</v>
      </c>
      <c r="U213">
        <v>16</v>
      </c>
      <c r="V213" t="s">
        <v>75</v>
      </c>
      <c r="W213" t="s">
        <v>791</v>
      </c>
      <c r="X213">
        <v>0</v>
      </c>
      <c r="Y213" t="s">
        <v>596</v>
      </c>
      <c r="Z213" t="s">
        <v>75</v>
      </c>
      <c r="AA213" t="s">
        <v>597</v>
      </c>
      <c r="AB213" t="s">
        <v>75</v>
      </c>
      <c r="AC213" t="s">
        <v>75</v>
      </c>
      <c r="AD213" t="s">
        <v>75</v>
      </c>
      <c r="AE213">
        <v>0</v>
      </c>
      <c r="AF213">
        <v>0</v>
      </c>
      <c r="AG213" t="s">
        <v>75</v>
      </c>
      <c r="AH213">
        <v>5435.6350400000001</v>
      </c>
      <c r="AI213">
        <v>39229.082049999997</v>
      </c>
      <c r="AJ213" t="s">
        <v>79</v>
      </c>
      <c r="AK213" t="s">
        <v>783</v>
      </c>
      <c r="AL213" t="s">
        <v>784</v>
      </c>
      <c r="AM213" t="s">
        <v>785</v>
      </c>
      <c r="AN213" t="s">
        <v>75</v>
      </c>
      <c r="AO213" t="s">
        <v>75</v>
      </c>
      <c r="AP213" t="s">
        <v>75</v>
      </c>
      <c r="AQ213">
        <v>0</v>
      </c>
      <c r="AR213">
        <v>0</v>
      </c>
      <c r="AS213" t="s">
        <v>75</v>
      </c>
      <c r="AT213" t="s">
        <v>75</v>
      </c>
      <c r="AU213" t="s">
        <v>75</v>
      </c>
      <c r="AV213">
        <v>0</v>
      </c>
      <c r="AW213" t="s">
        <v>75</v>
      </c>
      <c r="AX213">
        <v>0</v>
      </c>
      <c r="AY213">
        <v>0</v>
      </c>
      <c r="AZ213">
        <v>0</v>
      </c>
      <c r="BA213" t="s">
        <v>75</v>
      </c>
      <c r="BB213" t="s">
        <v>75</v>
      </c>
      <c r="BC213" t="s">
        <v>75</v>
      </c>
      <c r="BD213">
        <v>0</v>
      </c>
      <c r="BE213" t="s">
        <v>75</v>
      </c>
      <c r="BF213" t="s">
        <v>75</v>
      </c>
      <c r="BG213" t="s">
        <v>75</v>
      </c>
      <c r="BH213">
        <v>0</v>
      </c>
      <c r="BI213">
        <v>0</v>
      </c>
      <c r="BJ213">
        <v>0</v>
      </c>
      <c r="BK213" t="s">
        <v>75</v>
      </c>
      <c r="BL213" t="s">
        <v>75</v>
      </c>
      <c r="BM213">
        <v>0</v>
      </c>
      <c r="BN213" t="s">
        <v>75</v>
      </c>
      <c r="BO213" t="s">
        <v>75</v>
      </c>
      <c r="BP213" t="s">
        <v>75</v>
      </c>
      <c r="BQ213" t="s">
        <v>75</v>
      </c>
      <c r="BR213">
        <v>0</v>
      </c>
      <c r="BS213" t="s">
        <v>75</v>
      </c>
      <c r="BT213">
        <v>0</v>
      </c>
      <c r="BU213">
        <v>0</v>
      </c>
      <c r="BV213">
        <v>39229</v>
      </c>
      <c r="BW213">
        <v>1</v>
      </c>
      <c r="BY213" t="str">
        <f t="shared" si="6"/>
        <v>786101_743/16_Krajská správa a údržba silnic Středočeskéh, Zborovská 81/11, 15000 Praha</v>
      </c>
      <c r="CB213" t="str">
        <f t="shared" si="7"/>
        <v>39229, 786101_743/16</v>
      </c>
      <c r="CC213" s="8">
        <v>1</v>
      </c>
    </row>
    <row r="214" spans="1:81" x14ac:dyDescent="0.25">
      <c r="A214">
        <v>306</v>
      </c>
      <c r="B214" t="s">
        <v>74</v>
      </c>
      <c r="C214">
        <v>1692</v>
      </c>
      <c r="D214">
        <v>1</v>
      </c>
      <c r="E214">
        <v>1493</v>
      </c>
      <c r="F214">
        <v>170</v>
      </c>
      <c r="G214">
        <v>1505</v>
      </c>
      <c r="H214">
        <v>1921</v>
      </c>
      <c r="I214">
        <v>58320842010</v>
      </c>
      <c r="J214">
        <v>9100301</v>
      </c>
      <c r="K214">
        <v>786101</v>
      </c>
      <c r="L214">
        <v>5435.6350400000001</v>
      </c>
      <c r="M214">
        <v>1519</v>
      </c>
      <c r="N214">
        <v>1921</v>
      </c>
      <c r="O214">
        <v>58320842010</v>
      </c>
      <c r="P214">
        <v>100018</v>
      </c>
      <c r="Q214">
        <v>786101</v>
      </c>
      <c r="R214" t="s">
        <v>790</v>
      </c>
      <c r="S214">
        <v>39245</v>
      </c>
      <c r="T214">
        <v>14</v>
      </c>
      <c r="U214">
        <v>16</v>
      </c>
      <c r="V214" t="s">
        <v>75</v>
      </c>
      <c r="W214" t="s">
        <v>791</v>
      </c>
      <c r="X214">
        <v>0</v>
      </c>
      <c r="Y214" t="s">
        <v>78</v>
      </c>
      <c r="Z214" t="s">
        <v>75</v>
      </c>
      <c r="AA214" t="s">
        <v>223</v>
      </c>
      <c r="AB214" t="s">
        <v>75</v>
      </c>
      <c r="AC214" t="s">
        <v>75</v>
      </c>
      <c r="AD214" t="s">
        <v>75</v>
      </c>
      <c r="AE214">
        <v>0</v>
      </c>
      <c r="AF214">
        <v>0</v>
      </c>
      <c r="AG214" t="s">
        <v>75</v>
      </c>
      <c r="AH214">
        <v>5435.6350400000001</v>
      </c>
      <c r="AI214">
        <v>39229.082049999997</v>
      </c>
      <c r="AJ214" t="s">
        <v>79</v>
      </c>
      <c r="AK214" t="s">
        <v>783</v>
      </c>
      <c r="AL214" t="s">
        <v>784</v>
      </c>
      <c r="AM214" t="s">
        <v>785</v>
      </c>
      <c r="AN214" t="s">
        <v>75</v>
      </c>
      <c r="AO214" t="s">
        <v>75</v>
      </c>
      <c r="AP214" t="s">
        <v>75</v>
      </c>
      <c r="AQ214">
        <v>0</v>
      </c>
      <c r="AR214">
        <v>0</v>
      </c>
      <c r="AS214" t="s">
        <v>75</v>
      </c>
      <c r="AT214" t="s">
        <v>75</v>
      </c>
      <c r="AU214" t="s">
        <v>75</v>
      </c>
      <c r="AV214">
        <v>0</v>
      </c>
      <c r="AW214" t="s">
        <v>75</v>
      </c>
      <c r="AX214">
        <v>0</v>
      </c>
      <c r="AY214">
        <v>0</v>
      </c>
      <c r="AZ214">
        <v>0</v>
      </c>
      <c r="BA214" t="s">
        <v>75</v>
      </c>
      <c r="BB214" t="s">
        <v>75</v>
      </c>
      <c r="BC214" t="s">
        <v>75</v>
      </c>
      <c r="BD214">
        <v>0</v>
      </c>
      <c r="BE214" t="s">
        <v>75</v>
      </c>
      <c r="BF214" t="s">
        <v>75</v>
      </c>
      <c r="BG214" t="s">
        <v>75</v>
      </c>
      <c r="BH214">
        <v>0</v>
      </c>
      <c r="BI214">
        <v>0</v>
      </c>
      <c r="BJ214">
        <v>0</v>
      </c>
      <c r="BK214" t="s">
        <v>75</v>
      </c>
      <c r="BL214" t="s">
        <v>75</v>
      </c>
      <c r="BM214">
        <v>0</v>
      </c>
      <c r="BN214" t="s">
        <v>75</v>
      </c>
      <c r="BO214" t="s">
        <v>75</v>
      </c>
      <c r="BP214" t="s">
        <v>75</v>
      </c>
      <c r="BQ214" t="s">
        <v>75</v>
      </c>
      <c r="BR214">
        <v>0</v>
      </c>
      <c r="BS214" t="s">
        <v>75</v>
      </c>
      <c r="BT214">
        <v>0</v>
      </c>
      <c r="BU214">
        <v>0</v>
      </c>
      <c r="BV214">
        <v>39229</v>
      </c>
      <c r="BW214">
        <v>1</v>
      </c>
      <c r="BY214" t="str">
        <f t="shared" si="6"/>
        <v>786101_743/16_Krajská správa a údržba silnic Středočeskéh, Zborovská 81/11, 15000 Praha</v>
      </c>
      <c r="CB214" t="str">
        <f t="shared" si="7"/>
        <v>39229, 786101_743/16</v>
      </c>
      <c r="CC214" s="8">
        <v>1</v>
      </c>
    </row>
    <row r="215" spans="1:81" x14ac:dyDescent="0.25">
      <c r="A215">
        <v>578</v>
      </c>
      <c r="B215" t="s">
        <v>74</v>
      </c>
      <c r="C215">
        <v>0</v>
      </c>
      <c r="D215">
        <v>0</v>
      </c>
      <c r="E215">
        <v>0</v>
      </c>
      <c r="F215">
        <v>0</v>
      </c>
      <c r="G215">
        <v>0</v>
      </c>
      <c r="H215" t="s">
        <v>75</v>
      </c>
      <c r="I215" t="s">
        <v>75</v>
      </c>
      <c r="J215" t="s">
        <v>75</v>
      </c>
      <c r="K215">
        <v>0</v>
      </c>
      <c r="L215">
        <v>91.722082</v>
      </c>
      <c r="M215">
        <v>0</v>
      </c>
      <c r="N215" t="s">
        <v>75</v>
      </c>
      <c r="O215" t="s">
        <v>75</v>
      </c>
      <c r="P215" t="s">
        <v>75</v>
      </c>
      <c r="Q215">
        <v>0</v>
      </c>
      <c r="R215" t="s">
        <v>75</v>
      </c>
      <c r="S215">
        <v>0</v>
      </c>
      <c r="T215">
        <v>0</v>
      </c>
      <c r="U215">
        <v>0</v>
      </c>
      <c r="V215" t="s">
        <v>75</v>
      </c>
      <c r="W215" t="s">
        <v>75</v>
      </c>
      <c r="X215">
        <v>0</v>
      </c>
      <c r="Y215" t="s">
        <v>75</v>
      </c>
      <c r="Z215" t="s">
        <v>75</v>
      </c>
      <c r="AA215" t="s">
        <v>75</v>
      </c>
      <c r="AB215" t="s">
        <v>75</v>
      </c>
      <c r="AC215" t="s">
        <v>75</v>
      </c>
      <c r="AD215" t="s">
        <v>792</v>
      </c>
      <c r="AE215">
        <v>0</v>
      </c>
      <c r="AF215">
        <v>0</v>
      </c>
      <c r="AG215" t="s">
        <v>75</v>
      </c>
      <c r="AH215">
        <v>0</v>
      </c>
      <c r="AI215">
        <v>117.9819</v>
      </c>
      <c r="AJ215" t="s">
        <v>75</v>
      </c>
      <c r="AK215" t="s">
        <v>783</v>
      </c>
      <c r="AL215" t="s">
        <v>784</v>
      </c>
      <c r="AM215" t="s">
        <v>785</v>
      </c>
      <c r="AN215">
        <v>1641</v>
      </c>
      <c r="AO215">
        <v>1933555204</v>
      </c>
      <c r="AP215">
        <v>9100301</v>
      </c>
      <c r="AQ215">
        <v>718823</v>
      </c>
      <c r="AR215">
        <v>1640</v>
      </c>
      <c r="AS215">
        <v>1641</v>
      </c>
      <c r="AT215">
        <v>1933555204</v>
      </c>
      <c r="AU215">
        <v>100018</v>
      </c>
      <c r="AV215">
        <v>718823</v>
      </c>
      <c r="AW215" t="s">
        <v>793</v>
      </c>
      <c r="AX215">
        <v>118</v>
      </c>
      <c r="AY215">
        <v>14</v>
      </c>
      <c r="AZ215">
        <v>16</v>
      </c>
      <c r="BA215" t="s">
        <v>75</v>
      </c>
      <c r="BB215" t="s">
        <v>75</v>
      </c>
      <c r="BC215" t="s">
        <v>75</v>
      </c>
      <c r="BD215">
        <v>0</v>
      </c>
      <c r="BE215" t="s">
        <v>75</v>
      </c>
      <c r="BF215" t="s">
        <v>75</v>
      </c>
      <c r="BG215" t="s">
        <v>75</v>
      </c>
      <c r="BH215">
        <v>0</v>
      </c>
      <c r="BI215">
        <v>0</v>
      </c>
      <c r="BJ215">
        <v>0</v>
      </c>
      <c r="BK215" t="s">
        <v>75</v>
      </c>
      <c r="BL215" t="s">
        <v>75</v>
      </c>
      <c r="BM215">
        <v>0</v>
      </c>
      <c r="BN215" t="s">
        <v>75</v>
      </c>
      <c r="BO215" t="s">
        <v>75</v>
      </c>
      <c r="BP215" t="s">
        <v>75</v>
      </c>
      <c r="BQ215" t="s">
        <v>75</v>
      </c>
      <c r="BR215">
        <v>0</v>
      </c>
      <c r="BS215" t="s">
        <v>75</v>
      </c>
      <c r="BT215">
        <v>0</v>
      </c>
      <c r="BU215">
        <v>0</v>
      </c>
      <c r="BV215">
        <v>118</v>
      </c>
      <c r="BW215">
        <v>66</v>
      </c>
      <c r="BY215" t="str">
        <f t="shared" si="6"/>
        <v xml:space="preserve"> _Krajská správa a údržba silnic Středočeskéh, Zborovská 81/11, 15000 Praha</v>
      </c>
      <c r="CB215" t="str">
        <f t="shared" si="7"/>
        <v xml:space="preserve">118,  </v>
      </c>
      <c r="CC215" s="8">
        <v>66</v>
      </c>
    </row>
    <row r="216" spans="1:81" x14ac:dyDescent="0.25">
      <c r="A216">
        <v>600</v>
      </c>
      <c r="B216" t="s">
        <v>74</v>
      </c>
      <c r="C216">
        <v>0</v>
      </c>
      <c r="D216">
        <v>0</v>
      </c>
      <c r="E216">
        <v>0</v>
      </c>
      <c r="F216">
        <v>0</v>
      </c>
      <c r="G216">
        <v>0</v>
      </c>
      <c r="H216" t="s">
        <v>75</v>
      </c>
      <c r="I216" t="s">
        <v>75</v>
      </c>
      <c r="J216" t="s">
        <v>75</v>
      </c>
      <c r="K216">
        <v>0</v>
      </c>
      <c r="L216">
        <v>0</v>
      </c>
      <c r="M216">
        <v>3188</v>
      </c>
      <c r="N216" t="s">
        <v>75</v>
      </c>
      <c r="O216" t="s">
        <v>75</v>
      </c>
      <c r="P216" t="s">
        <v>75</v>
      </c>
      <c r="Q216">
        <v>0</v>
      </c>
      <c r="R216" t="s">
        <v>75</v>
      </c>
      <c r="S216">
        <v>0</v>
      </c>
      <c r="T216">
        <v>0</v>
      </c>
      <c r="U216">
        <v>0</v>
      </c>
      <c r="V216" t="s">
        <v>75</v>
      </c>
      <c r="W216" t="s">
        <v>794</v>
      </c>
      <c r="X216">
        <v>0</v>
      </c>
      <c r="Y216" t="s">
        <v>75</v>
      </c>
      <c r="Z216" t="s">
        <v>75</v>
      </c>
      <c r="AA216" t="s">
        <v>75</v>
      </c>
      <c r="AB216" t="s">
        <v>75</v>
      </c>
      <c r="AC216" t="s">
        <v>75</v>
      </c>
      <c r="AD216" t="s">
        <v>795</v>
      </c>
      <c r="AE216">
        <v>0</v>
      </c>
      <c r="AF216">
        <v>0</v>
      </c>
      <c r="AG216" t="s">
        <v>75</v>
      </c>
      <c r="AH216">
        <v>0</v>
      </c>
      <c r="AI216">
        <v>0</v>
      </c>
      <c r="AJ216" t="s">
        <v>75</v>
      </c>
      <c r="AK216" t="s">
        <v>783</v>
      </c>
      <c r="AL216" t="s">
        <v>784</v>
      </c>
      <c r="AM216" t="s">
        <v>785</v>
      </c>
      <c r="AN216" t="s">
        <v>75</v>
      </c>
      <c r="AO216" t="s">
        <v>75</v>
      </c>
      <c r="AP216" t="s">
        <v>75</v>
      </c>
      <c r="AQ216">
        <v>0</v>
      </c>
      <c r="AR216">
        <v>0</v>
      </c>
      <c r="AS216" t="s">
        <v>75</v>
      </c>
      <c r="AT216" t="s">
        <v>75</v>
      </c>
      <c r="AU216" t="s">
        <v>75</v>
      </c>
      <c r="AV216">
        <v>0</v>
      </c>
      <c r="AW216" t="s">
        <v>795</v>
      </c>
      <c r="AX216">
        <v>0</v>
      </c>
      <c r="AY216">
        <v>0</v>
      </c>
      <c r="AZ216">
        <v>0</v>
      </c>
      <c r="BA216" t="s">
        <v>75</v>
      </c>
      <c r="BB216" t="s">
        <v>291</v>
      </c>
      <c r="BC216" t="s">
        <v>796</v>
      </c>
      <c r="BD216">
        <v>7883</v>
      </c>
      <c r="BE216" t="s">
        <v>300</v>
      </c>
      <c r="BF216" t="s">
        <v>300</v>
      </c>
      <c r="BG216" t="s">
        <v>301</v>
      </c>
      <c r="BH216">
        <v>21816</v>
      </c>
      <c r="BI216">
        <v>2002001</v>
      </c>
      <c r="BJ216">
        <v>1</v>
      </c>
      <c r="BK216" t="s">
        <v>295</v>
      </c>
      <c r="BL216" t="s">
        <v>797</v>
      </c>
      <c r="BM216">
        <v>21</v>
      </c>
      <c r="BN216" t="s">
        <v>303</v>
      </c>
      <c r="BO216" t="s">
        <v>303</v>
      </c>
      <c r="BP216" t="s">
        <v>795</v>
      </c>
      <c r="BQ216" t="s">
        <v>301</v>
      </c>
      <c r="BR216">
        <v>12.700085</v>
      </c>
      <c r="BS216" t="s">
        <v>795</v>
      </c>
      <c r="BT216">
        <v>2001001</v>
      </c>
      <c r="BU216">
        <v>21816</v>
      </c>
      <c r="BV216">
        <v>6230</v>
      </c>
      <c r="BW216">
        <v>221</v>
      </c>
      <c r="BY216" t="str">
        <f t="shared" si="6"/>
        <v>670529_1465/9_Krajská správa a údržba silnic Středočeskéh, Zborovská 81/11, 15000 Praha</v>
      </c>
      <c r="CB216" t="str">
        <f t="shared" si="7"/>
        <v>6230, 670529_1465/9</v>
      </c>
      <c r="CC216" s="8">
        <v>221</v>
      </c>
    </row>
    <row r="217" spans="1:81" x14ac:dyDescent="0.25">
      <c r="A217">
        <v>124</v>
      </c>
      <c r="B217" t="s">
        <v>74</v>
      </c>
      <c r="C217">
        <v>554</v>
      </c>
      <c r="D217">
        <v>1</v>
      </c>
      <c r="E217">
        <v>492</v>
      </c>
      <c r="F217">
        <v>170</v>
      </c>
      <c r="G217">
        <v>493</v>
      </c>
      <c r="H217">
        <v>2210</v>
      </c>
      <c r="I217">
        <v>1933914204</v>
      </c>
      <c r="J217">
        <v>9100301</v>
      </c>
      <c r="K217">
        <v>718823</v>
      </c>
      <c r="L217">
        <v>1177.069557</v>
      </c>
      <c r="M217">
        <v>1424</v>
      </c>
      <c r="N217">
        <v>2210</v>
      </c>
      <c r="O217">
        <v>1933914204</v>
      </c>
      <c r="P217">
        <v>100018</v>
      </c>
      <c r="Q217">
        <v>718823</v>
      </c>
      <c r="R217" t="s">
        <v>798</v>
      </c>
      <c r="S217">
        <v>8573</v>
      </c>
      <c r="T217">
        <v>2</v>
      </c>
      <c r="U217">
        <v>0</v>
      </c>
      <c r="V217" t="s">
        <v>75</v>
      </c>
      <c r="W217" t="s">
        <v>799</v>
      </c>
      <c r="X217">
        <v>0</v>
      </c>
      <c r="Y217" t="s">
        <v>78</v>
      </c>
      <c r="Z217" t="s">
        <v>75</v>
      </c>
      <c r="AA217" t="s">
        <v>223</v>
      </c>
      <c r="AB217" t="s">
        <v>75</v>
      </c>
      <c r="AC217" t="s">
        <v>75</v>
      </c>
      <c r="AD217" t="s">
        <v>75</v>
      </c>
      <c r="AE217">
        <v>0</v>
      </c>
      <c r="AF217">
        <v>0</v>
      </c>
      <c r="AG217" t="s">
        <v>75</v>
      </c>
      <c r="AH217">
        <v>1177.069557</v>
      </c>
      <c r="AI217">
        <v>8572.5334000000003</v>
      </c>
      <c r="AJ217" t="s">
        <v>79</v>
      </c>
      <c r="AK217" t="s">
        <v>800</v>
      </c>
      <c r="AL217" t="s">
        <v>801</v>
      </c>
      <c r="AM217" t="s">
        <v>327</v>
      </c>
      <c r="AN217" t="s">
        <v>75</v>
      </c>
      <c r="AO217" t="s">
        <v>75</v>
      </c>
      <c r="AP217" t="s">
        <v>75</v>
      </c>
      <c r="AQ217">
        <v>0</v>
      </c>
      <c r="AR217">
        <v>0</v>
      </c>
      <c r="AS217" t="s">
        <v>75</v>
      </c>
      <c r="AT217" t="s">
        <v>75</v>
      </c>
      <c r="AU217" t="s">
        <v>75</v>
      </c>
      <c r="AV217">
        <v>0</v>
      </c>
      <c r="AW217" t="s">
        <v>75</v>
      </c>
      <c r="AX217">
        <v>0</v>
      </c>
      <c r="AY217">
        <v>0</v>
      </c>
      <c r="AZ217">
        <v>0</v>
      </c>
      <c r="BA217" t="s">
        <v>75</v>
      </c>
      <c r="BB217" t="s">
        <v>75</v>
      </c>
      <c r="BC217" t="s">
        <v>75</v>
      </c>
      <c r="BD217">
        <v>0</v>
      </c>
      <c r="BE217" t="s">
        <v>75</v>
      </c>
      <c r="BF217" t="s">
        <v>75</v>
      </c>
      <c r="BG217" t="s">
        <v>75</v>
      </c>
      <c r="BH217">
        <v>0</v>
      </c>
      <c r="BI217">
        <v>0</v>
      </c>
      <c r="BJ217">
        <v>0</v>
      </c>
      <c r="BK217" t="s">
        <v>75</v>
      </c>
      <c r="BL217" t="s">
        <v>75</v>
      </c>
      <c r="BM217">
        <v>0</v>
      </c>
      <c r="BN217" t="s">
        <v>75</v>
      </c>
      <c r="BO217" t="s">
        <v>75</v>
      </c>
      <c r="BP217" t="s">
        <v>75</v>
      </c>
      <c r="BQ217" t="s">
        <v>75</v>
      </c>
      <c r="BR217">
        <v>0</v>
      </c>
      <c r="BS217" t="s">
        <v>75</v>
      </c>
      <c r="BT217">
        <v>0</v>
      </c>
      <c r="BU217">
        <v>0</v>
      </c>
      <c r="BV217">
        <v>8573</v>
      </c>
      <c r="BW217">
        <v>7822</v>
      </c>
      <c r="BY217" t="str">
        <f t="shared" si="6"/>
        <v>718823_2240/81_Krejčová Marie, V Horkách 990, 28911 Pečky</v>
      </c>
      <c r="CB217" t="str">
        <f t="shared" si="7"/>
        <v>8573, 718823_2240/81</v>
      </c>
      <c r="CC217" s="8">
        <v>7822</v>
      </c>
    </row>
    <row r="218" spans="1:81" x14ac:dyDescent="0.25">
      <c r="A218">
        <v>379</v>
      </c>
      <c r="B218" t="s">
        <v>74</v>
      </c>
      <c r="C218">
        <v>2092</v>
      </c>
      <c r="D218">
        <v>1</v>
      </c>
      <c r="E218">
        <v>38</v>
      </c>
      <c r="F218">
        <v>0</v>
      </c>
      <c r="G218">
        <v>54</v>
      </c>
      <c r="H218">
        <v>0</v>
      </c>
      <c r="I218" t="s">
        <v>75</v>
      </c>
      <c r="J218" t="s">
        <v>75</v>
      </c>
      <c r="K218">
        <v>670529</v>
      </c>
      <c r="L218">
        <v>0</v>
      </c>
      <c r="M218">
        <v>0</v>
      </c>
      <c r="N218">
        <v>771</v>
      </c>
      <c r="O218" t="s">
        <v>75</v>
      </c>
      <c r="P218" t="s">
        <v>75</v>
      </c>
      <c r="Q218">
        <v>0</v>
      </c>
      <c r="R218" t="s">
        <v>802</v>
      </c>
      <c r="S218">
        <v>0</v>
      </c>
      <c r="T218">
        <v>0</v>
      </c>
      <c r="U218">
        <v>0</v>
      </c>
      <c r="V218" t="s">
        <v>75</v>
      </c>
      <c r="W218" t="s">
        <v>803</v>
      </c>
      <c r="X218">
        <v>0</v>
      </c>
      <c r="Y218" t="s">
        <v>75</v>
      </c>
      <c r="Z218" t="s">
        <v>75</v>
      </c>
      <c r="AA218" t="s">
        <v>75</v>
      </c>
      <c r="AB218" t="s">
        <v>75</v>
      </c>
      <c r="AC218">
        <v>9</v>
      </c>
      <c r="AD218" t="s">
        <v>802</v>
      </c>
      <c r="AE218">
        <v>-698500.70640000002</v>
      </c>
      <c r="AF218">
        <v>-1045210.1991</v>
      </c>
      <c r="AG218" t="s">
        <v>78</v>
      </c>
      <c r="AH218">
        <v>868.28140399999995</v>
      </c>
      <c r="AI218">
        <v>11601.316115</v>
      </c>
      <c r="AJ218" t="s">
        <v>146</v>
      </c>
      <c r="AK218" t="s">
        <v>188</v>
      </c>
      <c r="AL218" t="s">
        <v>189</v>
      </c>
      <c r="AM218" t="s">
        <v>176</v>
      </c>
      <c r="AN218" t="s">
        <v>75</v>
      </c>
      <c r="AO218" t="s">
        <v>75</v>
      </c>
      <c r="AP218" t="s">
        <v>75</v>
      </c>
      <c r="AQ218">
        <v>0</v>
      </c>
      <c r="AR218">
        <v>0</v>
      </c>
      <c r="AS218" t="s">
        <v>75</v>
      </c>
      <c r="AT218" t="s">
        <v>75</v>
      </c>
      <c r="AU218" t="s">
        <v>75</v>
      </c>
      <c r="AV218">
        <v>0</v>
      </c>
      <c r="AW218" t="s">
        <v>75</v>
      </c>
      <c r="AX218">
        <v>0</v>
      </c>
      <c r="AY218">
        <v>0</v>
      </c>
      <c r="AZ218">
        <v>0</v>
      </c>
      <c r="BA218" t="s">
        <v>75</v>
      </c>
      <c r="BB218" t="s">
        <v>75</v>
      </c>
      <c r="BC218" t="s">
        <v>75</v>
      </c>
      <c r="BD218">
        <v>0</v>
      </c>
      <c r="BE218" t="s">
        <v>75</v>
      </c>
      <c r="BF218" t="s">
        <v>75</v>
      </c>
      <c r="BG218" t="s">
        <v>75</v>
      </c>
      <c r="BH218">
        <v>0</v>
      </c>
      <c r="BI218">
        <v>0</v>
      </c>
      <c r="BJ218">
        <v>0</v>
      </c>
      <c r="BK218" t="s">
        <v>75</v>
      </c>
      <c r="BL218" t="s">
        <v>75</v>
      </c>
      <c r="BM218">
        <v>0</v>
      </c>
      <c r="BN218" t="s">
        <v>75</v>
      </c>
      <c r="BO218" t="s">
        <v>75</v>
      </c>
      <c r="BP218" t="s">
        <v>75</v>
      </c>
      <c r="BQ218" t="s">
        <v>75</v>
      </c>
      <c r="BR218">
        <v>0</v>
      </c>
      <c r="BS218" t="s">
        <v>75</v>
      </c>
      <c r="BT218">
        <v>0</v>
      </c>
      <c r="BU218">
        <v>0</v>
      </c>
      <c r="BV218">
        <v>11601</v>
      </c>
      <c r="BW218">
        <v>1609</v>
      </c>
      <c r="BY218" t="str">
        <f t="shared" si="6"/>
        <v>670529_151/42_Kuchař Antonín, č.p. 25, 28912 Kostelní Lhota</v>
      </c>
      <c r="CB218" t="str">
        <f t="shared" si="7"/>
        <v>11601, 670529_151/42</v>
      </c>
      <c r="CC218" s="8">
        <v>1609</v>
      </c>
    </row>
    <row r="219" spans="1:81" x14ac:dyDescent="0.25">
      <c r="A219">
        <v>504</v>
      </c>
      <c r="B219" t="s">
        <v>74</v>
      </c>
      <c r="C219">
        <v>2226</v>
      </c>
      <c r="D219">
        <v>1</v>
      </c>
      <c r="E219">
        <v>172</v>
      </c>
      <c r="F219">
        <v>0</v>
      </c>
      <c r="G219">
        <v>247</v>
      </c>
      <c r="H219">
        <v>0</v>
      </c>
      <c r="I219" t="s">
        <v>75</v>
      </c>
      <c r="J219" t="s">
        <v>75</v>
      </c>
      <c r="K219">
        <v>670529</v>
      </c>
      <c r="L219">
        <v>0</v>
      </c>
      <c r="M219">
        <v>0</v>
      </c>
      <c r="N219">
        <v>89</v>
      </c>
      <c r="O219" t="s">
        <v>75</v>
      </c>
      <c r="P219" t="s">
        <v>75</v>
      </c>
      <c r="Q219">
        <v>0</v>
      </c>
      <c r="R219">
        <v>445</v>
      </c>
      <c r="S219">
        <v>0</v>
      </c>
      <c r="T219">
        <v>0</v>
      </c>
      <c r="U219">
        <v>0</v>
      </c>
      <c r="V219" t="s">
        <v>75</v>
      </c>
      <c r="W219" t="s">
        <v>187</v>
      </c>
      <c r="X219">
        <v>0</v>
      </c>
      <c r="Y219" t="s">
        <v>75</v>
      </c>
      <c r="Z219" t="s">
        <v>75</v>
      </c>
      <c r="AA219" t="s">
        <v>75</v>
      </c>
      <c r="AB219" t="s">
        <v>75</v>
      </c>
      <c r="AC219">
        <v>2</v>
      </c>
      <c r="AD219">
        <v>445</v>
      </c>
      <c r="AE219">
        <v>-699084</v>
      </c>
      <c r="AF219">
        <v>-1042684.55</v>
      </c>
      <c r="AG219" t="s">
        <v>78</v>
      </c>
      <c r="AH219">
        <v>140.07576299999999</v>
      </c>
      <c r="AI219">
        <v>469.22426899999999</v>
      </c>
      <c r="AJ219" t="s">
        <v>156</v>
      </c>
      <c r="AK219" t="s">
        <v>188</v>
      </c>
      <c r="AL219" t="s">
        <v>189</v>
      </c>
      <c r="AM219" t="s">
        <v>176</v>
      </c>
      <c r="AN219" t="s">
        <v>75</v>
      </c>
      <c r="AO219" t="s">
        <v>75</v>
      </c>
      <c r="AP219" t="s">
        <v>75</v>
      </c>
      <c r="AQ219">
        <v>0</v>
      </c>
      <c r="AR219">
        <v>0</v>
      </c>
      <c r="AS219" t="s">
        <v>75</v>
      </c>
      <c r="AT219" t="s">
        <v>75</v>
      </c>
      <c r="AU219" t="s">
        <v>75</v>
      </c>
      <c r="AV219">
        <v>0</v>
      </c>
      <c r="AW219" t="s">
        <v>75</v>
      </c>
      <c r="AX219">
        <v>0</v>
      </c>
      <c r="AY219">
        <v>0</v>
      </c>
      <c r="AZ219">
        <v>0</v>
      </c>
      <c r="BA219" t="s">
        <v>75</v>
      </c>
      <c r="BB219" t="s">
        <v>75</v>
      </c>
      <c r="BC219" t="s">
        <v>75</v>
      </c>
      <c r="BD219">
        <v>0</v>
      </c>
      <c r="BE219" t="s">
        <v>75</v>
      </c>
      <c r="BF219" t="s">
        <v>75</v>
      </c>
      <c r="BG219" t="s">
        <v>75</v>
      </c>
      <c r="BH219">
        <v>0</v>
      </c>
      <c r="BI219">
        <v>0</v>
      </c>
      <c r="BJ219">
        <v>0</v>
      </c>
      <c r="BK219" t="s">
        <v>75</v>
      </c>
      <c r="BL219" t="s">
        <v>75</v>
      </c>
      <c r="BM219">
        <v>0</v>
      </c>
      <c r="BN219" t="s">
        <v>75</v>
      </c>
      <c r="BO219" t="s">
        <v>75</v>
      </c>
      <c r="BP219" t="s">
        <v>75</v>
      </c>
      <c r="BQ219" t="s">
        <v>75</v>
      </c>
      <c r="BR219">
        <v>0</v>
      </c>
      <c r="BS219" t="s">
        <v>75</v>
      </c>
      <c r="BT219">
        <v>0</v>
      </c>
      <c r="BU219">
        <v>0</v>
      </c>
      <c r="BV219">
        <v>469</v>
      </c>
      <c r="BW219">
        <v>469</v>
      </c>
      <c r="BY219" t="str">
        <f t="shared" si="6"/>
        <v>670529_445/_Kuchař Antonín, č.p. 25, 28912 Kostelní Lhota</v>
      </c>
      <c r="CB219" t="str">
        <f t="shared" si="7"/>
        <v>469, 670529_445/</v>
      </c>
      <c r="CC219" s="8">
        <v>469</v>
      </c>
    </row>
    <row r="220" spans="1:81" x14ac:dyDescent="0.25">
      <c r="A220">
        <v>511</v>
      </c>
      <c r="B220" t="s">
        <v>74</v>
      </c>
      <c r="C220">
        <v>2233</v>
      </c>
      <c r="D220">
        <v>1</v>
      </c>
      <c r="E220">
        <v>179</v>
      </c>
      <c r="F220">
        <v>0</v>
      </c>
      <c r="G220">
        <v>236</v>
      </c>
      <c r="H220">
        <v>0</v>
      </c>
      <c r="I220" t="s">
        <v>75</v>
      </c>
      <c r="J220" t="s">
        <v>75</v>
      </c>
      <c r="K220">
        <v>670529</v>
      </c>
      <c r="L220">
        <v>0</v>
      </c>
      <c r="M220">
        <v>0</v>
      </c>
      <c r="N220">
        <v>81</v>
      </c>
      <c r="O220" t="s">
        <v>75</v>
      </c>
      <c r="P220" t="s">
        <v>75</v>
      </c>
      <c r="Q220">
        <v>0</v>
      </c>
      <c r="R220">
        <v>446</v>
      </c>
      <c r="S220">
        <v>0</v>
      </c>
      <c r="T220">
        <v>0</v>
      </c>
      <c r="U220">
        <v>0</v>
      </c>
      <c r="V220" t="s">
        <v>75</v>
      </c>
      <c r="W220" t="s">
        <v>195</v>
      </c>
      <c r="X220">
        <v>0</v>
      </c>
      <c r="Y220" t="s">
        <v>75</v>
      </c>
      <c r="Z220" t="s">
        <v>75</v>
      </c>
      <c r="AA220" t="s">
        <v>75</v>
      </c>
      <c r="AB220" t="s">
        <v>75</v>
      </c>
      <c r="AC220">
        <v>2</v>
      </c>
      <c r="AD220">
        <v>446</v>
      </c>
      <c r="AE220">
        <v>-698901.71</v>
      </c>
      <c r="AF220">
        <v>-1042869.48</v>
      </c>
      <c r="AG220" t="s">
        <v>78</v>
      </c>
      <c r="AH220">
        <v>326.15862700000002</v>
      </c>
      <c r="AI220">
        <v>1230.516167</v>
      </c>
      <c r="AJ220" t="s">
        <v>156</v>
      </c>
      <c r="AK220" t="s">
        <v>188</v>
      </c>
      <c r="AL220" t="s">
        <v>189</v>
      </c>
      <c r="AM220" t="s">
        <v>176</v>
      </c>
      <c r="AN220" t="s">
        <v>75</v>
      </c>
      <c r="AO220" t="s">
        <v>75</v>
      </c>
      <c r="AP220" t="s">
        <v>75</v>
      </c>
      <c r="AQ220">
        <v>0</v>
      </c>
      <c r="AR220">
        <v>0</v>
      </c>
      <c r="AS220" t="s">
        <v>75</v>
      </c>
      <c r="AT220" t="s">
        <v>75</v>
      </c>
      <c r="AU220" t="s">
        <v>75</v>
      </c>
      <c r="AV220">
        <v>0</v>
      </c>
      <c r="AW220" t="s">
        <v>75</v>
      </c>
      <c r="AX220">
        <v>0</v>
      </c>
      <c r="AY220">
        <v>0</v>
      </c>
      <c r="AZ220">
        <v>0</v>
      </c>
      <c r="BA220" t="s">
        <v>75</v>
      </c>
      <c r="BB220" t="s">
        <v>75</v>
      </c>
      <c r="BC220" t="s">
        <v>75</v>
      </c>
      <c r="BD220">
        <v>0</v>
      </c>
      <c r="BE220" t="s">
        <v>75</v>
      </c>
      <c r="BF220" t="s">
        <v>75</v>
      </c>
      <c r="BG220" t="s">
        <v>75</v>
      </c>
      <c r="BH220">
        <v>0</v>
      </c>
      <c r="BI220">
        <v>0</v>
      </c>
      <c r="BJ220">
        <v>0</v>
      </c>
      <c r="BK220" t="s">
        <v>75</v>
      </c>
      <c r="BL220" t="s">
        <v>75</v>
      </c>
      <c r="BM220">
        <v>0</v>
      </c>
      <c r="BN220" t="s">
        <v>75</v>
      </c>
      <c r="BO220" t="s">
        <v>75</v>
      </c>
      <c r="BP220" t="s">
        <v>75</v>
      </c>
      <c r="BQ220" t="s">
        <v>75</v>
      </c>
      <c r="BR220">
        <v>0</v>
      </c>
      <c r="BS220" t="s">
        <v>75</v>
      </c>
      <c r="BT220">
        <v>0</v>
      </c>
      <c r="BU220">
        <v>0</v>
      </c>
      <c r="BV220">
        <v>1231</v>
      </c>
      <c r="BW220">
        <v>1231</v>
      </c>
      <c r="BY220" t="str">
        <f t="shared" si="6"/>
        <v>670529_446/_Kuchař Antonín, č.p. 25, 28912 Kostelní Lhota</v>
      </c>
      <c r="CB220" t="str">
        <f t="shared" si="7"/>
        <v>1231, 670529_446/</v>
      </c>
      <c r="CC220" s="8">
        <v>1231</v>
      </c>
    </row>
    <row r="221" spans="1:81" x14ac:dyDescent="0.25">
      <c r="A221">
        <v>519</v>
      </c>
      <c r="B221" t="s">
        <v>74</v>
      </c>
      <c r="C221">
        <v>2241</v>
      </c>
      <c r="D221">
        <v>1</v>
      </c>
      <c r="E221">
        <v>187</v>
      </c>
      <c r="F221">
        <v>0</v>
      </c>
      <c r="G221">
        <v>227</v>
      </c>
      <c r="H221">
        <v>0</v>
      </c>
      <c r="I221" t="s">
        <v>75</v>
      </c>
      <c r="J221" t="s">
        <v>75</v>
      </c>
      <c r="K221">
        <v>670529</v>
      </c>
      <c r="L221">
        <v>0</v>
      </c>
      <c r="M221">
        <v>0</v>
      </c>
      <c r="N221">
        <v>1886</v>
      </c>
      <c r="O221" t="s">
        <v>75</v>
      </c>
      <c r="P221" t="s">
        <v>75</v>
      </c>
      <c r="Q221">
        <v>0</v>
      </c>
      <c r="R221">
        <v>447</v>
      </c>
      <c r="S221">
        <v>0</v>
      </c>
      <c r="T221">
        <v>0</v>
      </c>
      <c r="U221">
        <v>0</v>
      </c>
      <c r="V221" t="s">
        <v>75</v>
      </c>
      <c r="W221" t="s">
        <v>199</v>
      </c>
      <c r="X221">
        <v>0</v>
      </c>
      <c r="Y221" t="s">
        <v>75</v>
      </c>
      <c r="Z221" t="s">
        <v>75</v>
      </c>
      <c r="AA221" t="s">
        <v>75</v>
      </c>
      <c r="AB221" t="s">
        <v>75</v>
      </c>
      <c r="AC221">
        <v>2</v>
      </c>
      <c r="AD221">
        <v>447</v>
      </c>
      <c r="AE221">
        <v>-698504.09140000003</v>
      </c>
      <c r="AF221">
        <v>-1043006.8698</v>
      </c>
      <c r="AG221" t="s">
        <v>78</v>
      </c>
      <c r="AH221">
        <v>290.394496</v>
      </c>
      <c r="AI221">
        <v>700.27669000000003</v>
      </c>
      <c r="AJ221" t="s">
        <v>156</v>
      </c>
      <c r="AK221" t="s">
        <v>188</v>
      </c>
      <c r="AL221" t="s">
        <v>189</v>
      </c>
      <c r="AM221" t="s">
        <v>176</v>
      </c>
      <c r="AN221" t="s">
        <v>75</v>
      </c>
      <c r="AO221" t="s">
        <v>75</v>
      </c>
      <c r="AP221" t="s">
        <v>75</v>
      </c>
      <c r="AQ221">
        <v>0</v>
      </c>
      <c r="AR221">
        <v>0</v>
      </c>
      <c r="AS221" t="s">
        <v>75</v>
      </c>
      <c r="AT221" t="s">
        <v>75</v>
      </c>
      <c r="AU221" t="s">
        <v>75</v>
      </c>
      <c r="AV221">
        <v>0</v>
      </c>
      <c r="AW221" t="s">
        <v>75</v>
      </c>
      <c r="AX221">
        <v>0</v>
      </c>
      <c r="AY221">
        <v>0</v>
      </c>
      <c r="AZ221">
        <v>0</v>
      </c>
      <c r="BA221" t="s">
        <v>75</v>
      </c>
      <c r="BB221" t="s">
        <v>75</v>
      </c>
      <c r="BC221" t="s">
        <v>75</v>
      </c>
      <c r="BD221">
        <v>0</v>
      </c>
      <c r="BE221" t="s">
        <v>75</v>
      </c>
      <c r="BF221" t="s">
        <v>75</v>
      </c>
      <c r="BG221" t="s">
        <v>75</v>
      </c>
      <c r="BH221">
        <v>0</v>
      </c>
      <c r="BI221">
        <v>0</v>
      </c>
      <c r="BJ221">
        <v>0</v>
      </c>
      <c r="BK221" t="s">
        <v>75</v>
      </c>
      <c r="BL221" t="s">
        <v>75</v>
      </c>
      <c r="BM221">
        <v>0</v>
      </c>
      <c r="BN221" t="s">
        <v>75</v>
      </c>
      <c r="BO221" t="s">
        <v>75</v>
      </c>
      <c r="BP221" t="s">
        <v>75</v>
      </c>
      <c r="BQ221" t="s">
        <v>75</v>
      </c>
      <c r="BR221">
        <v>0</v>
      </c>
      <c r="BS221" t="s">
        <v>75</v>
      </c>
      <c r="BT221">
        <v>0</v>
      </c>
      <c r="BU221">
        <v>0</v>
      </c>
      <c r="BV221">
        <v>700</v>
      </c>
      <c r="BW221">
        <v>700</v>
      </c>
      <c r="BY221" t="str">
        <f t="shared" si="6"/>
        <v>670529_447/_Kuchař Antonín, č.p. 25, 28912 Kostelní Lhota</v>
      </c>
      <c r="CB221" t="str">
        <f t="shared" si="7"/>
        <v>700, 670529_447/</v>
      </c>
      <c r="CC221" s="8">
        <v>700</v>
      </c>
    </row>
    <row r="222" spans="1:81" x14ac:dyDescent="0.25">
      <c r="A222">
        <v>562</v>
      </c>
      <c r="B222" t="s">
        <v>74</v>
      </c>
      <c r="C222">
        <v>2285</v>
      </c>
      <c r="D222">
        <v>1</v>
      </c>
      <c r="E222">
        <v>231</v>
      </c>
      <c r="F222">
        <v>0</v>
      </c>
      <c r="G222">
        <v>41</v>
      </c>
      <c r="H222">
        <v>0</v>
      </c>
      <c r="I222" t="s">
        <v>75</v>
      </c>
      <c r="J222" t="s">
        <v>75</v>
      </c>
      <c r="K222">
        <v>670529</v>
      </c>
      <c r="L222">
        <v>0</v>
      </c>
      <c r="M222">
        <v>0</v>
      </c>
      <c r="N222">
        <v>87</v>
      </c>
      <c r="O222" t="s">
        <v>75</v>
      </c>
      <c r="P222" t="s">
        <v>75</v>
      </c>
      <c r="Q222">
        <v>0</v>
      </c>
      <c r="R222">
        <v>457</v>
      </c>
      <c r="S222">
        <v>0</v>
      </c>
      <c r="T222">
        <v>0</v>
      </c>
      <c r="U222">
        <v>0</v>
      </c>
      <c r="V222" t="s">
        <v>75</v>
      </c>
      <c r="W222" t="s">
        <v>804</v>
      </c>
      <c r="X222">
        <v>0</v>
      </c>
      <c r="Y222" t="s">
        <v>75</v>
      </c>
      <c r="Z222" t="s">
        <v>75</v>
      </c>
      <c r="AA222" t="s">
        <v>75</v>
      </c>
      <c r="AB222" t="s">
        <v>75</v>
      </c>
      <c r="AC222">
        <v>2</v>
      </c>
      <c r="AD222">
        <v>457</v>
      </c>
      <c r="AE222">
        <v>-698303.26500000001</v>
      </c>
      <c r="AF222">
        <v>-1045404.9963999999</v>
      </c>
      <c r="AG222" t="s">
        <v>78</v>
      </c>
      <c r="AH222">
        <v>1014.289013</v>
      </c>
      <c r="AI222">
        <v>5114.7244090000004</v>
      </c>
      <c r="AJ222" t="s">
        <v>146</v>
      </c>
      <c r="AK222" t="s">
        <v>188</v>
      </c>
      <c r="AL222" t="s">
        <v>189</v>
      </c>
      <c r="AM222" t="s">
        <v>176</v>
      </c>
      <c r="AN222" t="s">
        <v>75</v>
      </c>
      <c r="AO222" t="s">
        <v>75</v>
      </c>
      <c r="AP222" t="s">
        <v>75</v>
      </c>
      <c r="AQ222">
        <v>0</v>
      </c>
      <c r="AR222">
        <v>0</v>
      </c>
      <c r="AS222" t="s">
        <v>75</v>
      </c>
      <c r="AT222" t="s">
        <v>75</v>
      </c>
      <c r="AU222" t="s">
        <v>75</v>
      </c>
      <c r="AV222">
        <v>0</v>
      </c>
      <c r="AW222" t="s">
        <v>75</v>
      </c>
      <c r="AX222">
        <v>0</v>
      </c>
      <c r="AY222">
        <v>0</v>
      </c>
      <c r="AZ222">
        <v>0</v>
      </c>
      <c r="BA222" t="s">
        <v>75</v>
      </c>
      <c r="BB222" t="s">
        <v>75</v>
      </c>
      <c r="BC222" t="s">
        <v>75</v>
      </c>
      <c r="BD222">
        <v>0</v>
      </c>
      <c r="BE222" t="s">
        <v>75</v>
      </c>
      <c r="BF222" t="s">
        <v>75</v>
      </c>
      <c r="BG222" t="s">
        <v>75</v>
      </c>
      <c r="BH222">
        <v>0</v>
      </c>
      <c r="BI222">
        <v>0</v>
      </c>
      <c r="BJ222">
        <v>0</v>
      </c>
      <c r="BK222" t="s">
        <v>75</v>
      </c>
      <c r="BL222" t="s">
        <v>75</v>
      </c>
      <c r="BM222">
        <v>0</v>
      </c>
      <c r="BN222" t="s">
        <v>75</v>
      </c>
      <c r="BO222" t="s">
        <v>75</v>
      </c>
      <c r="BP222" t="s">
        <v>75</v>
      </c>
      <c r="BQ222" t="s">
        <v>75</v>
      </c>
      <c r="BR222">
        <v>0</v>
      </c>
      <c r="BS222" t="s">
        <v>75</v>
      </c>
      <c r="BT222">
        <v>0</v>
      </c>
      <c r="BU222">
        <v>0</v>
      </c>
      <c r="BV222">
        <v>5115</v>
      </c>
      <c r="BW222">
        <v>5115</v>
      </c>
      <c r="BY222" t="str">
        <f t="shared" si="6"/>
        <v>670529_457_Kuchař Antonín, č.p. 25, 28912 Kostelní Lhota</v>
      </c>
      <c r="CB222" t="str">
        <f t="shared" si="7"/>
        <v>5115, 670529_457</v>
      </c>
      <c r="CC222" s="8">
        <v>5115</v>
      </c>
    </row>
    <row r="223" spans="1:81" x14ac:dyDescent="0.25">
      <c r="A223">
        <v>344</v>
      </c>
      <c r="B223" t="s">
        <v>74</v>
      </c>
      <c r="C223">
        <v>2057</v>
      </c>
      <c r="D223">
        <v>1</v>
      </c>
      <c r="E223">
        <v>3</v>
      </c>
      <c r="F223">
        <v>0</v>
      </c>
      <c r="G223">
        <v>6</v>
      </c>
      <c r="H223">
        <v>0</v>
      </c>
      <c r="I223" t="s">
        <v>75</v>
      </c>
      <c r="J223" t="s">
        <v>75</v>
      </c>
      <c r="K223">
        <v>670529</v>
      </c>
      <c r="L223">
        <v>0</v>
      </c>
      <c r="M223">
        <v>0</v>
      </c>
      <c r="N223">
        <v>898</v>
      </c>
      <c r="O223" t="s">
        <v>75</v>
      </c>
      <c r="P223" t="s">
        <v>75</v>
      </c>
      <c r="Q223">
        <v>0</v>
      </c>
      <c r="R223" t="s">
        <v>805</v>
      </c>
      <c r="S223">
        <v>0</v>
      </c>
      <c r="T223">
        <v>0</v>
      </c>
      <c r="U223">
        <v>0</v>
      </c>
      <c r="V223" t="s">
        <v>75</v>
      </c>
      <c r="W223" t="s">
        <v>806</v>
      </c>
      <c r="X223">
        <v>0</v>
      </c>
      <c r="Y223" t="s">
        <v>75</v>
      </c>
      <c r="Z223" t="s">
        <v>75</v>
      </c>
      <c r="AA223" t="s">
        <v>75</v>
      </c>
      <c r="AB223" t="s">
        <v>75</v>
      </c>
      <c r="AC223">
        <v>9</v>
      </c>
      <c r="AD223" t="s">
        <v>805</v>
      </c>
      <c r="AE223">
        <v>-698227.69700000004</v>
      </c>
      <c r="AF223">
        <v>-1045818.9886</v>
      </c>
      <c r="AG223" t="s">
        <v>78</v>
      </c>
      <c r="AH223">
        <v>476.636503</v>
      </c>
      <c r="AI223">
        <v>7185.7075109999996</v>
      </c>
      <c r="AJ223" t="s">
        <v>387</v>
      </c>
      <c r="AK223" t="s">
        <v>112</v>
      </c>
      <c r="AL223" t="s">
        <v>113</v>
      </c>
      <c r="AM223" t="s">
        <v>176</v>
      </c>
      <c r="AN223" t="s">
        <v>75</v>
      </c>
      <c r="AO223" t="s">
        <v>75</v>
      </c>
      <c r="AP223" t="s">
        <v>75</v>
      </c>
      <c r="AQ223">
        <v>0</v>
      </c>
      <c r="AR223">
        <v>0</v>
      </c>
      <c r="AS223" t="s">
        <v>75</v>
      </c>
      <c r="AT223" t="s">
        <v>75</v>
      </c>
      <c r="AU223" t="s">
        <v>75</v>
      </c>
      <c r="AV223">
        <v>0</v>
      </c>
      <c r="AW223" t="s">
        <v>75</v>
      </c>
      <c r="AX223">
        <v>0</v>
      </c>
      <c r="AY223">
        <v>0</v>
      </c>
      <c r="AZ223">
        <v>0</v>
      </c>
      <c r="BA223" t="s">
        <v>75</v>
      </c>
      <c r="BB223" t="s">
        <v>75</v>
      </c>
      <c r="BC223" t="s">
        <v>75</v>
      </c>
      <c r="BD223">
        <v>0</v>
      </c>
      <c r="BE223" t="s">
        <v>75</v>
      </c>
      <c r="BF223" t="s">
        <v>75</v>
      </c>
      <c r="BG223" t="s">
        <v>75</v>
      </c>
      <c r="BH223">
        <v>0</v>
      </c>
      <c r="BI223">
        <v>0</v>
      </c>
      <c r="BJ223">
        <v>0</v>
      </c>
      <c r="BK223" t="s">
        <v>75</v>
      </c>
      <c r="BL223" t="s">
        <v>75</v>
      </c>
      <c r="BM223">
        <v>0</v>
      </c>
      <c r="BN223" t="s">
        <v>75</v>
      </c>
      <c r="BO223" t="s">
        <v>75</v>
      </c>
      <c r="BP223" t="s">
        <v>75</v>
      </c>
      <c r="BQ223" t="s">
        <v>75</v>
      </c>
      <c r="BR223">
        <v>0</v>
      </c>
      <c r="BS223" t="s">
        <v>75</v>
      </c>
      <c r="BT223">
        <v>0</v>
      </c>
      <c r="BU223">
        <v>0</v>
      </c>
      <c r="BV223">
        <v>7186</v>
      </c>
      <c r="BW223">
        <v>1316</v>
      </c>
      <c r="BY223" t="str">
        <f t="shared" si="6"/>
        <v>670529_151/95_Kuchař Josef, č.p. 43, 28912 Kostelní Lhota</v>
      </c>
      <c r="CB223" t="str">
        <f t="shared" si="7"/>
        <v>7186, 670529_151/95</v>
      </c>
      <c r="CC223" s="8">
        <v>1316</v>
      </c>
    </row>
    <row r="224" spans="1:81" x14ac:dyDescent="0.25">
      <c r="A224">
        <v>428</v>
      </c>
      <c r="B224" t="s">
        <v>74</v>
      </c>
      <c r="C224">
        <v>2144</v>
      </c>
      <c r="D224">
        <v>1</v>
      </c>
      <c r="E224">
        <v>90</v>
      </c>
      <c r="F224">
        <v>0</v>
      </c>
      <c r="G224">
        <v>183</v>
      </c>
      <c r="H224">
        <v>0</v>
      </c>
      <c r="I224" t="s">
        <v>75</v>
      </c>
      <c r="J224" t="s">
        <v>75</v>
      </c>
      <c r="K224">
        <v>670529</v>
      </c>
      <c r="L224">
        <v>0</v>
      </c>
      <c r="M224">
        <v>0</v>
      </c>
      <c r="N224">
        <v>372</v>
      </c>
      <c r="O224" t="s">
        <v>75</v>
      </c>
      <c r="P224" t="s">
        <v>75</v>
      </c>
      <c r="Q224">
        <v>0</v>
      </c>
      <c r="R224" t="s">
        <v>110</v>
      </c>
      <c r="S224">
        <v>0</v>
      </c>
      <c r="T224">
        <v>0</v>
      </c>
      <c r="U224">
        <v>0</v>
      </c>
      <c r="V224" t="s">
        <v>75</v>
      </c>
      <c r="W224" t="s">
        <v>111</v>
      </c>
      <c r="X224">
        <v>0</v>
      </c>
      <c r="Y224" t="s">
        <v>75</v>
      </c>
      <c r="Z224" t="s">
        <v>75</v>
      </c>
      <c r="AA224" t="s">
        <v>75</v>
      </c>
      <c r="AB224" t="s">
        <v>75</v>
      </c>
      <c r="AC224">
        <v>9</v>
      </c>
      <c r="AD224" t="s">
        <v>110</v>
      </c>
      <c r="AE224">
        <v>-698070.5294</v>
      </c>
      <c r="AF224">
        <v>-1043974.2288</v>
      </c>
      <c r="AG224" t="s">
        <v>78</v>
      </c>
      <c r="AH224">
        <v>340.46237200000002</v>
      </c>
      <c r="AI224">
        <v>6552.1531759999998</v>
      </c>
      <c r="AJ224" t="s">
        <v>79</v>
      </c>
      <c r="AK224" t="s">
        <v>112</v>
      </c>
      <c r="AL224" t="s">
        <v>113</v>
      </c>
      <c r="AM224" t="s">
        <v>114</v>
      </c>
      <c r="AN224" t="s">
        <v>75</v>
      </c>
      <c r="AO224" t="s">
        <v>75</v>
      </c>
      <c r="AP224" t="s">
        <v>75</v>
      </c>
      <c r="AQ224">
        <v>0</v>
      </c>
      <c r="AR224">
        <v>0</v>
      </c>
      <c r="AS224" t="s">
        <v>75</v>
      </c>
      <c r="AT224" t="s">
        <v>75</v>
      </c>
      <c r="AU224" t="s">
        <v>75</v>
      </c>
      <c r="AV224">
        <v>0</v>
      </c>
      <c r="AW224" t="s">
        <v>75</v>
      </c>
      <c r="AX224">
        <v>0</v>
      </c>
      <c r="AY224">
        <v>0</v>
      </c>
      <c r="AZ224">
        <v>0</v>
      </c>
      <c r="BA224" t="s">
        <v>75</v>
      </c>
      <c r="BB224" t="s">
        <v>75</v>
      </c>
      <c r="BC224" t="s">
        <v>75</v>
      </c>
      <c r="BD224">
        <v>0</v>
      </c>
      <c r="BE224" t="s">
        <v>75</v>
      </c>
      <c r="BF224" t="s">
        <v>75</v>
      </c>
      <c r="BG224" t="s">
        <v>75</v>
      </c>
      <c r="BH224">
        <v>0</v>
      </c>
      <c r="BI224">
        <v>0</v>
      </c>
      <c r="BJ224">
        <v>0</v>
      </c>
      <c r="BK224" t="s">
        <v>75</v>
      </c>
      <c r="BL224" t="s">
        <v>75</v>
      </c>
      <c r="BM224">
        <v>0</v>
      </c>
      <c r="BN224" t="s">
        <v>75</v>
      </c>
      <c r="BO224" t="s">
        <v>75</v>
      </c>
      <c r="BP224" t="s">
        <v>75</v>
      </c>
      <c r="BQ224" t="s">
        <v>75</v>
      </c>
      <c r="BR224">
        <v>0</v>
      </c>
      <c r="BS224" t="s">
        <v>75</v>
      </c>
      <c r="BT224">
        <v>0</v>
      </c>
      <c r="BU224">
        <v>0</v>
      </c>
      <c r="BV224">
        <v>6552</v>
      </c>
      <c r="BW224">
        <v>671</v>
      </c>
      <c r="BY224" t="str">
        <f t="shared" si="6"/>
        <v>670529_1014/2_Kuchař Josef, č.p. 43, 28915 Kostelní Lhota</v>
      </c>
      <c r="CB224" t="str">
        <f t="shared" si="7"/>
        <v>6552, 670529_1014/2</v>
      </c>
      <c r="CC224" s="8">
        <v>671</v>
      </c>
    </row>
    <row r="225" spans="1:81" x14ac:dyDescent="0.25">
      <c r="A225">
        <v>465</v>
      </c>
      <c r="B225" t="s">
        <v>74</v>
      </c>
      <c r="C225">
        <v>2186</v>
      </c>
      <c r="D225">
        <v>1</v>
      </c>
      <c r="E225">
        <v>132</v>
      </c>
      <c r="F225">
        <v>0</v>
      </c>
      <c r="G225">
        <v>214</v>
      </c>
      <c r="H225">
        <v>0</v>
      </c>
      <c r="I225" t="s">
        <v>75</v>
      </c>
      <c r="J225" t="s">
        <v>75</v>
      </c>
      <c r="K225">
        <v>670529</v>
      </c>
      <c r="L225">
        <v>0</v>
      </c>
      <c r="M225">
        <v>0</v>
      </c>
      <c r="N225">
        <v>442</v>
      </c>
      <c r="O225" t="s">
        <v>75</v>
      </c>
      <c r="P225" t="s">
        <v>75</v>
      </c>
      <c r="Q225">
        <v>0</v>
      </c>
      <c r="R225">
        <v>1040</v>
      </c>
      <c r="S225">
        <v>0</v>
      </c>
      <c r="T225">
        <v>0</v>
      </c>
      <c r="U225">
        <v>0</v>
      </c>
      <c r="V225" t="s">
        <v>75</v>
      </c>
      <c r="W225" t="s">
        <v>807</v>
      </c>
      <c r="X225">
        <v>0</v>
      </c>
      <c r="Y225" t="s">
        <v>75</v>
      </c>
      <c r="Z225" t="s">
        <v>75</v>
      </c>
      <c r="AA225" t="s">
        <v>75</v>
      </c>
      <c r="AB225" t="s">
        <v>75</v>
      </c>
      <c r="AC225">
        <v>9</v>
      </c>
      <c r="AD225">
        <v>1040</v>
      </c>
      <c r="AE225">
        <v>-698644.49569999997</v>
      </c>
      <c r="AF225">
        <v>-1043078.9773</v>
      </c>
      <c r="AG225" t="s">
        <v>78</v>
      </c>
      <c r="AH225">
        <v>341.53848900000003</v>
      </c>
      <c r="AI225">
        <v>4386.4091520000002</v>
      </c>
      <c r="AJ225" t="s">
        <v>387</v>
      </c>
      <c r="AK225" t="s">
        <v>112</v>
      </c>
      <c r="AL225" t="s">
        <v>113</v>
      </c>
      <c r="AM225" t="s">
        <v>176</v>
      </c>
      <c r="AN225" t="s">
        <v>75</v>
      </c>
      <c r="AO225" t="s">
        <v>75</v>
      </c>
      <c r="AP225" t="s">
        <v>75</v>
      </c>
      <c r="AQ225">
        <v>0</v>
      </c>
      <c r="AR225">
        <v>0</v>
      </c>
      <c r="AS225" t="s">
        <v>75</v>
      </c>
      <c r="AT225" t="s">
        <v>75</v>
      </c>
      <c r="AU225" t="s">
        <v>75</v>
      </c>
      <c r="AV225">
        <v>0</v>
      </c>
      <c r="AW225" t="s">
        <v>75</v>
      </c>
      <c r="AX225">
        <v>0</v>
      </c>
      <c r="AY225">
        <v>0</v>
      </c>
      <c r="AZ225">
        <v>0</v>
      </c>
      <c r="BA225" t="s">
        <v>75</v>
      </c>
      <c r="BB225" t="s">
        <v>75</v>
      </c>
      <c r="BC225" t="s">
        <v>75</v>
      </c>
      <c r="BD225">
        <v>0</v>
      </c>
      <c r="BE225" t="s">
        <v>75</v>
      </c>
      <c r="BF225" t="s">
        <v>75</v>
      </c>
      <c r="BG225" t="s">
        <v>75</v>
      </c>
      <c r="BH225">
        <v>0</v>
      </c>
      <c r="BI225">
        <v>0</v>
      </c>
      <c r="BJ225">
        <v>0</v>
      </c>
      <c r="BK225" t="s">
        <v>75</v>
      </c>
      <c r="BL225" t="s">
        <v>75</v>
      </c>
      <c r="BM225">
        <v>0</v>
      </c>
      <c r="BN225" t="s">
        <v>75</v>
      </c>
      <c r="BO225" t="s">
        <v>75</v>
      </c>
      <c r="BP225" t="s">
        <v>75</v>
      </c>
      <c r="BQ225" t="s">
        <v>75</v>
      </c>
      <c r="BR225">
        <v>0</v>
      </c>
      <c r="BS225" t="s">
        <v>75</v>
      </c>
      <c r="BT225">
        <v>0</v>
      </c>
      <c r="BU225">
        <v>0</v>
      </c>
      <c r="BV225">
        <v>4386</v>
      </c>
      <c r="BW225">
        <v>835</v>
      </c>
      <c r="BY225" t="str">
        <f t="shared" si="6"/>
        <v>670529_1040_Kuchař Josef, č.p. 43, 28912 Kostelní Lhota</v>
      </c>
      <c r="CB225" t="str">
        <f t="shared" si="7"/>
        <v>4386, 670529_1040</v>
      </c>
      <c r="CC225" s="8">
        <v>835</v>
      </c>
    </row>
    <row r="226" spans="1:81" x14ac:dyDescent="0.25">
      <c r="A226">
        <v>186</v>
      </c>
      <c r="B226" t="s">
        <v>74</v>
      </c>
      <c r="C226">
        <v>626</v>
      </c>
      <c r="D226">
        <v>1</v>
      </c>
      <c r="E226">
        <v>563</v>
      </c>
      <c r="F226">
        <v>171</v>
      </c>
      <c r="G226">
        <v>564</v>
      </c>
      <c r="H226">
        <v>1570</v>
      </c>
      <c r="I226">
        <v>32703229010</v>
      </c>
      <c r="J226">
        <v>9100301</v>
      </c>
      <c r="K226">
        <v>720976</v>
      </c>
      <c r="L226">
        <v>262.09226899999999</v>
      </c>
      <c r="M226">
        <v>1611</v>
      </c>
      <c r="N226">
        <v>1570</v>
      </c>
      <c r="O226">
        <v>32703229010</v>
      </c>
      <c r="P226">
        <v>100028</v>
      </c>
      <c r="Q226">
        <v>720976</v>
      </c>
      <c r="R226" t="s">
        <v>808</v>
      </c>
      <c r="S226">
        <v>142</v>
      </c>
      <c r="T226">
        <v>13</v>
      </c>
      <c r="U226">
        <v>0</v>
      </c>
      <c r="V226">
        <v>16122907010</v>
      </c>
      <c r="W226" t="s">
        <v>809</v>
      </c>
      <c r="X226">
        <v>0</v>
      </c>
      <c r="Y226" t="s">
        <v>78</v>
      </c>
      <c r="Z226" t="s">
        <v>75</v>
      </c>
      <c r="AA226" t="s">
        <v>223</v>
      </c>
      <c r="AB226" t="s">
        <v>75</v>
      </c>
      <c r="AC226" t="s">
        <v>75</v>
      </c>
      <c r="AD226" t="s">
        <v>75</v>
      </c>
      <c r="AE226">
        <v>0</v>
      </c>
      <c r="AF226">
        <v>0</v>
      </c>
      <c r="AG226" t="s">
        <v>75</v>
      </c>
      <c r="AH226">
        <v>262.09226899999999</v>
      </c>
      <c r="AI226">
        <v>140.67234999999999</v>
      </c>
      <c r="AJ226" t="s">
        <v>79</v>
      </c>
      <c r="AK226" t="s">
        <v>810</v>
      </c>
      <c r="AL226" t="s">
        <v>811</v>
      </c>
      <c r="AM226" t="s">
        <v>182</v>
      </c>
      <c r="AN226" t="s">
        <v>75</v>
      </c>
      <c r="AO226" t="s">
        <v>75</v>
      </c>
      <c r="AP226" t="s">
        <v>75</v>
      </c>
      <c r="AQ226">
        <v>0</v>
      </c>
      <c r="AR226">
        <v>0</v>
      </c>
      <c r="AS226" t="s">
        <v>75</v>
      </c>
      <c r="AT226" t="s">
        <v>75</v>
      </c>
      <c r="AU226" t="s">
        <v>75</v>
      </c>
      <c r="AV226">
        <v>0</v>
      </c>
      <c r="AW226" t="s">
        <v>75</v>
      </c>
      <c r="AX226">
        <v>0</v>
      </c>
      <c r="AY226">
        <v>0</v>
      </c>
      <c r="AZ226">
        <v>0</v>
      </c>
      <c r="BA226" t="s">
        <v>75</v>
      </c>
      <c r="BB226" t="s">
        <v>75</v>
      </c>
      <c r="BC226" t="s">
        <v>75</v>
      </c>
      <c r="BD226">
        <v>0</v>
      </c>
      <c r="BE226" t="s">
        <v>75</v>
      </c>
      <c r="BF226" t="s">
        <v>75</v>
      </c>
      <c r="BG226" t="s">
        <v>75</v>
      </c>
      <c r="BH226">
        <v>0</v>
      </c>
      <c r="BI226">
        <v>0</v>
      </c>
      <c r="BJ226">
        <v>0</v>
      </c>
      <c r="BK226" t="s">
        <v>75</v>
      </c>
      <c r="BL226" t="s">
        <v>75</v>
      </c>
      <c r="BM226">
        <v>0</v>
      </c>
      <c r="BN226" t="s">
        <v>75</v>
      </c>
      <c r="BO226" t="s">
        <v>75</v>
      </c>
      <c r="BP226" t="s">
        <v>75</v>
      </c>
      <c r="BQ226" t="s">
        <v>75</v>
      </c>
      <c r="BR226">
        <v>0</v>
      </c>
      <c r="BS226" t="s">
        <v>75</v>
      </c>
      <c r="BT226">
        <v>0</v>
      </c>
      <c r="BU226">
        <v>0</v>
      </c>
      <c r="BV226">
        <v>141</v>
      </c>
      <c r="BW226">
        <v>141</v>
      </c>
      <c r="BY226" t="str">
        <f t="shared" si="6"/>
        <v>720976_333_Kurka Libor, Průběžná 13, 29001 Poděbrady</v>
      </c>
      <c r="CB226" t="str">
        <f t="shared" si="7"/>
        <v>141, 720976_333</v>
      </c>
      <c r="CC226" s="8">
        <v>141</v>
      </c>
    </row>
    <row r="227" spans="1:81" x14ac:dyDescent="0.25">
      <c r="A227">
        <v>208</v>
      </c>
      <c r="B227" t="s">
        <v>74</v>
      </c>
      <c r="C227">
        <v>650</v>
      </c>
      <c r="D227">
        <v>1</v>
      </c>
      <c r="E227">
        <v>587</v>
      </c>
      <c r="F227">
        <v>171</v>
      </c>
      <c r="G227">
        <v>588</v>
      </c>
      <c r="H227">
        <v>2235</v>
      </c>
      <c r="I227">
        <v>23547200010</v>
      </c>
      <c r="J227">
        <v>9100301</v>
      </c>
      <c r="K227">
        <v>720976</v>
      </c>
      <c r="L227">
        <v>573.24825399999997</v>
      </c>
      <c r="M227">
        <v>1610</v>
      </c>
      <c r="N227">
        <v>2235</v>
      </c>
      <c r="O227">
        <v>23547200010</v>
      </c>
      <c r="P227">
        <v>100018</v>
      </c>
      <c r="Q227">
        <v>720976</v>
      </c>
      <c r="R227" t="s">
        <v>812</v>
      </c>
      <c r="S227">
        <v>19280</v>
      </c>
      <c r="T227">
        <v>2</v>
      </c>
      <c r="U227">
        <v>0</v>
      </c>
      <c r="V227" t="s">
        <v>75</v>
      </c>
      <c r="W227" t="s">
        <v>813</v>
      </c>
      <c r="X227">
        <v>0</v>
      </c>
      <c r="Y227" t="s">
        <v>78</v>
      </c>
      <c r="Z227" t="s">
        <v>75</v>
      </c>
      <c r="AA227" t="s">
        <v>223</v>
      </c>
      <c r="AB227" t="s">
        <v>75</v>
      </c>
      <c r="AC227" t="s">
        <v>75</v>
      </c>
      <c r="AD227" t="s">
        <v>75</v>
      </c>
      <c r="AE227">
        <v>0</v>
      </c>
      <c r="AF227">
        <v>0</v>
      </c>
      <c r="AG227" t="s">
        <v>75</v>
      </c>
      <c r="AH227">
        <v>573.24825399999997</v>
      </c>
      <c r="AI227">
        <v>19199.8105</v>
      </c>
      <c r="AJ227" t="s">
        <v>79</v>
      </c>
      <c r="AK227" t="s">
        <v>810</v>
      </c>
      <c r="AL227" t="s">
        <v>811</v>
      </c>
      <c r="AM227" t="s">
        <v>182</v>
      </c>
      <c r="AN227" t="s">
        <v>75</v>
      </c>
      <c r="AO227" t="s">
        <v>75</v>
      </c>
      <c r="AP227" t="s">
        <v>75</v>
      </c>
      <c r="AQ227">
        <v>0</v>
      </c>
      <c r="AR227">
        <v>0</v>
      </c>
      <c r="AS227" t="s">
        <v>75</v>
      </c>
      <c r="AT227" t="s">
        <v>75</v>
      </c>
      <c r="AU227" t="s">
        <v>75</v>
      </c>
      <c r="AV227">
        <v>0</v>
      </c>
      <c r="AW227" t="s">
        <v>75</v>
      </c>
      <c r="AX227">
        <v>0</v>
      </c>
      <c r="AY227">
        <v>0</v>
      </c>
      <c r="AZ227">
        <v>0</v>
      </c>
      <c r="BA227" t="s">
        <v>75</v>
      </c>
      <c r="BB227" t="s">
        <v>75</v>
      </c>
      <c r="BC227" t="s">
        <v>75</v>
      </c>
      <c r="BD227">
        <v>0</v>
      </c>
      <c r="BE227" t="s">
        <v>75</v>
      </c>
      <c r="BF227" t="s">
        <v>75</v>
      </c>
      <c r="BG227" t="s">
        <v>75</v>
      </c>
      <c r="BH227">
        <v>0</v>
      </c>
      <c r="BI227">
        <v>0</v>
      </c>
      <c r="BJ227">
        <v>0</v>
      </c>
      <c r="BK227" t="s">
        <v>75</v>
      </c>
      <c r="BL227" t="s">
        <v>75</v>
      </c>
      <c r="BM227">
        <v>0</v>
      </c>
      <c r="BN227" t="s">
        <v>75</v>
      </c>
      <c r="BO227" t="s">
        <v>75</v>
      </c>
      <c r="BP227" t="s">
        <v>75</v>
      </c>
      <c r="BQ227" t="s">
        <v>75</v>
      </c>
      <c r="BR227">
        <v>0</v>
      </c>
      <c r="BS227" t="s">
        <v>75</v>
      </c>
      <c r="BT227">
        <v>0</v>
      </c>
      <c r="BU227">
        <v>0</v>
      </c>
      <c r="BV227">
        <v>19200</v>
      </c>
      <c r="BW227">
        <v>1970</v>
      </c>
      <c r="BY227" t="str">
        <f t="shared" si="6"/>
        <v>720976_1273/1_Kurka Libor, Průběžná 13, 29001 Poděbrady</v>
      </c>
      <c r="CB227" t="str">
        <f t="shared" si="7"/>
        <v>19200, 720976_1273/1</v>
      </c>
      <c r="CC227" s="8">
        <v>1970</v>
      </c>
    </row>
    <row r="228" spans="1:81" x14ac:dyDescent="0.25">
      <c r="A228">
        <v>421</v>
      </c>
      <c r="B228" t="s">
        <v>74</v>
      </c>
      <c r="C228">
        <v>2137</v>
      </c>
      <c r="D228">
        <v>1</v>
      </c>
      <c r="E228">
        <v>83</v>
      </c>
      <c r="F228">
        <v>0</v>
      </c>
      <c r="G228">
        <v>128</v>
      </c>
      <c r="H228">
        <v>0</v>
      </c>
      <c r="I228" t="s">
        <v>75</v>
      </c>
      <c r="J228" t="s">
        <v>75</v>
      </c>
      <c r="K228">
        <v>670529</v>
      </c>
      <c r="L228">
        <v>0</v>
      </c>
      <c r="M228">
        <v>0</v>
      </c>
      <c r="N228">
        <v>670</v>
      </c>
      <c r="O228" t="s">
        <v>75</v>
      </c>
      <c r="P228" t="s">
        <v>75</v>
      </c>
      <c r="Q228">
        <v>0</v>
      </c>
      <c r="R228" t="s">
        <v>814</v>
      </c>
      <c r="S228">
        <v>0</v>
      </c>
      <c r="T228">
        <v>0</v>
      </c>
      <c r="U228">
        <v>0</v>
      </c>
      <c r="V228" t="s">
        <v>75</v>
      </c>
      <c r="W228" t="s">
        <v>815</v>
      </c>
      <c r="X228">
        <v>0</v>
      </c>
      <c r="Y228" t="s">
        <v>75</v>
      </c>
      <c r="Z228" t="s">
        <v>75</v>
      </c>
      <c r="AA228" t="s">
        <v>75</v>
      </c>
      <c r="AB228" t="s">
        <v>75</v>
      </c>
      <c r="AC228">
        <v>9</v>
      </c>
      <c r="AD228" t="s">
        <v>814</v>
      </c>
      <c r="AE228">
        <v>-698378.18700000003</v>
      </c>
      <c r="AF228">
        <v>-1044427.8007</v>
      </c>
      <c r="AG228" t="s">
        <v>78</v>
      </c>
      <c r="AH228">
        <v>449.01320199999998</v>
      </c>
      <c r="AI228">
        <v>2801.1540239999999</v>
      </c>
      <c r="AJ228" t="s">
        <v>79</v>
      </c>
      <c r="AK228" t="s">
        <v>816</v>
      </c>
      <c r="AL228" t="s">
        <v>817</v>
      </c>
      <c r="AM228" t="s">
        <v>176</v>
      </c>
      <c r="AN228" t="s">
        <v>75</v>
      </c>
      <c r="AO228" t="s">
        <v>75</v>
      </c>
      <c r="AP228" t="s">
        <v>75</v>
      </c>
      <c r="AQ228">
        <v>0</v>
      </c>
      <c r="AR228">
        <v>0</v>
      </c>
      <c r="AS228" t="s">
        <v>75</v>
      </c>
      <c r="AT228" t="s">
        <v>75</v>
      </c>
      <c r="AU228" t="s">
        <v>75</v>
      </c>
      <c r="AV228">
        <v>0</v>
      </c>
      <c r="AW228" t="s">
        <v>75</v>
      </c>
      <c r="AX228">
        <v>0</v>
      </c>
      <c r="AY228">
        <v>0</v>
      </c>
      <c r="AZ228">
        <v>0</v>
      </c>
      <c r="BA228" t="s">
        <v>75</v>
      </c>
      <c r="BB228" t="s">
        <v>75</v>
      </c>
      <c r="BC228" t="s">
        <v>75</v>
      </c>
      <c r="BD228">
        <v>0</v>
      </c>
      <c r="BE228" t="s">
        <v>75</v>
      </c>
      <c r="BF228" t="s">
        <v>75</v>
      </c>
      <c r="BG228" t="s">
        <v>75</v>
      </c>
      <c r="BH228">
        <v>0</v>
      </c>
      <c r="BI228">
        <v>0</v>
      </c>
      <c r="BJ228">
        <v>0</v>
      </c>
      <c r="BK228" t="s">
        <v>75</v>
      </c>
      <c r="BL228" t="s">
        <v>75</v>
      </c>
      <c r="BM228">
        <v>0</v>
      </c>
      <c r="BN228" t="s">
        <v>75</v>
      </c>
      <c r="BO228" t="s">
        <v>75</v>
      </c>
      <c r="BP228" t="s">
        <v>75</v>
      </c>
      <c r="BQ228" t="s">
        <v>75</v>
      </c>
      <c r="BR228">
        <v>0</v>
      </c>
      <c r="BS228" t="s">
        <v>75</v>
      </c>
      <c r="BT228">
        <v>0</v>
      </c>
      <c r="BU228">
        <v>0</v>
      </c>
      <c r="BV228">
        <v>2801</v>
      </c>
      <c r="BW228">
        <v>424</v>
      </c>
      <c r="BY228" t="str">
        <f t="shared" si="6"/>
        <v>670529_120/26_Kvízová Zdeňka, č.p. 50, 28912 Kostelní Lhota</v>
      </c>
      <c r="CB228" t="str">
        <f t="shared" si="7"/>
        <v>2801, 670529_120/26</v>
      </c>
      <c r="CC228" s="8">
        <v>424</v>
      </c>
    </row>
    <row r="229" spans="1:81" x14ac:dyDescent="0.25">
      <c r="A229">
        <v>602</v>
      </c>
      <c r="B229" t="s">
        <v>74</v>
      </c>
      <c r="C229">
        <v>0</v>
      </c>
      <c r="D229">
        <v>0</v>
      </c>
      <c r="E229">
        <v>0</v>
      </c>
      <c r="F229">
        <v>0</v>
      </c>
      <c r="G229">
        <v>0</v>
      </c>
      <c r="H229" t="s">
        <v>75</v>
      </c>
      <c r="I229" t="s">
        <v>75</v>
      </c>
      <c r="J229" t="s">
        <v>75</v>
      </c>
      <c r="K229">
        <v>0</v>
      </c>
      <c r="L229">
        <v>0</v>
      </c>
      <c r="M229">
        <v>3020</v>
      </c>
      <c r="N229" t="s">
        <v>75</v>
      </c>
      <c r="O229" t="s">
        <v>75</v>
      </c>
      <c r="P229" t="s">
        <v>75</v>
      </c>
      <c r="Q229">
        <v>0</v>
      </c>
      <c r="R229" t="s">
        <v>75</v>
      </c>
      <c r="S229">
        <v>0</v>
      </c>
      <c r="T229">
        <v>0</v>
      </c>
      <c r="U229">
        <v>0</v>
      </c>
      <c r="V229" t="s">
        <v>75</v>
      </c>
      <c r="W229" t="s">
        <v>537</v>
      </c>
      <c r="X229">
        <v>0</v>
      </c>
      <c r="Y229" t="s">
        <v>75</v>
      </c>
      <c r="Z229" t="s">
        <v>75</v>
      </c>
      <c r="AA229" t="s">
        <v>75</v>
      </c>
      <c r="AB229" t="s">
        <v>75</v>
      </c>
      <c r="AC229" t="s">
        <v>75</v>
      </c>
      <c r="AD229" t="s">
        <v>538</v>
      </c>
      <c r="AE229">
        <v>0</v>
      </c>
      <c r="AF229">
        <v>0</v>
      </c>
      <c r="AG229" t="s">
        <v>75</v>
      </c>
      <c r="AH229">
        <v>0</v>
      </c>
      <c r="AI229">
        <v>0</v>
      </c>
      <c r="AJ229" s="1">
        <v>43838</v>
      </c>
      <c r="AK229" t="s">
        <v>818</v>
      </c>
      <c r="AL229" t="s">
        <v>819</v>
      </c>
      <c r="AM229" t="s">
        <v>176</v>
      </c>
      <c r="AN229" t="s">
        <v>75</v>
      </c>
      <c r="AO229" t="s">
        <v>75</v>
      </c>
      <c r="AP229" t="s">
        <v>75</v>
      </c>
      <c r="AQ229">
        <v>0</v>
      </c>
      <c r="AR229">
        <v>0</v>
      </c>
      <c r="AS229" t="s">
        <v>75</v>
      </c>
      <c r="AT229" t="s">
        <v>75</v>
      </c>
      <c r="AU229" t="s">
        <v>75</v>
      </c>
      <c r="AV229">
        <v>0</v>
      </c>
      <c r="AW229" t="s">
        <v>538</v>
      </c>
      <c r="AX229">
        <v>0</v>
      </c>
      <c r="AY229">
        <v>0</v>
      </c>
      <c r="AZ229">
        <v>0</v>
      </c>
      <c r="BA229" t="s">
        <v>75</v>
      </c>
      <c r="BB229" t="s">
        <v>291</v>
      </c>
      <c r="BC229">
        <v>8236</v>
      </c>
      <c r="BD229">
        <v>7715</v>
      </c>
      <c r="BE229" t="s">
        <v>300</v>
      </c>
      <c r="BF229" t="s">
        <v>300</v>
      </c>
      <c r="BG229" t="s">
        <v>301</v>
      </c>
      <c r="BH229">
        <v>3337</v>
      </c>
      <c r="BI229">
        <v>2002001</v>
      </c>
      <c r="BJ229">
        <v>1</v>
      </c>
      <c r="BK229" t="s">
        <v>295</v>
      </c>
      <c r="BL229" t="s">
        <v>539</v>
      </c>
      <c r="BM229">
        <v>21</v>
      </c>
      <c r="BN229" t="s">
        <v>303</v>
      </c>
      <c r="BO229" t="s">
        <v>303</v>
      </c>
      <c r="BP229" t="s">
        <v>538</v>
      </c>
      <c r="BQ229" t="s">
        <v>301</v>
      </c>
      <c r="BR229">
        <v>11.966248</v>
      </c>
      <c r="BS229" t="s">
        <v>538</v>
      </c>
      <c r="BT229">
        <v>2001001</v>
      </c>
      <c r="BU229">
        <v>3337</v>
      </c>
      <c r="BV229">
        <v>960</v>
      </c>
      <c r="BW229">
        <v>328</v>
      </c>
      <c r="BY229" t="str">
        <f t="shared" si="6"/>
        <v>670529_138/1_Lebedová Marcela, č. p. 248, 28912 Kostelní Lhota</v>
      </c>
      <c r="CB229" t="str">
        <f t="shared" si="7"/>
        <v>960, 670529_138/1</v>
      </c>
      <c r="CC229" s="8">
        <v>328</v>
      </c>
    </row>
    <row r="230" spans="1:81" x14ac:dyDescent="0.25">
      <c r="A230">
        <v>604</v>
      </c>
      <c r="B230" t="s">
        <v>74</v>
      </c>
      <c r="C230">
        <v>0</v>
      </c>
      <c r="D230">
        <v>0</v>
      </c>
      <c r="E230">
        <v>0</v>
      </c>
      <c r="F230">
        <v>0</v>
      </c>
      <c r="G230">
        <v>0</v>
      </c>
      <c r="H230" t="s">
        <v>75</v>
      </c>
      <c r="I230" t="s">
        <v>75</v>
      </c>
      <c r="J230" t="s">
        <v>75</v>
      </c>
      <c r="K230">
        <v>0</v>
      </c>
      <c r="L230">
        <v>0</v>
      </c>
      <c r="M230">
        <v>2911</v>
      </c>
      <c r="N230" t="s">
        <v>75</v>
      </c>
      <c r="O230" t="s">
        <v>75</v>
      </c>
      <c r="P230" t="s">
        <v>75</v>
      </c>
      <c r="Q230">
        <v>0</v>
      </c>
      <c r="R230" t="s">
        <v>75</v>
      </c>
      <c r="S230">
        <v>0</v>
      </c>
      <c r="T230">
        <v>0</v>
      </c>
      <c r="U230">
        <v>0</v>
      </c>
      <c r="V230" t="s">
        <v>75</v>
      </c>
      <c r="W230" t="s">
        <v>534</v>
      </c>
      <c r="X230">
        <v>0</v>
      </c>
      <c r="Y230" t="s">
        <v>75</v>
      </c>
      <c r="Z230" t="s">
        <v>75</v>
      </c>
      <c r="AA230" t="s">
        <v>75</v>
      </c>
      <c r="AB230" t="s">
        <v>75</v>
      </c>
      <c r="AC230" t="s">
        <v>75</v>
      </c>
      <c r="AD230" t="s">
        <v>535</v>
      </c>
      <c r="AE230">
        <v>0</v>
      </c>
      <c r="AF230">
        <v>0</v>
      </c>
      <c r="AG230" t="s">
        <v>75</v>
      </c>
      <c r="AH230">
        <v>0</v>
      </c>
      <c r="AI230">
        <v>0</v>
      </c>
      <c r="AJ230" s="1">
        <v>43838</v>
      </c>
      <c r="AK230" t="s">
        <v>818</v>
      </c>
      <c r="AL230" t="s">
        <v>819</v>
      </c>
      <c r="AM230" t="s">
        <v>176</v>
      </c>
      <c r="AN230" t="s">
        <v>75</v>
      </c>
      <c r="AO230" t="s">
        <v>75</v>
      </c>
      <c r="AP230" t="s">
        <v>75</v>
      </c>
      <c r="AQ230">
        <v>0</v>
      </c>
      <c r="AR230">
        <v>0</v>
      </c>
      <c r="AS230" t="s">
        <v>75</v>
      </c>
      <c r="AT230" t="s">
        <v>75</v>
      </c>
      <c r="AU230" t="s">
        <v>75</v>
      </c>
      <c r="AV230">
        <v>0</v>
      </c>
      <c r="AW230" t="s">
        <v>535</v>
      </c>
      <c r="AX230">
        <v>0</v>
      </c>
      <c r="AY230">
        <v>0</v>
      </c>
      <c r="AZ230">
        <v>0</v>
      </c>
      <c r="BA230" t="s">
        <v>75</v>
      </c>
      <c r="BB230" t="s">
        <v>291</v>
      </c>
      <c r="BC230" s="2">
        <v>810</v>
      </c>
      <c r="BD230">
        <v>7639</v>
      </c>
      <c r="BE230" t="s">
        <v>300</v>
      </c>
      <c r="BF230" t="s">
        <v>300</v>
      </c>
      <c r="BG230" t="s">
        <v>301</v>
      </c>
      <c r="BH230">
        <v>3329</v>
      </c>
      <c r="BI230">
        <v>2002001</v>
      </c>
      <c r="BJ230">
        <v>1</v>
      </c>
      <c r="BK230" t="s">
        <v>295</v>
      </c>
      <c r="BL230" t="s">
        <v>536</v>
      </c>
      <c r="BM230">
        <v>21</v>
      </c>
      <c r="BN230" t="s">
        <v>303</v>
      </c>
      <c r="BO230" t="s">
        <v>303</v>
      </c>
      <c r="BP230" t="s">
        <v>535</v>
      </c>
      <c r="BQ230" t="s">
        <v>301</v>
      </c>
      <c r="BR230">
        <v>14.791248</v>
      </c>
      <c r="BS230" t="s">
        <v>535</v>
      </c>
      <c r="BT230">
        <v>2001001</v>
      </c>
      <c r="BU230">
        <v>3329</v>
      </c>
      <c r="BV230">
        <v>6435</v>
      </c>
      <c r="BW230">
        <v>1458</v>
      </c>
      <c r="BY230" t="str">
        <f t="shared" si="6"/>
        <v>670529_133//1_Lebedová Marcela, č. p. 248, 28912 Kostelní Lhota</v>
      </c>
      <c r="CB230" t="str">
        <f t="shared" si="7"/>
        <v>6435, 670529_133//1</v>
      </c>
      <c r="CC230" s="8">
        <v>1458</v>
      </c>
    </row>
    <row r="231" spans="1:81" x14ac:dyDescent="0.25">
      <c r="A231">
        <v>605</v>
      </c>
      <c r="B231" t="s">
        <v>74</v>
      </c>
      <c r="C231">
        <v>0</v>
      </c>
      <c r="D231">
        <v>0</v>
      </c>
      <c r="E231">
        <v>0</v>
      </c>
      <c r="F231">
        <v>0</v>
      </c>
      <c r="G231">
        <v>0</v>
      </c>
      <c r="H231" t="s">
        <v>75</v>
      </c>
      <c r="I231" t="s">
        <v>75</v>
      </c>
      <c r="J231" t="s">
        <v>75</v>
      </c>
      <c r="K231">
        <v>0</v>
      </c>
      <c r="L231">
        <v>0</v>
      </c>
      <c r="M231">
        <v>85</v>
      </c>
      <c r="N231" t="s">
        <v>75</v>
      </c>
      <c r="O231" t="s">
        <v>75</v>
      </c>
      <c r="P231" t="s">
        <v>75</v>
      </c>
      <c r="Q231">
        <v>0</v>
      </c>
      <c r="R231" t="s">
        <v>75</v>
      </c>
      <c r="S231">
        <v>0</v>
      </c>
      <c r="T231">
        <v>0</v>
      </c>
      <c r="U231">
        <v>0</v>
      </c>
      <c r="V231" t="s">
        <v>75</v>
      </c>
      <c r="W231" t="s">
        <v>530</v>
      </c>
      <c r="X231">
        <v>0</v>
      </c>
      <c r="Y231" t="s">
        <v>75</v>
      </c>
      <c r="Z231" t="s">
        <v>75</v>
      </c>
      <c r="AA231" t="s">
        <v>75</v>
      </c>
      <c r="AB231" t="s">
        <v>75</v>
      </c>
      <c r="AC231" t="s">
        <v>75</v>
      </c>
      <c r="AD231" t="s">
        <v>531</v>
      </c>
      <c r="AE231">
        <v>0</v>
      </c>
      <c r="AF231">
        <v>0</v>
      </c>
      <c r="AG231" t="s">
        <v>75</v>
      </c>
      <c r="AH231">
        <v>0</v>
      </c>
      <c r="AI231">
        <v>0</v>
      </c>
      <c r="AJ231" s="1">
        <v>43838</v>
      </c>
      <c r="AK231" t="s">
        <v>818</v>
      </c>
      <c r="AL231" t="s">
        <v>819</v>
      </c>
      <c r="AM231" t="s">
        <v>176</v>
      </c>
      <c r="AN231" t="s">
        <v>75</v>
      </c>
      <c r="AO231" t="s">
        <v>75</v>
      </c>
      <c r="AP231" t="s">
        <v>75</v>
      </c>
      <c r="AQ231">
        <v>0</v>
      </c>
      <c r="AR231">
        <v>0</v>
      </c>
      <c r="AS231" t="s">
        <v>75</v>
      </c>
      <c r="AT231" t="s">
        <v>75</v>
      </c>
      <c r="AU231" t="s">
        <v>75</v>
      </c>
      <c r="AV231">
        <v>0</v>
      </c>
      <c r="AW231" t="s">
        <v>531</v>
      </c>
      <c r="AX231">
        <v>0</v>
      </c>
      <c r="AY231">
        <v>0</v>
      </c>
      <c r="AZ231">
        <v>0</v>
      </c>
      <c r="BA231" t="s">
        <v>75</v>
      </c>
      <c r="BB231" t="s">
        <v>291</v>
      </c>
      <c r="BC231" t="s">
        <v>532</v>
      </c>
      <c r="BD231">
        <v>4780</v>
      </c>
      <c r="BE231" t="s">
        <v>300</v>
      </c>
      <c r="BF231" t="s">
        <v>300</v>
      </c>
      <c r="BG231" t="s">
        <v>301</v>
      </c>
      <c r="BH231">
        <v>3326</v>
      </c>
      <c r="BI231">
        <v>2002001</v>
      </c>
      <c r="BJ231">
        <v>1</v>
      </c>
      <c r="BK231" t="s">
        <v>295</v>
      </c>
      <c r="BL231" t="s">
        <v>533</v>
      </c>
      <c r="BM231">
        <v>21</v>
      </c>
      <c r="BN231" t="s">
        <v>303</v>
      </c>
      <c r="BO231" t="s">
        <v>303</v>
      </c>
      <c r="BP231" t="s">
        <v>531</v>
      </c>
      <c r="BQ231" t="s">
        <v>301</v>
      </c>
      <c r="BR231">
        <v>15.880969</v>
      </c>
      <c r="BS231" t="s">
        <v>531</v>
      </c>
      <c r="BT231">
        <v>2001001</v>
      </c>
      <c r="BU231">
        <v>3326</v>
      </c>
      <c r="BV231">
        <v>2085</v>
      </c>
      <c r="BW231">
        <v>391</v>
      </c>
      <c r="BY231" t="str">
        <f t="shared" si="6"/>
        <v>670529_131/2/1_Lebedová Marcela, č. p. 248, 28912 Kostelní Lhota</v>
      </c>
      <c r="CB231" t="str">
        <f t="shared" si="7"/>
        <v>2085, 670529_131/2/1</v>
      </c>
      <c r="CC231" s="8">
        <v>391</v>
      </c>
    </row>
    <row r="232" spans="1:81" x14ac:dyDescent="0.25">
      <c r="A232">
        <v>149</v>
      </c>
      <c r="B232" t="s">
        <v>74</v>
      </c>
      <c r="C232">
        <v>583</v>
      </c>
      <c r="D232">
        <v>1</v>
      </c>
      <c r="E232">
        <v>521</v>
      </c>
      <c r="F232">
        <v>171</v>
      </c>
      <c r="G232">
        <v>522</v>
      </c>
      <c r="H232">
        <v>649</v>
      </c>
      <c r="I232">
        <v>1970225208</v>
      </c>
      <c r="J232">
        <v>9100301</v>
      </c>
      <c r="K232">
        <v>720976</v>
      </c>
      <c r="L232">
        <v>275.78229700000003</v>
      </c>
      <c r="M232">
        <v>1639</v>
      </c>
      <c r="N232">
        <v>649</v>
      </c>
      <c r="O232">
        <v>1970225208</v>
      </c>
      <c r="P232">
        <v>100018</v>
      </c>
      <c r="Q232">
        <v>720976</v>
      </c>
      <c r="R232">
        <v>1316</v>
      </c>
      <c r="S232">
        <v>3838</v>
      </c>
      <c r="T232">
        <v>10</v>
      </c>
      <c r="U232">
        <v>0</v>
      </c>
      <c r="V232" t="s">
        <v>75</v>
      </c>
      <c r="W232" t="s">
        <v>820</v>
      </c>
      <c r="X232">
        <v>0</v>
      </c>
      <c r="Y232" t="s">
        <v>78</v>
      </c>
      <c r="Z232" t="s">
        <v>75</v>
      </c>
      <c r="AA232" t="s">
        <v>223</v>
      </c>
      <c r="AB232" t="s">
        <v>75</v>
      </c>
      <c r="AC232" t="s">
        <v>75</v>
      </c>
      <c r="AD232" t="s">
        <v>75</v>
      </c>
      <c r="AE232">
        <v>0</v>
      </c>
      <c r="AF232">
        <v>0</v>
      </c>
      <c r="AG232" t="s">
        <v>75</v>
      </c>
      <c r="AH232">
        <v>275.78229700000003</v>
      </c>
      <c r="AI232">
        <v>3898.8553999999999</v>
      </c>
      <c r="AJ232" t="s">
        <v>146</v>
      </c>
      <c r="AK232" t="s">
        <v>821</v>
      </c>
      <c r="AL232" t="s">
        <v>822</v>
      </c>
      <c r="AM232" t="s">
        <v>823</v>
      </c>
      <c r="AN232" t="s">
        <v>75</v>
      </c>
      <c r="AO232" t="s">
        <v>75</v>
      </c>
      <c r="AP232" t="s">
        <v>75</v>
      </c>
      <c r="AQ232">
        <v>0</v>
      </c>
      <c r="AR232">
        <v>0</v>
      </c>
      <c r="AS232" t="s">
        <v>75</v>
      </c>
      <c r="AT232" t="s">
        <v>75</v>
      </c>
      <c r="AU232" t="s">
        <v>75</v>
      </c>
      <c r="AV232">
        <v>0</v>
      </c>
      <c r="AW232" t="s">
        <v>75</v>
      </c>
      <c r="AX232">
        <v>0</v>
      </c>
      <c r="AY232">
        <v>0</v>
      </c>
      <c r="AZ232">
        <v>0</v>
      </c>
      <c r="BA232" t="s">
        <v>75</v>
      </c>
      <c r="BB232" t="s">
        <v>75</v>
      </c>
      <c r="BC232" t="s">
        <v>75</v>
      </c>
      <c r="BD232">
        <v>0</v>
      </c>
      <c r="BE232" t="s">
        <v>75</v>
      </c>
      <c r="BF232" t="s">
        <v>75</v>
      </c>
      <c r="BG232" t="s">
        <v>75</v>
      </c>
      <c r="BH232">
        <v>0</v>
      </c>
      <c r="BI232">
        <v>0</v>
      </c>
      <c r="BJ232">
        <v>0</v>
      </c>
      <c r="BK232" t="s">
        <v>75</v>
      </c>
      <c r="BL232" t="s">
        <v>75</v>
      </c>
      <c r="BM232">
        <v>0</v>
      </c>
      <c r="BN232" t="s">
        <v>75</v>
      </c>
      <c r="BO232" t="s">
        <v>75</v>
      </c>
      <c r="BP232" t="s">
        <v>75</v>
      </c>
      <c r="BQ232" t="s">
        <v>75</v>
      </c>
      <c r="BR232">
        <v>0</v>
      </c>
      <c r="BS232" t="s">
        <v>75</v>
      </c>
      <c r="BT232">
        <v>0</v>
      </c>
      <c r="BU232">
        <v>0</v>
      </c>
      <c r="BV232">
        <v>3899</v>
      </c>
      <c r="BW232">
        <v>358</v>
      </c>
      <c r="BY232" t="str">
        <f t="shared" si="6"/>
        <v>720976_1316_Lesy České republiky, s.p., Přemyslova 1106/19, 50008 Hradec Králové</v>
      </c>
      <c r="CB232" t="str">
        <f t="shared" si="7"/>
        <v>3899, 720976_1316</v>
      </c>
      <c r="CC232" s="8">
        <v>358</v>
      </c>
    </row>
    <row r="233" spans="1:81" x14ac:dyDescent="0.25">
      <c r="A233">
        <v>243</v>
      </c>
      <c r="B233" t="s">
        <v>74</v>
      </c>
      <c r="C233">
        <v>1624</v>
      </c>
      <c r="D233">
        <v>1</v>
      </c>
      <c r="E233">
        <v>1426</v>
      </c>
      <c r="F233">
        <v>170</v>
      </c>
      <c r="G233">
        <v>1438</v>
      </c>
      <c r="H233">
        <v>301</v>
      </c>
      <c r="I233">
        <v>58320799010</v>
      </c>
      <c r="J233">
        <v>9100301</v>
      </c>
      <c r="K233">
        <v>786101</v>
      </c>
      <c r="L233">
        <v>114.553702</v>
      </c>
      <c r="M233">
        <v>1470</v>
      </c>
      <c r="N233">
        <v>301</v>
      </c>
      <c r="O233">
        <v>58320799010</v>
      </c>
      <c r="P233">
        <v>100018</v>
      </c>
      <c r="Q233">
        <v>786101</v>
      </c>
      <c r="R233" t="s">
        <v>826</v>
      </c>
      <c r="S233">
        <v>282</v>
      </c>
      <c r="T233">
        <v>14</v>
      </c>
      <c r="U233">
        <v>17</v>
      </c>
      <c r="V233" t="s">
        <v>75</v>
      </c>
      <c r="W233" t="s">
        <v>827</v>
      </c>
      <c r="X233">
        <v>0</v>
      </c>
      <c r="Y233" t="s">
        <v>78</v>
      </c>
      <c r="Z233" t="s">
        <v>75</v>
      </c>
      <c r="AA233" t="s">
        <v>223</v>
      </c>
      <c r="AB233" t="s">
        <v>75</v>
      </c>
      <c r="AC233" t="s">
        <v>75</v>
      </c>
      <c r="AD233" t="s">
        <v>75</v>
      </c>
      <c r="AE233">
        <v>0</v>
      </c>
      <c r="AF233">
        <v>0</v>
      </c>
      <c r="AG233" t="s">
        <v>75</v>
      </c>
      <c r="AH233">
        <v>114.553702</v>
      </c>
      <c r="AI233">
        <v>283.75905</v>
      </c>
      <c r="AJ233" t="s">
        <v>79</v>
      </c>
      <c r="AK233" t="s">
        <v>828</v>
      </c>
      <c r="AL233" t="s">
        <v>829</v>
      </c>
      <c r="AM233" t="s">
        <v>830</v>
      </c>
      <c r="AN233" t="s">
        <v>75</v>
      </c>
      <c r="AO233" t="s">
        <v>75</v>
      </c>
      <c r="AP233" t="s">
        <v>75</v>
      </c>
      <c r="AQ233">
        <v>0</v>
      </c>
      <c r="AR233">
        <v>0</v>
      </c>
      <c r="AS233" t="s">
        <v>75</v>
      </c>
      <c r="AT233" t="s">
        <v>75</v>
      </c>
      <c r="AU233" t="s">
        <v>75</v>
      </c>
      <c r="AV233">
        <v>0</v>
      </c>
      <c r="AW233" t="s">
        <v>75</v>
      </c>
      <c r="AX233">
        <v>0</v>
      </c>
      <c r="AY233">
        <v>0</v>
      </c>
      <c r="AZ233">
        <v>0</v>
      </c>
      <c r="BA233" t="s">
        <v>75</v>
      </c>
      <c r="BB233" t="s">
        <v>75</v>
      </c>
      <c r="BC233" t="s">
        <v>75</v>
      </c>
      <c r="BD233">
        <v>0</v>
      </c>
      <c r="BE233" t="s">
        <v>75</v>
      </c>
      <c r="BF233" t="s">
        <v>75</v>
      </c>
      <c r="BG233" t="s">
        <v>75</v>
      </c>
      <c r="BH233">
        <v>0</v>
      </c>
      <c r="BI233">
        <v>0</v>
      </c>
      <c r="BJ233">
        <v>0</v>
      </c>
      <c r="BK233" t="s">
        <v>75</v>
      </c>
      <c r="BL233" t="s">
        <v>75</v>
      </c>
      <c r="BM233">
        <v>0</v>
      </c>
      <c r="BN233" t="s">
        <v>75</v>
      </c>
      <c r="BO233" t="s">
        <v>75</v>
      </c>
      <c r="BP233" t="s">
        <v>75</v>
      </c>
      <c r="BQ233" t="s">
        <v>75</v>
      </c>
      <c r="BR233">
        <v>0</v>
      </c>
      <c r="BS233" t="s">
        <v>75</v>
      </c>
      <c r="BT233">
        <v>0</v>
      </c>
      <c r="BU233">
        <v>0</v>
      </c>
      <c r="BV233">
        <v>284</v>
      </c>
      <c r="BW233">
        <v>284</v>
      </c>
      <c r="BY233" t="str">
        <f t="shared" si="6"/>
        <v>786101_720/11_LOUDA REALITY a.s., č.p. 166, 29001 Choťánky</v>
      </c>
      <c r="CB233" t="str">
        <f t="shared" si="7"/>
        <v>284, 786101_720/11</v>
      </c>
      <c r="CC233" s="8">
        <v>284</v>
      </c>
    </row>
    <row r="234" spans="1:81" x14ac:dyDescent="0.25">
      <c r="A234">
        <v>296</v>
      </c>
      <c r="B234" t="s">
        <v>74</v>
      </c>
      <c r="C234">
        <v>1682</v>
      </c>
      <c r="D234">
        <v>1</v>
      </c>
      <c r="E234">
        <v>1484</v>
      </c>
      <c r="F234">
        <v>170</v>
      </c>
      <c r="G234">
        <v>1496</v>
      </c>
      <c r="H234">
        <v>1844</v>
      </c>
      <c r="I234">
        <v>58319911010</v>
      </c>
      <c r="J234">
        <v>9100301</v>
      </c>
      <c r="K234">
        <v>786101</v>
      </c>
      <c r="L234">
        <v>899.53241500000001</v>
      </c>
      <c r="M234">
        <v>1459</v>
      </c>
      <c r="N234">
        <v>1844</v>
      </c>
      <c r="O234">
        <v>58319911010</v>
      </c>
      <c r="P234">
        <v>100018</v>
      </c>
      <c r="Q234">
        <v>786101</v>
      </c>
      <c r="R234" t="s">
        <v>831</v>
      </c>
      <c r="S234">
        <v>19677</v>
      </c>
      <c r="T234">
        <v>2</v>
      </c>
      <c r="U234">
        <v>0</v>
      </c>
      <c r="V234" t="s">
        <v>75</v>
      </c>
      <c r="W234" t="s">
        <v>832</v>
      </c>
      <c r="X234">
        <v>0</v>
      </c>
      <c r="Y234" t="s">
        <v>78</v>
      </c>
      <c r="Z234" t="s">
        <v>75</v>
      </c>
      <c r="AA234" t="s">
        <v>223</v>
      </c>
      <c r="AB234" t="s">
        <v>75</v>
      </c>
      <c r="AC234" t="s">
        <v>75</v>
      </c>
      <c r="AD234" t="s">
        <v>75</v>
      </c>
      <c r="AE234">
        <v>0</v>
      </c>
      <c r="AF234">
        <v>0</v>
      </c>
      <c r="AG234" t="s">
        <v>75</v>
      </c>
      <c r="AH234">
        <v>899.53241500000001</v>
      </c>
      <c r="AI234">
        <v>19815.658800000001</v>
      </c>
      <c r="AJ234" t="s">
        <v>79</v>
      </c>
      <c r="AK234" t="s">
        <v>828</v>
      </c>
      <c r="AL234" t="s">
        <v>829</v>
      </c>
      <c r="AM234" t="s">
        <v>830</v>
      </c>
      <c r="AN234" t="s">
        <v>75</v>
      </c>
      <c r="AO234" t="s">
        <v>75</v>
      </c>
      <c r="AP234" t="s">
        <v>75</v>
      </c>
      <c r="AQ234">
        <v>0</v>
      </c>
      <c r="AR234">
        <v>0</v>
      </c>
      <c r="AS234" t="s">
        <v>75</v>
      </c>
      <c r="AT234" t="s">
        <v>75</v>
      </c>
      <c r="AU234" t="s">
        <v>75</v>
      </c>
      <c r="AV234">
        <v>0</v>
      </c>
      <c r="AW234" t="s">
        <v>75</v>
      </c>
      <c r="AX234">
        <v>0</v>
      </c>
      <c r="AY234">
        <v>0</v>
      </c>
      <c r="AZ234">
        <v>0</v>
      </c>
      <c r="BA234" t="s">
        <v>75</v>
      </c>
      <c r="BB234" t="s">
        <v>75</v>
      </c>
      <c r="BC234" t="s">
        <v>75</v>
      </c>
      <c r="BD234">
        <v>0</v>
      </c>
      <c r="BE234" t="s">
        <v>75</v>
      </c>
      <c r="BF234" t="s">
        <v>75</v>
      </c>
      <c r="BG234" t="s">
        <v>75</v>
      </c>
      <c r="BH234">
        <v>0</v>
      </c>
      <c r="BI234">
        <v>0</v>
      </c>
      <c r="BJ234">
        <v>0</v>
      </c>
      <c r="BK234" t="s">
        <v>75</v>
      </c>
      <c r="BL234" t="s">
        <v>75</v>
      </c>
      <c r="BM234">
        <v>0</v>
      </c>
      <c r="BN234" t="s">
        <v>75</v>
      </c>
      <c r="BO234" t="s">
        <v>75</v>
      </c>
      <c r="BP234" t="s">
        <v>75</v>
      </c>
      <c r="BQ234" t="s">
        <v>75</v>
      </c>
      <c r="BR234">
        <v>0</v>
      </c>
      <c r="BS234" t="s">
        <v>75</v>
      </c>
      <c r="BT234">
        <v>0</v>
      </c>
      <c r="BU234">
        <v>0</v>
      </c>
      <c r="BV234">
        <v>19816</v>
      </c>
      <c r="BW234">
        <v>1569</v>
      </c>
      <c r="BY234" t="str">
        <f t="shared" si="6"/>
        <v>786101_185/18_LOUDA REALITY a.s., č.p. 166, 29001 Choťánky</v>
      </c>
      <c r="CB234" t="str">
        <f t="shared" si="7"/>
        <v>19816, 786101_185/18</v>
      </c>
      <c r="CC234" s="8">
        <v>1569</v>
      </c>
    </row>
    <row r="235" spans="1:81" x14ac:dyDescent="0.25">
      <c r="A235">
        <v>447</v>
      </c>
      <c r="B235" t="s">
        <v>74</v>
      </c>
      <c r="C235">
        <v>2163</v>
      </c>
      <c r="D235">
        <v>1</v>
      </c>
      <c r="E235">
        <v>109</v>
      </c>
      <c r="F235">
        <v>0</v>
      </c>
      <c r="G235">
        <v>154</v>
      </c>
      <c r="H235">
        <v>0</v>
      </c>
      <c r="I235" t="s">
        <v>75</v>
      </c>
      <c r="J235" t="s">
        <v>75</v>
      </c>
      <c r="K235">
        <v>670529</v>
      </c>
      <c r="L235">
        <v>0</v>
      </c>
      <c r="M235">
        <v>0</v>
      </c>
      <c r="N235">
        <v>686</v>
      </c>
      <c r="O235" t="s">
        <v>75</v>
      </c>
      <c r="P235" t="s">
        <v>75</v>
      </c>
      <c r="Q235">
        <v>0</v>
      </c>
      <c r="R235" t="s">
        <v>833</v>
      </c>
      <c r="S235">
        <v>0</v>
      </c>
      <c r="T235">
        <v>0</v>
      </c>
      <c r="U235">
        <v>0</v>
      </c>
      <c r="V235" t="s">
        <v>75</v>
      </c>
      <c r="W235" t="s">
        <v>834</v>
      </c>
      <c r="X235">
        <v>0</v>
      </c>
      <c r="Y235" t="s">
        <v>75</v>
      </c>
      <c r="Z235" t="s">
        <v>75</v>
      </c>
      <c r="AA235" t="s">
        <v>75</v>
      </c>
      <c r="AB235" t="s">
        <v>75</v>
      </c>
      <c r="AC235">
        <v>9</v>
      </c>
      <c r="AD235" t="s">
        <v>833</v>
      </c>
      <c r="AE235">
        <v>-698210.11120000004</v>
      </c>
      <c r="AF235">
        <v>-1044250.0612999999</v>
      </c>
      <c r="AG235" t="s">
        <v>78</v>
      </c>
      <c r="AH235">
        <v>384.80984999999998</v>
      </c>
      <c r="AI235">
        <v>3262.0867050000002</v>
      </c>
      <c r="AJ235" t="s">
        <v>146</v>
      </c>
      <c r="AK235" t="s">
        <v>122</v>
      </c>
      <c r="AL235" t="s">
        <v>123</v>
      </c>
      <c r="AM235" t="s">
        <v>579</v>
      </c>
      <c r="AN235" t="s">
        <v>75</v>
      </c>
      <c r="AO235" t="s">
        <v>75</v>
      </c>
      <c r="AP235" t="s">
        <v>75</v>
      </c>
      <c r="AQ235">
        <v>0</v>
      </c>
      <c r="AR235">
        <v>0</v>
      </c>
      <c r="AS235" t="s">
        <v>75</v>
      </c>
      <c r="AT235" t="s">
        <v>75</v>
      </c>
      <c r="AU235" t="s">
        <v>75</v>
      </c>
      <c r="AV235">
        <v>0</v>
      </c>
      <c r="AW235" t="s">
        <v>75</v>
      </c>
      <c r="AX235">
        <v>0</v>
      </c>
      <c r="AY235">
        <v>0</v>
      </c>
      <c r="AZ235">
        <v>0</v>
      </c>
      <c r="BA235" t="s">
        <v>75</v>
      </c>
      <c r="BB235" t="s">
        <v>75</v>
      </c>
      <c r="BC235" t="s">
        <v>75</v>
      </c>
      <c r="BD235">
        <v>0</v>
      </c>
      <c r="BE235" t="s">
        <v>75</v>
      </c>
      <c r="BF235" t="s">
        <v>75</v>
      </c>
      <c r="BG235" t="s">
        <v>75</v>
      </c>
      <c r="BH235">
        <v>0</v>
      </c>
      <c r="BI235">
        <v>0</v>
      </c>
      <c r="BJ235">
        <v>0</v>
      </c>
      <c r="BK235" t="s">
        <v>75</v>
      </c>
      <c r="BL235" t="s">
        <v>75</v>
      </c>
      <c r="BM235">
        <v>0</v>
      </c>
      <c r="BN235" t="s">
        <v>75</v>
      </c>
      <c r="BO235" t="s">
        <v>75</v>
      </c>
      <c r="BP235" t="s">
        <v>75</v>
      </c>
      <c r="BQ235" t="s">
        <v>75</v>
      </c>
      <c r="BR235">
        <v>0</v>
      </c>
      <c r="BS235" t="s">
        <v>75</v>
      </c>
      <c r="BT235">
        <v>0</v>
      </c>
      <c r="BU235">
        <v>0</v>
      </c>
      <c r="BV235">
        <v>3262</v>
      </c>
      <c r="BW235">
        <v>377</v>
      </c>
      <c r="BY235" t="str">
        <f t="shared" si="6"/>
        <v>670529_120/44_Mašková Marta Mgr., Třebešovská 2256/109, 19300 Praha</v>
      </c>
      <c r="CB235" t="str">
        <f t="shared" si="7"/>
        <v>3262, 670529_120/44</v>
      </c>
      <c r="CC235" s="8">
        <v>377</v>
      </c>
    </row>
    <row r="236" spans="1:81" x14ac:dyDescent="0.25">
      <c r="A236">
        <v>449</v>
      </c>
      <c r="B236" t="s">
        <v>74</v>
      </c>
      <c r="C236">
        <v>2165</v>
      </c>
      <c r="D236">
        <v>1</v>
      </c>
      <c r="E236">
        <v>111</v>
      </c>
      <c r="F236">
        <v>0</v>
      </c>
      <c r="G236">
        <v>153</v>
      </c>
      <c r="H236">
        <v>0</v>
      </c>
      <c r="I236" t="s">
        <v>75</v>
      </c>
      <c r="J236" t="s">
        <v>75</v>
      </c>
      <c r="K236">
        <v>670529</v>
      </c>
      <c r="L236">
        <v>0</v>
      </c>
      <c r="M236">
        <v>0</v>
      </c>
      <c r="N236">
        <v>688</v>
      </c>
      <c r="O236" t="s">
        <v>75</v>
      </c>
      <c r="P236" t="s">
        <v>75</v>
      </c>
      <c r="Q236">
        <v>0</v>
      </c>
      <c r="R236" t="s">
        <v>120</v>
      </c>
      <c r="S236">
        <v>0</v>
      </c>
      <c r="T236">
        <v>0</v>
      </c>
      <c r="U236">
        <v>0</v>
      </c>
      <c r="V236" t="s">
        <v>75</v>
      </c>
      <c r="W236" t="s">
        <v>121</v>
      </c>
      <c r="X236">
        <v>0</v>
      </c>
      <c r="Y236" t="s">
        <v>75</v>
      </c>
      <c r="Z236" t="s">
        <v>75</v>
      </c>
      <c r="AA236" t="s">
        <v>75</v>
      </c>
      <c r="AB236" t="s">
        <v>75</v>
      </c>
      <c r="AC236">
        <v>9</v>
      </c>
      <c r="AD236" t="s">
        <v>120</v>
      </c>
      <c r="AE236">
        <v>-698135.21900000004</v>
      </c>
      <c r="AF236">
        <v>-1044260.07</v>
      </c>
      <c r="AG236" t="s">
        <v>78</v>
      </c>
      <c r="AH236">
        <v>387.27765599999998</v>
      </c>
      <c r="AI236">
        <v>6700.3370000000004</v>
      </c>
      <c r="AJ236" t="s">
        <v>79</v>
      </c>
      <c r="AK236" t="s">
        <v>122</v>
      </c>
      <c r="AL236" t="s">
        <v>123</v>
      </c>
      <c r="AM236" t="s">
        <v>579</v>
      </c>
      <c r="AN236" t="s">
        <v>75</v>
      </c>
      <c r="AO236" t="s">
        <v>75</v>
      </c>
      <c r="AP236" t="s">
        <v>75</v>
      </c>
      <c r="AQ236">
        <v>0</v>
      </c>
      <c r="AR236">
        <v>0</v>
      </c>
      <c r="AS236" t="s">
        <v>75</v>
      </c>
      <c r="AT236" t="s">
        <v>75</v>
      </c>
      <c r="AU236" t="s">
        <v>75</v>
      </c>
      <c r="AV236">
        <v>0</v>
      </c>
      <c r="AW236" t="s">
        <v>75</v>
      </c>
      <c r="AX236">
        <v>0</v>
      </c>
      <c r="AY236">
        <v>0</v>
      </c>
      <c r="AZ236">
        <v>0</v>
      </c>
      <c r="BA236" t="s">
        <v>75</v>
      </c>
      <c r="BB236" t="s">
        <v>75</v>
      </c>
      <c r="BC236" t="s">
        <v>75</v>
      </c>
      <c r="BD236">
        <v>0</v>
      </c>
      <c r="BE236" t="s">
        <v>75</v>
      </c>
      <c r="BF236" t="s">
        <v>75</v>
      </c>
      <c r="BG236" t="s">
        <v>75</v>
      </c>
      <c r="BH236">
        <v>0</v>
      </c>
      <c r="BI236">
        <v>0</v>
      </c>
      <c r="BJ236">
        <v>0</v>
      </c>
      <c r="BK236" t="s">
        <v>75</v>
      </c>
      <c r="BL236" t="s">
        <v>75</v>
      </c>
      <c r="BM236">
        <v>0</v>
      </c>
      <c r="BN236" t="s">
        <v>75</v>
      </c>
      <c r="BO236" t="s">
        <v>75</v>
      </c>
      <c r="BP236" t="s">
        <v>75</v>
      </c>
      <c r="BQ236" t="s">
        <v>75</v>
      </c>
      <c r="BR236">
        <v>0</v>
      </c>
      <c r="BS236" t="s">
        <v>75</v>
      </c>
      <c r="BT236">
        <v>0</v>
      </c>
      <c r="BU236">
        <v>0</v>
      </c>
      <c r="BV236">
        <v>6700</v>
      </c>
      <c r="BW236">
        <v>693</v>
      </c>
      <c r="BY236" t="str">
        <f t="shared" si="6"/>
        <v>670529_120/46_Mašková Marta Mgr., Třebešovská 2256/109, 19300 Praha</v>
      </c>
      <c r="CB236" t="str">
        <f t="shared" si="7"/>
        <v>6700, 670529_120/46</v>
      </c>
      <c r="CC236" s="8">
        <v>693</v>
      </c>
    </row>
    <row r="237" spans="1:81" x14ac:dyDescent="0.25">
      <c r="A237">
        <v>431</v>
      </c>
      <c r="B237" t="s">
        <v>74</v>
      </c>
      <c r="C237">
        <v>2147</v>
      </c>
      <c r="D237">
        <v>1</v>
      </c>
      <c r="E237">
        <v>93</v>
      </c>
      <c r="F237">
        <v>0</v>
      </c>
      <c r="G237">
        <v>199</v>
      </c>
      <c r="H237">
        <v>0</v>
      </c>
      <c r="I237" t="s">
        <v>75</v>
      </c>
      <c r="J237" t="s">
        <v>75</v>
      </c>
      <c r="K237">
        <v>670529</v>
      </c>
      <c r="L237">
        <v>0</v>
      </c>
      <c r="M237">
        <v>0</v>
      </c>
      <c r="N237">
        <v>377</v>
      </c>
      <c r="O237" t="s">
        <v>75</v>
      </c>
      <c r="P237" t="s">
        <v>75</v>
      </c>
      <c r="Q237">
        <v>0</v>
      </c>
      <c r="R237" t="s">
        <v>835</v>
      </c>
      <c r="S237">
        <v>0</v>
      </c>
      <c r="T237">
        <v>0</v>
      </c>
      <c r="U237">
        <v>0</v>
      </c>
      <c r="V237" t="s">
        <v>75</v>
      </c>
      <c r="W237" t="s">
        <v>836</v>
      </c>
      <c r="X237">
        <v>0</v>
      </c>
      <c r="Y237" t="s">
        <v>75</v>
      </c>
      <c r="Z237" t="s">
        <v>75</v>
      </c>
      <c r="AA237" t="s">
        <v>75</v>
      </c>
      <c r="AB237" t="s">
        <v>75</v>
      </c>
      <c r="AC237">
        <v>9</v>
      </c>
      <c r="AD237" t="s">
        <v>835</v>
      </c>
      <c r="AE237">
        <v>-698213.85120000003</v>
      </c>
      <c r="AF237">
        <v>-1043538.4899</v>
      </c>
      <c r="AG237" t="s">
        <v>78</v>
      </c>
      <c r="AH237">
        <v>290.425163</v>
      </c>
      <c r="AI237">
        <v>5241.1577559999996</v>
      </c>
      <c r="AJ237" t="s">
        <v>79</v>
      </c>
      <c r="AK237" t="s">
        <v>837</v>
      </c>
      <c r="AL237" t="s">
        <v>838</v>
      </c>
      <c r="AM237" t="s">
        <v>839</v>
      </c>
      <c r="AN237" t="s">
        <v>75</v>
      </c>
      <c r="AO237" t="s">
        <v>75</v>
      </c>
      <c r="AP237" t="s">
        <v>75</v>
      </c>
      <c r="AQ237">
        <v>0</v>
      </c>
      <c r="AR237">
        <v>0</v>
      </c>
      <c r="AS237" t="s">
        <v>75</v>
      </c>
      <c r="AT237" t="s">
        <v>75</v>
      </c>
      <c r="AU237" t="s">
        <v>75</v>
      </c>
      <c r="AV237">
        <v>0</v>
      </c>
      <c r="AW237" t="s">
        <v>75</v>
      </c>
      <c r="AX237">
        <v>0</v>
      </c>
      <c r="AY237">
        <v>0</v>
      </c>
      <c r="AZ237">
        <v>0</v>
      </c>
      <c r="BA237" t="s">
        <v>75</v>
      </c>
      <c r="BB237" t="s">
        <v>75</v>
      </c>
      <c r="BC237" t="s">
        <v>75</v>
      </c>
      <c r="BD237">
        <v>0</v>
      </c>
      <c r="BE237" t="s">
        <v>75</v>
      </c>
      <c r="BF237" t="s">
        <v>75</v>
      </c>
      <c r="BG237" t="s">
        <v>75</v>
      </c>
      <c r="BH237">
        <v>0</v>
      </c>
      <c r="BI237">
        <v>0</v>
      </c>
      <c r="BJ237">
        <v>0</v>
      </c>
      <c r="BK237" t="s">
        <v>75</v>
      </c>
      <c r="BL237" t="s">
        <v>75</v>
      </c>
      <c r="BM237">
        <v>0</v>
      </c>
      <c r="BN237" t="s">
        <v>75</v>
      </c>
      <c r="BO237" t="s">
        <v>75</v>
      </c>
      <c r="BP237" t="s">
        <v>75</v>
      </c>
      <c r="BQ237" t="s">
        <v>75</v>
      </c>
      <c r="BR237">
        <v>0</v>
      </c>
      <c r="BS237" t="s">
        <v>75</v>
      </c>
      <c r="BT237">
        <v>0</v>
      </c>
      <c r="BU237">
        <v>0</v>
      </c>
      <c r="BV237">
        <v>5241</v>
      </c>
      <c r="BW237">
        <v>974</v>
      </c>
      <c r="BY237" t="str">
        <f t="shared" si="6"/>
        <v>670529_1026/4_Melíšková Jana, č.p. 15, 28911 Ratenice</v>
      </c>
      <c r="CB237" t="str">
        <f t="shared" si="7"/>
        <v>5241, 670529_1026/4</v>
      </c>
      <c r="CC237" s="8">
        <v>974</v>
      </c>
    </row>
    <row r="238" spans="1:81" x14ac:dyDescent="0.25">
      <c r="A238">
        <v>122</v>
      </c>
      <c r="B238" t="s">
        <v>74</v>
      </c>
      <c r="C238">
        <v>552</v>
      </c>
      <c r="D238">
        <v>1</v>
      </c>
      <c r="E238">
        <v>490</v>
      </c>
      <c r="F238">
        <v>170</v>
      </c>
      <c r="G238">
        <v>491</v>
      </c>
      <c r="H238">
        <v>2208</v>
      </c>
      <c r="I238">
        <v>1933912204</v>
      </c>
      <c r="J238">
        <v>9100301</v>
      </c>
      <c r="K238">
        <v>718823</v>
      </c>
      <c r="L238">
        <v>1357.5957619999999</v>
      </c>
      <c r="M238">
        <v>1420</v>
      </c>
      <c r="N238">
        <v>2208</v>
      </c>
      <c r="O238">
        <v>1933912204</v>
      </c>
      <c r="P238">
        <v>100018</v>
      </c>
      <c r="Q238">
        <v>718823</v>
      </c>
      <c r="R238" t="s">
        <v>840</v>
      </c>
      <c r="S238">
        <v>8967</v>
      </c>
      <c r="T238">
        <v>2</v>
      </c>
      <c r="U238">
        <v>0</v>
      </c>
      <c r="V238" t="s">
        <v>75</v>
      </c>
      <c r="W238" t="s">
        <v>841</v>
      </c>
      <c r="X238">
        <v>0</v>
      </c>
      <c r="Y238" t="s">
        <v>78</v>
      </c>
      <c r="Z238" t="s">
        <v>75</v>
      </c>
      <c r="AA238" t="s">
        <v>223</v>
      </c>
      <c r="AB238" t="s">
        <v>75</v>
      </c>
      <c r="AC238" t="s">
        <v>75</v>
      </c>
      <c r="AD238" t="s">
        <v>75</v>
      </c>
      <c r="AE238">
        <v>0</v>
      </c>
      <c r="AF238">
        <v>0</v>
      </c>
      <c r="AG238" t="s">
        <v>75</v>
      </c>
      <c r="AH238">
        <v>1357.5957619999999</v>
      </c>
      <c r="AI238">
        <v>8967.2356999999993</v>
      </c>
      <c r="AJ238" t="s">
        <v>79</v>
      </c>
      <c r="AK238" t="s">
        <v>842</v>
      </c>
      <c r="AL238" t="s">
        <v>843</v>
      </c>
      <c r="AM238" t="s">
        <v>327</v>
      </c>
      <c r="AN238" t="s">
        <v>75</v>
      </c>
      <c r="AO238" t="s">
        <v>75</v>
      </c>
      <c r="AP238" t="s">
        <v>75</v>
      </c>
      <c r="AQ238">
        <v>0</v>
      </c>
      <c r="AR238">
        <v>0</v>
      </c>
      <c r="AS238" t="s">
        <v>75</v>
      </c>
      <c r="AT238" t="s">
        <v>75</v>
      </c>
      <c r="AU238" t="s">
        <v>75</v>
      </c>
      <c r="AV238">
        <v>0</v>
      </c>
      <c r="AW238" t="s">
        <v>75</v>
      </c>
      <c r="AX238">
        <v>0</v>
      </c>
      <c r="AY238">
        <v>0</v>
      </c>
      <c r="AZ238">
        <v>0</v>
      </c>
      <c r="BA238" t="s">
        <v>75</v>
      </c>
      <c r="BB238" t="s">
        <v>75</v>
      </c>
      <c r="BC238" t="s">
        <v>75</v>
      </c>
      <c r="BD238">
        <v>0</v>
      </c>
      <c r="BE238" t="s">
        <v>75</v>
      </c>
      <c r="BF238" t="s">
        <v>75</v>
      </c>
      <c r="BG238" t="s">
        <v>75</v>
      </c>
      <c r="BH238">
        <v>0</v>
      </c>
      <c r="BI238">
        <v>0</v>
      </c>
      <c r="BJ238">
        <v>0</v>
      </c>
      <c r="BK238" t="s">
        <v>75</v>
      </c>
      <c r="BL238" t="s">
        <v>75</v>
      </c>
      <c r="BM238">
        <v>0</v>
      </c>
      <c r="BN238" t="s">
        <v>75</v>
      </c>
      <c r="BO238" t="s">
        <v>75</v>
      </c>
      <c r="BP238" t="s">
        <v>75</v>
      </c>
      <c r="BQ238" t="s">
        <v>75</v>
      </c>
      <c r="BR238">
        <v>0</v>
      </c>
      <c r="BS238" t="s">
        <v>75</v>
      </c>
      <c r="BT238">
        <v>0</v>
      </c>
      <c r="BU238">
        <v>0</v>
      </c>
      <c r="BV238">
        <v>8967</v>
      </c>
      <c r="BW238">
        <v>7121</v>
      </c>
      <c r="BY238" t="str">
        <f t="shared" si="6"/>
        <v>718823_2240/79_Město Pečky, Masarykovo nám. 78, 28911 Pečky</v>
      </c>
      <c r="CB238" t="str">
        <f t="shared" si="7"/>
        <v>8967, 718823_2240/79</v>
      </c>
      <c r="CC238" s="8">
        <v>7121</v>
      </c>
    </row>
    <row r="239" spans="1:81" x14ac:dyDescent="0.25">
      <c r="A239">
        <v>125</v>
      </c>
      <c r="B239" t="s">
        <v>74</v>
      </c>
      <c r="C239">
        <v>555</v>
      </c>
      <c r="D239">
        <v>1</v>
      </c>
      <c r="E239">
        <v>493</v>
      </c>
      <c r="F239">
        <v>170</v>
      </c>
      <c r="G239">
        <v>494</v>
      </c>
      <c r="H239">
        <v>2211</v>
      </c>
      <c r="I239">
        <v>1933915204</v>
      </c>
      <c r="J239">
        <v>9100301</v>
      </c>
      <c r="K239">
        <v>718823</v>
      </c>
      <c r="L239">
        <v>186.47460000000001</v>
      </c>
      <c r="M239">
        <v>1418</v>
      </c>
      <c r="N239">
        <v>2211</v>
      </c>
      <c r="O239">
        <v>1933915204</v>
      </c>
      <c r="P239">
        <v>100018</v>
      </c>
      <c r="Q239">
        <v>718823</v>
      </c>
      <c r="R239" t="s">
        <v>844</v>
      </c>
      <c r="S239">
        <v>1261</v>
      </c>
      <c r="T239">
        <v>2</v>
      </c>
      <c r="U239">
        <v>0</v>
      </c>
      <c r="V239" t="s">
        <v>75</v>
      </c>
      <c r="W239" t="s">
        <v>845</v>
      </c>
      <c r="X239">
        <v>0</v>
      </c>
      <c r="Y239" t="s">
        <v>78</v>
      </c>
      <c r="Z239" t="s">
        <v>75</v>
      </c>
      <c r="AA239" t="s">
        <v>223</v>
      </c>
      <c r="AB239" t="s">
        <v>75</v>
      </c>
      <c r="AC239" t="s">
        <v>75</v>
      </c>
      <c r="AD239" t="s">
        <v>75</v>
      </c>
      <c r="AE239">
        <v>0</v>
      </c>
      <c r="AF239">
        <v>0</v>
      </c>
      <c r="AG239" t="s">
        <v>75</v>
      </c>
      <c r="AH239">
        <v>186.47460000000001</v>
      </c>
      <c r="AI239">
        <v>1261.2846</v>
      </c>
      <c r="AJ239" t="s">
        <v>79</v>
      </c>
      <c r="AK239" t="s">
        <v>842</v>
      </c>
      <c r="AL239" t="s">
        <v>843</v>
      </c>
      <c r="AM239" t="s">
        <v>327</v>
      </c>
      <c r="AN239" t="s">
        <v>75</v>
      </c>
      <c r="AO239" t="s">
        <v>75</v>
      </c>
      <c r="AP239" t="s">
        <v>75</v>
      </c>
      <c r="AQ239">
        <v>0</v>
      </c>
      <c r="AR239">
        <v>0</v>
      </c>
      <c r="AS239" t="s">
        <v>75</v>
      </c>
      <c r="AT239" t="s">
        <v>75</v>
      </c>
      <c r="AU239" t="s">
        <v>75</v>
      </c>
      <c r="AV239">
        <v>0</v>
      </c>
      <c r="AW239" t="s">
        <v>75</v>
      </c>
      <c r="AX239">
        <v>0</v>
      </c>
      <c r="AY239">
        <v>0</v>
      </c>
      <c r="AZ239">
        <v>0</v>
      </c>
      <c r="BA239" t="s">
        <v>75</v>
      </c>
      <c r="BB239" t="s">
        <v>75</v>
      </c>
      <c r="BC239" t="s">
        <v>75</v>
      </c>
      <c r="BD239">
        <v>0</v>
      </c>
      <c r="BE239" t="s">
        <v>75</v>
      </c>
      <c r="BF239" t="s">
        <v>75</v>
      </c>
      <c r="BG239" t="s">
        <v>75</v>
      </c>
      <c r="BH239">
        <v>0</v>
      </c>
      <c r="BI239">
        <v>0</v>
      </c>
      <c r="BJ239">
        <v>0</v>
      </c>
      <c r="BK239" t="s">
        <v>75</v>
      </c>
      <c r="BL239" t="s">
        <v>75</v>
      </c>
      <c r="BM239">
        <v>0</v>
      </c>
      <c r="BN239" t="s">
        <v>75</v>
      </c>
      <c r="BO239" t="s">
        <v>75</v>
      </c>
      <c r="BP239" t="s">
        <v>75</v>
      </c>
      <c r="BQ239" t="s">
        <v>75</v>
      </c>
      <c r="BR239">
        <v>0</v>
      </c>
      <c r="BS239" t="s">
        <v>75</v>
      </c>
      <c r="BT239">
        <v>0</v>
      </c>
      <c r="BU239">
        <v>0</v>
      </c>
      <c r="BV239">
        <v>1261</v>
      </c>
      <c r="BW239">
        <v>1229</v>
      </c>
      <c r="BY239" t="str">
        <f t="shared" si="6"/>
        <v>718823_2240/82_Město Pečky, Masarykovo nám. 78, 28911 Pečky</v>
      </c>
      <c r="CB239" t="str">
        <f t="shared" si="7"/>
        <v>1261, 718823_2240/82</v>
      </c>
      <c r="CC239" s="8">
        <v>1229</v>
      </c>
    </row>
    <row r="240" spans="1:81" x14ac:dyDescent="0.25">
      <c r="A240">
        <v>265</v>
      </c>
      <c r="B240" t="s">
        <v>74</v>
      </c>
      <c r="C240">
        <v>1651</v>
      </c>
      <c r="D240">
        <v>1</v>
      </c>
      <c r="E240">
        <v>1453</v>
      </c>
      <c r="F240">
        <v>170</v>
      </c>
      <c r="G240">
        <v>1465</v>
      </c>
      <c r="H240">
        <v>1503</v>
      </c>
      <c r="I240">
        <v>58320045010</v>
      </c>
      <c r="J240">
        <v>9100301</v>
      </c>
      <c r="K240">
        <v>786101</v>
      </c>
      <c r="L240">
        <v>393.83729199999999</v>
      </c>
      <c r="M240">
        <v>1543</v>
      </c>
      <c r="N240">
        <v>1503</v>
      </c>
      <c r="O240">
        <v>58320045010</v>
      </c>
      <c r="P240">
        <v>100018</v>
      </c>
      <c r="Q240">
        <v>786101</v>
      </c>
      <c r="R240" t="s">
        <v>846</v>
      </c>
      <c r="S240">
        <v>7453</v>
      </c>
      <c r="T240">
        <v>2</v>
      </c>
      <c r="U240">
        <v>0</v>
      </c>
      <c r="V240" t="s">
        <v>75</v>
      </c>
      <c r="W240" t="s">
        <v>847</v>
      </c>
      <c r="X240">
        <v>0</v>
      </c>
      <c r="Y240" t="s">
        <v>78</v>
      </c>
      <c r="Z240" t="s">
        <v>75</v>
      </c>
      <c r="AA240" t="s">
        <v>223</v>
      </c>
      <c r="AB240" t="s">
        <v>75</v>
      </c>
      <c r="AC240" t="s">
        <v>75</v>
      </c>
      <c r="AD240" t="s">
        <v>75</v>
      </c>
      <c r="AE240">
        <v>0</v>
      </c>
      <c r="AF240">
        <v>0</v>
      </c>
      <c r="AG240" t="s">
        <v>75</v>
      </c>
      <c r="AH240">
        <v>393.83729199999999</v>
      </c>
      <c r="AI240">
        <v>7480.3531999999996</v>
      </c>
      <c r="AJ240" t="s">
        <v>660</v>
      </c>
      <c r="AK240" t="s">
        <v>848</v>
      </c>
      <c r="AL240" t="s">
        <v>849</v>
      </c>
      <c r="AM240" t="s">
        <v>491</v>
      </c>
      <c r="AN240" t="s">
        <v>75</v>
      </c>
      <c r="AO240" t="s">
        <v>75</v>
      </c>
      <c r="AP240" t="s">
        <v>75</v>
      </c>
      <c r="AQ240">
        <v>0</v>
      </c>
      <c r="AR240">
        <v>0</v>
      </c>
      <c r="AS240" t="s">
        <v>75</v>
      </c>
      <c r="AT240" t="s">
        <v>75</v>
      </c>
      <c r="AU240" t="s">
        <v>75</v>
      </c>
      <c r="AV240">
        <v>0</v>
      </c>
      <c r="AW240" t="s">
        <v>75</v>
      </c>
      <c r="AX240">
        <v>0</v>
      </c>
      <c r="AY240">
        <v>0</v>
      </c>
      <c r="AZ240">
        <v>0</v>
      </c>
      <c r="BA240" t="s">
        <v>75</v>
      </c>
      <c r="BB240" t="s">
        <v>75</v>
      </c>
      <c r="BC240" t="s">
        <v>75</v>
      </c>
      <c r="BD240">
        <v>0</v>
      </c>
      <c r="BE240" t="s">
        <v>75</v>
      </c>
      <c r="BF240" t="s">
        <v>75</v>
      </c>
      <c r="BG240" t="s">
        <v>75</v>
      </c>
      <c r="BH240">
        <v>0</v>
      </c>
      <c r="BI240">
        <v>0</v>
      </c>
      <c r="BJ240">
        <v>0</v>
      </c>
      <c r="BK240" t="s">
        <v>75</v>
      </c>
      <c r="BL240" t="s">
        <v>75</v>
      </c>
      <c r="BM240">
        <v>0</v>
      </c>
      <c r="BN240" t="s">
        <v>75</v>
      </c>
      <c r="BO240" t="s">
        <v>75</v>
      </c>
      <c r="BP240" t="s">
        <v>75</v>
      </c>
      <c r="BQ240" t="s">
        <v>75</v>
      </c>
      <c r="BR240">
        <v>0</v>
      </c>
      <c r="BS240" t="s">
        <v>75</v>
      </c>
      <c r="BT240">
        <v>0</v>
      </c>
      <c r="BU240">
        <v>0</v>
      </c>
      <c r="BV240">
        <v>7480</v>
      </c>
      <c r="BW240">
        <v>2023</v>
      </c>
      <c r="BY240" t="str">
        <f t="shared" si="6"/>
        <v>786101_311/34_Mikolášek Aleš, Terezínská 702/7, 19000 Praha</v>
      </c>
      <c r="CB240" t="str">
        <f t="shared" si="7"/>
        <v>7480, 786101_311/34</v>
      </c>
      <c r="CC240" s="8">
        <v>2023</v>
      </c>
    </row>
    <row r="241" spans="1:81" x14ac:dyDescent="0.25">
      <c r="A241">
        <v>418</v>
      </c>
      <c r="B241" t="s">
        <v>74</v>
      </c>
      <c r="C241">
        <v>2134</v>
      </c>
      <c r="D241">
        <v>1</v>
      </c>
      <c r="E241">
        <v>80</v>
      </c>
      <c r="F241">
        <v>0</v>
      </c>
      <c r="G241">
        <v>124</v>
      </c>
      <c r="H241">
        <v>0</v>
      </c>
      <c r="I241" t="s">
        <v>75</v>
      </c>
      <c r="J241" t="s">
        <v>75</v>
      </c>
      <c r="K241">
        <v>670529</v>
      </c>
      <c r="L241">
        <v>0</v>
      </c>
      <c r="M241">
        <v>0</v>
      </c>
      <c r="N241">
        <v>668</v>
      </c>
      <c r="O241" t="s">
        <v>75</v>
      </c>
      <c r="P241" t="s">
        <v>75</v>
      </c>
      <c r="Q241">
        <v>0</v>
      </c>
      <c r="R241" t="s">
        <v>850</v>
      </c>
      <c r="S241">
        <v>0</v>
      </c>
      <c r="T241">
        <v>0</v>
      </c>
      <c r="U241">
        <v>0</v>
      </c>
      <c r="V241" t="s">
        <v>75</v>
      </c>
      <c r="W241" t="s">
        <v>851</v>
      </c>
      <c r="X241">
        <v>0</v>
      </c>
      <c r="Y241" t="s">
        <v>75</v>
      </c>
      <c r="Z241" t="s">
        <v>75</v>
      </c>
      <c r="AA241" t="s">
        <v>75</v>
      </c>
      <c r="AB241" t="s">
        <v>75</v>
      </c>
      <c r="AC241">
        <v>9</v>
      </c>
      <c r="AD241" t="s">
        <v>850</v>
      </c>
      <c r="AE241">
        <v>-698394.06279999996</v>
      </c>
      <c r="AF241">
        <v>-1044452.6497</v>
      </c>
      <c r="AG241" t="s">
        <v>78</v>
      </c>
      <c r="AH241">
        <v>455.23868499999998</v>
      </c>
      <c r="AI241">
        <v>2653.49359</v>
      </c>
      <c r="AJ241" t="s">
        <v>79</v>
      </c>
      <c r="AK241" t="s">
        <v>852</v>
      </c>
      <c r="AL241" t="s">
        <v>853</v>
      </c>
      <c r="AM241" t="s">
        <v>327</v>
      </c>
      <c r="AN241" t="s">
        <v>75</v>
      </c>
      <c r="AO241" t="s">
        <v>75</v>
      </c>
      <c r="AP241" t="s">
        <v>75</v>
      </c>
      <c r="AQ241">
        <v>0</v>
      </c>
      <c r="AR241">
        <v>0</v>
      </c>
      <c r="AS241" t="s">
        <v>75</v>
      </c>
      <c r="AT241" t="s">
        <v>75</v>
      </c>
      <c r="AU241" t="s">
        <v>75</v>
      </c>
      <c r="AV241">
        <v>0</v>
      </c>
      <c r="AW241" t="s">
        <v>75</v>
      </c>
      <c r="AX241">
        <v>0</v>
      </c>
      <c r="AY241">
        <v>0</v>
      </c>
      <c r="AZ241">
        <v>0</v>
      </c>
      <c r="BA241" t="s">
        <v>75</v>
      </c>
      <c r="BB241" t="s">
        <v>75</v>
      </c>
      <c r="BC241" t="s">
        <v>75</v>
      </c>
      <c r="BD241">
        <v>0</v>
      </c>
      <c r="BE241" t="s">
        <v>75</v>
      </c>
      <c r="BF241" t="s">
        <v>75</v>
      </c>
      <c r="BG241" t="s">
        <v>75</v>
      </c>
      <c r="BH241">
        <v>0</v>
      </c>
      <c r="BI241">
        <v>0</v>
      </c>
      <c r="BJ241">
        <v>0</v>
      </c>
      <c r="BK241" t="s">
        <v>75</v>
      </c>
      <c r="BL241" t="s">
        <v>75</v>
      </c>
      <c r="BM241">
        <v>0</v>
      </c>
      <c r="BN241" t="s">
        <v>75</v>
      </c>
      <c r="BO241" t="s">
        <v>75</v>
      </c>
      <c r="BP241" t="s">
        <v>75</v>
      </c>
      <c r="BQ241" t="s">
        <v>75</v>
      </c>
      <c r="BR241">
        <v>0</v>
      </c>
      <c r="BS241" t="s">
        <v>75</v>
      </c>
      <c r="BT241">
        <v>0</v>
      </c>
      <c r="BU241">
        <v>0</v>
      </c>
      <c r="BV241">
        <v>2653</v>
      </c>
      <c r="BW241">
        <v>384</v>
      </c>
      <c r="BY241" t="str">
        <f t="shared" si="6"/>
        <v>670529_120/24_Moravcová Věra, Prokopa Holého 968, 28911 Pečky</v>
      </c>
      <c r="CB241" t="str">
        <f t="shared" si="7"/>
        <v>2653, 670529_120/24</v>
      </c>
      <c r="CC241" s="8">
        <v>384</v>
      </c>
    </row>
    <row r="242" spans="1:81" x14ac:dyDescent="0.25">
      <c r="A242">
        <v>419</v>
      </c>
      <c r="B242" t="s">
        <v>74</v>
      </c>
      <c r="C242">
        <v>2135</v>
      </c>
      <c r="D242">
        <v>1</v>
      </c>
      <c r="E242">
        <v>81</v>
      </c>
      <c r="F242">
        <v>0</v>
      </c>
      <c r="G242">
        <v>129</v>
      </c>
      <c r="H242">
        <v>0</v>
      </c>
      <c r="I242" t="s">
        <v>75</v>
      </c>
      <c r="J242" t="s">
        <v>75</v>
      </c>
      <c r="K242">
        <v>670529</v>
      </c>
      <c r="L242">
        <v>0</v>
      </c>
      <c r="M242">
        <v>0</v>
      </c>
      <c r="N242">
        <v>669</v>
      </c>
      <c r="O242" t="s">
        <v>75</v>
      </c>
      <c r="P242" t="s">
        <v>75</v>
      </c>
      <c r="Q242">
        <v>0</v>
      </c>
      <c r="R242" t="s">
        <v>854</v>
      </c>
      <c r="S242">
        <v>0</v>
      </c>
      <c r="T242">
        <v>0</v>
      </c>
      <c r="U242">
        <v>0</v>
      </c>
      <c r="V242" t="s">
        <v>75</v>
      </c>
      <c r="W242" t="s">
        <v>855</v>
      </c>
      <c r="X242">
        <v>0</v>
      </c>
      <c r="Y242" t="s">
        <v>75</v>
      </c>
      <c r="Z242" t="s">
        <v>75</v>
      </c>
      <c r="AA242" t="s">
        <v>75</v>
      </c>
      <c r="AB242" t="s">
        <v>75</v>
      </c>
      <c r="AC242">
        <v>9</v>
      </c>
      <c r="AD242" t="s">
        <v>854</v>
      </c>
      <c r="AE242">
        <v>-698407.58940000006</v>
      </c>
      <c r="AF242">
        <v>-1044423.4129</v>
      </c>
      <c r="AG242" t="s">
        <v>78</v>
      </c>
      <c r="AH242">
        <v>441.06154900000001</v>
      </c>
      <c r="AI242">
        <v>1529.453761</v>
      </c>
      <c r="AJ242" t="s">
        <v>79</v>
      </c>
      <c r="AK242" t="s">
        <v>852</v>
      </c>
      <c r="AL242" t="s">
        <v>853</v>
      </c>
      <c r="AM242" t="s">
        <v>327</v>
      </c>
      <c r="AN242" t="s">
        <v>75</v>
      </c>
      <c r="AO242" t="s">
        <v>75</v>
      </c>
      <c r="AP242" t="s">
        <v>75</v>
      </c>
      <c r="AQ242">
        <v>0</v>
      </c>
      <c r="AR242">
        <v>0</v>
      </c>
      <c r="AS242" t="s">
        <v>75</v>
      </c>
      <c r="AT242" t="s">
        <v>75</v>
      </c>
      <c r="AU242" t="s">
        <v>75</v>
      </c>
      <c r="AV242">
        <v>0</v>
      </c>
      <c r="AW242" t="s">
        <v>75</v>
      </c>
      <c r="AX242">
        <v>0</v>
      </c>
      <c r="AY242">
        <v>0</v>
      </c>
      <c r="AZ242">
        <v>0</v>
      </c>
      <c r="BA242" t="s">
        <v>75</v>
      </c>
      <c r="BB242" t="s">
        <v>75</v>
      </c>
      <c r="BC242" t="s">
        <v>75</v>
      </c>
      <c r="BD242">
        <v>0</v>
      </c>
      <c r="BE242" t="s">
        <v>75</v>
      </c>
      <c r="BF242" t="s">
        <v>75</v>
      </c>
      <c r="BG242" t="s">
        <v>75</v>
      </c>
      <c r="BH242">
        <v>0</v>
      </c>
      <c r="BI242">
        <v>0</v>
      </c>
      <c r="BJ242">
        <v>0</v>
      </c>
      <c r="BK242" t="s">
        <v>75</v>
      </c>
      <c r="BL242" t="s">
        <v>75</v>
      </c>
      <c r="BM242">
        <v>0</v>
      </c>
      <c r="BN242" t="s">
        <v>75</v>
      </c>
      <c r="BO242" t="s">
        <v>75</v>
      </c>
      <c r="BP242" t="s">
        <v>75</v>
      </c>
      <c r="BQ242" t="s">
        <v>75</v>
      </c>
      <c r="BR242">
        <v>0</v>
      </c>
      <c r="BS242" t="s">
        <v>75</v>
      </c>
      <c r="BT242">
        <v>0</v>
      </c>
      <c r="BU242">
        <v>0</v>
      </c>
      <c r="BV242">
        <v>1529</v>
      </c>
      <c r="BW242">
        <v>222</v>
      </c>
      <c r="BY242" t="str">
        <f t="shared" si="6"/>
        <v>670529_120/25_Moravcová Věra, Prokopa Holého 968, 28911 Pečky</v>
      </c>
      <c r="CB242" t="str">
        <f t="shared" si="7"/>
        <v>1529, 670529_120/25</v>
      </c>
      <c r="CC242" s="8">
        <v>222</v>
      </c>
    </row>
    <row r="243" spans="1:81" x14ac:dyDescent="0.25">
      <c r="A243">
        <v>420</v>
      </c>
      <c r="B243" t="s">
        <v>74</v>
      </c>
      <c r="C243">
        <v>2136</v>
      </c>
      <c r="D243">
        <v>1</v>
      </c>
      <c r="E243">
        <v>82</v>
      </c>
      <c r="F243">
        <v>0</v>
      </c>
      <c r="G243">
        <v>131</v>
      </c>
      <c r="H243">
        <v>0</v>
      </c>
      <c r="I243" t="s">
        <v>75</v>
      </c>
      <c r="J243" t="s">
        <v>75</v>
      </c>
      <c r="K243">
        <v>670529</v>
      </c>
      <c r="L243">
        <v>0</v>
      </c>
      <c r="M243">
        <v>0</v>
      </c>
      <c r="N243">
        <v>691</v>
      </c>
      <c r="O243" t="s">
        <v>75</v>
      </c>
      <c r="P243" t="s">
        <v>75</v>
      </c>
      <c r="Q243">
        <v>0</v>
      </c>
      <c r="R243" t="s">
        <v>856</v>
      </c>
      <c r="S243">
        <v>0</v>
      </c>
      <c r="T243">
        <v>0</v>
      </c>
      <c r="U243">
        <v>0</v>
      </c>
      <c r="V243" t="s">
        <v>75</v>
      </c>
      <c r="W243" t="s">
        <v>857</v>
      </c>
      <c r="X243">
        <v>0</v>
      </c>
      <c r="Y243" t="s">
        <v>75</v>
      </c>
      <c r="Z243" t="s">
        <v>75</v>
      </c>
      <c r="AA243" t="s">
        <v>75</v>
      </c>
      <c r="AB243" t="s">
        <v>75</v>
      </c>
      <c r="AC243">
        <v>9</v>
      </c>
      <c r="AD243" t="s">
        <v>856</v>
      </c>
      <c r="AE243">
        <v>-698411.86979999999</v>
      </c>
      <c r="AF243">
        <v>-1044409.4249</v>
      </c>
      <c r="AG243" t="s">
        <v>78</v>
      </c>
      <c r="AH243">
        <v>440.51442300000002</v>
      </c>
      <c r="AI243">
        <v>1653.4885609999999</v>
      </c>
      <c r="AJ243" t="s">
        <v>79</v>
      </c>
      <c r="AK243" t="s">
        <v>852</v>
      </c>
      <c r="AL243" t="s">
        <v>853</v>
      </c>
      <c r="AM243" t="s">
        <v>327</v>
      </c>
      <c r="AN243" t="s">
        <v>75</v>
      </c>
      <c r="AO243" t="s">
        <v>75</v>
      </c>
      <c r="AP243" t="s">
        <v>75</v>
      </c>
      <c r="AQ243">
        <v>0</v>
      </c>
      <c r="AR243">
        <v>0</v>
      </c>
      <c r="AS243" t="s">
        <v>75</v>
      </c>
      <c r="AT243" t="s">
        <v>75</v>
      </c>
      <c r="AU243" t="s">
        <v>75</v>
      </c>
      <c r="AV243">
        <v>0</v>
      </c>
      <c r="AW243" t="s">
        <v>75</v>
      </c>
      <c r="AX243">
        <v>0</v>
      </c>
      <c r="AY243">
        <v>0</v>
      </c>
      <c r="AZ243">
        <v>0</v>
      </c>
      <c r="BA243" t="s">
        <v>75</v>
      </c>
      <c r="BB243" t="s">
        <v>75</v>
      </c>
      <c r="BC243" t="s">
        <v>75</v>
      </c>
      <c r="BD243">
        <v>0</v>
      </c>
      <c r="BE243" t="s">
        <v>75</v>
      </c>
      <c r="BF243" t="s">
        <v>75</v>
      </c>
      <c r="BG243" t="s">
        <v>75</v>
      </c>
      <c r="BH243">
        <v>0</v>
      </c>
      <c r="BI243">
        <v>0</v>
      </c>
      <c r="BJ243">
        <v>0</v>
      </c>
      <c r="BK243" t="s">
        <v>75</v>
      </c>
      <c r="BL243" t="s">
        <v>75</v>
      </c>
      <c r="BM243">
        <v>0</v>
      </c>
      <c r="BN243" t="s">
        <v>75</v>
      </c>
      <c r="BO243" t="s">
        <v>75</v>
      </c>
      <c r="BP243" t="s">
        <v>75</v>
      </c>
      <c r="BQ243" t="s">
        <v>75</v>
      </c>
      <c r="BR243">
        <v>0</v>
      </c>
      <c r="BS243" t="s">
        <v>75</v>
      </c>
      <c r="BT243">
        <v>0</v>
      </c>
      <c r="BU243">
        <v>0</v>
      </c>
      <c r="BV243">
        <v>1653</v>
      </c>
      <c r="BW243">
        <v>261</v>
      </c>
      <c r="BY243" t="str">
        <f t="shared" si="6"/>
        <v>670529_120/50_Moravcová Věra, Prokopa Holého 968, 28911 Pečky</v>
      </c>
      <c r="CB243" t="str">
        <f t="shared" si="7"/>
        <v>1653, 670529_120/50</v>
      </c>
      <c r="CC243" s="8">
        <v>261</v>
      </c>
    </row>
    <row r="244" spans="1:81" x14ac:dyDescent="0.25">
      <c r="A244">
        <v>126</v>
      </c>
      <c r="B244" t="s">
        <v>74</v>
      </c>
      <c r="C244">
        <v>556</v>
      </c>
      <c r="D244">
        <v>1</v>
      </c>
      <c r="E244">
        <v>494</v>
      </c>
      <c r="F244">
        <v>170</v>
      </c>
      <c r="G244">
        <v>495</v>
      </c>
      <c r="H244">
        <v>2394</v>
      </c>
      <c r="I244">
        <v>1933807204</v>
      </c>
      <c r="J244">
        <v>9100301</v>
      </c>
      <c r="K244">
        <v>718823</v>
      </c>
      <c r="L244">
        <v>727.00032399999998</v>
      </c>
      <c r="M244">
        <v>1476</v>
      </c>
      <c r="N244">
        <v>2394</v>
      </c>
      <c r="O244">
        <v>1933807204</v>
      </c>
      <c r="P244">
        <v>100018</v>
      </c>
      <c r="Q244">
        <v>718823</v>
      </c>
      <c r="R244" t="s">
        <v>858</v>
      </c>
      <c r="S244">
        <v>10401</v>
      </c>
      <c r="T244">
        <v>2</v>
      </c>
      <c r="U244">
        <v>0</v>
      </c>
      <c r="V244" t="s">
        <v>75</v>
      </c>
      <c r="W244" t="s">
        <v>859</v>
      </c>
      <c r="X244">
        <v>0</v>
      </c>
      <c r="Y244" t="s">
        <v>78</v>
      </c>
      <c r="Z244" t="s">
        <v>75</v>
      </c>
      <c r="AA244" t="s">
        <v>223</v>
      </c>
      <c r="AB244" t="s">
        <v>75</v>
      </c>
      <c r="AC244" t="s">
        <v>75</v>
      </c>
      <c r="AD244" t="s">
        <v>75</v>
      </c>
      <c r="AE244">
        <v>0</v>
      </c>
      <c r="AF244">
        <v>0</v>
      </c>
      <c r="AG244" t="s">
        <v>75</v>
      </c>
      <c r="AH244">
        <v>727.00032399999998</v>
      </c>
      <c r="AI244">
        <v>10401.026900000001</v>
      </c>
      <c r="AJ244" t="s">
        <v>660</v>
      </c>
      <c r="AK244" t="s">
        <v>860</v>
      </c>
      <c r="AL244" t="s">
        <v>861</v>
      </c>
      <c r="AM244" t="s">
        <v>862</v>
      </c>
      <c r="AN244" t="s">
        <v>75</v>
      </c>
      <c r="AO244" t="s">
        <v>75</v>
      </c>
      <c r="AP244" t="s">
        <v>75</v>
      </c>
      <c r="AQ244">
        <v>0</v>
      </c>
      <c r="AR244">
        <v>0</v>
      </c>
      <c r="AS244" t="s">
        <v>75</v>
      </c>
      <c r="AT244" t="s">
        <v>75</v>
      </c>
      <c r="AU244" t="s">
        <v>75</v>
      </c>
      <c r="AV244">
        <v>0</v>
      </c>
      <c r="AW244" t="s">
        <v>75</v>
      </c>
      <c r="AX244">
        <v>0</v>
      </c>
      <c r="AY244">
        <v>0</v>
      </c>
      <c r="AZ244">
        <v>0</v>
      </c>
      <c r="BA244" t="s">
        <v>75</v>
      </c>
      <c r="BB244" t="s">
        <v>75</v>
      </c>
      <c r="BC244" t="s">
        <v>75</v>
      </c>
      <c r="BD244">
        <v>0</v>
      </c>
      <c r="BE244" t="s">
        <v>75</v>
      </c>
      <c r="BF244" t="s">
        <v>75</v>
      </c>
      <c r="BG244" t="s">
        <v>75</v>
      </c>
      <c r="BH244">
        <v>0</v>
      </c>
      <c r="BI244">
        <v>0</v>
      </c>
      <c r="BJ244">
        <v>0</v>
      </c>
      <c r="BK244" t="s">
        <v>75</v>
      </c>
      <c r="BL244" t="s">
        <v>75</v>
      </c>
      <c r="BM244">
        <v>0</v>
      </c>
      <c r="BN244" t="s">
        <v>75</v>
      </c>
      <c r="BO244" t="s">
        <v>75</v>
      </c>
      <c r="BP244" t="s">
        <v>75</v>
      </c>
      <c r="BQ244" t="s">
        <v>75</v>
      </c>
      <c r="BR244">
        <v>0</v>
      </c>
      <c r="BS244" t="s">
        <v>75</v>
      </c>
      <c r="BT244">
        <v>0</v>
      </c>
      <c r="BU244">
        <v>0</v>
      </c>
      <c r="BV244">
        <v>10401</v>
      </c>
      <c r="BW244">
        <v>927</v>
      </c>
      <c r="BY244" t="str">
        <f t="shared" si="6"/>
        <v>718823_2238/100_Nágl Josef, Hostinského 1539/1, 15500 Praha</v>
      </c>
      <c r="CB244" t="str">
        <f t="shared" si="7"/>
        <v>10401, 718823_2238/100</v>
      </c>
      <c r="CC244" s="8">
        <v>927</v>
      </c>
    </row>
    <row r="245" spans="1:81" x14ac:dyDescent="0.25">
      <c r="A245">
        <v>365</v>
      </c>
      <c r="B245" t="s">
        <v>74</v>
      </c>
      <c r="C245">
        <v>2078</v>
      </c>
      <c r="D245">
        <v>1</v>
      </c>
      <c r="E245">
        <v>24</v>
      </c>
      <c r="F245">
        <v>0</v>
      </c>
      <c r="G245">
        <v>29</v>
      </c>
      <c r="H245">
        <v>0</v>
      </c>
      <c r="I245" t="s">
        <v>75</v>
      </c>
      <c r="J245" t="s">
        <v>75</v>
      </c>
      <c r="K245">
        <v>670529</v>
      </c>
      <c r="L245">
        <v>0</v>
      </c>
      <c r="M245">
        <v>0</v>
      </c>
      <c r="N245">
        <v>804</v>
      </c>
      <c r="O245" t="s">
        <v>75</v>
      </c>
      <c r="P245" t="s">
        <v>75</v>
      </c>
      <c r="Q245">
        <v>0</v>
      </c>
      <c r="R245" t="s">
        <v>863</v>
      </c>
      <c r="S245">
        <v>0</v>
      </c>
      <c r="T245">
        <v>0</v>
      </c>
      <c r="U245">
        <v>0</v>
      </c>
      <c r="V245" t="s">
        <v>75</v>
      </c>
      <c r="W245" t="s">
        <v>864</v>
      </c>
      <c r="X245">
        <v>0</v>
      </c>
      <c r="Y245" t="s">
        <v>75</v>
      </c>
      <c r="Z245" t="s">
        <v>75</v>
      </c>
      <c r="AA245" t="s">
        <v>75</v>
      </c>
      <c r="AB245" t="s">
        <v>75</v>
      </c>
      <c r="AC245">
        <v>9</v>
      </c>
      <c r="AD245" t="s">
        <v>863</v>
      </c>
      <c r="AE245">
        <v>-698388.47990000003</v>
      </c>
      <c r="AF245">
        <v>-1045519.8108</v>
      </c>
      <c r="AG245" t="s">
        <v>78</v>
      </c>
      <c r="AH245">
        <v>409.796086</v>
      </c>
      <c r="AI245">
        <v>1668.1332440000001</v>
      </c>
      <c r="AJ245" t="s">
        <v>79</v>
      </c>
      <c r="AK245" t="s">
        <v>174</v>
      </c>
      <c r="AL245" t="s">
        <v>175</v>
      </c>
      <c r="AM245" t="s">
        <v>176</v>
      </c>
      <c r="AN245" t="s">
        <v>75</v>
      </c>
      <c r="AO245" t="s">
        <v>75</v>
      </c>
      <c r="AP245" t="s">
        <v>75</v>
      </c>
      <c r="AQ245">
        <v>0</v>
      </c>
      <c r="AR245">
        <v>0</v>
      </c>
      <c r="AS245" t="s">
        <v>75</v>
      </c>
      <c r="AT245" t="s">
        <v>75</v>
      </c>
      <c r="AU245" t="s">
        <v>75</v>
      </c>
      <c r="AV245">
        <v>0</v>
      </c>
      <c r="AW245" t="s">
        <v>75</v>
      </c>
      <c r="AX245">
        <v>0</v>
      </c>
      <c r="AY245">
        <v>0</v>
      </c>
      <c r="AZ245">
        <v>0</v>
      </c>
      <c r="BA245" t="s">
        <v>75</v>
      </c>
      <c r="BB245" t="s">
        <v>75</v>
      </c>
      <c r="BC245" t="s">
        <v>75</v>
      </c>
      <c r="BD245">
        <v>0</v>
      </c>
      <c r="BE245" t="s">
        <v>75</v>
      </c>
      <c r="BF245" t="s">
        <v>75</v>
      </c>
      <c r="BG245" t="s">
        <v>75</v>
      </c>
      <c r="BH245">
        <v>0</v>
      </c>
      <c r="BI245">
        <v>0</v>
      </c>
      <c r="BJ245">
        <v>0</v>
      </c>
      <c r="BK245" t="s">
        <v>75</v>
      </c>
      <c r="BL245" t="s">
        <v>75</v>
      </c>
      <c r="BM245">
        <v>0</v>
      </c>
      <c r="BN245" t="s">
        <v>75</v>
      </c>
      <c r="BO245" t="s">
        <v>75</v>
      </c>
      <c r="BP245" t="s">
        <v>75</v>
      </c>
      <c r="BQ245" t="s">
        <v>75</v>
      </c>
      <c r="BR245">
        <v>0</v>
      </c>
      <c r="BS245" t="s">
        <v>75</v>
      </c>
      <c r="BT245">
        <v>0</v>
      </c>
      <c r="BU245">
        <v>0</v>
      </c>
      <c r="BV245">
        <v>1668</v>
      </c>
      <c r="BW245">
        <v>376</v>
      </c>
      <c r="BY245" t="str">
        <f t="shared" si="6"/>
        <v>670529_151/69_Němeček Václav, č.p. 7, 28912 Kostelní Lhota</v>
      </c>
      <c r="CB245" t="str">
        <f t="shared" si="7"/>
        <v>1668, 670529_151/69</v>
      </c>
      <c r="CC245" s="8">
        <v>376</v>
      </c>
    </row>
    <row r="246" spans="1:81" x14ac:dyDescent="0.25">
      <c r="A246">
        <v>366</v>
      </c>
      <c r="B246" t="s">
        <v>74</v>
      </c>
      <c r="C246">
        <v>2079</v>
      </c>
      <c r="D246">
        <v>1</v>
      </c>
      <c r="E246">
        <v>25</v>
      </c>
      <c r="F246">
        <v>0</v>
      </c>
      <c r="G246">
        <v>32</v>
      </c>
      <c r="H246">
        <v>0</v>
      </c>
      <c r="I246" t="s">
        <v>75</v>
      </c>
      <c r="J246" t="s">
        <v>75</v>
      </c>
      <c r="K246">
        <v>670529</v>
      </c>
      <c r="L246">
        <v>0</v>
      </c>
      <c r="M246">
        <v>0</v>
      </c>
      <c r="N246">
        <v>803</v>
      </c>
      <c r="O246" t="s">
        <v>75</v>
      </c>
      <c r="P246" t="s">
        <v>75</v>
      </c>
      <c r="Q246">
        <v>0</v>
      </c>
      <c r="R246" t="s">
        <v>865</v>
      </c>
      <c r="S246">
        <v>0</v>
      </c>
      <c r="T246">
        <v>0</v>
      </c>
      <c r="U246">
        <v>0</v>
      </c>
      <c r="V246" t="s">
        <v>75</v>
      </c>
      <c r="W246" t="s">
        <v>866</v>
      </c>
      <c r="X246">
        <v>0</v>
      </c>
      <c r="Y246" t="s">
        <v>75</v>
      </c>
      <c r="Z246" t="s">
        <v>75</v>
      </c>
      <c r="AA246" t="s">
        <v>75</v>
      </c>
      <c r="AB246" t="s">
        <v>75</v>
      </c>
      <c r="AC246">
        <v>9</v>
      </c>
      <c r="AD246" t="s">
        <v>865</v>
      </c>
      <c r="AE246">
        <v>-698372.66500000004</v>
      </c>
      <c r="AF246">
        <v>-1045513.9091</v>
      </c>
      <c r="AG246" t="s">
        <v>78</v>
      </c>
      <c r="AH246">
        <v>393.96768900000001</v>
      </c>
      <c r="AI246">
        <v>1557.4393230000001</v>
      </c>
      <c r="AJ246" t="s">
        <v>79</v>
      </c>
      <c r="AK246" t="s">
        <v>174</v>
      </c>
      <c r="AL246" t="s">
        <v>175</v>
      </c>
      <c r="AM246" t="s">
        <v>176</v>
      </c>
      <c r="AN246" t="s">
        <v>75</v>
      </c>
      <c r="AO246" t="s">
        <v>75</v>
      </c>
      <c r="AP246" t="s">
        <v>75</v>
      </c>
      <c r="AQ246">
        <v>0</v>
      </c>
      <c r="AR246">
        <v>0</v>
      </c>
      <c r="AS246" t="s">
        <v>75</v>
      </c>
      <c r="AT246" t="s">
        <v>75</v>
      </c>
      <c r="AU246" t="s">
        <v>75</v>
      </c>
      <c r="AV246">
        <v>0</v>
      </c>
      <c r="AW246" t="s">
        <v>75</v>
      </c>
      <c r="AX246">
        <v>0</v>
      </c>
      <c r="AY246">
        <v>0</v>
      </c>
      <c r="AZ246">
        <v>0</v>
      </c>
      <c r="BA246" t="s">
        <v>75</v>
      </c>
      <c r="BB246" t="s">
        <v>75</v>
      </c>
      <c r="BC246" t="s">
        <v>75</v>
      </c>
      <c r="BD246">
        <v>0</v>
      </c>
      <c r="BE246" t="s">
        <v>75</v>
      </c>
      <c r="BF246" t="s">
        <v>75</v>
      </c>
      <c r="BG246" t="s">
        <v>75</v>
      </c>
      <c r="BH246">
        <v>0</v>
      </c>
      <c r="BI246">
        <v>0</v>
      </c>
      <c r="BJ246">
        <v>0</v>
      </c>
      <c r="BK246" t="s">
        <v>75</v>
      </c>
      <c r="BL246" t="s">
        <v>75</v>
      </c>
      <c r="BM246">
        <v>0</v>
      </c>
      <c r="BN246" t="s">
        <v>75</v>
      </c>
      <c r="BO246" t="s">
        <v>75</v>
      </c>
      <c r="BP246" t="s">
        <v>75</v>
      </c>
      <c r="BQ246" t="s">
        <v>75</v>
      </c>
      <c r="BR246">
        <v>0</v>
      </c>
      <c r="BS246" t="s">
        <v>75</v>
      </c>
      <c r="BT246">
        <v>0</v>
      </c>
      <c r="BU246">
        <v>0</v>
      </c>
      <c r="BV246">
        <v>1557</v>
      </c>
      <c r="BW246">
        <v>507</v>
      </c>
      <c r="BY246" t="str">
        <f t="shared" si="6"/>
        <v>670529_151/68_Němeček Václav, č.p. 7, 28912 Kostelní Lhota</v>
      </c>
      <c r="CB246" t="str">
        <f t="shared" si="7"/>
        <v>1557, 670529_151/68</v>
      </c>
      <c r="CC246" s="8">
        <v>507</v>
      </c>
    </row>
    <row r="247" spans="1:81" x14ac:dyDescent="0.25">
      <c r="A247">
        <v>378</v>
      </c>
      <c r="B247" t="s">
        <v>74</v>
      </c>
      <c r="C247">
        <v>2091</v>
      </c>
      <c r="D247">
        <v>1</v>
      </c>
      <c r="E247">
        <v>37</v>
      </c>
      <c r="F247">
        <v>0</v>
      </c>
      <c r="G247">
        <v>53</v>
      </c>
      <c r="H247">
        <v>0</v>
      </c>
      <c r="I247" t="s">
        <v>75</v>
      </c>
      <c r="J247" t="s">
        <v>75</v>
      </c>
      <c r="K247">
        <v>670529</v>
      </c>
      <c r="L247">
        <v>0</v>
      </c>
      <c r="M247">
        <v>0</v>
      </c>
      <c r="N247">
        <v>772</v>
      </c>
      <c r="O247" t="s">
        <v>75</v>
      </c>
      <c r="P247" t="s">
        <v>75</v>
      </c>
      <c r="Q247">
        <v>0</v>
      </c>
      <c r="R247" t="s">
        <v>867</v>
      </c>
      <c r="S247">
        <v>0</v>
      </c>
      <c r="T247">
        <v>0</v>
      </c>
      <c r="U247">
        <v>0</v>
      </c>
      <c r="V247" t="s">
        <v>75</v>
      </c>
      <c r="W247" t="s">
        <v>868</v>
      </c>
      <c r="X247">
        <v>0</v>
      </c>
      <c r="Y247" t="s">
        <v>75</v>
      </c>
      <c r="Z247" t="s">
        <v>75</v>
      </c>
      <c r="AA247" t="s">
        <v>75</v>
      </c>
      <c r="AB247" t="s">
        <v>75</v>
      </c>
      <c r="AC247">
        <v>9</v>
      </c>
      <c r="AD247" t="s">
        <v>867</v>
      </c>
      <c r="AE247">
        <v>-698526.59080000001</v>
      </c>
      <c r="AF247">
        <v>-1045227.4553</v>
      </c>
      <c r="AG247" t="s">
        <v>78</v>
      </c>
      <c r="AH247">
        <v>859.80687499999999</v>
      </c>
      <c r="AI247">
        <v>3931.0531989999999</v>
      </c>
      <c r="AJ247" t="s">
        <v>79</v>
      </c>
      <c r="AK247" t="s">
        <v>174</v>
      </c>
      <c r="AL247" t="s">
        <v>175</v>
      </c>
      <c r="AM247" t="s">
        <v>176</v>
      </c>
      <c r="AN247" t="s">
        <v>75</v>
      </c>
      <c r="AO247" t="s">
        <v>75</v>
      </c>
      <c r="AP247" t="s">
        <v>75</v>
      </c>
      <c r="AQ247">
        <v>0</v>
      </c>
      <c r="AR247">
        <v>0</v>
      </c>
      <c r="AS247" t="s">
        <v>75</v>
      </c>
      <c r="AT247" t="s">
        <v>75</v>
      </c>
      <c r="AU247" t="s">
        <v>75</v>
      </c>
      <c r="AV247">
        <v>0</v>
      </c>
      <c r="AW247" t="s">
        <v>75</v>
      </c>
      <c r="AX247">
        <v>0</v>
      </c>
      <c r="AY247">
        <v>0</v>
      </c>
      <c r="AZ247">
        <v>0</v>
      </c>
      <c r="BA247" t="s">
        <v>75</v>
      </c>
      <c r="BB247" t="s">
        <v>75</v>
      </c>
      <c r="BC247" t="s">
        <v>75</v>
      </c>
      <c r="BD247">
        <v>0</v>
      </c>
      <c r="BE247" t="s">
        <v>75</v>
      </c>
      <c r="BF247" t="s">
        <v>75</v>
      </c>
      <c r="BG247" t="s">
        <v>75</v>
      </c>
      <c r="BH247">
        <v>0</v>
      </c>
      <c r="BI247">
        <v>0</v>
      </c>
      <c r="BJ247">
        <v>0</v>
      </c>
      <c r="BK247" t="s">
        <v>75</v>
      </c>
      <c r="BL247" t="s">
        <v>75</v>
      </c>
      <c r="BM247">
        <v>0</v>
      </c>
      <c r="BN247" t="s">
        <v>75</v>
      </c>
      <c r="BO247" t="s">
        <v>75</v>
      </c>
      <c r="BP247" t="s">
        <v>75</v>
      </c>
      <c r="BQ247" t="s">
        <v>75</v>
      </c>
      <c r="BR247">
        <v>0</v>
      </c>
      <c r="BS247" t="s">
        <v>75</v>
      </c>
      <c r="BT247">
        <v>0</v>
      </c>
      <c r="BU247">
        <v>0</v>
      </c>
      <c r="BV247">
        <v>3931</v>
      </c>
      <c r="BW247">
        <v>486</v>
      </c>
      <c r="BY247" t="str">
        <f t="shared" si="6"/>
        <v>670529_151/40_Němeček Václav, č.p. 7, 28912 Kostelní Lhota</v>
      </c>
      <c r="CB247" t="str">
        <f t="shared" si="7"/>
        <v>3931, 670529_151/40</v>
      </c>
      <c r="CC247" s="8">
        <v>486</v>
      </c>
    </row>
    <row r="248" spans="1:81" x14ac:dyDescent="0.25">
      <c r="A248">
        <v>423</v>
      </c>
      <c r="B248" t="s">
        <v>74</v>
      </c>
      <c r="C248">
        <v>2139</v>
      </c>
      <c r="D248">
        <v>1</v>
      </c>
      <c r="E248">
        <v>85</v>
      </c>
      <c r="F248">
        <v>0</v>
      </c>
      <c r="G248">
        <v>132</v>
      </c>
      <c r="H248">
        <v>0</v>
      </c>
      <c r="I248" t="s">
        <v>75</v>
      </c>
      <c r="J248" t="s">
        <v>75</v>
      </c>
      <c r="K248">
        <v>670529</v>
      </c>
      <c r="L248">
        <v>0</v>
      </c>
      <c r="M248">
        <v>0</v>
      </c>
      <c r="N248">
        <v>671</v>
      </c>
      <c r="O248" t="s">
        <v>75</v>
      </c>
      <c r="P248" t="s">
        <v>75</v>
      </c>
      <c r="Q248">
        <v>0</v>
      </c>
      <c r="R248" t="s">
        <v>869</v>
      </c>
      <c r="S248">
        <v>0</v>
      </c>
      <c r="T248">
        <v>0</v>
      </c>
      <c r="U248">
        <v>0</v>
      </c>
      <c r="V248" t="s">
        <v>75</v>
      </c>
      <c r="W248" t="s">
        <v>870</v>
      </c>
      <c r="X248">
        <v>0</v>
      </c>
      <c r="Y248" t="s">
        <v>75</v>
      </c>
      <c r="Z248" t="s">
        <v>75</v>
      </c>
      <c r="AA248" t="s">
        <v>75</v>
      </c>
      <c r="AB248" t="s">
        <v>75</v>
      </c>
      <c r="AC248">
        <v>9</v>
      </c>
      <c r="AD248" t="s">
        <v>869</v>
      </c>
      <c r="AE248">
        <v>-698390.26639999996</v>
      </c>
      <c r="AF248">
        <v>-1044382.5893</v>
      </c>
      <c r="AG248" t="s">
        <v>78</v>
      </c>
      <c r="AH248">
        <v>447.08842900000002</v>
      </c>
      <c r="AI248">
        <v>2946.21621</v>
      </c>
      <c r="AJ248" t="s">
        <v>79</v>
      </c>
      <c r="AK248" t="s">
        <v>174</v>
      </c>
      <c r="AL248" t="s">
        <v>175</v>
      </c>
      <c r="AM248" t="s">
        <v>176</v>
      </c>
      <c r="AN248" t="s">
        <v>75</v>
      </c>
      <c r="AO248" t="s">
        <v>75</v>
      </c>
      <c r="AP248" t="s">
        <v>75</v>
      </c>
      <c r="AQ248">
        <v>0</v>
      </c>
      <c r="AR248">
        <v>0</v>
      </c>
      <c r="AS248" t="s">
        <v>75</v>
      </c>
      <c r="AT248" t="s">
        <v>75</v>
      </c>
      <c r="AU248" t="s">
        <v>75</v>
      </c>
      <c r="AV248">
        <v>0</v>
      </c>
      <c r="AW248" t="s">
        <v>75</v>
      </c>
      <c r="AX248">
        <v>0</v>
      </c>
      <c r="AY248">
        <v>0</v>
      </c>
      <c r="AZ248">
        <v>0</v>
      </c>
      <c r="BA248" t="s">
        <v>75</v>
      </c>
      <c r="BB248" t="s">
        <v>75</v>
      </c>
      <c r="BC248" t="s">
        <v>75</v>
      </c>
      <c r="BD248">
        <v>0</v>
      </c>
      <c r="BE248" t="s">
        <v>75</v>
      </c>
      <c r="BF248" t="s">
        <v>75</v>
      </c>
      <c r="BG248" t="s">
        <v>75</v>
      </c>
      <c r="BH248">
        <v>0</v>
      </c>
      <c r="BI248">
        <v>0</v>
      </c>
      <c r="BJ248">
        <v>0</v>
      </c>
      <c r="BK248" t="s">
        <v>75</v>
      </c>
      <c r="BL248" t="s">
        <v>75</v>
      </c>
      <c r="BM248">
        <v>0</v>
      </c>
      <c r="BN248" t="s">
        <v>75</v>
      </c>
      <c r="BO248" t="s">
        <v>75</v>
      </c>
      <c r="BP248" t="s">
        <v>75</v>
      </c>
      <c r="BQ248" t="s">
        <v>75</v>
      </c>
      <c r="BR248">
        <v>0</v>
      </c>
      <c r="BS248" t="s">
        <v>75</v>
      </c>
      <c r="BT248">
        <v>0</v>
      </c>
      <c r="BU248">
        <v>0</v>
      </c>
      <c r="BV248">
        <v>2946</v>
      </c>
      <c r="BW248">
        <v>467</v>
      </c>
      <c r="BY248" t="str">
        <f t="shared" si="6"/>
        <v>670529_120/28_Němeček Václav, č.p. 7, 28912 Kostelní Lhota</v>
      </c>
      <c r="CB248" t="str">
        <f t="shared" si="7"/>
        <v>2946, 670529_120/28</v>
      </c>
      <c r="CC248" s="8">
        <v>467</v>
      </c>
    </row>
    <row r="249" spans="1:81" x14ac:dyDescent="0.25">
      <c r="A249">
        <v>435</v>
      </c>
      <c r="B249" t="s">
        <v>74</v>
      </c>
      <c r="C249">
        <v>2151</v>
      </c>
      <c r="D249">
        <v>1</v>
      </c>
      <c r="E249">
        <v>97</v>
      </c>
      <c r="F249">
        <v>0</v>
      </c>
      <c r="G249">
        <v>136</v>
      </c>
      <c r="H249">
        <v>0</v>
      </c>
      <c r="I249" t="s">
        <v>75</v>
      </c>
      <c r="J249" t="s">
        <v>75</v>
      </c>
      <c r="K249">
        <v>670529</v>
      </c>
      <c r="L249">
        <v>0</v>
      </c>
      <c r="M249">
        <v>0</v>
      </c>
      <c r="N249">
        <v>674</v>
      </c>
      <c r="O249" t="s">
        <v>75</v>
      </c>
      <c r="P249" t="s">
        <v>75</v>
      </c>
      <c r="Q249">
        <v>0</v>
      </c>
      <c r="R249" t="s">
        <v>871</v>
      </c>
      <c r="S249">
        <v>0</v>
      </c>
      <c r="T249">
        <v>0</v>
      </c>
      <c r="U249">
        <v>0</v>
      </c>
      <c r="V249" t="s">
        <v>75</v>
      </c>
      <c r="W249" t="s">
        <v>872</v>
      </c>
      <c r="X249">
        <v>0</v>
      </c>
      <c r="Y249" t="s">
        <v>75</v>
      </c>
      <c r="Z249" t="s">
        <v>75</v>
      </c>
      <c r="AA249" t="s">
        <v>75</v>
      </c>
      <c r="AB249" t="s">
        <v>75</v>
      </c>
      <c r="AC249">
        <v>9</v>
      </c>
      <c r="AD249" t="s">
        <v>871</v>
      </c>
      <c r="AE249">
        <v>-698352.83459999994</v>
      </c>
      <c r="AF249">
        <v>-1044366.213</v>
      </c>
      <c r="AG249" t="s">
        <v>78</v>
      </c>
      <c r="AH249">
        <v>447.40362199999998</v>
      </c>
      <c r="AI249">
        <v>2672.8665080000001</v>
      </c>
      <c r="AJ249" t="s">
        <v>79</v>
      </c>
      <c r="AK249" t="s">
        <v>174</v>
      </c>
      <c r="AL249" t="s">
        <v>175</v>
      </c>
      <c r="AM249" t="s">
        <v>176</v>
      </c>
      <c r="AN249" t="s">
        <v>75</v>
      </c>
      <c r="AO249" t="s">
        <v>75</v>
      </c>
      <c r="AP249" t="s">
        <v>75</v>
      </c>
      <c r="AQ249">
        <v>0</v>
      </c>
      <c r="AR249">
        <v>0</v>
      </c>
      <c r="AS249" t="s">
        <v>75</v>
      </c>
      <c r="AT249" t="s">
        <v>75</v>
      </c>
      <c r="AU249" t="s">
        <v>75</v>
      </c>
      <c r="AV249">
        <v>0</v>
      </c>
      <c r="AW249" t="s">
        <v>75</v>
      </c>
      <c r="AX249">
        <v>0</v>
      </c>
      <c r="AY249">
        <v>0</v>
      </c>
      <c r="AZ249">
        <v>0</v>
      </c>
      <c r="BA249" t="s">
        <v>75</v>
      </c>
      <c r="BB249" t="s">
        <v>75</v>
      </c>
      <c r="BC249" t="s">
        <v>75</v>
      </c>
      <c r="BD249">
        <v>0</v>
      </c>
      <c r="BE249" t="s">
        <v>75</v>
      </c>
      <c r="BF249" t="s">
        <v>75</v>
      </c>
      <c r="BG249" t="s">
        <v>75</v>
      </c>
      <c r="BH249">
        <v>0</v>
      </c>
      <c r="BI249">
        <v>0</v>
      </c>
      <c r="BJ249">
        <v>0</v>
      </c>
      <c r="BK249" t="s">
        <v>75</v>
      </c>
      <c r="BL249" t="s">
        <v>75</v>
      </c>
      <c r="BM249">
        <v>0</v>
      </c>
      <c r="BN249" t="s">
        <v>75</v>
      </c>
      <c r="BO249" t="s">
        <v>75</v>
      </c>
      <c r="BP249" t="s">
        <v>75</v>
      </c>
      <c r="BQ249" t="s">
        <v>75</v>
      </c>
      <c r="BR249">
        <v>0</v>
      </c>
      <c r="BS249" t="s">
        <v>75</v>
      </c>
      <c r="BT249">
        <v>0</v>
      </c>
      <c r="BU249">
        <v>0</v>
      </c>
      <c r="BV249">
        <v>2673</v>
      </c>
      <c r="BW249">
        <v>418</v>
      </c>
      <c r="BY249" t="str">
        <f t="shared" si="6"/>
        <v>670529_120/31_Němeček Václav, č.p. 7, 28912 Kostelní Lhota</v>
      </c>
      <c r="CB249" t="str">
        <f t="shared" si="7"/>
        <v>2673, 670529_120/31</v>
      </c>
      <c r="CC249" s="8">
        <v>418</v>
      </c>
    </row>
    <row r="250" spans="1:81" x14ac:dyDescent="0.25">
      <c r="A250">
        <v>436</v>
      </c>
      <c r="B250" t="s">
        <v>74</v>
      </c>
      <c r="C250">
        <v>2152</v>
      </c>
      <c r="D250">
        <v>1</v>
      </c>
      <c r="E250">
        <v>98</v>
      </c>
      <c r="F250">
        <v>0</v>
      </c>
      <c r="G250">
        <v>138</v>
      </c>
      <c r="H250">
        <v>0</v>
      </c>
      <c r="I250" t="s">
        <v>75</v>
      </c>
      <c r="J250" t="s">
        <v>75</v>
      </c>
      <c r="K250">
        <v>670529</v>
      </c>
      <c r="L250">
        <v>0</v>
      </c>
      <c r="M250">
        <v>0</v>
      </c>
      <c r="N250">
        <v>675</v>
      </c>
      <c r="O250" t="s">
        <v>75</v>
      </c>
      <c r="P250" t="s">
        <v>75</v>
      </c>
      <c r="Q250">
        <v>0</v>
      </c>
      <c r="R250" t="s">
        <v>873</v>
      </c>
      <c r="S250">
        <v>0</v>
      </c>
      <c r="T250">
        <v>0</v>
      </c>
      <c r="U250">
        <v>0</v>
      </c>
      <c r="V250" t="s">
        <v>75</v>
      </c>
      <c r="W250" t="s">
        <v>874</v>
      </c>
      <c r="X250">
        <v>0</v>
      </c>
      <c r="Y250" t="s">
        <v>75</v>
      </c>
      <c r="Z250" t="s">
        <v>75</v>
      </c>
      <c r="AA250" t="s">
        <v>75</v>
      </c>
      <c r="AB250" t="s">
        <v>75</v>
      </c>
      <c r="AC250">
        <v>9</v>
      </c>
      <c r="AD250" t="s">
        <v>873</v>
      </c>
      <c r="AE250">
        <v>-698350.40330000001</v>
      </c>
      <c r="AF250">
        <v>-1044350.3785</v>
      </c>
      <c r="AG250" t="s">
        <v>78</v>
      </c>
      <c r="AH250">
        <v>449.33749799999998</v>
      </c>
      <c r="AI250">
        <v>2630.01125</v>
      </c>
      <c r="AJ250" t="s">
        <v>79</v>
      </c>
      <c r="AK250" t="s">
        <v>174</v>
      </c>
      <c r="AL250" t="s">
        <v>175</v>
      </c>
      <c r="AM250" t="s">
        <v>176</v>
      </c>
      <c r="AN250" t="s">
        <v>75</v>
      </c>
      <c r="AO250" t="s">
        <v>75</v>
      </c>
      <c r="AP250" t="s">
        <v>75</v>
      </c>
      <c r="AQ250">
        <v>0</v>
      </c>
      <c r="AR250">
        <v>0</v>
      </c>
      <c r="AS250" t="s">
        <v>75</v>
      </c>
      <c r="AT250" t="s">
        <v>75</v>
      </c>
      <c r="AU250" t="s">
        <v>75</v>
      </c>
      <c r="AV250">
        <v>0</v>
      </c>
      <c r="AW250" t="s">
        <v>75</v>
      </c>
      <c r="AX250">
        <v>0</v>
      </c>
      <c r="AY250">
        <v>0</v>
      </c>
      <c r="AZ250">
        <v>0</v>
      </c>
      <c r="BA250" t="s">
        <v>75</v>
      </c>
      <c r="BB250" t="s">
        <v>75</v>
      </c>
      <c r="BC250" t="s">
        <v>75</v>
      </c>
      <c r="BD250">
        <v>0</v>
      </c>
      <c r="BE250" t="s">
        <v>75</v>
      </c>
      <c r="BF250" t="s">
        <v>75</v>
      </c>
      <c r="BG250" t="s">
        <v>75</v>
      </c>
      <c r="BH250">
        <v>0</v>
      </c>
      <c r="BI250">
        <v>0</v>
      </c>
      <c r="BJ250">
        <v>0</v>
      </c>
      <c r="BK250" t="s">
        <v>75</v>
      </c>
      <c r="BL250" t="s">
        <v>75</v>
      </c>
      <c r="BM250">
        <v>0</v>
      </c>
      <c r="BN250" t="s">
        <v>75</v>
      </c>
      <c r="BO250" t="s">
        <v>75</v>
      </c>
      <c r="BP250" t="s">
        <v>75</v>
      </c>
      <c r="BQ250" t="s">
        <v>75</v>
      </c>
      <c r="BR250">
        <v>0</v>
      </c>
      <c r="BS250" t="s">
        <v>75</v>
      </c>
      <c r="BT250">
        <v>0</v>
      </c>
      <c r="BU250">
        <v>0</v>
      </c>
      <c r="BV250">
        <v>2630</v>
      </c>
      <c r="BW250">
        <v>442</v>
      </c>
      <c r="BY250" t="str">
        <f t="shared" si="6"/>
        <v>670529_120/32_Němeček Václav, č.p. 7, 28912 Kostelní Lhota</v>
      </c>
      <c r="CB250" t="str">
        <f t="shared" si="7"/>
        <v>2630, 670529_120/32</v>
      </c>
      <c r="CC250" s="8">
        <v>442</v>
      </c>
    </row>
    <row r="251" spans="1:81" x14ac:dyDescent="0.25">
      <c r="A251">
        <v>437</v>
      </c>
      <c r="B251" t="s">
        <v>74</v>
      </c>
      <c r="C251">
        <v>2153</v>
      </c>
      <c r="D251">
        <v>1</v>
      </c>
      <c r="E251">
        <v>99</v>
      </c>
      <c r="F251">
        <v>0</v>
      </c>
      <c r="G251">
        <v>140</v>
      </c>
      <c r="H251">
        <v>0</v>
      </c>
      <c r="I251" t="s">
        <v>75</v>
      </c>
      <c r="J251" t="s">
        <v>75</v>
      </c>
      <c r="K251">
        <v>670529</v>
      </c>
      <c r="L251">
        <v>0</v>
      </c>
      <c r="M251">
        <v>0</v>
      </c>
      <c r="N251">
        <v>676</v>
      </c>
      <c r="O251" t="s">
        <v>75</v>
      </c>
      <c r="P251" t="s">
        <v>75</v>
      </c>
      <c r="Q251">
        <v>0</v>
      </c>
      <c r="R251" t="s">
        <v>875</v>
      </c>
      <c r="S251">
        <v>0</v>
      </c>
      <c r="T251">
        <v>0</v>
      </c>
      <c r="U251">
        <v>0</v>
      </c>
      <c r="V251" t="s">
        <v>75</v>
      </c>
      <c r="W251" t="s">
        <v>876</v>
      </c>
      <c r="X251">
        <v>0</v>
      </c>
      <c r="Y251" t="s">
        <v>75</v>
      </c>
      <c r="Z251" t="s">
        <v>75</v>
      </c>
      <c r="AA251" t="s">
        <v>75</v>
      </c>
      <c r="AB251" t="s">
        <v>75</v>
      </c>
      <c r="AC251">
        <v>9</v>
      </c>
      <c r="AD251" t="s">
        <v>875</v>
      </c>
      <c r="AE251">
        <v>-698330.21470000001</v>
      </c>
      <c r="AF251">
        <v>-1044348.0768</v>
      </c>
      <c r="AG251" t="s">
        <v>78</v>
      </c>
      <c r="AH251">
        <v>479.38632999999999</v>
      </c>
      <c r="AI251">
        <v>5389.4414999999999</v>
      </c>
      <c r="AJ251" t="s">
        <v>79</v>
      </c>
      <c r="AK251" t="s">
        <v>174</v>
      </c>
      <c r="AL251" t="s">
        <v>175</v>
      </c>
      <c r="AM251" t="s">
        <v>176</v>
      </c>
      <c r="AN251" t="s">
        <v>75</v>
      </c>
      <c r="AO251" t="s">
        <v>75</v>
      </c>
      <c r="AP251" t="s">
        <v>75</v>
      </c>
      <c r="AQ251">
        <v>0</v>
      </c>
      <c r="AR251">
        <v>0</v>
      </c>
      <c r="AS251" t="s">
        <v>75</v>
      </c>
      <c r="AT251" t="s">
        <v>75</v>
      </c>
      <c r="AU251" t="s">
        <v>75</v>
      </c>
      <c r="AV251">
        <v>0</v>
      </c>
      <c r="AW251" t="s">
        <v>75</v>
      </c>
      <c r="AX251">
        <v>0</v>
      </c>
      <c r="AY251">
        <v>0</v>
      </c>
      <c r="AZ251">
        <v>0</v>
      </c>
      <c r="BA251" t="s">
        <v>75</v>
      </c>
      <c r="BB251" t="s">
        <v>75</v>
      </c>
      <c r="BC251" t="s">
        <v>75</v>
      </c>
      <c r="BD251">
        <v>0</v>
      </c>
      <c r="BE251" t="s">
        <v>75</v>
      </c>
      <c r="BF251" t="s">
        <v>75</v>
      </c>
      <c r="BG251" t="s">
        <v>75</v>
      </c>
      <c r="BH251">
        <v>0</v>
      </c>
      <c r="BI251">
        <v>0</v>
      </c>
      <c r="BJ251">
        <v>0</v>
      </c>
      <c r="BK251" t="s">
        <v>75</v>
      </c>
      <c r="BL251" t="s">
        <v>75</v>
      </c>
      <c r="BM251">
        <v>0</v>
      </c>
      <c r="BN251" t="s">
        <v>75</v>
      </c>
      <c r="BO251" t="s">
        <v>75</v>
      </c>
      <c r="BP251" t="s">
        <v>75</v>
      </c>
      <c r="BQ251" t="s">
        <v>75</v>
      </c>
      <c r="BR251">
        <v>0</v>
      </c>
      <c r="BS251" t="s">
        <v>75</v>
      </c>
      <c r="BT251">
        <v>0</v>
      </c>
      <c r="BU251">
        <v>0</v>
      </c>
      <c r="BV251">
        <v>5389</v>
      </c>
      <c r="BW251">
        <v>876</v>
      </c>
      <c r="BY251" t="str">
        <f t="shared" si="6"/>
        <v>670529_120/33_Němeček Václav, č.p. 7, 28912 Kostelní Lhota</v>
      </c>
      <c r="CB251" t="str">
        <f t="shared" si="7"/>
        <v>5389, 670529_120/33</v>
      </c>
      <c r="CC251" s="8">
        <v>876</v>
      </c>
    </row>
    <row r="252" spans="1:81" x14ac:dyDescent="0.25">
      <c r="A252">
        <v>438</v>
      </c>
      <c r="B252" t="s">
        <v>74</v>
      </c>
      <c r="C252">
        <v>2154</v>
      </c>
      <c r="D252">
        <v>1</v>
      </c>
      <c r="E252">
        <v>100</v>
      </c>
      <c r="F252">
        <v>0</v>
      </c>
      <c r="G252">
        <v>141</v>
      </c>
      <c r="H252">
        <v>0</v>
      </c>
      <c r="I252" t="s">
        <v>75</v>
      </c>
      <c r="J252" t="s">
        <v>75</v>
      </c>
      <c r="K252">
        <v>670529</v>
      </c>
      <c r="L252">
        <v>0</v>
      </c>
      <c r="M252">
        <v>0</v>
      </c>
      <c r="N252">
        <v>677</v>
      </c>
      <c r="O252" t="s">
        <v>75</v>
      </c>
      <c r="P252" t="s">
        <v>75</v>
      </c>
      <c r="Q252">
        <v>0</v>
      </c>
      <c r="R252" t="s">
        <v>877</v>
      </c>
      <c r="S252">
        <v>0</v>
      </c>
      <c r="T252">
        <v>0</v>
      </c>
      <c r="U252">
        <v>0</v>
      </c>
      <c r="V252" t="s">
        <v>75</v>
      </c>
      <c r="W252" t="s">
        <v>878</v>
      </c>
      <c r="X252">
        <v>0</v>
      </c>
      <c r="Y252" t="s">
        <v>75</v>
      </c>
      <c r="Z252" t="s">
        <v>75</v>
      </c>
      <c r="AA252" t="s">
        <v>75</v>
      </c>
      <c r="AB252" t="s">
        <v>75</v>
      </c>
      <c r="AC252">
        <v>9</v>
      </c>
      <c r="AD252" t="s">
        <v>877</v>
      </c>
      <c r="AE252">
        <v>-698309.79489999998</v>
      </c>
      <c r="AF252">
        <v>-1044334.9248</v>
      </c>
      <c r="AG252" t="s">
        <v>78</v>
      </c>
      <c r="AH252">
        <v>462.26261499999998</v>
      </c>
      <c r="AI252">
        <v>3061.6437620000002</v>
      </c>
      <c r="AJ252" t="s">
        <v>79</v>
      </c>
      <c r="AK252" t="s">
        <v>174</v>
      </c>
      <c r="AL252" t="s">
        <v>175</v>
      </c>
      <c r="AM252" t="s">
        <v>176</v>
      </c>
      <c r="AN252" t="s">
        <v>75</v>
      </c>
      <c r="AO252" t="s">
        <v>75</v>
      </c>
      <c r="AP252" t="s">
        <v>75</v>
      </c>
      <c r="AQ252">
        <v>0</v>
      </c>
      <c r="AR252">
        <v>0</v>
      </c>
      <c r="AS252" t="s">
        <v>75</v>
      </c>
      <c r="AT252" t="s">
        <v>75</v>
      </c>
      <c r="AU252" t="s">
        <v>75</v>
      </c>
      <c r="AV252">
        <v>0</v>
      </c>
      <c r="AW252" t="s">
        <v>75</v>
      </c>
      <c r="AX252">
        <v>0</v>
      </c>
      <c r="AY252">
        <v>0</v>
      </c>
      <c r="AZ252">
        <v>0</v>
      </c>
      <c r="BA252" t="s">
        <v>75</v>
      </c>
      <c r="BB252" t="s">
        <v>75</v>
      </c>
      <c r="BC252" t="s">
        <v>75</v>
      </c>
      <c r="BD252">
        <v>0</v>
      </c>
      <c r="BE252" t="s">
        <v>75</v>
      </c>
      <c r="BF252" t="s">
        <v>75</v>
      </c>
      <c r="BG252" t="s">
        <v>75</v>
      </c>
      <c r="BH252">
        <v>0</v>
      </c>
      <c r="BI252">
        <v>0</v>
      </c>
      <c r="BJ252">
        <v>0</v>
      </c>
      <c r="BK252" t="s">
        <v>75</v>
      </c>
      <c r="BL252" t="s">
        <v>75</v>
      </c>
      <c r="BM252">
        <v>0</v>
      </c>
      <c r="BN252" t="s">
        <v>75</v>
      </c>
      <c r="BO252" t="s">
        <v>75</v>
      </c>
      <c r="BP252" t="s">
        <v>75</v>
      </c>
      <c r="BQ252" t="s">
        <v>75</v>
      </c>
      <c r="BR252">
        <v>0</v>
      </c>
      <c r="BS252" t="s">
        <v>75</v>
      </c>
      <c r="BT252">
        <v>0</v>
      </c>
      <c r="BU252">
        <v>0</v>
      </c>
      <c r="BV252">
        <v>3062</v>
      </c>
      <c r="BW252">
        <v>496</v>
      </c>
      <c r="BY252" t="str">
        <f t="shared" si="6"/>
        <v>670529_120/35_Němeček Václav, č.p. 7, 28912 Kostelní Lhota</v>
      </c>
      <c r="CB252" t="str">
        <f t="shared" si="7"/>
        <v>3062, 670529_120/35</v>
      </c>
      <c r="CC252" s="8">
        <v>496</v>
      </c>
    </row>
    <row r="253" spans="1:81" x14ac:dyDescent="0.25">
      <c r="A253">
        <v>495</v>
      </c>
      <c r="B253" t="s">
        <v>74</v>
      </c>
      <c r="C253">
        <v>2217</v>
      </c>
      <c r="D253">
        <v>1</v>
      </c>
      <c r="E253">
        <v>163</v>
      </c>
      <c r="F253">
        <v>0</v>
      </c>
      <c r="G253">
        <v>267</v>
      </c>
      <c r="H253">
        <v>0</v>
      </c>
      <c r="I253" t="s">
        <v>75</v>
      </c>
      <c r="J253" t="s">
        <v>75</v>
      </c>
      <c r="K253">
        <v>670529</v>
      </c>
      <c r="L253">
        <v>0</v>
      </c>
      <c r="M253">
        <v>0</v>
      </c>
      <c r="N253">
        <v>68</v>
      </c>
      <c r="O253" t="s">
        <v>75</v>
      </c>
      <c r="P253" t="s">
        <v>75</v>
      </c>
      <c r="Q253">
        <v>0</v>
      </c>
      <c r="R253">
        <v>441</v>
      </c>
      <c r="S253">
        <v>0</v>
      </c>
      <c r="T253">
        <v>0</v>
      </c>
      <c r="U253">
        <v>0</v>
      </c>
      <c r="V253" t="s">
        <v>75</v>
      </c>
      <c r="W253" t="s">
        <v>173</v>
      </c>
      <c r="X253">
        <v>0</v>
      </c>
      <c r="Y253" t="s">
        <v>75</v>
      </c>
      <c r="Z253" t="s">
        <v>75</v>
      </c>
      <c r="AA253" t="s">
        <v>75</v>
      </c>
      <c r="AB253" t="s">
        <v>75</v>
      </c>
      <c r="AC253">
        <v>2</v>
      </c>
      <c r="AD253">
        <v>441</v>
      </c>
      <c r="AE253">
        <v>-699308.88370000001</v>
      </c>
      <c r="AF253">
        <v>-1042348.4699</v>
      </c>
      <c r="AG253" t="s">
        <v>78</v>
      </c>
      <c r="AH253">
        <v>67.924543</v>
      </c>
      <c r="AI253">
        <v>150.576302</v>
      </c>
      <c r="AJ253" t="s">
        <v>79</v>
      </c>
      <c r="AK253" t="s">
        <v>174</v>
      </c>
      <c r="AL253" t="s">
        <v>175</v>
      </c>
      <c r="AM253" t="s">
        <v>176</v>
      </c>
      <c r="AN253" t="s">
        <v>75</v>
      </c>
      <c r="AO253" t="s">
        <v>75</v>
      </c>
      <c r="AP253" t="s">
        <v>75</v>
      </c>
      <c r="AQ253">
        <v>0</v>
      </c>
      <c r="AR253">
        <v>0</v>
      </c>
      <c r="AS253" t="s">
        <v>75</v>
      </c>
      <c r="AT253" t="s">
        <v>75</v>
      </c>
      <c r="AU253" t="s">
        <v>75</v>
      </c>
      <c r="AV253">
        <v>0</v>
      </c>
      <c r="AW253" t="s">
        <v>75</v>
      </c>
      <c r="AX253">
        <v>0</v>
      </c>
      <c r="AY253">
        <v>0</v>
      </c>
      <c r="AZ253">
        <v>0</v>
      </c>
      <c r="BA253" t="s">
        <v>75</v>
      </c>
      <c r="BB253" t="s">
        <v>75</v>
      </c>
      <c r="BC253" t="s">
        <v>75</v>
      </c>
      <c r="BD253">
        <v>0</v>
      </c>
      <c r="BE253" t="s">
        <v>75</v>
      </c>
      <c r="BF253" t="s">
        <v>75</v>
      </c>
      <c r="BG253" t="s">
        <v>75</v>
      </c>
      <c r="BH253">
        <v>0</v>
      </c>
      <c r="BI253">
        <v>0</v>
      </c>
      <c r="BJ253">
        <v>0</v>
      </c>
      <c r="BK253" t="s">
        <v>75</v>
      </c>
      <c r="BL253" t="s">
        <v>75</v>
      </c>
      <c r="BM253">
        <v>0</v>
      </c>
      <c r="BN253" t="s">
        <v>75</v>
      </c>
      <c r="BO253" t="s">
        <v>75</v>
      </c>
      <c r="BP253" t="s">
        <v>75</v>
      </c>
      <c r="BQ253" t="s">
        <v>75</v>
      </c>
      <c r="BR253">
        <v>0</v>
      </c>
      <c r="BS253" t="s">
        <v>75</v>
      </c>
      <c r="BT253">
        <v>0</v>
      </c>
      <c r="BU253">
        <v>0</v>
      </c>
      <c r="BV253">
        <v>151</v>
      </c>
      <c r="BW253">
        <v>151</v>
      </c>
      <c r="BY253" t="str">
        <f t="shared" si="6"/>
        <v>670529_441/_Němeček Václav, č.p. 7, 28912 Kostelní Lhota</v>
      </c>
      <c r="CB253" t="str">
        <f t="shared" si="7"/>
        <v>151, 670529_441/</v>
      </c>
      <c r="CC253" s="8">
        <v>151</v>
      </c>
    </row>
    <row r="254" spans="1:81" x14ac:dyDescent="0.25">
      <c r="A254">
        <v>538</v>
      </c>
      <c r="B254" t="s">
        <v>74</v>
      </c>
      <c r="C254">
        <v>2260</v>
      </c>
      <c r="D254">
        <v>1</v>
      </c>
      <c r="E254">
        <v>206</v>
      </c>
      <c r="F254">
        <v>0</v>
      </c>
      <c r="G254">
        <v>177</v>
      </c>
      <c r="H254">
        <v>0</v>
      </c>
      <c r="I254" t="s">
        <v>75</v>
      </c>
      <c r="J254" t="s">
        <v>75</v>
      </c>
      <c r="K254">
        <v>670529</v>
      </c>
      <c r="L254">
        <v>0</v>
      </c>
      <c r="M254">
        <v>0</v>
      </c>
      <c r="N254">
        <v>52</v>
      </c>
      <c r="O254" t="s">
        <v>75</v>
      </c>
      <c r="P254" t="s">
        <v>75</v>
      </c>
      <c r="Q254">
        <v>0</v>
      </c>
      <c r="R254">
        <v>452</v>
      </c>
      <c r="S254">
        <v>0</v>
      </c>
      <c r="T254">
        <v>0</v>
      </c>
      <c r="U254">
        <v>0</v>
      </c>
      <c r="V254" t="s">
        <v>75</v>
      </c>
      <c r="W254" t="s">
        <v>879</v>
      </c>
      <c r="X254">
        <v>0</v>
      </c>
      <c r="Y254" t="s">
        <v>75</v>
      </c>
      <c r="Z254" t="s">
        <v>75</v>
      </c>
      <c r="AA254" t="s">
        <v>75</v>
      </c>
      <c r="AB254" t="s">
        <v>75</v>
      </c>
      <c r="AC254">
        <v>2</v>
      </c>
      <c r="AD254">
        <v>452</v>
      </c>
      <c r="AE254">
        <v>-697953.68806900003</v>
      </c>
      <c r="AF254">
        <v>-1044076.6853</v>
      </c>
      <c r="AG254" t="s">
        <v>78</v>
      </c>
      <c r="AH254">
        <v>96.101445999999996</v>
      </c>
      <c r="AI254">
        <v>147.28018900000001</v>
      </c>
      <c r="AJ254" t="s">
        <v>79</v>
      </c>
      <c r="AK254" t="s">
        <v>174</v>
      </c>
      <c r="AL254" t="s">
        <v>175</v>
      </c>
      <c r="AM254" t="s">
        <v>176</v>
      </c>
      <c r="AN254" t="s">
        <v>75</v>
      </c>
      <c r="AO254" t="s">
        <v>75</v>
      </c>
      <c r="AP254" t="s">
        <v>75</v>
      </c>
      <c r="AQ254">
        <v>0</v>
      </c>
      <c r="AR254">
        <v>0</v>
      </c>
      <c r="AS254" t="s">
        <v>75</v>
      </c>
      <c r="AT254" t="s">
        <v>75</v>
      </c>
      <c r="AU254" t="s">
        <v>75</v>
      </c>
      <c r="AV254">
        <v>0</v>
      </c>
      <c r="AW254" t="s">
        <v>75</v>
      </c>
      <c r="AX254">
        <v>0</v>
      </c>
      <c r="AY254">
        <v>0</v>
      </c>
      <c r="AZ254">
        <v>0</v>
      </c>
      <c r="BA254" t="s">
        <v>75</v>
      </c>
      <c r="BB254" t="s">
        <v>75</v>
      </c>
      <c r="BC254" t="s">
        <v>75</v>
      </c>
      <c r="BD254">
        <v>0</v>
      </c>
      <c r="BE254" t="s">
        <v>75</v>
      </c>
      <c r="BF254" t="s">
        <v>75</v>
      </c>
      <c r="BG254" t="s">
        <v>75</v>
      </c>
      <c r="BH254">
        <v>0</v>
      </c>
      <c r="BI254">
        <v>0</v>
      </c>
      <c r="BJ254">
        <v>0</v>
      </c>
      <c r="BK254" t="s">
        <v>75</v>
      </c>
      <c r="BL254" t="s">
        <v>75</v>
      </c>
      <c r="BM254">
        <v>0</v>
      </c>
      <c r="BN254" t="s">
        <v>75</v>
      </c>
      <c r="BO254" t="s">
        <v>75</v>
      </c>
      <c r="BP254" t="s">
        <v>75</v>
      </c>
      <c r="BQ254" t="s">
        <v>75</v>
      </c>
      <c r="BR254">
        <v>0</v>
      </c>
      <c r="BS254" t="s">
        <v>75</v>
      </c>
      <c r="BT254">
        <v>0</v>
      </c>
      <c r="BU254">
        <v>0</v>
      </c>
      <c r="BV254">
        <v>147</v>
      </c>
      <c r="BW254">
        <v>147</v>
      </c>
      <c r="BY254" t="str">
        <f t="shared" si="6"/>
        <v>670529_452_Němeček Václav, č.p. 7, 28912 Kostelní Lhota</v>
      </c>
      <c r="CB254" t="str">
        <f t="shared" si="7"/>
        <v>147, 670529_452</v>
      </c>
      <c r="CC254" s="8">
        <v>147</v>
      </c>
    </row>
    <row r="255" spans="1:81" x14ac:dyDescent="0.25">
      <c r="A255">
        <v>539</v>
      </c>
      <c r="B255" t="s">
        <v>74</v>
      </c>
      <c r="C255">
        <v>2261</v>
      </c>
      <c r="D255">
        <v>1</v>
      </c>
      <c r="E255">
        <v>207</v>
      </c>
      <c r="F255">
        <v>0</v>
      </c>
      <c r="G255">
        <v>162</v>
      </c>
      <c r="H255">
        <v>0</v>
      </c>
      <c r="I255" t="s">
        <v>75</v>
      </c>
      <c r="J255" t="s">
        <v>75</v>
      </c>
      <c r="K255">
        <v>670529</v>
      </c>
      <c r="L255">
        <v>0</v>
      </c>
      <c r="M255">
        <v>0</v>
      </c>
      <c r="N255">
        <v>69</v>
      </c>
      <c r="O255" t="s">
        <v>75</v>
      </c>
      <c r="P255" t="s">
        <v>75</v>
      </c>
      <c r="Q255">
        <v>0</v>
      </c>
      <c r="R255">
        <v>453</v>
      </c>
      <c r="S255">
        <v>0</v>
      </c>
      <c r="T255">
        <v>0</v>
      </c>
      <c r="U255">
        <v>0</v>
      </c>
      <c r="V255" t="s">
        <v>75</v>
      </c>
      <c r="W255" t="s">
        <v>880</v>
      </c>
      <c r="X255">
        <v>0</v>
      </c>
      <c r="Y255" t="s">
        <v>75</v>
      </c>
      <c r="Z255" t="s">
        <v>75</v>
      </c>
      <c r="AA255" t="s">
        <v>75</v>
      </c>
      <c r="AB255" t="s">
        <v>75</v>
      </c>
      <c r="AC255">
        <v>2</v>
      </c>
      <c r="AD255">
        <v>453</v>
      </c>
      <c r="AE255">
        <v>-697984.10789999994</v>
      </c>
      <c r="AF255">
        <v>-1044188.3442000001</v>
      </c>
      <c r="AG255" t="s">
        <v>78</v>
      </c>
      <c r="AH255">
        <v>270.38626499999998</v>
      </c>
      <c r="AI255">
        <v>854.82250499999998</v>
      </c>
      <c r="AJ255" t="s">
        <v>79</v>
      </c>
      <c r="AK255" t="s">
        <v>174</v>
      </c>
      <c r="AL255" t="s">
        <v>175</v>
      </c>
      <c r="AM255" t="s">
        <v>176</v>
      </c>
      <c r="AN255" t="s">
        <v>75</v>
      </c>
      <c r="AO255" t="s">
        <v>75</v>
      </c>
      <c r="AP255" t="s">
        <v>75</v>
      </c>
      <c r="AQ255">
        <v>0</v>
      </c>
      <c r="AR255">
        <v>0</v>
      </c>
      <c r="AS255" t="s">
        <v>75</v>
      </c>
      <c r="AT255" t="s">
        <v>75</v>
      </c>
      <c r="AU255" t="s">
        <v>75</v>
      </c>
      <c r="AV255">
        <v>0</v>
      </c>
      <c r="AW255" t="s">
        <v>75</v>
      </c>
      <c r="AX255">
        <v>0</v>
      </c>
      <c r="AY255">
        <v>0</v>
      </c>
      <c r="AZ255">
        <v>0</v>
      </c>
      <c r="BA255" t="s">
        <v>75</v>
      </c>
      <c r="BB255" t="s">
        <v>75</v>
      </c>
      <c r="BC255" t="s">
        <v>75</v>
      </c>
      <c r="BD255">
        <v>0</v>
      </c>
      <c r="BE255" t="s">
        <v>75</v>
      </c>
      <c r="BF255" t="s">
        <v>75</v>
      </c>
      <c r="BG255" t="s">
        <v>75</v>
      </c>
      <c r="BH255">
        <v>0</v>
      </c>
      <c r="BI255">
        <v>0</v>
      </c>
      <c r="BJ255">
        <v>0</v>
      </c>
      <c r="BK255" t="s">
        <v>75</v>
      </c>
      <c r="BL255" t="s">
        <v>75</v>
      </c>
      <c r="BM255">
        <v>0</v>
      </c>
      <c r="BN255" t="s">
        <v>75</v>
      </c>
      <c r="BO255" t="s">
        <v>75</v>
      </c>
      <c r="BP255" t="s">
        <v>75</v>
      </c>
      <c r="BQ255" t="s">
        <v>75</v>
      </c>
      <c r="BR255">
        <v>0</v>
      </c>
      <c r="BS255" t="s">
        <v>75</v>
      </c>
      <c r="BT255">
        <v>0</v>
      </c>
      <c r="BU255">
        <v>0</v>
      </c>
      <c r="BV255">
        <v>855</v>
      </c>
      <c r="BW255">
        <v>751</v>
      </c>
      <c r="BY255" t="str">
        <f t="shared" si="6"/>
        <v>670529_453_Němeček Václav, č.p. 7, 28912 Kostelní Lhota</v>
      </c>
      <c r="CB255" t="str">
        <f t="shared" si="7"/>
        <v>855, 670529_453</v>
      </c>
      <c r="CC255" s="8">
        <v>751</v>
      </c>
    </row>
    <row r="256" spans="1:81" x14ac:dyDescent="0.25">
      <c r="A256">
        <v>588</v>
      </c>
      <c r="B256" t="s">
        <v>74</v>
      </c>
      <c r="C256">
        <v>0</v>
      </c>
      <c r="D256">
        <v>0</v>
      </c>
      <c r="E256">
        <v>0</v>
      </c>
      <c r="F256">
        <v>0</v>
      </c>
      <c r="G256">
        <v>0</v>
      </c>
      <c r="H256" t="s">
        <v>75</v>
      </c>
      <c r="I256" t="s">
        <v>75</v>
      </c>
      <c r="J256" t="s">
        <v>75</v>
      </c>
      <c r="K256">
        <v>0</v>
      </c>
      <c r="L256">
        <v>0</v>
      </c>
      <c r="M256">
        <v>2639</v>
      </c>
      <c r="N256" t="s">
        <v>75</v>
      </c>
      <c r="O256" t="s">
        <v>75</v>
      </c>
      <c r="P256" t="s">
        <v>75</v>
      </c>
      <c r="Q256">
        <v>0</v>
      </c>
      <c r="R256" t="s">
        <v>75</v>
      </c>
      <c r="S256">
        <v>0</v>
      </c>
      <c r="T256">
        <v>0</v>
      </c>
      <c r="U256">
        <v>0</v>
      </c>
      <c r="V256" t="s">
        <v>75</v>
      </c>
      <c r="W256" t="s">
        <v>881</v>
      </c>
      <c r="X256">
        <v>0</v>
      </c>
      <c r="Y256" t="s">
        <v>75</v>
      </c>
      <c r="Z256" t="s">
        <v>75</v>
      </c>
      <c r="AA256" t="s">
        <v>75</v>
      </c>
      <c r="AB256" t="s">
        <v>75</v>
      </c>
      <c r="AC256" t="s">
        <v>75</v>
      </c>
      <c r="AD256" t="s">
        <v>882</v>
      </c>
      <c r="AE256">
        <v>0</v>
      </c>
      <c r="AF256">
        <v>0</v>
      </c>
      <c r="AG256" t="s">
        <v>75</v>
      </c>
      <c r="AH256">
        <v>0</v>
      </c>
      <c r="AI256">
        <v>0</v>
      </c>
      <c r="AJ256" t="s">
        <v>75</v>
      </c>
      <c r="AK256" t="s">
        <v>174</v>
      </c>
      <c r="AL256" t="s">
        <v>470</v>
      </c>
      <c r="AM256" t="s">
        <v>176</v>
      </c>
      <c r="AN256" t="s">
        <v>75</v>
      </c>
      <c r="AO256" t="s">
        <v>75</v>
      </c>
      <c r="AP256" t="s">
        <v>75</v>
      </c>
      <c r="AQ256">
        <v>0</v>
      </c>
      <c r="AR256">
        <v>0</v>
      </c>
      <c r="AS256" t="s">
        <v>75</v>
      </c>
      <c r="AT256" t="s">
        <v>75</v>
      </c>
      <c r="AU256" t="s">
        <v>75</v>
      </c>
      <c r="AV256">
        <v>0</v>
      </c>
      <c r="AW256" t="s">
        <v>882</v>
      </c>
      <c r="AX256">
        <v>0</v>
      </c>
      <c r="AY256">
        <v>0</v>
      </c>
      <c r="AZ256">
        <v>0</v>
      </c>
      <c r="BA256" t="s">
        <v>75</v>
      </c>
      <c r="BB256" t="s">
        <v>291</v>
      </c>
      <c r="BC256" t="s">
        <v>883</v>
      </c>
      <c r="BD256">
        <v>7334</v>
      </c>
      <c r="BE256" t="s">
        <v>300</v>
      </c>
      <c r="BF256" t="s">
        <v>300</v>
      </c>
      <c r="BG256" t="s">
        <v>301</v>
      </c>
      <c r="BH256">
        <v>3392</v>
      </c>
      <c r="BI256">
        <v>2002001</v>
      </c>
      <c r="BJ256">
        <v>1</v>
      </c>
      <c r="BK256" t="s">
        <v>295</v>
      </c>
      <c r="BL256" t="s">
        <v>884</v>
      </c>
      <c r="BM256">
        <v>21</v>
      </c>
      <c r="BN256" t="s">
        <v>303</v>
      </c>
      <c r="BO256" t="s">
        <v>303</v>
      </c>
      <c r="BP256" t="s">
        <v>882</v>
      </c>
      <c r="BQ256" t="s">
        <v>301</v>
      </c>
      <c r="BR256">
        <v>14.412948999999999</v>
      </c>
      <c r="BS256" t="s">
        <v>882</v>
      </c>
      <c r="BT256">
        <v>2001001</v>
      </c>
      <c r="BU256">
        <v>3392</v>
      </c>
      <c r="BV256">
        <v>11398</v>
      </c>
      <c r="BW256">
        <v>16</v>
      </c>
      <c r="BY256" t="str">
        <f t="shared" si="6"/>
        <v>670529_151/30_Němeček Václav, č. p. 7, 28912 Kostelní Lhota</v>
      </c>
      <c r="CB256" t="str">
        <f t="shared" si="7"/>
        <v>11398, 670529_151/30</v>
      </c>
      <c r="CC256" s="8">
        <v>16</v>
      </c>
    </row>
    <row r="257" spans="1:81" x14ac:dyDescent="0.25">
      <c r="A257">
        <v>590</v>
      </c>
      <c r="B257" t="s">
        <v>74</v>
      </c>
      <c r="C257">
        <v>0</v>
      </c>
      <c r="D257">
        <v>0</v>
      </c>
      <c r="E257">
        <v>0</v>
      </c>
      <c r="F257">
        <v>0</v>
      </c>
      <c r="G257">
        <v>0</v>
      </c>
      <c r="H257" t="s">
        <v>75</v>
      </c>
      <c r="I257" t="s">
        <v>75</v>
      </c>
      <c r="J257" t="s">
        <v>75</v>
      </c>
      <c r="K257">
        <v>0</v>
      </c>
      <c r="L257">
        <v>0</v>
      </c>
      <c r="M257">
        <v>2652</v>
      </c>
      <c r="N257" t="s">
        <v>75</v>
      </c>
      <c r="O257" t="s">
        <v>75</v>
      </c>
      <c r="P257" t="s">
        <v>75</v>
      </c>
      <c r="Q257">
        <v>0</v>
      </c>
      <c r="R257" t="s">
        <v>75</v>
      </c>
      <c r="S257">
        <v>0</v>
      </c>
      <c r="T257">
        <v>0</v>
      </c>
      <c r="U257">
        <v>0</v>
      </c>
      <c r="V257" t="s">
        <v>75</v>
      </c>
      <c r="W257" t="s">
        <v>885</v>
      </c>
      <c r="X257">
        <v>0</v>
      </c>
      <c r="Y257" t="s">
        <v>75</v>
      </c>
      <c r="Z257" t="s">
        <v>75</v>
      </c>
      <c r="AA257" t="s">
        <v>75</v>
      </c>
      <c r="AB257" t="s">
        <v>75</v>
      </c>
      <c r="AC257" t="s">
        <v>75</v>
      </c>
      <c r="AD257" t="s">
        <v>886</v>
      </c>
      <c r="AE257">
        <v>0</v>
      </c>
      <c r="AF257">
        <v>0</v>
      </c>
      <c r="AG257" t="s">
        <v>75</v>
      </c>
      <c r="AH257">
        <v>0</v>
      </c>
      <c r="AI257">
        <v>0</v>
      </c>
      <c r="AJ257" t="s">
        <v>75</v>
      </c>
      <c r="AK257" t="s">
        <v>174</v>
      </c>
      <c r="AL257" t="s">
        <v>470</v>
      </c>
      <c r="AM257" t="s">
        <v>176</v>
      </c>
      <c r="AN257" t="s">
        <v>75</v>
      </c>
      <c r="AO257" t="s">
        <v>75</v>
      </c>
      <c r="AP257" t="s">
        <v>75</v>
      </c>
      <c r="AQ257">
        <v>0</v>
      </c>
      <c r="AR257">
        <v>0</v>
      </c>
      <c r="AS257" t="s">
        <v>75</v>
      </c>
      <c r="AT257" t="s">
        <v>75</v>
      </c>
      <c r="AU257" t="s">
        <v>75</v>
      </c>
      <c r="AV257">
        <v>0</v>
      </c>
      <c r="AW257" t="s">
        <v>886</v>
      </c>
      <c r="AX257">
        <v>0</v>
      </c>
      <c r="AY257">
        <v>0</v>
      </c>
      <c r="AZ257">
        <v>0</v>
      </c>
      <c r="BA257" t="s">
        <v>75</v>
      </c>
      <c r="BB257" t="s">
        <v>291</v>
      </c>
      <c r="BC257">
        <v>8090</v>
      </c>
      <c r="BD257">
        <v>7347</v>
      </c>
      <c r="BE257" t="s">
        <v>300</v>
      </c>
      <c r="BF257" t="s">
        <v>300</v>
      </c>
      <c r="BG257" t="s">
        <v>301</v>
      </c>
      <c r="BH257">
        <v>3394</v>
      </c>
      <c r="BI257">
        <v>2002001</v>
      </c>
      <c r="BJ257">
        <v>1</v>
      </c>
      <c r="BK257" t="s">
        <v>295</v>
      </c>
      <c r="BL257" t="s">
        <v>887</v>
      </c>
      <c r="BM257">
        <v>21</v>
      </c>
      <c r="BN257" t="s">
        <v>303</v>
      </c>
      <c r="BO257" t="s">
        <v>303</v>
      </c>
      <c r="BP257" t="s">
        <v>886</v>
      </c>
      <c r="BQ257" t="s">
        <v>301</v>
      </c>
      <c r="BR257">
        <v>14.323978</v>
      </c>
      <c r="BS257" t="s">
        <v>886</v>
      </c>
      <c r="BT257">
        <v>2001001</v>
      </c>
      <c r="BU257">
        <v>3394</v>
      </c>
      <c r="BV257">
        <v>7642</v>
      </c>
      <c r="BW257">
        <v>423</v>
      </c>
      <c r="BY257" t="str">
        <f t="shared" si="6"/>
        <v>670529_151/34_Němeček Václav, č. p. 7, 28912 Kostelní Lhota</v>
      </c>
      <c r="CB257" t="str">
        <f t="shared" si="7"/>
        <v>7642, 670529_151/34</v>
      </c>
      <c r="CC257" s="8">
        <v>423</v>
      </c>
    </row>
    <row r="258" spans="1:81" x14ac:dyDescent="0.25">
      <c r="A258">
        <v>317</v>
      </c>
      <c r="B258" t="s">
        <v>74</v>
      </c>
      <c r="C258">
        <v>1949</v>
      </c>
      <c r="D258">
        <v>1</v>
      </c>
      <c r="E258">
        <v>1736</v>
      </c>
      <c r="F258">
        <v>171</v>
      </c>
      <c r="G258">
        <v>1748</v>
      </c>
      <c r="H258">
        <v>233</v>
      </c>
      <c r="I258">
        <v>33085060010</v>
      </c>
      <c r="J258">
        <v>9100301</v>
      </c>
      <c r="K258">
        <v>793833</v>
      </c>
      <c r="L258">
        <v>327.19274200000001</v>
      </c>
      <c r="M258">
        <v>1771</v>
      </c>
      <c r="N258">
        <v>233</v>
      </c>
      <c r="O258">
        <v>33085060010</v>
      </c>
      <c r="P258">
        <v>100018</v>
      </c>
      <c r="Q258">
        <v>793833</v>
      </c>
      <c r="R258" t="s">
        <v>888</v>
      </c>
      <c r="S258">
        <v>5996</v>
      </c>
      <c r="T258">
        <v>2</v>
      </c>
      <c r="U258">
        <v>0</v>
      </c>
      <c r="V258" t="s">
        <v>75</v>
      </c>
      <c r="W258" t="s">
        <v>889</v>
      </c>
      <c r="X258">
        <v>0</v>
      </c>
      <c r="Y258" t="s">
        <v>78</v>
      </c>
      <c r="Z258" t="s">
        <v>75</v>
      </c>
      <c r="AA258" t="s">
        <v>223</v>
      </c>
      <c r="AB258" t="s">
        <v>75</v>
      </c>
      <c r="AC258" t="s">
        <v>75</v>
      </c>
      <c r="AD258" t="s">
        <v>75</v>
      </c>
      <c r="AE258">
        <v>0</v>
      </c>
      <c r="AF258">
        <v>0</v>
      </c>
      <c r="AG258" t="s">
        <v>75</v>
      </c>
      <c r="AH258">
        <v>327.19274200000001</v>
      </c>
      <c r="AI258">
        <v>6015.9480000000003</v>
      </c>
      <c r="AJ258" t="s">
        <v>79</v>
      </c>
      <c r="AK258" t="s">
        <v>890</v>
      </c>
      <c r="AL258" t="s">
        <v>891</v>
      </c>
      <c r="AM258" t="s">
        <v>149</v>
      </c>
      <c r="AN258" t="s">
        <v>75</v>
      </c>
      <c r="AO258" t="s">
        <v>75</v>
      </c>
      <c r="AP258" t="s">
        <v>75</v>
      </c>
      <c r="AQ258">
        <v>0</v>
      </c>
      <c r="AR258">
        <v>0</v>
      </c>
      <c r="AS258" t="s">
        <v>75</v>
      </c>
      <c r="AT258" t="s">
        <v>75</v>
      </c>
      <c r="AU258" t="s">
        <v>75</v>
      </c>
      <c r="AV258">
        <v>0</v>
      </c>
      <c r="AW258" t="s">
        <v>75</v>
      </c>
      <c r="AX258">
        <v>0</v>
      </c>
      <c r="AY258">
        <v>0</v>
      </c>
      <c r="AZ258">
        <v>0</v>
      </c>
      <c r="BA258" t="s">
        <v>75</v>
      </c>
      <c r="BB258" t="s">
        <v>75</v>
      </c>
      <c r="BC258" t="s">
        <v>75</v>
      </c>
      <c r="BD258">
        <v>0</v>
      </c>
      <c r="BE258" t="s">
        <v>75</v>
      </c>
      <c r="BF258" t="s">
        <v>75</v>
      </c>
      <c r="BG258" t="s">
        <v>75</v>
      </c>
      <c r="BH258">
        <v>0</v>
      </c>
      <c r="BI258">
        <v>0</v>
      </c>
      <c r="BJ258">
        <v>0</v>
      </c>
      <c r="BK258" t="s">
        <v>75</v>
      </c>
      <c r="BL258" t="s">
        <v>75</v>
      </c>
      <c r="BM258">
        <v>0</v>
      </c>
      <c r="BN258" t="s">
        <v>75</v>
      </c>
      <c r="BO258" t="s">
        <v>75</v>
      </c>
      <c r="BP258" t="s">
        <v>75</v>
      </c>
      <c r="BQ258" t="s">
        <v>75</v>
      </c>
      <c r="BR258">
        <v>0</v>
      </c>
      <c r="BS258" t="s">
        <v>75</v>
      </c>
      <c r="BT258">
        <v>0</v>
      </c>
      <c r="BU258">
        <v>0</v>
      </c>
      <c r="BV258">
        <v>6016</v>
      </c>
      <c r="BW258">
        <v>697</v>
      </c>
      <c r="BY258" t="str">
        <f t="shared" si="6"/>
        <v>793833_203/4_Noll Roman, Hořátevská 52, 28913 Zvěřínek</v>
      </c>
      <c r="CB258" t="str">
        <f t="shared" si="7"/>
        <v>6016, 793833_203/4</v>
      </c>
      <c r="CC258" s="8">
        <v>697</v>
      </c>
    </row>
    <row r="259" spans="1:81" x14ac:dyDescent="0.25">
      <c r="A259">
        <v>410</v>
      </c>
      <c r="B259" t="s">
        <v>74</v>
      </c>
      <c r="C259">
        <v>2126</v>
      </c>
      <c r="D259">
        <v>1</v>
      </c>
      <c r="E259">
        <v>72</v>
      </c>
      <c r="F259">
        <v>0</v>
      </c>
      <c r="G259">
        <v>106</v>
      </c>
      <c r="H259">
        <v>0</v>
      </c>
      <c r="I259" t="s">
        <v>75</v>
      </c>
      <c r="J259" t="s">
        <v>75</v>
      </c>
      <c r="K259">
        <v>670529</v>
      </c>
      <c r="L259">
        <v>0</v>
      </c>
      <c r="M259">
        <v>0</v>
      </c>
      <c r="N259">
        <v>1155</v>
      </c>
      <c r="O259" t="s">
        <v>75</v>
      </c>
      <c r="P259" t="s">
        <v>75</v>
      </c>
      <c r="Q259">
        <v>0</v>
      </c>
      <c r="R259" t="s">
        <v>892</v>
      </c>
      <c r="S259">
        <v>0</v>
      </c>
      <c r="T259">
        <v>0</v>
      </c>
      <c r="U259">
        <v>0</v>
      </c>
      <c r="V259" t="s">
        <v>75</v>
      </c>
      <c r="W259" t="s">
        <v>893</v>
      </c>
      <c r="X259">
        <v>0</v>
      </c>
      <c r="Y259" t="s">
        <v>75</v>
      </c>
      <c r="Z259" t="s">
        <v>75</v>
      </c>
      <c r="AA259" t="s">
        <v>75</v>
      </c>
      <c r="AB259" t="s">
        <v>75</v>
      </c>
      <c r="AC259">
        <v>9</v>
      </c>
      <c r="AD259" t="s">
        <v>892</v>
      </c>
      <c r="AE259">
        <v>-698358.03540000005</v>
      </c>
      <c r="AF259">
        <v>-1044601.7957</v>
      </c>
      <c r="AG259" t="s">
        <v>78</v>
      </c>
      <c r="AH259">
        <v>35.150671000000003</v>
      </c>
      <c r="AI259">
        <v>57.510503</v>
      </c>
      <c r="AJ259" t="s">
        <v>79</v>
      </c>
      <c r="AK259" t="s">
        <v>890</v>
      </c>
      <c r="AL259" t="s">
        <v>891</v>
      </c>
      <c r="AM259" t="s">
        <v>149</v>
      </c>
      <c r="AN259" t="s">
        <v>75</v>
      </c>
      <c r="AO259" t="s">
        <v>75</v>
      </c>
      <c r="AP259" t="s">
        <v>75</v>
      </c>
      <c r="AQ259">
        <v>0</v>
      </c>
      <c r="AR259">
        <v>0</v>
      </c>
      <c r="AS259" t="s">
        <v>75</v>
      </c>
      <c r="AT259" t="s">
        <v>75</v>
      </c>
      <c r="AU259" t="s">
        <v>75</v>
      </c>
      <c r="AV259">
        <v>0</v>
      </c>
      <c r="AW259" t="s">
        <v>75</v>
      </c>
      <c r="AX259">
        <v>0</v>
      </c>
      <c r="AY259">
        <v>0</v>
      </c>
      <c r="AZ259">
        <v>0</v>
      </c>
      <c r="BA259" t="s">
        <v>75</v>
      </c>
      <c r="BB259" t="s">
        <v>75</v>
      </c>
      <c r="BC259" t="s">
        <v>75</v>
      </c>
      <c r="BD259">
        <v>0</v>
      </c>
      <c r="BE259" t="s">
        <v>75</v>
      </c>
      <c r="BF259" t="s">
        <v>75</v>
      </c>
      <c r="BG259" t="s">
        <v>75</v>
      </c>
      <c r="BH259">
        <v>0</v>
      </c>
      <c r="BI259">
        <v>0</v>
      </c>
      <c r="BJ259">
        <v>0</v>
      </c>
      <c r="BK259" t="s">
        <v>75</v>
      </c>
      <c r="BL259" t="s">
        <v>75</v>
      </c>
      <c r="BM259">
        <v>0</v>
      </c>
      <c r="BN259" t="s">
        <v>75</v>
      </c>
      <c r="BO259" t="s">
        <v>75</v>
      </c>
      <c r="BP259" t="s">
        <v>75</v>
      </c>
      <c r="BQ259" t="s">
        <v>75</v>
      </c>
      <c r="BR259">
        <v>0</v>
      </c>
      <c r="BS259" t="s">
        <v>75</v>
      </c>
      <c r="BT259">
        <v>0</v>
      </c>
      <c r="BU259">
        <v>0</v>
      </c>
      <c r="BV259">
        <v>58</v>
      </c>
      <c r="BW259">
        <v>58</v>
      </c>
      <c r="BY259" t="str">
        <f t="shared" ref="BY259:BY322" si="8">W259&amp;"_"&amp;AK259&amp;", "&amp;AL259&amp;", "&amp;AM259</f>
        <v>670529_1528/28_Noll Roman, Hořátevská 52, 28913 Zvěřínek</v>
      </c>
      <c r="CB259" t="str">
        <f t="shared" ref="CB259:CB322" si="9">BV:BV&amp;", "&amp;W:W</f>
        <v>58, 670529_1528/28</v>
      </c>
      <c r="CC259" s="8">
        <v>58</v>
      </c>
    </row>
    <row r="260" spans="1:81" x14ac:dyDescent="0.25">
      <c r="A260">
        <v>427</v>
      </c>
      <c r="B260" t="s">
        <v>74</v>
      </c>
      <c r="C260">
        <v>2143</v>
      </c>
      <c r="D260">
        <v>1</v>
      </c>
      <c r="E260">
        <v>89</v>
      </c>
      <c r="F260">
        <v>0</v>
      </c>
      <c r="G260">
        <v>182</v>
      </c>
      <c r="H260">
        <v>0</v>
      </c>
      <c r="I260" t="s">
        <v>75</v>
      </c>
      <c r="J260" t="s">
        <v>75</v>
      </c>
      <c r="K260">
        <v>670529</v>
      </c>
      <c r="L260">
        <v>0</v>
      </c>
      <c r="M260">
        <v>0</v>
      </c>
      <c r="N260">
        <v>228</v>
      </c>
      <c r="O260" t="s">
        <v>75</v>
      </c>
      <c r="P260" t="s">
        <v>75</v>
      </c>
      <c r="Q260">
        <v>0</v>
      </c>
      <c r="R260" t="s">
        <v>894</v>
      </c>
      <c r="S260">
        <v>0</v>
      </c>
      <c r="T260">
        <v>0</v>
      </c>
      <c r="U260">
        <v>0</v>
      </c>
      <c r="V260" t="s">
        <v>75</v>
      </c>
      <c r="W260" t="s">
        <v>895</v>
      </c>
      <c r="X260">
        <v>0</v>
      </c>
      <c r="Y260" t="s">
        <v>75</v>
      </c>
      <c r="Z260" t="s">
        <v>75</v>
      </c>
      <c r="AA260" t="s">
        <v>75</v>
      </c>
      <c r="AB260" t="s">
        <v>75</v>
      </c>
      <c r="AC260">
        <v>9</v>
      </c>
      <c r="AD260" t="s">
        <v>894</v>
      </c>
      <c r="AE260">
        <v>-697984.42839999998</v>
      </c>
      <c r="AF260">
        <v>-1044019.9942</v>
      </c>
      <c r="AG260" t="s">
        <v>78</v>
      </c>
      <c r="AH260">
        <v>92.439193000000003</v>
      </c>
      <c r="AI260">
        <v>172.77765099999999</v>
      </c>
      <c r="AJ260" t="s">
        <v>79</v>
      </c>
      <c r="AK260" t="s">
        <v>890</v>
      </c>
      <c r="AL260" t="s">
        <v>891</v>
      </c>
      <c r="AM260" t="s">
        <v>149</v>
      </c>
      <c r="AN260" t="s">
        <v>75</v>
      </c>
      <c r="AO260" t="s">
        <v>75</v>
      </c>
      <c r="AP260" t="s">
        <v>75</v>
      </c>
      <c r="AQ260">
        <v>0</v>
      </c>
      <c r="AR260">
        <v>0</v>
      </c>
      <c r="AS260" t="s">
        <v>75</v>
      </c>
      <c r="AT260" t="s">
        <v>75</v>
      </c>
      <c r="AU260" t="s">
        <v>75</v>
      </c>
      <c r="AV260">
        <v>0</v>
      </c>
      <c r="AW260" t="s">
        <v>75</v>
      </c>
      <c r="AX260">
        <v>0</v>
      </c>
      <c r="AY260">
        <v>0</v>
      </c>
      <c r="AZ260">
        <v>0</v>
      </c>
      <c r="BA260" t="s">
        <v>75</v>
      </c>
      <c r="BB260" t="s">
        <v>75</v>
      </c>
      <c r="BC260" t="s">
        <v>75</v>
      </c>
      <c r="BD260">
        <v>0</v>
      </c>
      <c r="BE260" t="s">
        <v>75</v>
      </c>
      <c r="BF260" t="s">
        <v>75</v>
      </c>
      <c r="BG260" t="s">
        <v>75</v>
      </c>
      <c r="BH260">
        <v>0</v>
      </c>
      <c r="BI260">
        <v>0</v>
      </c>
      <c r="BJ260">
        <v>0</v>
      </c>
      <c r="BK260" t="s">
        <v>75</v>
      </c>
      <c r="BL260" t="s">
        <v>75</v>
      </c>
      <c r="BM260">
        <v>0</v>
      </c>
      <c r="BN260" t="s">
        <v>75</v>
      </c>
      <c r="BO260" t="s">
        <v>75</v>
      </c>
      <c r="BP260" t="s">
        <v>75</v>
      </c>
      <c r="BQ260" t="s">
        <v>75</v>
      </c>
      <c r="BR260">
        <v>0</v>
      </c>
      <c r="BS260" t="s">
        <v>75</v>
      </c>
      <c r="BT260">
        <v>0</v>
      </c>
      <c r="BU260">
        <v>0</v>
      </c>
      <c r="BV260">
        <v>173</v>
      </c>
      <c r="BW260">
        <v>173</v>
      </c>
      <c r="BY260" t="str">
        <f t="shared" si="8"/>
        <v>670529_1528/23_Noll Roman, Hořátevská 52, 28913 Zvěřínek</v>
      </c>
      <c r="CB260" t="str">
        <f t="shared" si="9"/>
        <v>173, 670529_1528/23</v>
      </c>
      <c r="CC260" s="8">
        <v>173</v>
      </c>
    </row>
    <row r="261" spans="1:81" x14ac:dyDescent="0.25">
      <c r="A261">
        <v>434</v>
      </c>
      <c r="B261" t="s">
        <v>74</v>
      </c>
      <c r="C261">
        <v>2150</v>
      </c>
      <c r="D261">
        <v>1</v>
      </c>
      <c r="E261">
        <v>96</v>
      </c>
      <c r="F261">
        <v>0</v>
      </c>
      <c r="G261">
        <v>205</v>
      </c>
      <c r="H261">
        <v>0</v>
      </c>
      <c r="I261" t="s">
        <v>75</v>
      </c>
      <c r="J261" t="s">
        <v>75</v>
      </c>
      <c r="K261">
        <v>670529</v>
      </c>
      <c r="L261">
        <v>0</v>
      </c>
      <c r="M261">
        <v>0</v>
      </c>
      <c r="N261">
        <v>126</v>
      </c>
      <c r="O261" t="s">
        <v>75</v>
      </c>
      <c r="P261" t="s">
        <v>75</v>
      </c>
      <c r="Q261">
        <v>0</v>
      </c>
      <c r="R261" t="s">
        <v>896</v>
      </c>
      <c r="S261">
        <v>0</v>
      </c>
      <c r="T261">
        <v>0</v>
      </c>
      <c r="U261">
        <v>0</v>
      </c>
      <c r="V261" t="s">
        <v>75</v>
      </c>
      <c r="W261" t="s">
        <v>897</v>
      </c>
      <c r="X261">
        <v>0</v>
      </c>
      <c r="Y261" t="s">
        <v>75</v>
      </c>
      <c r="Z261" t="s">
        <v>75</v>
      </c>
      <c r="AA261" t="s">
        <v>75</v>
      </c>
      <c r="AB261" t="s">
        <v>75</v>
      </c>
      <c r="AC261">
        <v>9</v>
      </c>
      <c r="AD261" t="s">
        <v>896</v>
      </c>
      <c r="AE261">
        <v>-698116.99560000002</v>
      </c>
      <c r="AF261">
        <v>-1043302.9797</v>
      </c>
      <c r="AG261" t="s">
        <v>78</v>
      </c>
      <c r="AH261">
        <v>74.960750000000004</v>
      </c>
      <c r="AI261">
        <v>117.262084</v>
      </c>
      <c r="AJ261" t="s">
        <v>79</v>
      </c>
      <c r="AK261" t="s">
        <v>890</v>
      </c>
      <c r="AL261" t="s">
        <v>891</v>
      </c>
      <c r="AM261" t="s">
        <v>149</v>
      </c>
      <c r="AN261" t="s">
        <v>75</v>
      </c>
      <c r="AO261" t="s">
        <v>75</v>
      </c>
      <c r="AP261" t="s">
        <v>75</v>
      </c>
      <c r="AQ261">
        <v>0</v>
      </c>
      <c r="AR261">
        <v>0</v>
      </c>
      <c r="AS261" t="s">
        <v>75</v>
      </c>
      <c r="AT261" t="s">
        <v>75</v>
      </c>
      <c r="AU261" t="s">
        <v>75</v>
      </c>
      <c r="AV261">
        <v>0</v>
      </c>
      <c r="AW261" t="s">
        <v>75</v>
      </c>
      <c r="AX261">
        <v>0</v>
      </c>
      <c r="AY261">
        <v>0</v>
      </c>
      <c r="AZ261">
        <v>0</v>
      </c>
      <c r="BA261" t="s">
        <v>75</v>
      </c>
      <c r="BB261" t="s">
        <v>75</v>
      </c>
      <c r="BC261" t="s">
        <v>75</v>
      </c>
      <c r="BD261">
        <v>0</v>
      </c>
      <c r="BE261" t="s">
        <v>75</v>
      </c>
      <c r="BF261" t="s">
        <v>75</v>
      </c>
      <c r="BG261" t="s">
        <v>75</v>
      </c>
      <c r="BH261">
        <v>0</v>
      </c>
      <c r="BI261">
        <v>0</v>
      </c>
      <c r="BJ261">
        <v>0</v>
      </c>
      <c r="BK261" t="s">
        <v>75</v>
      </c>
      <c r="BL261" t="s">
        <v>75</v>
      </c>
      <c r="BM261">
        <v>0</v>
      </c>
      <c r="BN261" t="s">
        <v>75</v>
      </c>
      <c r="BO261" t="s">
        <v>75</v>
      </c>
      <c r="BP261" t="s">
        <v>75</v>
      </c>
      <c r="BQ261" t="s">
        <v>75</v>
      </c>
      <c r="BR261">
        <v>0</v>
      </c>
      <c r="BS261" t="s">
        <v>75</v>
      </c>
      <c r="BT261">
        <v>0</v>
      </c>
      <c r="BU261">
        <v>0</v>
      </c>
      <c r="BV261">
        <v>117</v>
      </c>
      <c r="BW261">
        <v>105</v>
      </c>
      <c r="BY261" t="str">
        <f t="shared" si="8"/>
        <v>670529_1031/2_Noll Roman, Hořátevská 52, 28913 Zvěřínek</v>
      </c>
      <c r="CB261" t="str">
        <f t="shared" si="9"/>
        <v>117, 670529_1031/2</v>
      </c>
      <c r="CC261" s="8">
        <v>105</v>
      </c>
    </row>
    <row r="262" spans="1:81" x14ac:dyDescent="0.25">
      <c r="A262">
        <v>455</v>
      </c>
      <c r="B262" t="s">
        <v>74</v>
      </c>
      <c r="C262">
        <v>2176</v>
      </c>
      <c r="D262">
        <v>1</v>
      </c>
      <c r="E262">
        <v>122</v>
      </c>
      <c r="F262">
        <v>0</v>
      </c>
      <c r="G262">
        <v>206</v>
      </c>
      <c r="H262">
        <v>0</v>
      </c>
      <c r="I262" t="s">
        <v>75</v>
      </c>
      <c r="J262" t="s">
        <v>75</v>
      </c>
      <c r="K262">
        <v>670529</v>
      </c>
      <c r="L262">
        <v>0</v>
      </c>
      <c r="M262">
        <v>0</v>
      </c>
      <c r="N262">
        <v>125</v>
      </c>
      <c r="O262" t="s">
        <v>75</v>
      </c>
      <c r="P262" t="s">
        <v>75</v>
      </c>
      <c r="Q262">
        <v>0</v>
      </c>
      <c r="R262" t="s">
        <v>898</v>
      </c>
      <c r="S262">
        <v>0</v>
      </c>
      <c r="T262">
        <v>0</v>
      </c>
      <c r="U262">
        <v>0</v>
      </c>
      <c r="V262" t="s">
        <v>75</v>
      </c>
      <c r="W262" t="s">
        <v>899</v>
      </c>
      <c r="X262">
        <v>0</v>
      </c>
      <c r="Y262" t="s">
        <v>75</v>
      </c>
      <c r="Z262" t="s">
        <v>75</v>
      </c>
      <c r="AA262" t="s">
        <v>75</v>
      </c>
      <c r="AB262" t="s">
        <v>75</v>
      </c>
      <c r="AC262">
        <v>9</v>
      </c>
      <c r="AD262" t="s">
        <v>898</v>
      </c>
      <c r="AE262">
        <v>-698132.11450000003</v>
      </c>
      <c r="AF262">
        <v>-1043248.2071</v>
      </c>
      <c r="AG262" t="s">
        <v>78</v>
      </c>
      <c r="AH262">
        <v>159.98158100000001</v>
      </c>
      <c r="AI262">
        <v>171.303865</v>
      </c>
      <c r="AJ262" t="s">
        <v>79</v>
      </c>
      <c r="AK262" t="s">
        <v>890</v>
      </c>
      <c r="AL262" t="s">
        <v>891</v>
      </c>
      <c r="AM262" t="s">
        <v>149</v>
      </c>
      <c r="AN262" t="s">
        <v>75</v>
      </c>
      <c r="AO262" t="s">
        <v>75</v>
      </c>
      <c r="AP262" t="s">
        <v>75</v>
      </c>
      <c r="AQ262">
        <v>0</v>
      </c>
      <c r="AR262">
        <v>0</v>
      </c>
      <c r="AS262" t="s">
        <v>75</v>
      </c>
      <c r="AT262" t="s">
        <v>75</v>
      </c>
      <c r="AU262" t="s">
        <v>75</v>
      </c>
      <c r="AV262">
        <v>0</v>
      </c>
      <c r="AW262" t="s">
        <v>75</v>
      </c>
      <c r="AX262">
        <v>0</v>
      </c>
      <c r="AY262">
        <v>0</v>
      </c>
      <c r="AZ262">
        <v>0</v>
      </c>
      <c r="BA262" t="s">
        <v>75</v>
      </c>
      <c r="BB262" t="s">
        <v>75</v>
      </c>
      <c r="BC262" t="s">
        <v>75</v>
      </c>
      <c r="BD262">
        <v>0</v>
      </c>
      <c r="BE262" t="s">
        <v>75</v>
      </c>
      <c r="BF262" t="s">
        <v>75</v>
      </c>
      <c r="BG262" t="s">
        <v>75</v>
      </c>
      <c r="BH262">
        <v>0</v>
      </c>
      <c r="BI262">
        <v>0</v>
      </c>
      <c r="BJ262">
        <v>0</v>
      </c>
      <c r="BK262" t="s">
        <v>75</v>
      </c>
      <c r="BL262" t="s">
        <v>75</v>
      </c>
      <c r="BM262">
        <v>0</v>
      </c>
      <c r="BN262" t="s">
        <v>75</v>
      </c>
      <c r="BO262" t="s">
        <v>75</v>
      </c>
      <c r="BP262" t="s">
        <v>75</v>
      </c>
      <c r="BQ262" t="s">
        <v>75</v>
      </c>
      <c r="BR262">
        <v>0</v>
      </c>
      <c r="BS262" t="s">
        <v>75</v>
      </c>
      <c r="BT262">
        <v>0</v>
      </c>
      <c r="BU262">
        <v>0</v>
      </c>
      <c r="BV262">
        <v>171</v>
      </c>
      <c r="BW262">
        <v>47</v>
      </c>
      <c r="BY262" t="str">
        <f t="shared" si="8"/>
        <v>670529_1031/1_Noll Roman, Hořátevská 52, 28913 Zvěřínek</v>
      </c>
      <c r="CB262" t="str">
        <f t="shared" si="9"/>
        <v>171, 670529_1031/1</v>
      </c>
      <c r="CC262" s="8">
        <v>47</v>
      </c>
    </row>
    <row r="263" spans="1:81" x14ac:dyDescent="0.25">
      <c r="A263">
        <v>482</v>
      </c>
      <c r="B263" t="s">
        <v>74</v>
      </c>
      <c r="C263">
        <v>2203</v>
      </c>
      <c r="D263">
        <v>1</v>
      </c>
      <c r="E263">
        <v>149</v>
      </c>
      <c r="F263">
        <v>0</v>
      </c>
      <c r="G263">
        <v>260</v>
      </c>
      <c r="H263">
        <v>0</v>
      </c>
      <c r="I263" t="s">
        <v>75</v>
      </c>
      <c r="J263" t="s">
        <v>75</v>
      </c>
      <c r="K263">
        <v>670529</v>
      </c>
      <c r="L263">
        <v>0</v>
      </c>
      <c r="M263">
        <v>0</v>
      </c>
      <c r="N263">
        <v>1350</v>
      </c>
      <c r="O263" t="s">
        <v>75</v>
      </c>
      <c r="P263" t="s">
        <v>75</v>
      </c>
      <c r="Q263">
        <v>0</v>
      </c>
      <c r="R263" t="s">
        <v>900</v>
      </c>
      <c r="S263">
        <v>0</v>
      </c>
      <c r="T263">
        <v>0</v>
      </c>
      <c r="U263">
        <v>0</v>
      </c>
      <c r="V263" t="s">
        <v>75</v>
      </c>
      <c r="W263" t="s">
        <v>901</v>
      </c>
      <c r="X263">
        <v>0</v>
      </c>
      <c r="Y263" t="s">
        <v>75</v>
      </c>
      <c r="Z263" t="s">
        <v>75</v>
      </c>
      <c r="AA263" t="s">
        <v>75</v>
      </c>
      <c r="AB263" t="s">
        <v>75</v>
      </c>
      <c r="AC263">
        <v>9</v>
      </c>
      <c r="AD263" t="s">
        <v>900</v>
      </c>
      <c r="AE263">
        <v>-699308.65700000001</v>
      </c>
      <c r="AF263">
        <v>-1042419.4297</v>
      </c>
      <c r="AG263" t="s">
        <v>78</v>
      </c>
      <c r="AH263">
        <v>61.453575000000001</v>
      </c>
      <c r="AI263">
        <v>184.565089</v>
      </c>
      <c r="AJ263" t="s">
        <v>79</v>
      </c>
      <c r="AK263" t="s">
        <v>890</v>
      </c>
      <c r="AL263" t="s">
        <v>891</v>
      </c>
      <c r="AM263" t="s">
        <v>149</v>
      </c>
      <c r="AN263" t="s">
        <v>75</v>
      </c>
      <c r="AO263" t="s">
        <v>75</v>
      </c>
      <c r="AP263" t="s">
        <v>75</v>
      </c>
      <c r="AQ263">
        <v>0</v>
      </c>
      <c r="AR263">
        <v>0</v>
      </c>
      <c r="AS263" t="s">
        <v>75</v>
      </c>
      <c r="AT263" t="s">
        <v>75</v>
      </c>
      <c r="AU263" t="s">
        <v>75</v>
      </c>
      <c r="AV263">
        <v>0</v>
      </c>
      <c r="AW263" t="s">
        <v>75</v>
      </c>
      <c r="AX263">
        <v>0</v>
      </c>
      <c r="AY263">
        <v>0</v>
      </c>
      <c r="AZ263">
        <v>0</v>
      </c>
      <c r="BA263" t="s">
        <v>75</v>
      </c>
      <c r="BB263" t="s">
        <v>75</v>
      </c>
      <c r="BC263" t="s">
        <v>75</v>
      </c>
      <c r="BD263">
        <v>0</v>
      </c>
      <c r="BE263" t="s">
        <v>75</v>
      </c>
      <c r="BF263" t="s">
        <v>75</v>
      </c>
      <c r="BG263" t="s">
        <v>75</v>
      </c>
      <c r="BH263">
        <v>0</v>
      </c>
      <c r="BI263">
        <v>0</v>
      </c>
      <c r="BJ263">
        <v>0</v>
      </c>
      <c r="BK263" t="s">
        <v>75</v>
      </c>
      <c r="BL263" t="s">
        <v>75</v>
      </c>
      <c r="BM263">
        <v>0</v>
      </c>
      <c r="BN263" t="s">
        <v>75</v>
      </c>
      <c r="BO263" t="s">
        <v>75</v>
      </c>
      <c r="BP263" t="s">
        <v>75</v>
      </c>
      <c r="BQ263" t="s">
        <v>75</v>
      </c>
      <c r="BR263">
        <v>0</v>
      </c>
      <c r="BS263" t="s">
        <v>75</v>
      </c>
      <c r="BT263">
        <v>0</v>
      </c>
      <c r="BU263">
        <v>0</v>
      </c>
      <c r="BV263">
        <v>185</v>
      </c>
      <c r="BW263">
        <v>185</v>
      </c>
      <c r="BY263" t="str">
        <f t="shared" si="8"/>
        <v>670529_1528/39_Noll Roman, Hořátevská 52, 28913 Zvěřínek</v>
      </c>
      <c r="CB263" t="str">
        <f t="shared" si="9"/>
        <v>185, 670529_1528/39</v>
      </c>
      <c r="CC263" s="8">
        <v>185</v>
      </c>
    </row>
    <row r="264" spans="1:81" x14ac:dyDescent="0.25">
      <c r="A264">
        <v>499</v>
      </c>
      <c r="B264" t="s">
        <v>74</v>
      </c>
      <c r="C264">
        <v>2221</v>
      </c>
      <c r="D264">
        <v>1</v>
      </c>
      <c r="E264">
        <v>167</v>
      </c>
      <c r="F264">
        <v>0</v>
      </c>
      <c r="G264">
        <v>251</v>
      </c>
      <c r="H264">
        <v>0</v>
      </c>
      <c r="I264" t="s">
        <v>75</v>
      </c>
      <c r="J264" t="s">
        <v>75</v>
      </c>
      <c r="K264">
        <v>670529</v>
      </c>
      <c r="L264">
        <v>0</v>
      </c>
      <c r="M264">
        <v>0</v>
      </c>
      <c r="N264">
        <v>1456</v>
      </c>
      <c r="O264" t="s">
        <v>75</v>
      </c>
      <c r="P264" t="s">
        <v>75</v>
      </c>
      <c r="Q264">
        <v>0</v>
      </c>
      <c r="R264" t="s">
        <v>902</v>
      </c>
      <c r="S264">
        <v>0</v>
      </c>
      <c r="T264">
        <v>0</v>
      </c>
      <c r="U264">
        <v>0</v>
      </c>
      <c r="V264" t="s">
        <v>75</v>
      </c>
      <c r="W264" t="s">
        <v>903</v>
      </c>
      <c r="X264">
        <v>0</v>
      </c>
      <c r="Y264" t="s">
        <v>75</v>
      </c>
      <c r="Z264" t="s">
        <v>75</v>
      </c>
      <c r="AA264" t="s">
        <v>75</v>
      </c>
      <c r="AB264" t="s">
        <v>75</v>
      </c>
      <c r="AC264">
        <v>2</v>
      </c>
      <c r="AD264" t="s">
        <v>902</v>
      </c>
      <c r="AE264">
        <v>-699156.56229999999</v>
      </c>
      <c r="AF264">
        <v>-1042556.3431000001</v>
      </c>
      <c r="AG264" t="s">
        <v>78</v>
      </c>
      <c r="AH264">
        <v>79.121993000000003</v>
      </c>
      <c r="AI264">
        <v>186.772493</v>
      </c>
      <c r="AJ264" t="s">
        <v>79</v>
      </c>
      <c r="AK264" t="s">
        <v>890</v>
      </c>
      <c r="AL264" t="s">
        <v>891</v>
      </c>
      <c r="AM264" t="s">
        <v>149</v>
      </c>
      <c r="AN264" t="s">
        <v>75</v>
      </c>
      <c r="AO264" t="s">
        <v>75</v>
      </c>
      <c r="AP264" t="s">
        <v>75</v>
      </c>
      <c r="AQ264">
        <v>0</v>
      </c>
      <c r="AR264">
        <v>0</v>
      </c>
      <c r="AS264" t="s">
        <v>75</v>
      </c>
      <c r="AT264" t="s">
        <v>75</v>
      </c>
      <c r="AU264" t="s">
        <v>75</v>
      </c>
      <c r="AV264">
        <v>0</v>
      </c>
      <c r="AW264" t="s">
        <v>75</v>
      </c>
      <c r="AX264">
        <v>0</v>
      </c>
      <c r="AY264">
        <v>0</v>
      </c>
      <c r="AZ264">
        <v>0</v>
      </c>
      <c r="BA264" t="s">
        <v>75</v>
      </c>
      <c r="BB264" t="s">
        <v>75</v>
      </c>
      <c r="BC264" t="s">
        <v>75</v>
      </c>
      <c r="BD264">
        <v>0</v>
      </c>
      <c r="BE264" t="s">
        <v>75</v>
      </c>
      <c r="BF264" t="s">
        <v>75</v>
      </c>
      <c r="BG264" t="s">
        <v>75</v>
      </c>
      <c r="BH264">
        <v>0</v>
      </c>
      <c r="BI264">
        <v>0</v>
      </c>
      <c r="BJ264">
        <v>0</v>
      </c>
      <c r="BK264" t="s">
        <v>75</v>
      </c>
      <c r="BL264" t="s">
        <v>75</v>
      </c>
      <c r="BM264">
        <v>0</v>
      </c>
      <c r="BN264" t="s">
        <v>75</v>
      </c>
      <c r="BO264" t="s">
        <v>75</v>
      </c>
      <c r="BP264" t="s">
        <v>75</v>
      </c>
      <c r="BQ264" t="s">
        <v>75</v>
      </c>
      <c r="BR264">
        <v>0</v>
      </c>
      <c r="BS264" t="s">
        <v>75</v>
      </c>
      <c r="BT264">
        <v>0</v>
      </c>
      <c r="BU264">
        <v>0</v>
      </c>
      <c r="BV264">
        <v>187</v>
      </c>
      <c r="BW264">
        <v>187</v>
      </c>
      <c r="BY264" t="str">
        <f t="shared" si="8"/>
        <v>670529_1528/5_Noll Roman, Hořátevská 52, 28913 Zvěřínek</v>
      </c>
      <c r="CB264" t="str">
        <f t="shared" si="9"/>
        <v>187, 670529_1528/5</v>
      </c>
      <c r="CC264" s="8">
        <v>187</v>
      </c>
    </row>
    <row r="265" spans="1:81" x14ac:dyDescent="0.25">
      <c r="A265">
        <v>502</v>
      </c>
      <c r="B265" t="s">
        <v>74</v>
      </c>
      <c r="C265">
        <v>2224</v>
      </c>
      <c r="D265">
        <v>1</v>
      </c>
      <c r="E265">
        <v>170</v>
      </c>
      <c r="F265">
        <v>0</v>
      </c>
      <c r="G265">
        <v>245</v>
      </c>
      <c r="H265">
        <v>0</v>
      </c>
      <c r="I265" t="s">
        <v>75</v>
      </c>
      <c r="J265" t="s">
        <v>75</v>
      </c>
      <c r="K265">
        <v>670529</v>
      </c>
      <c r="L265">
        <v>0</v>
      </c>
      <c r="M265">
        <v>0</v>
      </c>
      <c r="N265">
        <v>1457</v>
      </c>
      <c r="O265" t="s">
        <v>75</v>
      </c>
      <c r="P265" t="s">
        <v>75</v>
      </c>
      <c r="Q265">
        <v>0</v>
      </c>
      <c r="R265" t="s">
        <v>904</v>
      </c>
      <c r="S265">
        <v>0</v>
      </c>
      <c r="T265">
        <v>0</v>
      </c>
      <c r="U265">
        <v>0</v>
      </c>
      <c r="V265" t="s">
        <v>75</v>
      </c>
      <c r="W265" t="s">
        <v>905</v>
      </c>
      <c r="X265">
        <v>0</v>
      </c>
      <c r="Y265" t="s">
        <v>75</v>
      </c>
      <c r="Z265" t="s">
        <v>75</v>
      </c>
      <c r="AA265" t="s">
        <v>75</v>
      </c>
      <c r="AB265" t="s">
        <v>75</v>
      </c>
      <c r="AC265">
        <v>2</v>
      </c>
      <c r="AD265" t="s">
        <v>904</v>
      </c>
      <c r="AE265">
        <v>-699063.85510000004</v>
      </c>
      <c r="AF265">
        <v>-1042692.7542</v>
      </c>
      <c r="AG265" t="s">
        <v>78</v>
      </c>
      <c r="AH265">
        <v>88.159341999999995</v>
      </c>
      <c r="AI265">
        <v>187.179023</v>
      </c>
      <c r="AJ265" t="s">
        <v>79</v>
      </c>
      <c r="AK265" t="s">
        <v>890</v>
      </c>
      <c r="AL265" t="s">
        <v>891</v>
      </c>
      <c r="AM265" t="s">
        <v>149</v>
      </c>
      <c r="AN265" t="s">
        <v>75</v>
      </c>
      <c r="AO265" t="s">
        <v>75</v>
      </c>
      <c r="AP265" t="s">
        <v>75</v>
      </c>
      <c r="AQ265">
        <v>0</v>
      </c>
      <c r="AR265">
        <v>0</v>
      </c>
      <c r="AS265" t="s">
        <v>75</v>
      </c>
      <c r="AT265" t="s">
        <v>75</v>
      </c>
      <c r="AU265" t="s">
        <v>75</v>
      </c>
      <c r="AV265">
        <v>0</v>
      </c>
      <c r="AW265" t="s">
        <v>75</v>
      </c>
      <c r="AX265">
        <v>0</v>
      </c>
      <c r="AY265">
        <v>0</v>
      </c>
      <c r="AZ265">
        <v>0</v>
      </c>
      <c r="BA265" t="s">
        <v>75</v>
      </c>
      <c r="BB265" t="s">
        <v>75</v>
      </c>
      <c r="BC265" t="s">
        <v>75</v>
      </c>
      <c r="BD265">
        <v>0</v>
      </c>
      <c r="BE265" t="s">
        <v>75</v>
      </c>
      <c r="BF265" t="s">
        <v>75</v>
      </c>
      <c r="BG265" t="s">
        <v>75</v>
      </c>
      <c r="BH265">
        <v>0</v>
      </c>
      <c r="BI265">
        <v>0</v>
      </c>
      <c r="BJ265">
        <v>0</v>
      </c>
      <c r="BK265" t="s">
        <v>75</v>
      </c>
      <c r="BL265" t="s">
        <v>75</v>
      </c>
      <c r="BM265">
        <v>0</v>
      </c>
      <c r="BN265" t="s">
        <v>75</v>
      </c>
      <c r="BO265" t="s">
        <v>75</v>
      </c>
      <c r="BP265" t="s">
        <v>75</v>
      </c>
      <c r="BQ265" t="s">
        <v>75</v>
      </c>
      <c r="BR265">
        <v>0</v>
      </c>
      <c r="BS265" t="s">
        <v>75</v>
      </c>
      <c r="BT265">
        <v>0</v>
      </c>
      <c r="BU265">
        <v>0</v>
      </c>
      <c r="BV265">
        <v>187</v>
      </c>
      <c r="BW265">
        <v>187</v>
      </c>
      <c r="BY265" t="str">
        <f t="shared" si="8"/>
        <v>670529_1528/6_Noll Roman, Hořátevská 52, 28913 Zvěřínek</v>
      </c>
      <c r="CB265" t="str">
        <f t="shared" si="9"/>
        <v>187, 670529_1528/6</v>
      </c>
      <c r="CC265" s="8">
        <v>187</v>
      </c>
    </row>
    <row r="266" spans="1:81" x14ac:dyDescent="0.25">
      <c r="A266">
        <v>529</v>
      </c>
      <c r="B266" t="s">
        <v>74</v>
      </c>
      <c r="C266">
        <v>2251</v>
      </c>
      <c r="D266">
        <v>1</v>
      </c>
      <c r="E266">
        <v>197</v>
      </c>
      <c r="F266">
        <v>0</v>
      </c>
      <c r="G266">
        <v>194</v>
      </c>
      <c r="H266">
        <v>0</v>
      </c>
      <c r="I266" t="s">
        <v>75</v>
      </c>
      <c r="J266" t="s">
        <v>75</v>
      </c>
      <c r="K266">
        <v>670529</v>
      </c>
      <c r="L266">
        <v>0</v>
      </c>
      <c r="M266">
        <v>0</v>
      </c>
      <c r="N266">
        <v>1460</v>
      </c>
      <c r="O266" t="s">
        <v>75</v>
      </c>
      <c r="P266" t="s">
        <v>75</v>
      </c>
      <c r="Q266">
        <v>0</v>
      </c>
      <c r="R266" t="s">
        <v>906</v>
      </c>
      <c r="S266">
        <v>0</v>
      </c>
      <c r="T266">
        <v>0</v>
      </c>
      <c r="U266">
        <v>0</v>
      </c>
      <c r="V266" t="s">
        <v>75</v>
      </c>
      <c r="W266" t="s">
        <v>907</v>
      </c>
      <c r="X266">
        <v>0</v>
      </c>
      <c r="Y266" t="s">
        <v>75</v>
      </c>
      <c r="Z266" t="s">
        <v>75</v>
      </c>
      <c r="AA266" t="s">
        <v>75</v>
      </c>
      <c r="AB266" t="s">
        <v>75</v>
      </c>
      <c r="AC266">
        <v>2</v>
      </c>
      <c r="AD266" t="s">
        <v>906</v>
      </c>
      <c r="AE266">
        <v>-698119.00899999996</v>
      </c>
      <c r="AF266">
        <v>-1043650.3732</v>
      </c>
      <c r="AG266" t="s">
        <v>78</v>
      </c>
      <c r="AH266">
        <v>204.987754</v>
      </c>
      <c r="AI266">
        <v>573.15890200000001</v>
      </c>
      <c r="AJ266" t="s">
        <v>79</v>
      </c>
      <c r="AK266" t="s">
        <v>890</v>
      </c>
      <c r="AL266" t="s">
        <v>891</v>
      </c>
      <c r="AM266" t="s">
        <v>149</v>
      </c>
      <c r="AN266" t="s">
        <v>75</v>
      </c>
      <c r="AO266" t="s">
        <v>75</v>
      </c>
      <c r="AP266" t="s">
        <v>75</v>
      </c>
      <c r="AQ266">
        <v>0</v>
      </c>
      <c r="AR266">
        <v>0</v>
      </c>
      <c r="AS266" t="s">
        <v>75</v>
      </c>
      <c r="AT266" t="s">
        <v>75</v>
      </c>
      <c r="AU266" t="s">
        <v>75</v>
      </c>
      <c r="AV266">
        <v>0</v>
      </c>
      <c r="AW266" t="s">
        <v>75</v>
      </c>
      <c r="AX266">
        <v>0</v>
      </c>
      <c r="AY266">
        <v>0</v>
      </c>
      <c r="AZ266">
        <v>0</v>
      </c>
      <c r="BA266" t="s">
        <v>75</v>
      </c>
      <c r="BB266" t="s">
        <v>75</v>
      </c>
      <c r="BC266" t="s">
        <v>75</v>
      </c>
      <c r="BD266">
        <v>0</v>
      </c>
      <c r="BE266" t="s">
        <v>75</v>
      </c>
      <c r="BF266" t="s">
        <v>75</v>
      </c>
      <c r="BG266" t="s">
        <v>75</v>
      </c>
      <c r="BH266">
        <v>0</v>
      </c>
      <c r="BI266">
        <v>0</v>
      </c>
      <c r="BJ266">
        <v>0</v>
      </c>
      <c r="BK266" t="s">
        <v>75</v>
      </c>
      <c r="BL266" t="s">
        <v>75</v>
      </c>
      <c r="BM266">
        <v>0</v>
      </c>
      <c r="BN266" t="s">
        <v>75</v>
      </c>
      <c r="BO266" t="s">
        <v>75</v>
      </c>
      <c r="BP266" t="s">
        <v>75</v>
      </c>
      <c r="BQ266" t="s">
        <v>75</v>
      </c>
      <c r="BR266">
        <v>0</v>
      </c>
      <c r="BS266" t="s">
        <v>75</v>
      </c>
      <c r="BT266">
        <v>0</v>
      </c>
      <c r="BU266">
        <v>0</v>
      </c>
      <c r="BV266">
        <v>573</v>
      </c>
      <c r="BW266">
        <v>499</v>
      </c>
      <c r="BY266" t="str">
        <f t="shared" si="8"/>
        <v>670529_1528/19_Noll Roman, Hořátevská 52, 28913 Zvěřínek</v>
      </c>
      <c r="CB266" t="str">
        <f t="shared" si="9"/>
        <v>573, 670529_1528/19</v>
      </c>
      <c r="CC266" s="8">
        <v>499</v>
      </c>
    </row>
    <row r="267" spans="1:81" x14ac:dyDescent="0.25">
      <c r="A267">
        <v>364</v>
      </c>
      <c r="B267" t="s">
        <v>74</v>
      </c>
      <c r="C267">
        <v>2077</v>
      </c>
      <c r="D267">
        <v>1</v>
      </c>
      <c r="E267">
        <v>23</v>
      </c>
      <c r="F267">
        <v>0</v>
      </c>
      <c r="G267">
        <v>27</v>
      </c>
      <c r="H267">
        <v>0</v>
      </c>
      <c r="I267" t="s">
        <v>75</v>
      </c>
      <c r="J267" t="s">
        <v>75</v>
      </c>
      <c r="K267">
        <v>670529</v>
      </c>
      <c r="L267">
        <v>0</v>
      </c>
      <c r="M267">
        <v>0</v>
      </c>
      <c r="N267">
        <v>802</v>
      </c>
      <c r="O267" t="s">
        <v>75</v>
      </c>
      <c r="P267" t="s">
        <v>75</v>
      </c>
      <c r="Q267">
        <v>0</v>
      </c>
      <c r="R267" t="s">
        <v>908</v>
      </c>
      <c r="S267">
        <v>0</v>
      </c>
      <c r="T267">
        <v>0</v>
      </c>
      <c r="U267">
        <v>0</v>
      </c>
      <c r="V267" t="s">
        <v>75</v>
      </c>
      <c r="W267" t="s">
        <v>909</v>
      </c>
      <c r="X267">
        <v>0</v>
      </c>
      <c r="Y267" t="s">
        <v>75</v>
      </c>
      <c r="Z267" t="s">
        <v>75</v>
      </c>
      <c r="AA267" t="s">
        <v>75</v>
      </c>
      <c r="AB267" t="s">
        <v>75</v>
      </c>
      <c r="AC267">
        <v>9</v>
      </c>
      <c r="AD267" t="s">
        <v>908</v>
      </c>
      <c r="AE267">
        <v>-698368.86869999999</v>
      </c>
      <c r="AF267">
        <v>-1045538.4129999999</v>
      </c>
      <c r="AG267" t="s">
        <v>78</v>
      </c>
      <c r="AH267">
        <v>446.31861400000003</v>
      </c>
      <c r="AI267">
        <v>3052.9843540000002</v>
      </c>
      <c r="AJ267" t="s">
        <v>79</v>
      </c>
      <c r="AK267" t="s">
        <v>910</v>
      </c>
      <c r="AL267" t="s">
        <v>911</v>
      </c>
      <c r="AM267" t="s">
        <v>176</v>
      </c>
      <c r="AN267" t="s">
        <v>75</v>
      </c>
      <c r="AO267" t="s">
        <v>75</v>
      </c>
      <c r="AP267" t="s">
        <v>75</v>
      </c>
      <c r="AQ267">
        <v>0</v>
      </c>
      <c r="AR267">
        <v>0</v>
      </c>
      <c r="AS267" t="s">
        <v>75</v>
      </c>
      <c r="AT267" t="s">
        <v>75</v>
      </c>
      <c r="AU267" t="s">
        <v>75</v>
      </c>
      <c r="AV267">
        <v>0</v>
      </c>
      <c r="AW267" t="s">
        <v>75</v>
      </c>
      <c r="AX267">
        <v>0</v>
      </c>
      <c r="AY267">
        <v>0</v>
      </c>
      <c r="AZ267">
        <v>0</v>
      </c>
      <c r="BA267" t="s">
        <v>75</v>
      </c>
      <c r="BB267" t="s">
        <v>75</v>
      </c>
      <c r="BC267" t="s">
        <v>75</v>
      </c>
      <c r="BD267">
        <v>0</v>
      </c>
      <c r="BE267" t="s">
        <v>75</v>
      </c>
      <c r="BF267" t="s">
        <v>75</v>
      </c>
      <c r="BG267" t="s">
        <v>75</v>
      </c>
      <c r="BH267">
        <v>0</v>
      </c>
      <c r="BI267">
        <v>0</v>
      </c>
      <c r="BJ267">
        <v>0</v>
      </c>
      <c r="BK267" t="s">
        <v>75</v>
      </c>
      <c r="BL267" t="s">
        <v>75</v>
      </c>
      <c r="BM267">
        <v>0</v>
      </c>
      <c r="BN267" t="s">
        <v>75</v>
      </c>
      <c r="BO267" t="s">
        <v>75</v>
      </c>
      <c r="BP267" t="s">
        <v>75</v>
      </c>
      <c r="BQ267" t="s">
        <v>75</v>
      </c>
      <c r="BR267">
        <v>0</v>
      </c>
      <c r="BS267" t="s">
        <v>75</v>
      </c>
      <c r="BT267">
        <v>0</v>
      </c>
      <c r="BU267">
        <v>0</v>
      </c>
      <c r="BV267">
        <v>3053</v>
      </c>
      <c r="BW267">
        <v>626</v>
      </c>
      <c r="BY267" t="str">
        <f t="shared" si="8"/>
        <v>670529_151/70_Novák Jiří, č.p. 62, 28912 Kostelní Lhota</v>
      </c>
      <c r="CB267" t="str">
        <f t="shared" si="9"/>
        <v>3053, 670529_151/70</v>
      </c>
      <c r="CC267" s="8">
        <v>626</v>
      </c>
    </row>
    <row r="268" spans="1:81" x14ac:dyDescent="0.25">
      <c r="A268">
        <v>74</v>
      </c>
      <c r="B268" t="s">
        <v>74</v>
      </c>
      <c r="C268">
        <v>277</v>
      </c>
      <c r="D268">
        <v>1</v>
      </c>
      <c r="E268">
        <v>271</v>
      </c>
      <c r="F268">
        <v>171</v>
      </c>
      <c r="G268">
        <v>272</v>
      </c>
      <c r="H268">
        <v>1804</v>
      </c>
      <c r="I268">
        <v>2757430208</v>
      </c>
      <c r="J268">
        <v>9100301</v>
      </c>
      <c r="K268">
        <v>645028</v>
      </c>
      <c r="L268">
        <v>594.45057599999996</v>
      </c>
      <c r="M268">
        <v>1657</v>
      </c>
      <c r="N268">
        <v>1804</v>
      </c>
      <c r="O268">
        <v>2757430208</v>
      </c>
      <c r="P268">
        <v>100018</v>
      </c>
      <c r="Q268">
        <v>645028</v>
      </c>
      <c r="R268" t="s">
        <v>912</v>
      </c>
      <c r="S268">
        <v>3727</v>
      </c>
      <c r="T268">
        <v>2</v>
      </c>
      <c r="U268">
        <v>0</v>
      </c>
      <c r="V268" t="s">
        <v>75</v>
      </c>
      <c r="W268" t="s">
        <v>913</v>
      </c>
      <c r="X268">
        <v>0</v>
      </c>
      <c r="Y268" t="s">
        <v>78</v>
      </c>
      <c r="Z268" t="s">
        <v>75</v>
      </c>
      <c r="AA268" t="s">
        <v>223</v>
      </c>
      <c r="AB268" t="s">
        <v>75</v>
      </c>
      <c r="AC268" t="s">
        <v>75</v>
      </c>
      <c r="AD268" t="s">
        <v>75</v>
      </c>
      <c r="AE268">
        <v>0</v>
      </c>
      <c r="AF268">
        <v>0</v>
      </c>
      <c r="AG268" t="s">
        <v>75</v>
      </c>
      <c r="AH268">
        <v>594.45057599999996</v>
      </c>
      <c r="AI268">
        <v>3763.7471</v>
      </c>
      <c r="AJ268" t="s">
        <v>79</v>
      </c>
      <c r="AK268" t="s">
        <v>914</v>
      </c>
      <c r="AL268" t="s">
        <v>915</v>
      </c>
      <c r="AM268" t="s">
        <v>153</v>
      </c>
      <c r="AN268" t="s">
        <v>75</v>
      </c>
      <c r="AO268" t="s">
        <v>75</v>
      </c>
      <c r="AP268" t="s">
        <v>75</v>
      </c>
      <c r="AQ268">
        <v>0</v>
      </c>
      <c r="AR268">
        <v>0</v>
      </c>
      <c r="AS268" t="s">
        <v>75</v>
      </c>
      <c r="AT268" t="s">
        <v>75</v>
      </c>
      <c r="AU268" t="s">
        <v>75</v>
      </c>
      <c r="AV268">
        <v>0</v>
      </c>
      <c r="AW268" t="s">
        <v>75</v>
      </c>
      <c r="AX268">
        <v>0</v>
      </c>
      <c r="AY268">
        <v>0</v>
      </c>
      <c r="AZ268">
        <v>0</v>
      </c>
      <c r="BA268" t="s">
        <v>75</v>
      </c>
      <c r="BB268" t="s">
        <v>75</v>
      </c>
      <c r="BC268" t="s">
        <v>75</v>
      </c>
      <c r="BD268">
        <v>0</v>
      </c>
      <c r="BE268" t="s">
        <v>75</v>
      </c>
      <c r="BF268" t="s">
        <v>75</v>
      </c>
      <c r="BG268" t="s">
        <v>75</v>
      </c>
      <c r="BH268">
        <v>0</v>
      </c>
      <c r="BI268">
        <v>0</v>
      </c>
      <c r="BJ268">
        <v>0</v>
      </c>
      <c r="BK268" t="s">
        <v>75</v>
      </c>
      <c r="BL268" t="s">
        <v>75</v>
      </c>
      <c r="BM268">
        <v>0</v>
      </c>
      <c r="BN268" t="s">
        <v>75</v>
      </c>
      <c r="BO268" t="s">
        <v>75</v>
      </c>
      <c r="BP268" t="s">
        <v>75</v>
      </c>
      <c r="BQ268" t="s">
        <v>75</v>
      </c>
      <c r="BR268">
        <v>0</v>
      </c>
      <c r="BS268" t="s">
        <v>75</v>
      </c>
      <c r="BT268">
        <v>0</v>
      </c>
      <c r="BU268">
        <v>0</v>
      </c>
      <c r="BV268">
        <v>3764</v>
      </c>
      <c r="BW268">
        <v>47</v>
      </c>
      <c r="BY268" t="str">
        <f t="shared" si="8"/>
        <v>645028_939/59_Novotný Miroslav, č.p. 229, 28913 Hořátev</v>
      </c>
      <c r="CB268" t="str">
        <f t="shared" si="9"/>
        <v>3764, 645028_939/59</v>
      </c>
      <c r="CC268" s="8">
        <v>47</v>
      </c>
    </row>
    <row r="269" spans="1:81" x14ac:dyDescent="0.25">
      <c r="A269">
        <v>18</v>
      </c>
      <c r="B269" t="s">
        <v>74</v>
      </c>
      <c r="C269">
        <v>207</v>
      </c>
      <c r="D269">
        <v>1</v>
      </c>
      <c r="E269">
        <v>206</v>
      </c>
      <c r="F269">
        <v>171</v>
      </c>
      <c r="G269">
        <v>207</v>
      </c>
      <c r="H269">
        <v>33</v>
      </c>
      <c r="I269">
        <v>33001890010</v>
      </c>
      <c r="J269">
        <v>9100301</v>
      </c>
      <c r="K269">
        <v>645028</v>
      </c>
      <c r="L269">
        <v>25.714254</v>
      </c>
      <c r="M269">
        <v>1676</v>
      </c>
      <c r="N269">
        <v>33</v>
      </c>
      <c r="O269">
        <v>33001890010</v>
      </c>
      <c r="P269">
        <v>100028</v>
      </c>
      <c r="Q269">
        <v>645028</v>
      </c>
      <c r="R269" t="s">
        <v>916</v>
      </c>
      <c r="S269">
        <v>29</v>
      </c>
      <c r="T269">
        <v>13</v>
      </c>
      <c r="U269">
        <v>0</v>
      </c>
      <c r="V269">
        <v>16162005010</v>
      </c>
      <c r="W269" t="s">
        <v>917</v>
      </c>
      <c r="X269">
        <v>0</v>
      </c>
      <c r="Y269" t="s">
        <v>78</v>
      </c>
      <c r="Z269" t="s">
        <v>75</v>
      </c>
      <c r="AA269" t="s">
        <v>223</v>
      </c>
      <c r="AB269" t="s">
        <v>75</v>
      </c>
      <c r="AC269" t="s">
        <v>75</v>
      </c>
      <c r="AD269" t="s">
        <v>75</v>
      </c>
      <c r="AE269">
        <v>0</v>
      </c>
      <c r="AF269">
        <v>0</v>
      </c>
      <c r="AG269" t="s">
        <v>75</v>
      </c>
      <c r="AH269">
        <v>25.714254</v>
      </c>
      <c r="AI269">
        <v>28.758299999999998</v>
      </c>
      <c r="AJ269" t="s">
        <v>146</v>
      </c>
      <c r="AK269" t="s">
        <v>918</v>
      </c>
      <c r="AL269" t="s">
        <v>919</v>
      </c>
      <c r="AM269" t="s">
        <v>153</v>
      </c>
      <c r="AN269" t="s">
        <v>75</v>
      </c>
      <c r="AO269" t="s">
        <v>75</v>
      </c>
      <c r="AP269" t="s">
        <v>75</v>
      </c>
      <c r="AQ269">
        <v>0</v>
      </c>
      <c r="AR269">
        <v>0</v>
      </c>
      <c r="AS269" t="s">
        <v>75</v>
      </c>
      <c r="AT269" t="s">
        <v>75</v>
      </c>
      <c r="AU269" t="s">
        <v>75</v>
      </c>
      <c r="AV269">
        <v>0</v>
      </c>
      <c r="AW269" t="s">
        <v>75</v>
      </c>
      <c r="AX269">
        <v>0</v>
      </c>
      <c r="AY269">
        <v>0</v>
      </c>
      <c r="AZ269">
        <v>0</v>
      </c>
      <c r="BA269" t="s">
        <v>75</v>
      </c>
      <c r="BB269" t="s">
        <v>75</v>
      </c>
      <c r="BC269" t="s">
        <v>75</v>
      </c>
      <c r="BD269">
        <v>0</v>
      </c>
      <c r="BE269" t="s">
        <v>75</v>
      </c>
      <c r="BF269" t="s">
        <v>75</v>
      </c>
      <c r="BG269" t="s">
        <v>75</v>
      </c>
      <c r="BH269">
        <v>0</v>
      </c>
      <c r="BI269">
        <v>0</v>
      </c>
      <c r="BJ269">
        <v>0</v>
      </c>
      <c r="BK269" t="s">
        <v>75</v>
      </c>
      <c r="BL269" t="s">
        <v>75</v>
      </c>
      <c r="BM269">
        <v>0</v>
      </c>
      <c r="BN269" t="s">
        <v>75</v>
      </c>
      <c r="BO269" t="s">
        <v>75</v>
      </c>
      <c r="BP269" t="s">
        <v>75</v>
      </c>
      <c r="BQ269" t="s">
        <v>75</v>
      </c>
      <c r="BR269">
        <v>0</v>
      </c>
      <c r="BS269" t="s">
        <v>75</v>
      </c>
      <c r="BT269">
        <v>0</v>
      </c>
      <c r="BU269">
        <v>0</v>
      </c>
      <c r="BV269">
        <v>29</v>
      </c>
      <c r="BW269">
        <v>29</v>
      </c>
      <c r="BY269" t="str">
        <f t="shared" si="8"/>
        <v>645028_448_Obec Hořátev, č.p. 17, 28913 Hořátev</v>
      </c>
      <c r="CB269" t="str">
        <f t="shared" si="9"/>
        <v>29, 645028_448</v>
      </c>
      <c r="CC269" s="8">
        <v>29</v>
      </c>
    </row>
    <row r="270" spans="1:81" x14ac:dyDescent="0.25">
      <c r="A270">
        <v>19</v>
      </c>
      <c r="B270" t="s">
        <v>74</v>
      </c>
      <c r="C270">
        <v>208</v>
      </c>
      <c r="D270">
        <v>1</v>
      </c>
      <c r="E270">
        <v>207</v>
      </c>
      <c r="F270">
        <v>171</v>
      </c>
      <c r="G270">
        <v>208</v>
      </c>
      <c r="H270">
        <v>34</v>
      </c>
      <c r="I270">
        <v>33001891010</v>
      </c>
      <c r="J270">
        <v>9100301</v>
      </c>
      <c r="K270">
        <v>645028</v>
      </c>
      <c r="L270">
        <v>532.63808700000004</v>
      </c>
      <c r="M270">
        <v>1670</v>
      </c>
      <c r="N270">
        <v>34</v>
      </c>
      <c r="O270">
        <v>33001891010</v>
      </c>
      <c r="P270">
        <v>100028</v>
      </c>
      <c r="Q270">
        <v>645028</v>
      </c>
      <c r="R270" t="s">
        <v>920</v>
      </c>
      <c r="S270">
        <v>327</v>
      </c>
      <c r="T270">
        <v>13</v>
      </c>
      <c r="U270">
        <v>0</v>
      </c>
      <c r="V270">
        <v>16162013010</v>
      </c>
      <c r="W270" t="s">
        <v>921</v>
      </c>
      <c r="X270">
        <v>0</v>
      </c>
      <c r="Y270" t="s">
        <v>78</v>
      </c>
      <c r="Z270" t="s">
        <v>75</v>
      </c>
      <c r="AA270" t="s">
        <v>223</v>
      </c>
      <c r="AB270" t="s">
        <v>75</v>
      </c>
      <c r="AC270" t="s">
        <v>75</v>
      </c>
      <c r="AD270" t="s">
        <v>75</v>
      </c>
      <c r="AE270">
        <v>0</v>
      </c>
      <c r="AF270">
        <v>0</v>
      </c>
      <c r="AG270" t="s">
        <v>75</v>
      </c>
      <c r="AH270">
        <v>532.63808700000004</v>
      </c>
      <c r="AI270">
        <v>320.0992</v>
      </c>
      <c r="AJ270" t="s">
        <v>146</v>
      </c>
      <c r="AK270" t="s">
        <v>918</v>
      </c>
      <c r="AL270" t="s">
        <v>919</v>
      </c>
      <c r="AM270" t="s">
        <v>153</v>
      </c>
      <c r="AN270" t="s">
        <v>75</v>
      </c>
      <c r="AO270" t="s">
        <v>75</v>
      </c>
      <c r="AP270" t="s">
        <v>75</v>
      </c>
      <c r="AQ270">
        <v>0</v>
      </c>
      <c r="AR270">
        <v>0</v>
      </c>
      <c r="AS270" t="s">
        <v>75</v>
      </c>
      <c r="AT270" t="s">
        <v>75</v>
      </c>
      <c r="AU270" t="s">
        <v>75</v>
      </c>
      <c r="AV270">
        <v>0</v>
      </c>
      <c r="AW270" t="s">
        <v>75</v>
      </c>
      <c r="AX270">
        <v>0</v>
      </c>
      <c r="AY270">
        <v>0</v>
      </c>
      <c r="AZ270">
        <v>0</v>
      </c>
      <c r="BA270" t="s">
        <v>75</v>
      </c>
      <c r="BB270" t="s">
        <v>75</v>
      </c>
      <c r="BC270" t="s">
        <v>75</v>
      </c>
      <c r="BD270">
        <v>0</v>
      </c>
      <c r="BE270" t="s">
        <v>75</v>
      </c>
      <c r="BF270" t="s">
        <v>75</v>
      </c>
      <c r="BG270" t="s">
        <v>75</v>
      </c>
      <c r="BH270">
        <v>0</v>
      </c>
      <c r="BI270">
        <v>0</v>
      </c>
      <c r="BJ270">
        <v>0</v>
      </c>
      <c r="BK270" t="s">
        <v>75</v>
      </c>
      <c r="BL270" t="s">
        <v>75</v>
      </c>
      <c r="BM270">
        <v>0</v>
      </c>
      <c r="BN270" t="s">
        <v>75</v>
      </c>
      <c r="BO270" t="s">
        <v>75</v>
      </c>
      <c r="BP270" t="s">
        <v>75</v>
      </c>
      <c r="BQ270" t="s">
        <v>75</v>
      </c>
      <c r="BR270">
        <v>0</v>
      </c>
      <c r="BS270" t="s">
        <v>75</v>
      </c>
      <c r="BT270">
        <v>0</v>
      </c>
      <c r="BU270">
        <v>0</v>
      </c>
      <c r="BV270">
        <v>320</v>
      </c>
      <c r="BW270">
        <v>320</v>
      </c>
      <c r="BY270" t="str">
        <f t="shared" si="8"/>
        <v>645028_450_Obec Hořátev, č.p. 17, 28913 Hořátev</v>
      </c>
      <c r="CB270" t="str">
        <f t="shared" si="9"/>
        <v>320, 645028_450</v>
      </c>
      <c r="CC270" s="8">
        <v>320</v>
      </c>
    </row>
    <row r="271" spans="1:81" x14ac:dyDescent="0.25">
      <c r="A271">
        <v>37</v>
      </c>
      <c r="B271" t="s">
        <v>74</v>
      </c>
      <c r="C271">
        <v>226</v>
      </c>
      <c r="D271">
        <v>1</v>
      </c>
      <c r="E271">
        <v>225</v>
      </c>
      <c r="F271">
        <v>171</v>
      </c>
      <c r="G271">
        <v>226</v>
      </c>
      <c r="H271">
        <v>440</v>
      </c>
      <c r="I271">
        <v>1867519208</v>
      </c>
      <c r="J271">
        <v>9100301</v>
      </c>
      <c r="K271">
        <v>645028</v>
      </c>
      <c r="L271">
        <v>209.20943500000001</v>
      </c>
      <c r="M271">
        <v>1672</v>
      </c>
      <c r="N271">
        <v>440</v>
      </c>
      <c r="O271">
        <v>1867519208</v>
      </c>
      <c r="P271">
        <v>100018</v>
      </c>
      <c r="Q271">
        <v>645028</v>
      </c>
      <c r="R271">
        <v>1030</v>
      </c>
      <c r="S271">
        <v>432</v>
      </c>
      <c r="T271">
        <v>14</v>
      </c>
      <c r="U271">
        <v>27</v>
      </c>
      <c r="V271" t="s">
        <v>75</v>
      </c>
      <c r="W271" t="s">
        <v>922</v>
      </c>
      <c r="X271">
        <v>0</v>
      </c>
      <c r="Y271" t="s">
        <v>78</v>
      </c>
      <c r="Z271" t="s">
        <v>75</v>
      </c>
      <c r="AA271" t="s">
        <v>223</v>
      </c>
      <c r="AB271" t="s">
        <v>75</v>
      </c>
      <c r="AC271" t="s">
        <v>75</v>
      </c>
      <c r="AD271" t="s">
        <v>75</v>
      </c>
      <c r="AE271">
        <v>0</v>
      </c>
      <c r="AF271">
        <v>0</v>
      </c>
      <c r="AG271" t="s">
        <v>75</v>
      </c>
      <c r="AH271">
        <v>209.20943500000001</v>
      </c>
      <c r="AI271">
        <v>381.68955</v>
      </c>
      <c r="AJ271" t="s">
        <v>146</v>
      </c>
      <c r="AK271" t="s">
        <v>918</v>
      </c>
      <c r="AL271" t="s">
        <v>919</v>
      </c>
      <c r="AM271" t="s">
        <v>153</v>
      </c>
      <c r="AN271" t="s">
        <v>75</v>
      </c>
      <c r="AO271" t="s">
        <v>75</v>
      </c>
      <c r="AP271" t="s">
        <v>75</v>
      </c>
      <c r="AQ271">
        <v>0</v>
      </c>
      <c r="AR271">
        <v>0</v>
      </c>
      <c r="AS271" t="s">
        <v>75</v>
      </c>
      <c r="AT271" t="s">
        <v>75</v>
      </c>
      <c r="AU271" t="s">
        <v>75</v>
      </c>
      <c r="AV271">
        <v>0</v>
      </c>
      <c r="AW271" t="s">
        <v>75</v>
      </c>
      <c r="AX271">
        <v>0</v>
      </c>
      <c r="AY271">
        <v>0</v>
      </c>
      <c r="AZ271">
        <v>0</v>
      </c>
      <c r="BA271" t="s">
        <v>75</v>
      </c>
      <c r="BB271" t="s">
        <v>75</v>
      </c>
      <c r="BC271" t="s">
        <v>75</v>
      </c>
      <c r="BD271">
        <v>0</v>
      </c>
      <c r="BE271" t="s">
        <v>75</v>
      </c>
      <c r="BF271" t="s">
        <v>75</v>
      </c>
      <c r="BG271" t="s">
        <v>75</v>
      </c>
      <c r="BH271">
        <v>0</v>
      </c>
      <c r="BI271">
        <v>0</v>
      </c>
      <c r="BJ271">
        <v>0</v>
      </c>
      <c r="BK271" t="s">
        <v>75</v>
      </c>
      <c r="BL271" t="s">
        <v>75</v>
      </c>
      <c r="BM271">
        <v>0</v>
      </c>
      <c r="BN271" t="s">
        <v>75</v>
      </c>
      <c r="BO271" t="s">
        <v>75</v>
      </c>
      <c r="BP271" t="s">
        <v>75</v>
      </c>
      <c r="BQ271" t="s">
        <v>75</v>
      </c>
      <c r="BR271">
        <v>0</v>
      </c>
      <c r="BS271" t="s">
        <v>75</v>
      </c>
      <c r="BT271">
        <v>0</v>
      </c>
      <c r="BU271">
        <v>0</v>
      </c>
      <c r="BV271">
        <v>382</v>
      </c>
      <c r="BW271">
        <v>382</v>
      </c>
      <c r="BY271" t="str">
        <f t="shared" si="8"/>
        <v>645028_1030_Obec Hořátev, č.p. 17, 28913 Hořátev</v>
      </c>
      <c r="CB271" t="str">
        <f t="shared" si="9"/>
        <v>382, 645028_1030</v>
      </c>
      <c r="CC271" s="8">
        <v>382</v>
      </c>
    </row>
    <row r="272" spans="1:81" x14ac:dyDescent="0.25">
      <c r="A272">
        <v>40</v>
      </c>
      <c r="B272" t="s">
        <v>74</v>
      </c>
      <c r="C272">
        <v>230</v>
      </c>
      <c r="D272">
        <v>1</v>
      </c>
      <c r="E272">
        <v>229</v>
      </c>
      <c r="F272">
        <v>171</v>
      </c>
      <c r="G272">
        <v>230</v>
      </c>
      <c r="H272">
        <v>686</v>
      </c>
      <c r="I272">
        <v>2757413208</v>
      </c>
      <c r="J272">
        <v>9100301</v>
      </c>
      <c r="K272">
        <v>645028</v>
      </c>
      <c r="L272">
        <v>277.80147399999998</v>
      </c>
      <c r="M272">
        <v>1687</v>
      </c>
      <c r="N272">
        <v>686</v>
      </c>
      <c r="O272">
        <v>2757413208</v>
      </c>
      <c r="P272">
        <v>100018</v>
      </c>
      <c r="Q272">
        <v>645028</v>
      </c>
      <c r="R272" t="s">
        <v>923</v>
      </c>
      <c r="S272">
        <v>1283</v>
      </c>
      <c r="T272">
        <v>2</v>
      </c>
      <c r="U272">
        <v>0</v>
      </c>
      <c r="V272" t="s">
        <v>75</v>
      </c>
      <c r="W272" t="s">
        <v>924</v>
      </c>
      <c r="X272">
        <v>0</v>
      </c>
      <c r="Y272" t="s">
        <v>78</v>
      </c>
      <c r="Z272" t="s">
        <v>75</v>
      </c>
      <c r="AA272" t="s">
        <v>223</v>
      </c>
      <c r="AB272" t="s">
        <v>75</v>
      </c>
      <c r="AC272" t="s">
        <v>75</v>
      </c>
      <c r="AD272" t="s">
        <v>75</v>
      </c>
      <c r="AE272">
        <v>0</v>
      </c>
      <c r="AF272">
        <v>0</v>
      </c>
      <c r="AG272" t="s">
        <v>75</v>
      </c>
      <c r="AH272">
        <v>277.80147399999998</v>
      </c>
      <c r="AI272">
        <v>1321.4613999999999</v>
      </c>
      <c r="AJ272" t="s">
        <v>146</v>
      </c>
      <c r="AK272" t="s">
        <v>918</v>
      </c>
      <c r="AL272" t="s">
        <v>919</v>
      </c>
      <c r="AM272" t="s">
        <v>153</v>
      </c>
      <c r="AN272" t="s">
        <v>75</v>
      </c>
      <c r="AO272" t="s">
        <v>75</v>
      </c>
      <c r="AP272" t="s">
        <v>75</v>
      </c>
      <c r="AQ272">
        <v>0</v>
      </c>
      <c r="AR272">
        <v>0</v>
      </c>
      <c r="AS272" t="s">
        <v>75</v>
      </c>
      <c r="AT272" t="s">
        <v>75</v>
      </c>
      <c r="AU272" t="s">
        <v>75</v>
      </c>
      <c r="AV272">
        <v>0</v>
      </c>
      <c r="AW272" t="s">
        <v>75</v>
      </c>
      <c r="AX272">
        <v>0</v>
      </c>
      <c r="AY272">
        <v>0</v>
      </c>
      <c r="AZ272">
        <v>0</v>
      </c>
      <c r="BA272" t="s">
        <v>75</v>
      </c>
      <c r="BB272" t="s">
        <v>75</v>
      </c>
      <c r="BC272" t="s">
        <v>75</v>
      </c>
      <c r="BD272">
        <v>0</v>
      </c>
      <c r="BE272" t="s">
        <v>75</v>
      </c>
      <c r="BF272" t="s">
        <v>75</v>
      </c>
      <c r="BG272" t="s">
        <v>75</v>
      </c>
      <c r="BH272">
        <v>0</v>
      </c>
      <c r="BI272">
        <v>0</v>
      </c>
      <c r="BJ272">
        <v>0</v>
      </c>
      <c r="BK272" t="s">
        <v>75</v>
      </c>
      <c r="BL272" t="s">
        <v>75</v>
      </c>
      <c r="BM272">
        <v>0</v>
      </c>
      <c r="BN272" t="s">
        <v>75</v>
      </c>
      <c r="BO272" t="s">
        <v>75</v>
      </c>
      <c r="BP272" t="s">
        <v>75</v>
      </c>
      <c r="BQ272" t="s">
        <v>75</v>
      </c>
      <c r="BR272">
        <v>0</v>
      </c>
      <c r="BS272" t="s">
        <v>75</v>
      </c>
      <c r="BT272">
        <v>0</v>
      </c>
      <c r="BU272">
        <v>0</v>
      </c>
      <c r="BV272">
        <v>1321</v>
      </c>
      <c r="BW272">
        <v>63</v>
      </c>
      <c r="BY272" t="str">
        <f t="shared" si="8"/>
        <v>645028_939/42_Obec Hořátev, č.p. 17, 28913 Hořátev</v>
      </c>
      <c r="CB272" t="str">
        <f t="shared" si="9"/>
        <v>1321, 645028_939/42</v>
      </c>
      <c r="CC272" s="8">
        <v>63</v>
      </c>
    </row>
    <row r="273" spans="1:81" x14ac:dyDescent="0.25">
      <c r="A273">
        <v>42</v>
      </c>
      <c r="B273" t="s">
        <v>74</v>
      </c>
      <c r="C273">
        <v>232</v>
      </c>
      <c r="D273">
        <v>1</v>
      </c>
      <c r="E273">
        <v>231</v>
      </c>
      <c r="F273">
        <v>171</v>
      </c>
      <c r="G273">
        <v>232</v>
      </c>
      <c r="H273">
        <v>689</v>
      </c>
      <c r="I273">
        <v>2757416208</v>
      </c>
      <c r="J273">
        <v>9100301</v>
      </c>
      <c r="K273">
        <v>645028</v>
      </c>
      <c r="L273">
        <v>346.24575199999998</v>
      </c>
      <c r="M273">
        <v>1673</v>
      </c>
      <c r="N273">
        <v>689</v>
      </c>
      <c r="O273">
        <v>2757416208</v>
      </c>
      <c r="P273">
        <v>100018</v>
      </c>
      <c r="Q273">
        <v>645028</v>
      </c>
      <c r="R273" t="s">
        <v>925</v>
      </c>
      <c r="S273">
        <v>5423</v>
      </c>
      <c r="T273">
        <v>2</v>
      </c>
      <c r="U273">
        <v>0</v>
      </c>
      <c r="V273" t="s">
        <v>75</v>
      </c>
      <c r="W273" t="s">
        <v>926</v>
      </c>
      <c r="X273">
        <v>0</v>
      </c>
      <c r="Y273" t="s">
        <v>78</v>
      </c>
      <c r="Z273" t="s">
        <v>75</v>
      </c>
      <c r="AA273" t="s">
        <v>223</v>
      </c>
      <c r="AB273" t="s">
        <v>75</v>
      </c>
      <c r="AC273" t="s">
        <v>75</v>
      </c>
      <c r="AD273" t="s">
        <v>75</v>
      </c>
      <c r="AE273">
        <v>0</v>
      </c>
      <c r="AF273">
        <v>0</v>
      </c>
      <c r="AG273" t="s">
        <v>75</v>
      </c>
      <c r="AH273">
        <v>346.24575199999998</v>
      </c>
      <c r="AI273">
        <v>5452.2636499999999</v>
      </c>
      <c r="AJ273" t="s">
        <v>146</v>
      </c>
      <c r="AK273" t="s">
        <v>918</v>
      </c>
      <c r="AL273" t="s">
        <v>919</v>
      </c>
      <c r="AM273" t="s">
        <v>153</v>
      </c>
      <c r="AN273" t="s">
        <v>75</v>
      </c>
      <c r="AO273" t="s">
        <v>75</v>
      </c>
      <c r="AP273" t="s">
        <v>75</v>
      </c>
      <c r="AQ273">
        <v>0</v>
      </c>
      <c r="AR273">
        <v>0</v>
      </c>
      <c r="AS273" t="s">
        <v>75</v>
      </c>
      <c r="AT273" t="s">
        <v>75</v>
      </c>
      <c r="AU273" t="s">
        <v>75</v>
      </c>
      <c r="AV273">
        <v>0</v>
      </c>
      <c r="AW273" t="s">
        <v>75</v>
      </c>
      <c r="AX273">
        <v>0</v>
      </c>
      <c r="AY273">
        <v>0</v>
      </c>
      <c r="AZ273">
        <v>0</v>
      </c>
      <c r="BA273" t="s">
        <v>75</v>
      </c>
      <c r="BB273" t="s">
        <v>75</v>
      </c>
      <c r="BC273" t="s">
        <v>75</v>
      </c>
      <c r="BD273">
        <v>0</v>
      </c>
      <c r="BE273" t="s">
        <v>75</v>
      </c>
      <c r="BF273" t="s">
        <v>75</v>
      </c>
      <c r="BG273" t="s">
        <v>75</v>
      </c>
      <c r="BH273">
        <v>0</v>
      </c>
      <c r="BI273">
        <v>0</v>
      </c>
      <c r="BJ273">
        <v>0</v>
      </c>
      <c r="BK273" t="s">
        <v>75</v>
      </c>
      <c r="BL273" t="s">
        <v>75</v>
      </c>
      <c r="BM273">
        <v>0</v>
      </c>
      <c r="BN273" t="s">
        <v>75</v>
      </c>
      <c r="BO273" t="s">
        <v>75</v>
      </c>
      <c r="BP273" t="s">
        <v>75</v>
      </c>
      <c r="BQ273" t="s">
        <v>75</v>
      </c>
      <c r="BR273">
        <v>0</v>
      </c>
      <c r="BS273" t="s">
        <v>75</v>
      </c>
      <c r="BT273">
        <v>0</v>
      </c>
      <c r="BU273">
        <v>0</v>
      </c>
      <c r="BV273">
        <v>5452</v>
      </c>
      <c r="BW273">
        <v>1862</v>
      </c>
      <c r="BY273" t="str">
        <f t="shared" si="8"/>
        <v>645028_939/45_Obec Hořátev, č.p. 17, 28913 Hořátev</v>
      </c>
      <c r="CB273" t="str">
        <f t="shared" si="9"/>
        <v>5452, 645028_939/45</v>
      </c>
      <c r="CC273" s="8">
        <v>1862</v>
      </c>
    </row>
    <row r="274" spans="1:81" x14ac:dyDescent="0.25">
      <c r="A274">
        <v>46</v>
      </c>
      <c r="B274" t="s">
        <v>74</v>
      </c>
      <c r="C274">
        <v>239</v>
      </c>
      <c r="D274">
        <v>1</v>
      </c>
      <c r="E274">
        <v>237</v>
      </c>
      <c r="F274">
        <v>171</v>
      </c>
      <c r="G274">
        <v>238</v>
      </c>
      <c r="H274">
        <v>752</v>
      </c>
      <c r="I274">
        <v>2757504208</v>
      </c>
      <c r="J274">
        <v>9100301</v>
      </c>
      <c r="K274">
        <v>645028</v>
      </c>
      <c r="L274">
        <v>8.1597080000000002</v>
      </c>
      <c r="M274">
        <v>1677</v>
      </c>
      <c r="N274">
        <v>752</v>
      </c>
      <c r="O274">
        <v>2757504208</v>
      </c>
      <c r="P274">
        <v>100018</v>
      </c>
      <c r="Q274">
        <v>645028</v>
      </c>
      <c r="R274" t="s">
        <v>927</v>
      </c>
      <c r="S274">
        <v>3</v>
      </c>
      <c r="T274">
        <v>2</v>
      </c>
      <c r="U274">
        <v>0</v>
      </c>
      <c r="V274" t="s">
        <v>75</v>
      </c>
      <c r="W274" t="s">
        <v>928</v>
      </c>
      <c r="X274">
        <v>0</v>
      </c>
      <c r="Y274" t="s">
        <v>78</v>
      </c>
      <c r="Z274" t="s">
        <v>75</v>
      </c>
      <c r="AA274" t="s">
        <v>223</v>
      </c>
      <c r="AB274" t="s">
        <v>75</v>
      </c>
      <c r="AC274" t="s">
        <v>75</v>
      </c>
      <c r="AD274" t="s">
        <v>75</v>
      </c>
      <c r="AE274">
        <v>0</v>
      </c>
      <c r="AF274">
        <v>0</v>
      </c>
      <c r="AG274" t="s">
        <v>75</v>
      </c>
      <c r="AH274">
        <v>8.1597080000000002</v>
      </c>
      <c r="AI274">
        <v>3.08135</v>
      </c>
      <c r="AJ274" t="s">
        <v>146</v>
      </c>
      <c r="AK274" t="s">
        <v>918</v>
      </c>
      <c r="AL274" t="s">
        <v>919</v>
      </c>
      <c r="AM274" t="s">
        <v>153</v>
      </c>
      <c r="AN274" t="s">
        <v>75</v>
      </c>
      <c r="AO274" t="s">
        <v>75</v>
      </c>
      <c r="AP274" t="s">
        <v>75</v>
      </c>
      <c r="AQ274">
        <v>0</v>
      </c>
      <c r="AR274">
        <v>0</v>
      </c>
      <c r="AS274" t="s">
        <v>75</v>
      </c>
      <c r="AT274" t="s">
        <v>75</v>
      </c>
      <c r="AU274" t="s">
        <v>75</v>
      </c>
      <c r="AV274">
        <v>0</v>
      </c>
      <c r="AW274" t="s">
        <v>75</v>
      </c>
      <c r="AX274">
        <v>0</v>
      </c>
      <c r="AY274">
        <v>0</v>
      </c>
      <c r="AZ274">
        <v>0</v>
      </c>
      <c r="BA274" t="s">
        <v>75</v>
      </c>
      <c r="BB274" t="s">
        <v>75</v>
      </c>
      <c r="BC274" t="s">
        <v>75</v>
      </c>
      <c r="BD274">
        <v>0</v>
      </c>
      <c r="BE274" t="s">
        <v>75</v>
      </c>
      <c r="BF274" t="s">
        <v>75</v>
      </c>
      <c r="BG274" t="s">
        <v>75</v>
      </c>
      <c r="BH274">
        <v>0</v>
      </c>
      <c r="BI274">
        <v>0</v>
      </c>
      <c r="BJ274">
        <v>0</v>
      </c>
      <c r="BK274" t="s">
        <v>75</v>
      </c>
      <c r="BL274" t="s">
        <v>75</v>
      </c>
      <c r="BM274">
        <v>0</v>
      </c>
      <c r="BN274" t="s">
        <v>75</v>
      </c>
      <c r="BO274" t="s">
        <v>75</v>
      </c>
      <c r="BP274" t="s">
        <v>75</v>
      </c>
      <c r="BQ274" t="s">
        <v>75</v>
      </c>
      <c r="BR274">
        <v>0</v>
      </c>
      <c r="BS274" t="s">
        <v>75</v>
      </c>
      <c r="BT274">
        <v>0</v>
      </c>
      <c r="BU274">
        <v>0</v>
      </c>
      <c r="BV274">
        <v>3</v>
      </c>
      <c r="BW274">
        <v>3</v>
      </c>
      <c r="BY274" t="str">
        <f t="shared" si="8"/>
        <v>645028_1010/48_Obec Hořátev, č.p. 17, 28913 Hořátev</v>
      </c>
      <c r="CB274" t="str">
        <f t="shared" si="9"/>
        <v>3, 645028_1010/48</v>
      </c>
      <c r="CC274" s="8">
        <v>3</v>
      </c>
    </row>
    <row r="275" spans="1:81" x14ac:dyDescent="0.25">
      <c r="A275">
        <v>48</v>
      </c>
      <c r="B275" t="s">
        <v>74</v>
      </c>
      <c r="C275">
        <v>242</v>
      </c>
      <c r="D275">
        <v>1</v>
      </c>
      <c r="E275">
        <v>240</v>
      </c>
      <c r="F275">
        <v>171</v>
      </c>
      <c r="G275">
        <v>241</v>
      </c>
      <c r="H275">
        <v>800</v>
      </c>
      <c r="I275">
        <v>2757420208</v>
      </c>
      <c r="J275">
        <v>9100301</v>
      </c>
      <c r="K275">
        <v>645028</v>
      </c>
      <c r="L275">
        <v>328.16279100000003</v>
      </c>
      <c r="M275">
        <v>1679</v>
      </c>
      <c r="N275">
        <v>800</v>
      </c>
      <c r="O275">
        <v>2757420208</v>
      </c>
      <c r="P275">
        <v>100018</v>
      </c>
      <c r="Q275">
        <v>645028</v>
      </c>
      <c r="R275" t="s">
        <v>929</v>
      </c>
      <c r="S275">
        <v>550</v>
      </c>
      <c r="T275">
        <v>2</v>
      </c>
      <c r="U275">
        <v>0</v>
      </c>
      <c r="V275" t="s">
        <v>75</v>
      </c>
      <c r="W275" t="s">
        <v>930</v>
      </c>
      <c r="X275">
        <v>0</v>
      </c>
      <c r="Y275" t="s">
        <v>78</v>
      </c>
      <c r="Z275" t="s">
        <v>75</v>
      </c>
      <c r="AA275" t="s">
        <v>223</v>
      </c>
      <c r="AB275" t="s">
        <v>75</v>
      </c>
      <c r="AC275" t="s">
        <v>75</v>
      </c>
      <c r="AD275" t="s">
        <v>75</v>
      </c>
      <c r="AE275">
        <v>0</v>
      </c>
      <c r="AF275">
        <v>0</v>
      </c>
      <c r="AG275" t="s">
        <v>75</v>
      </c>
      <c r="AH275">
        <v>328.16279100000003</v>
      </c>
      <c r="AI275">
        <v>498.0256</v>
      </c>
      <c r="AJ275" t="s">
        <v>146</v>
      </c>
      <c r="AK275" t="s">
        <v>918</v>
      </c>
      <c r="AL275" t="s">
        <v>919</v>
      </c>
      <c r="AM275" t="s">
        <v>153</v>
      </c>
      <c r="AN275" t="s">
        <v>75</v>
      </c>
      <c r="AO275" t="s">
        <v>75</v>
      </c>
      <c r="AP275" t="s">
        <v>75</v>
      </c>
      <c r="AQ275">
        <v>0</v>
      </c>
      <c r="AR275">
        <v>0</v>
      </c>
      <c r="AS275" t="s">
        <v>75</v>
      </c>
      <c r="AT275" t="s">
        <v>75</v>
      </c>
      <c r="AU275" t="s">
        <v>75</v>
      </c>
      <c r="AV275">
        <v>0</v>
      </c>
      <c r="AW275" t="s">
        <v>75</v>
      </c>
      <c r="AX275">
        <v>0</v>
      </c>
      <c r="AY275">
        <v>0</v>
      </c>
      <c r="AZ275">
        <v>0</v>
      </c>
      <c r="BA275" t="s">
        <v>75</v>
      </c>
      <c r="BB275" t="s">
        <v>75</v>
      </c>
      <c r="BC275" t="s">
        <v>75</v>
      </c>
      <c r="BD275">
        <v>0</v>
      </c>
      <c r="BE275" t="s">
        <v>75</v>
      </c>
      <c r="BF275" t="s">
        <v>75</v>
      </c>
      <c r="BG275" t="s">
        <v>75</v>
      </c>
      <c r="BH275">
        <v>0</v>
      </c>
      <c r="BI275">
        <v>0</v>
      </c>
      <c r="BJ275">
        <v>0</v>
      </c>
      <c r="BK275" t="s">
        <v>75</v>
      </c>
      <c r="BL275" t="s">
        <v>75</v>
      </c>
      <c r="BM275">
        <v>0</v>
      </c>
      <c r="BN275" t="s">
        <v>75</v>
      </c>
      <c r="BO275" t="s">
        <v>75</v>
      </c>
      <c r="BP275" t="s">
        <v>75</v>
      </c>
      <c r="BQ275" t="s">
        <v>75</v>
      </c>
      <c r="BR275">
        <v>0</v>
      </c>
      <c r="BS275" t="s">
        <v>75</v>
      </c>
      <c r="BT275">
        <v>0</v>
      </c>
      <c r="BU275">
        <v>0</v>
      </c>
      <c r="BV275">
        <v>498</v>
      </c>
      <c r="BW275">
        <v>31</v>
      </c>
      <c r="BY275" t="str">
        <f t="shared" si="8"/>
        <v>645028_939/49_Obec Hořátev, č.p. 17, 28913 Hořátev</v>
      </c>
      <c r="CB275" t="str">
        <f t="shared" si="9"/>
        <v>498, 645028_939/49</v>
      </c>
      <c r="CC275" s="8">
        <v>31</v>
      </c>
    </row>
    <row r="276" spans="1:81" x14ac:dyDescent="0.25">
      <c r="A276">
        <v>57</v>
      </c>
      <c r="B276" t="s">
        <v>74</v>
      </c>
      <c r="C276">
        <v>254</v>
      </c>
      <c r="D276">
        <v>1</v>
      </c>
      <c r="E276">
        <v>251</v>
      </c>
      <c r="F276">
        <v>171</v>
      </c>
      <c r="G276">
        <v>252</v>
      </c>
      <c r="H276">
        <v>984</v>
      </c>
      <c r="I276">
        <v>2757531208</v>
      </c>
      <c r="J276">
        <v>9100301</v>
      </c>
      <c r="K276">
        <v>645028</v>
      </c>
      <c r="L276">
        <v>24.820309999999999</v>
      </c>
      <c r="M276">
        <v>1675</v>
      </c>
      <c r="N276">
        <v>984</v>
      </c>
      <c r="O276">
        <v>2757531208</v>
      </c>
      <c r="P276">
        <v>100018</v>
      </c>
      <c r="Q276">
        <v>645028</v>
      </c>
      <c r="R276" t="s">
        <v>931</v>
      </c>
      <c r="S276">
        <v>29</v>
      </c>
      <c r="T276">
        <v>14</v>
      </c>
      <c r="U276">
        <v>17</v>
      </c>
      <c r="V276" t="s">
        <v>75</v>
      </c>
      <c r="W276" t="s">
        <v>932</v>
      </c>
      <c r="X276">
        <v>0</v>
      </c>
      <c r="Y276" t="s">
        <v>78</v>
      </c>
      <c r="Z276" t="s">
        <v>75</v>
      </c>
      <c r="AA276" t="s">
        <v>223</v>
      </c>
      <c r="AB276" t="s">
        <v>75</v>
      </c>
      <c r="AC276" t="s">
        <v>75</v>
      </c>
      <c r="AD276" t="s">
        <v>75</v>
      </c>
      <c r="AE276">
        <v>0</v>
      </c>
      <c r="AF276">
        <v>0</v>
      </c>
      <c r="AG276" t="s">
        <v>75</v>
      </c>
      <c r="AH276">
        <v>24.820309999999999</v>
      </c>
      <c r="AI276">
        <v>30.154350000000001</v>
      </c>
      <c r="AJ276" t="s">
        <v>146</v>
      </c>
      <c r="AK276" t="s">
        <v>918</v>
      </c>
      <c r="AL276" t="s">
        <v>919</v>
      </c>
      <c r="AM276" t="s">
        <v>153</v>
      </c>
      <c r="AN276" t="s">
        <v>75</v>
      </c>
      <c r="AO276" t="s">
        <v>75</v>
      </c>
      <c r="AP276" t="s">
        <v>75</v>
      </c>
      <c r="AQ276">
        <v>0</v>
      </c>
      <c r="AR276">
        <v>0</v>
      </c>
      <c r="AS276" t="s">
        <v>75</v>
      </c>
      <c r="AT276" t="s">
        <v>75</v>
      </c>
      <c r="AU276" t="s">
        <v>75</v>
      </c>
      <c r="AV276">
        <v>0</v>
      </c>
      <c r="AW276" t="s">
        <v>75</v>
      </c>
      <c r="AX276">
        <v>0</v>
      </c>
      <c r="AY276">
        <v>0</v>
      </c>
      <c r="AZ276">
        <v>0</v>
      </c>
      <c r="BA276" t="s">
        <v>75</v>
      </c>
      <c r="BB276" t="s">
        <v>75</v>
      </c>
      <c r="BC276" t="s">
        <v>75</v>
      </c>
      <c r="BD276">
        <v>0</v>
      </c>
      <c r="BE276" t="s">
        <v>75</v>
      </c>
      <c r="BF276" t="s">
        <v>75</v>
      </c>
      <c r="BG276" t="s">
        <v>75</v>
      </c>
      <c r="BH276">
        <v>0</v>
      </c>
      <c r="BI276">
        <v>0</v>
      </c>
      <c r="BJ276">
        <v>0</v>
      </c>
      <c r="BK276" t="s">
        <v>75</v>
      </c>
      <c r="BL276" t="s">
        <v>75</v>
      </c>
      <c r="BM276">
        <v>0</v>
      </c>
      <c r="BN276" t="s">
        <v>75</v>
      </c>
      <c r="BO276" t="s">
        <v>75</v>
      </c>
      <c r="BP276" t="s">
        <v>75</v>
      </c>
      <c r="BQ276" t="s">
        <v>75</v>
      </c>
      <c r="BR276">
        <v>0</v>
      </c>
      <c r="BS276" t="s">
        <v>75</v>
      </c>
      <c r="BT276">
        <v>0</v>
      </c>
      <c r="BU276">
        <v>0</v>
      </c>
      <c r="BV276">
        <v>30</v>
      </c>
      <c r="BW276">
        <v>30</v>
      </c>
      <c r="BY276" t="str">
        <f t="shared" si="8"/>
        <v>645028_1172/11_Obec Hořátev, č.p. 17, 28913 Hořátev</v>
      </c>
      <c r="CB276" t="str">
        <f t="shared" si="9"/>
        <v>30, 645028_1172/11</v>
      </c>
      <c r="CC276" s="8">
        <v>30</v>
      </c>
    </row>
    <row r="277" spans="1:81" x14ac:dyDescent="0.25">
      <c r="A277">
        <v>70</v>
      </c>
      <c r="B277" t="s">
        <v>74</v>
      </c>
      <c r="C277">
        <v>272</v>
      </c>
      <c r="D277">
        <v>1</v>
      </c>
      <c r="E277">
        <v>266</v>
      </c>
      <c r="F277">
        <v>171</v>
      </c>
      <c r="G277">
        <v>267</v>
      </c>
      <c r="H277">
        <v>1797</v>
      </c>
      <c r="I277">
        <v>2757423208</v>
      </c>
      <c r="J277">
        <v>9100301</v>
      </c>
      <c r="K277">
        <v>645028</v>
      </c>
      <c r="L277">
        <v>310.18140099999999</v>
      </c>
      <c r="M277">
        <v>1666</v>
      </c>
      <c r="N277">
        <v>1797</v>
      </c>
      <c r="O277">
        <v>2757423208</v>
      </c>
      <c r="P277">
        <v>100018</v>
      </c>
      <c r="Q277">
        <v>645028</v>
      </c>
      <c r="R277" t="s">
        <v>935</v>
      </c>
      <c r="S277">
        <v>282</v>
      </c>
      <c r="T277">
        <v>2</v>
      </c>
      <c r="U277">
        <v>0</v>
      </c>
      <c r="V277" t="s">
        <v>75</v>
      </c>
      <c r="W277" t="s">
        <v>936</v>
      </c>
      <c r="X277">
        <v>0</v>
      </c>
      <c r="Y277" t="s">
        <v>78</v>
      </c>
      <c r="Z277" t="s">
        <v>75</v>
      </c>
      <c r="AA277" t="s">
        <v>223</v>
      </c>
      <c r="AB277" t="s">
        <v>75</v>
      </c>
      <c r="AC277" t="s">
        <v>75</v>
      </c>
      <c r="AD277" t="s">
        <v>75</v>
      </c>
      <c r="AE277">
        <v>0</v>
      </c>
      <c r="AF277">
        <v>0</v>
      </c>
      <c r="AG277" t="s">
        <v>75</v>
      </c>
      <c r="AH277">
        <v>310.18140099999999</v>
      </c>
      <c r="AI277">
        <v>307.26235000000003</v>
      </c>
      <c r="AJ277" t="s">
        <v>146</v>
      </c>
      <c r="AK277" t="s">
        <v>918</v>
      </c>
      <c r="AL277" t="s">
        <v>919</v>
      </c>
      <c r="AM277" t="s">
        <v>153</v>
      </c>
      <c r="AN277" t="s">
        <v>75</v>
      </c>
      <c r="AO277" t="s">
        <v>75</v>
      </c>
      <c r="AP277" t="s">
        <v>75</v>
      </c>
      <c r="AQ277">
        <v>0</v>
      </c>
      <c r="AR277">
        <v>0</v>
      </c>
      <c r="AS277" t="s">
        <v>75</v>
      </c>
      <c r="AT277" t="s">
        <v>75</v>
      </c>
      <c r="AU277" t="s">
        <v>75</v>
      </c>
      <c r="AV277">
        <v>0</v>
      </c>
      <c r="AW277" t="s">
        <v>75</v>
      </c>
      <c r="AX277">
        <v>0</v>
      </c>
      <c r="AY277">
        <v>0</v>
      </c>
      <c r="AZ277">
        <v>0</v>
      </c>
      <c r="BA277" t="s">
        <v>75</v>
      </c>
      <c r="BB277" t="s">
        <v>75</v>
      </c>
      <c r="BC277" t="s">
        <v>75</v>
      </c>
      <c r="BD277">
        <v>0</v>
      </c>
      <c r="BE277" t="s">
        <v>75</v>
      </c>
      <c r="BF277" t="s">
        <v>75</v>
      </c>
      <c r="BG277" t="s">
        <v>75</v>
      </c>
      <c r="BH277">
        <v>0</v>
      </c>
      <c r="BI277">
        <v>0</v>
      </c>
      <c r="BJ277">
        <v>0</v>
      </c>
      <c r="BK277" t="s">
        <v>75</v>
      </c>
      <c r="BL277" t="s">
        <v>75</v>
      </c>
      <c r="BM277">
        <v>0</v>
      </c>
      <c r="BN277" t="s">
        <v>75</v>
      </c>
      <c r="BO277" t="s">
        <v>75</v>
      </c>
      <c r="BP277" t="s">
        <v>75</v>
      </c>
      <c r="BQ277" t="s">
        <v>75</v>
      </c>
      <c r="BR277">
        <v>0</v>
      </c>
      <c r="BS277" t="s">
        <v>75</v>
      </c>
      <c r="BT277">
        <v>0</v>
      </c>
      <c r="BU277">
        <v>0</v>
      </c>
      <c r="BV277">
        <v>307</v>
      </c>
      <c r="BW277">
        <v>25</v>
      </c>
      <c r="BY277" t="str">
        <f t="shared" si="8"/>
        <v>645028_939/52_Obec Hořátev, č.p. 17, 28913 Hořátev</v>
      </c>
      <c r="CB277" t="str">
        <f t="shared" si="9"/>
        <v>307, 645028_939/52</v>
      </c>
      <c r="CC277" s="8">
        <v>25</v>
      </c>
    </row>
    <row r="278" spans="1:81" x14ac:dyDescent="0.25">
      <c r="A278">
        <v>71</v>
      </c>
      <c r="B278" t="s">
        <v>74</v>
      </c>
      <c r="C278">
        <v>273</v>
      </c>
      <c r="D278">
        <v>1</v>
      </c>
      <c r="E278">
        <v>267</v>
      </c>
      <c r="F278">
        <v>171</v>
      </c>
      <c r="G278">
        <v>268</v>
      </c>
      <c r="H278">
        <v>1798</v>
      </c>
      <c r="I278">
        <v>2757424208</v>
      </c>
      <c r="J278">
        <v>9100301</v>
      </c>
      <c r="K278">
        <v>645028</v>
      </c>
      <c r="L278">
        <v>876.59342200000003</v>
      </c>
      <c r="M278">
        <v>1689</v>
      </c>
      <c r="N278">
        <v>1798</v>
      </c>
      <c r="O278">
        <v>2757424208</v>
      </c>
      <c r="P278">
        <v>100018</v>
      </c>
      <c r="Q278">
        <v>645028</v>
      </c>
      <c r="R278" t="s">
        <v>937</v>
      </c>
      <c r="S278">
        <v>1887</v>
      </c>
      <c r="T278">
        <v>2</v>
      </c>
      <c r="U278">
        <v>0</v>
      </c>
      <c r="V278" t="s">
        <v>75</v>
      </c>
      <c r="W278" t="s">
        <v>938</v>
      </c>
      <c r="X278">
        <v>0</v>
      </c>
      <c r="Y278" t="s">
        <v>78</v>
      </c>
      <c r="Z278" t="s">
        <v>75</v>
      </c>
      <c r="AA278" t="s">
        <v>223</v>
      </c>
      <c r="AB278" t="s">
        <v>75</v>
      </c>
      <c r="AC278" t="s">
        <v>75</v>
      </c>
      <c r="AD278" t="s">
        <v>75</v>
      </c>
      <c r="AE278">
        <v>0</v>
      </c>
      <c r="AF278">
        <v>0</v>
      </c>
      <c r="AG278" t="s">
        <v>75</v>
      </c>
      <c r="AH278">
        <v>876.59342200000003</v>
      </c>
      <c r="AI278">
        <v>1829.598</v>
      </c>
      <c r="AJ278" t="s">
        <v>146</v>
      </c>
      <c r="AK278" t="s">
        <v>918</v>
      </c>
      <c r="AL278" t="s">
        <v>919</v>
      </c>
      <c r="AM278" t="s">
        <v>153</v>
      </c>
      <c r="AN278" t="s">
        <v>75</v>
      </c>
      <c r="AO278" t="s">
        <v>75</v>
      </c>
      <c r="AP278" t="s">
        <v>75</v>
      </c>
      <c r="AQ278">
        <v>0</v>
      </c>
      <c r="AR278">
        <v>0</v>
      </c>
      <c r="AS278" t="s">
        <v>75</v>
      </c>
      <c r="AT278" t="s">
        <v>75</v>
      </c>
      <c r="AU278" t="s">
        <v>75</v>
      </c>
      <c r="AV278">
        <v>0</v>
      </c>
      <c r="AW278" t="s">
        <v>75</v>
      </c>
      <c r="AX278">
        <v>0</v>
      </c>
      <c r="AY278">
        <v>0</v>
      </c>
      <c r="AZ278">
        <v>0</v>
      </c>
      <c r="BA278" t="s">
        <v>75</v>
      </c>
      <c r="BB278" t="s">
        <v>75</v>
      </c>
      <c r="BC278" t="s">
        <v>75</v>
      </c>
      <c r="BD278">
        <v>0</v>
      </c>
      <c r="BE278" t="s">
        <v>75</v>
      </c>
      <c r="BF278" t="s">
        <v>75</v>
      </c>
      <c r="BG278" t="s">
        <v>75</v>
      </c>
      <c r="BH278">
        <v>0</v>
      </c>
      <c r="BI278">
        <v>0</v>
      </c>
      <c r="BJ278">
        <v>0</v>
      </c>
      <c r="BK278" t="s">
        <v>75</v>
      </c>
      <c r="BL278" t="s">
        <v>75</v>
      </c>
      <c r="BM278">
        <v>0</v>
      </c>
      <c r="BN278" t="s">
        <v>75</v>
      </c>
      <c r="BO278" t="s">
        <v>75</v>
      </c>
      <c r="BP278" t="s">
        <v>75</v>
      </c>
      <c r="BQ278" t="s">
        <v>75</v>
      </c>
      <c r="BR278">
        <v>0</v>
      </c>
      <c r="BS278" t="s">
        <v>75</v>
      </c>
      <c r="BT278">
        <v>0</v>
      </c>
      <c r="BU278">
        <v>0</v>
      </c>
      <c r="BV278">
        <v>1830</v>
      </c>
      <c r="BW278">
        <v>14</v>
      </c>
      <c r="BY278" t="str">
        <f t="shared" si="8"/>
        <v>645028_939/53_Obec Hořátev, č.p. 17, 28913 Hořátev</v>
      </c>
      <c r="CB278" t="str">
        <f t="shared" si="9"/>
        <v>1830, 645028_939/53</v>
      </c>
      <c r="CC278" s="8">
        <v>14</v>
      </c>
    </row>
    <row r="279" spans="1:81" x14ac:dyDescent="0.25">
      <c r="A279">
        <v>91</v>
      </c>
      <c r="B279" t="s">
        <v>74</v>
      </c>
      <c r="C279">
        <v>297</v>
      </c>
      <c r="D279">
        <v>1</v>
      </c>
      <c r="E279">
        <v>289</v>
      </c>
      <c r="F279">
        <v>171</v>
      </c>
      <c r="G279">
        <v>290</v>
      </c>
      <c r="H279">
        <v>2482</v>
      </c>
      <c r="I279">
        <v>1867455208</v>
      </c>
      <c r="J279">
        <v>9100301</v>
      </c>
      <c r="K279">
        <v>645028</v>
      </c>
      <c r="L279">
        <v>1218.4629930000001</v>
      </c>
      <c r="M279">
        <v>1664</v>
      </c>
      <c r="N279">
        <v>2482</v>
      </c>
      <c r="O279">
        <v>1867455208</v>
      </c>
      <c r="P279">
        <v>100018</v>
      </c>
      <c r="Q279">
        <v>645028</v>
      </c>
      <c r="R279">
        <v>921</v>
      </c>
      <c r="S279">
        <v>2140</v>
      </c>
      <c r="T279">
        <v>14</v>
      </c>
      <c r="U279">
        <v>27</v>
      </c>
      <c r="V279" t="s">
        <v>75</v>
      </c>
      <c r="W279" t="s">
        <v>939</v>
      </c>
      <c r="X279">
        <v>0</v>
      </c>
      <c r="Y279" t="s">
        <v>78</v>
      </c>
      <c r="Z279" t="s">
        <v>75</v>
      </c>
      <c r="AA279" t="s">
        <v>223</v>
      </c>
      <c r="AB279" t="s">
        <v>75</v>
      </c>
      <c r="AC279" t="s">
        <v>75</v>
      </c>
      <c r="AD279" t="s">
        <v>75</v>
      </c>
      <c r="AE279">
        <v>0</v>
      </c>
      <c r="AF279">
        <v>0</v>
      </c>
      <c r="AG279" t="s">
        <v>75</v>
      </c>
      <c r="AH279">
        <v>1218.4629930000001</v>
      </c>
      <c r="AI279">
        <v>2093.0349500000002</v>
      </c>
      <c r="AJ279" t="s">
        <v>146</v>
      </c>
      <c r="AK279" t="s">
        <v>918</v>
      </c>
      <c r="AL279" t="s">
        <v>919</v>
      </c>
      <c r="AM279" t="s">
        <v>153</v>
      </c>
      <c r="AN279" t="s">
        <v>75</v>
      </c>
      <c r="AO279" t="s">
        <v>75</v>
      </c>
      <c r="AP279" t="s">
        <v>75</v>
      </c>
      <c r="AQ279">
        <v>0</v>
      </c>
      <c r="AR279">
        <v>0</v>
      </c>
      <c r="AS279" t="s">
        <v>75</v>
      </c>
      <c r="AT279" t="s">
        <v>75</v>
      </c>
      <c r="AU279" t="s">
        <v>75</v>
      </c>
      <c r="AV279">
        <v>0</v>
      </c>
      <c r="AW279" t="s">
        <v>75</v>
      </c>
      <c r="AX279">
        <v>0</v>
      </c>
      <c r="AY279">
        <v>0</v>
      </c>
      <c r="AZ279">
        <v>0</v>
      </c>
      <c r="BA279" t="s">
        <v>75</v>
      </c>
      <c r="BB279" t="s">
        <v>75</v>
      </c>
      <c r="BC279" t="s">
        <v>75</v>
      </c>
      <c r="BD279">
        <v>0</v>
      </c>
      <c r="BE279" t="s">
        <v>75</v>
      </c>
      <c r="BF279" t="s">
        <v>75</v>
      </c>
      <c r="BG279" t="s">
        <v>75</v>
      </c>
      <c r="BH279">
        <v>0</v>
      </c>
      <c r="BI279">
        <v>0</v>
      </c>
      <c r="BJ279">
        <v>0</v>
      </c>
      <c r="BK279" t="s">
        <v>75</v>
      </c>
      <c r="BL279" t="s">
        <v>75</v>
      </c>
      <c r="BM279">
        <v>0</v>
      </c>
      <c r="BN279" t="s">
        <v>75</v>
      </c>
      <c r="BO279" t="s">
        <v>75</v>
      </c>
      <c r="BP279" t="s">
        <v>75</v>
      </c>
      <c r="BQ279" t="s">
        <v>75</v>
      </c>
      <c r="BR279">
        <v>0</v>
      </c>
      <c r="BS279" t="s">
        <v>75</v>
      </c>
      <c r="BT279">
        <v>0</v>
      </c>
      <c r="BU279">
        <v>0</v>
      </c>
      <c r="BV279">
        <v>2093</v>
      </c>
      <c r="BW279">
        <v>1626</v>
      </c>
      <c r="BY279" t="str">
        <f t="shared" si="8"/>
        <v>645028_921_Obec Hořátev, č.p. 17, 28913 Hořátev</v>
      </c>
      <c r="CB279" t="str">
        <f t="shared" si="9"/>
        <v>2093, 645028_921</v>
      </c>
      <c r="CC279" s="8">
        <v>1626</v>
      </c>
    </row>
    <row r="280" spans="1:81" x14ac:dyDescent="0.25">
      <c r="A280">
        <v>525</v>
      </c>
      <c r="B280" t="s">
        <v>74</v>
      </c>
      <c r="C280">
        <v>2247</v>
      </c>
      <c r="D280">
        <v>1</v>
      </c>
      <c r="E280">
        <v>193</v>
      </c>
      <c r="F280">
        <v>0</v>
      </c>
      <c r="G280">
        <v>207</v>
      </c>
      <c r="H280">
        <v>0</v>
      </c>
      <c r="I280" t="s">
        <v>75</v>
      </c>
      <c r="J280" t="s">
        <v>75</v>
      </c>
      <c r="K280">
        <v>670529</v>
      </c>
      <c r="L280">
        <v>0</v>
      </c>
      <c r="M280">
        <v>0</v>
      </c>
      <c r="N280">
        <v>1459</v>
      </c>
      <c r="O280" t="s">
        <v>75</v>
      </c>
      <c r="P280" t="s">
        <v>75</v>
      </c>
      <c r="Q280">
        <v>0</v>
      </c>
      <c r="R280" t="s">
        <v>940</v>
      </c>
      <c r="S280">
        <v>0</v>
      </c>
      <c r="T280">
        <v>0</v>
      </c>
      <c r="U280">
        <v>0</v>
      </c>
      <c r="V280" t="s">
        <v>75</v>
      </c>
      <c r="W280" t="s">
        <v>941</v>
      </c>
      <c r="X280">
        <v>0</v>
      </c>
      <c r="Y280" t="s">
        <v>75</v>
      </c>
      <c r="Z280" t="s">
        <v>75</v>
      </c>
      <c r="AA280" t="s">
        <v>75</v>
      </c>
      <c r="AB280" t="s">
        <v>75</v>
      </c>
      <c r="AC280">
        <v>2</v>
      </c>
      <c r="AD280" t="s">
        <v>940</v>
      </c>
      <c r="AE280">
        <v>-698068.69929999998</v>
      </c>
      <c r="AF280">
        <v>-1043196.2159</v>
      </c>
      <c r="AG280" t="s">
        <v>78</v>
      </c>
      <c r="AH280">
        <v>226.63446099999999</v>
      </c>
      <c r="AI280">
        <v>586.22265500000003</v>
      </c>
      <c r="AJ280" t="s">
        <v>146</v>
      </c>
      <c r="AK280" t="s">
        <v>918</v>
      </c>
      <c r="AL280" t="s">
        <v>919</v>
      </c>
      <c r="AM280" t="s">
        <v>153</v>
      </c>
      <c r="AN280" t="s">
        <v>75</v>
      </c>
      <c r="AO280" t="s">
        <v>75</v>
      </c>
      <c r="AP280" t="s">
        <v>75</v>
      </c>
      <c r="AQ280">
        <v>0</v>
      </c>
      <c r="AR280">
        <v>0</v>
      </c>
      <c r="AS280" t="s">
        <v>75</v>
      </c>
      <c r="AT280" t="s">
        <v>75</v>
      </c>
      <c r="AU280" t="s">
        <v>75</v>
      </c>
      <c r="AV280">
        <v>0</v>
      </c>
      <c r="AW280" t="s">
        <v>75</v>
      </c>
      <c r="AX280">
        <v>0</v>
      </c>
      <c r="AY280">
        <v>0</v>
      </c>
      <c r="AZ280">
        <v>0</v>
      </c>
      <c r="BA280" t="s">
        <v>75</v>
      </c>
      <c r="BB280" t="s">
        <v>75</v>
      </c>
      <c r="BC280" t="s">
        <v>75</v>
      </c>
      <c r="BD280">
        <v>0</v>
      </c>
      <c r="BE280" t="s">
        <v>75</v>
      </c>
      <c r="BF280" t="s">
        <v>75</v>
      </c>
      <c r="BG280" t="s">
        <v>75</v>
      </c>
      <c r="BH280">
        <v>0</v>
      </c>
      <c r="BI280">
        <v>0</v>
      </c>
      <c r="BJ280">
        <v>0</v>
      </c>
      <c r="BK280" t="s">
        <v>75</v>
      </c>
      <c r="BL280" t="s">
        <v>75</v>
      </c>
      <c r="BM280">
        <v>0</v>
      </c>
      <c r="BN280" t="s">
        <v>75</v>
      </c>
      <c r="BO280" t="s">
        <v>75</v>
      </c>
      <c r="BP280" t="s">
        <v>75</v>
      </c>
      <c r="BQ280" t="s">
        <v>75</v>
      </c>
      <c r="BR280">
        <v>0</v>
      </c>
      <c r="BS280" t="s">
        <v>75</v>
      </c>
      <c r="BT280">
        <v>0</v>
      </c>
      <c r="BU280">
        <v>0</v>
      </c>
      <c r="BV280">
        <v>586</v>
      </c>
      <c r="BW280">
        <v>586</v>
      </c>
      <c r="BY280" t="str">
        <f t="shared" si="8"/>
        <v>670529_1528/16_Obec Hořátev, č.p. 17, 28913 Hořátev</v>
      </c>
      <c r="CB280" t="str">
        <f t="shared" si="9"/>
        <v>586, 670529_1528/16</v>
      </c>
      <c r="CC280" s="8">
        <v>586</v>
      </c>
    </row>
    <row r="281" spans="1:81" x14ac:dyDescent="0.25">
      <c r="A281">
        <v>349</v>
      </c>
      <c r="B281" t="s">
        <v>74</v>
      </c>
      <c r="C281">
        <v>2062</v>
      </c>
      <c r="D281">
        <v>1</v>
      </c>
      <c r="E281">
        <v>8</v>
      </c>
      <c r="F281">
        <v>0</v>
      </c>
      <c r="G281">
        <v>12</v>
      </c>
      <c r="H281">
        <v>0</v>
      </c>
      <c r="I281" t="s">
        <v>75</v>
      </c>
      <c r="J281" t="s">
        <v>75</v>
      </c>
      <c r="K281">
        <v>670529</v>
      </c>
      <c r="L281">
        <v>0</v>
      </c>
      <c r="M281">
        <v>0</v>
      </c>
      <c r="N281">
        <v>787</v>
      </c>
      <c r="O281" t="s">
        <v>75</v>
      </c>
      <c r="P281" t="s">
        <v>75</v>
      </c>
      <c r="Q281">
        <v>0</v>
      </c>
      <c r="R281" t="s">
        <v>942</v>
      </c>
      <c r="S281">
        <v>0</v>
      </c>
      <c r="T281">
        <v>0</v>
      </c>
      <c r="U281">
        <v>0</v>
      </c>
      <c r="V281" t="s">
        <v>75</v>
      </c>
      <c r="W281" t="s">
        <v>943</v>
      </c>
      <c r="X281">
        <v>0</v>
      </c>
      <c r="Y281" t="s">
        <v>75</v>
      </c>
      <c r="Z281" t="s">
        <v>75</v>
      </c>
      <c r="AA281" t="s">
        <v>75</v>
      </c>
      <c r="AB281" t="s">
        <v>75</v>
      </c>
      <c r="AC281">
        <v>9</v>
      </c>
      <c r="AD281" t="s">
        <v>942</v>
      </c>
      <c r="AE281">
        <v>-698441.69</v>
      </c>
      <c r="AF281">
        <v>-1045684.0557</v>
      </c>
      <c r="AG281" t="s">
        <v>78</v>
      </c>
      <c r="AH281">
        <v>706.96203600000001</v>
      </c>
      <c r="AI281">
        <v>2177.9922470000001</v>
      </c>
      <c r="AJ281" t="s">
        <v>362</v>
      </c>
      <c r="AK281" t="s">
        <v>944</v>
      </c>
      <c r="AL281" t="s">
        <v>945</v>
      </c>
      <c r="AM281" t="s">
        <v>176</v>
      </c>
      <c r="AN281" t="s">
        <v>75</v>
      </c>
      <c r="AO281" t="s">
        <v>75</v>
      </c>
      <c r="AP281" t="s">
        <v>75</v>
      </c>
      <c r="AQ281">
        <v>0</v>
      </c>
      <c r="AR281">
        <v>0</v>
      </c>
      <c r="AS281" t="s">
        <v>75</v>
      </c>
      <c r="AT281" t="s">
        <v>75</v>
      </c>
      <c r="AU281" t="s">
        <v>75</v>
      </c>
      <c r="AV281">
        <v>0</v>
      </c>
      <c r="AW281" t="s">
        <v>75</v>
      </c>
      <c r="AX281">
        <v>0</v>
      </c>
      <c r="AY281">
        <v>0</v>
      </c>
      <c r="AZ281">
        <v>0</v>
      </c>
      <c r="BA281" t="s">
        <v>75</v>
      </c>
      <c r="BB281" t="s">
        <v>75</v>
      </c>
      <c r="BC281" t="s">
        <v>75</v>
      </c>
      <c r="BD281">
        <v>0</v>
      </c>
      <c r="BE281" t="s">
        <v>75</v>
      </c>
      <c r="BF281" t="s">
        <v>75</v>
      </c>
      <c r="BG281" t="s">
        <v>75</v>
      </c>
      <c r="BH281">
        <v>0</v>
      </c>
      <c r="BI281">
        <v>0</v>
      </c>
      <c r="BJ281">
        <v>0</v>
      </c>
      <c r="BK281" t="s">
        <v>75</v>
      </c>
      <c r="BL281" t="s">
        <v>75</v>
      </c>
      <c r="BM281">
        <v>0</v>
      </c>
      <c r="BN281" t="s">
        <v>75</v>
      </c>
      <c r="BO281" t="s">
        <v>75</v>
      </c>
      <c r="BP281" t="s">
        <v>75</v>
      </c>
      <c r="BQ281" t="s">
        <v>75</v>
      </c>
      <c r="BR281">
        <v>0</v>
      </c>
      <c r="BS281" t="s">
        <v>75</v>
      </c>
      <c r="BT281">
        <v>0</v>
      </c>
      <c r="BU281">
        <v>0</v>
      </c>
      <c r="BV281">
        <v>2178</v>
      </c>
      <c r="BW281">
        <v>204</v>
      </c>
      <c r="BY281" t="str">
        <f t="shared" si="8"/>
        <v>670529_151/88_Obec Kostelní Lhota, č.p. 6, 28912 Kostelní Lhota</v>
      </c>
      <c r="CB281" t="str">
        <f t="shared" si="9"/>
        <v>2178, 670529_151/88</v>
      </c>
      <c r="CC281" s="8">
        <v>204</v>
      </c>
    </row>
    <row r="282" spans="1:81" x14ac:dyDescent="0.25">
      <c r="A282">
        <v>377</v>
      </c>
      <c r="B282" t="s">
        <v>74</v>
      </c>
      <c r="C282">
        <v>2090</v>
      </c>
      <c r="D282">
        <v>1</v>
      </c>
      <c r="E282">
        <v>36</v>
      </c>
      <c r="F282">
        <v>0</v>
      </c>
      <c r="G282">
        <v>52</v>
      </c>
      <c r="H282">
        <v>0</v>
      </c>
      <c r="I282" t="s">
        <v>75</v>
      </c>
      <c r="J282" t="s">
        <v>75</v>
      </c>
      <c r="K282">
        <v>670529</v>
      </c>
      <c r="L282">
        <v>0</v>
      </c>
      <c r="M282">
        <v>0</v>
      </c>
      <c r="N282">
        <v>773</v>
      </c>
      <c r="O282" t="s">
        <v>75</v>
      </c>
      <c r="P282" t="s">
        <v>75</v>
      </c>
      <c r="Q282">
        <v>0</v>
      </c>
      <c r="R282" t="s">
        <v>946</v>
      </c>
      <c r="S282">
        <v>0</v>
      </c>
      <c r="T282">
        <v>0</v>
      </c>
      <c r="U282">
        <v>0</v>
      </c>
      <c r="V282" t="s">
        <v>75</v>
      </c>
      <c r="W282" t="s">
        <v>947</v>
      </c>
      <c r="X282">
        <v>0</v>
      </c>
      <c r="Y282" t="s">
        <v>75</v>
      </c>
      <c r="Z282" t="s">
        <v>75</v>
      </c>
      <c r="AA282" t="s">
        <v>75</v>
      </c>
      <c r="AB282" t="s">
        <v>75</v>
      </c>
      <c r="AC282">
        <v>9</v>
      </c>
      <c r="AD282" t="s">
        <v>946</v>
      </c>
      <c r="AE282">
        <v>-698565.24479999999</v>
      </c>
      <c r="AF282">
        <v>-1045228.8358</v>
      </c>
      <c r="AG282" t="s">
        <v>78</v>
      </c>
      <c r="AH282">
        <v>879.26632400000005</v>
      </c>
      <c r="AI282">
        <v>7930.8332330000003</v>
      </c>
      <c r="AJ282" t="s">
        <v>362</v>
      </c>
      <c r="AK282" t="s">
        <v>944</v>
      </c>
      <c r="AL282" t="s">
        <v>945</v>
      </c>
      <c r="AM282" t="s">
        <v>176</v>
      </c>
      <c r="AN282" t="s">
        <v>75</v>
      </c>
      <c r="AO282" t="s">
        <v>75</v>
      </c>
      <c r="AP282" t="s">
        <v>75</v>
      </c>
      <c r="AQ282">
        <v>0</v>
      </c>
      <c r="AR282">
        <v>0</v>
      </c>
      <c r="AS282" t="s">
        <v>75</v>
      </c>
      <c r="AT282" t="s">
        <v>75</v>
      </c>
      <c r="AU282" t="s">
        <v>75</v>
      </c>
      <c r="AV282">
        <v>0</v>
      </c>
      <c r="AW282" t="s">
        <v>75</v>
      </c>
      <c r="AX282">
        <v>0</v>
      </c>
      <c r="AY282">
        <v>0</v>
      </c>
      <c r="AZ282">
        <v>0</v>
      </c>
      <c r="BA282" t="s">
        <v>75</v>
      </c>
      <c r="BB282" t="s">
        <v>75</v>
      </c>
      <c r="BC282" t="s">
        <v>75</v>
      </c>
      <c r="BD282">
        <v>0</v>
      </c>
      <c r="BE282" t="s">
        <v>75</v>
      </c>
      <c r="BF282" t="s">
        <v>75</v>
      </c>
      <c r="BG282" t="s">
        <v>75</v>
      </c>
      <c r="BH282">
        <v>0</v>
      </c>
      <c r="BI282">
        <v>0</v>
      </c>
      <c r="BJ282">
        <v>0</v>
      </c>
      <c r="BK282" t="s">
        <v>75</v>
      </c>
      <c r="BL282" t="s">
        <v>75</v>
      </c>
      <c r="BM282">
        <v>0</v>
      </c>
      <c r="BN282" t="s">
        <v>75</v>
      </c>
      <c r="BO282" t="s">
        <v>75</v>
      </c>
      <c r="BP282" t="s">
        <v>75</v>
      </c>
      <c r="BQ282" t="s">
        <v>75</v>
      </c>
      <c r="BR282">
        <v>0</v>
      </c>
      <c r="BS282" t="s">
        <v>75</v>
      </c>
      <c r="BT282">
        <v>0</v>
      </c>
      <c r="BU282">
        <v>0</v>
      </c>
      <c r="BV282">
        <v>7931</v>
      </c>
      <c r="BW282">
        <v>946</v>
      </c>
      <c r="BY282" t="str">
        <f t="shared" si="8"/>
        <v>670529_151/38_Obec Kostelní Lhota, č.p. 6, 28912 Kostelní Lhota</v>
      </c>
      <c r="CB282" t="str">
        <f t="shared" si="9"/>
        <v>7931, 670529_151/38</v>
      </c>
      <c r="CC282" s="8">
        <v>946</v>
      </c>
    </row>
    <row r="283" spans="1:81" x14ac:dyDescent="0.25">
      <c r="A283">
        <v>451</v>
      </c>
      <c r="B283" t="s">
        <v>74</v>
      </c>
      <c r="C283">
        <v>2167</v>
      </c>
      <c r="D283">
        <v>1</v>
      </c>
      <c r="E283">
        <v>113</v>
      </c>
      <c r="F283">
        <v>0</v>
      </c>
      <c r="G283">
        <v>158</v>
      </c>
      <c r="H283">
        <v>0</v>
      </c>
      <c r="I283" t="s">
        <v>75</v>
      </c>
      <c r="J283" t="s">
        <v>75</v>
      </c>
      <c r="K283">
        <v>670529</v>
      </c>
      <c r="L283">
        <v>0</v>
      </c>
      <c r="M283">
        <v>0</v>
      </c>
      <c r="N283">
        <v>689</v>
      </c>
      <c r="O283" t="s">
        <v>75</v>
      </c>
      <c r="P283" t="s">
        <v>75</v>
      </c>
      <c r="Q283">
        <v>0</v>
      </c>
      <c r="R283" t="s">
        <v>948</v>
      </c>
      <c r="S283">
        <v>0</v>
      </c>
      <c r="T283">
        <v>0</v>
      </c>
      <c r="U283">
        <v>0</v>
      </c>
      <c r="V283" t="s">
        <v>75</v>
      </c>
      <c r="W283" t="s">
        <v>949</v>
      </c>
      <c r="X283">
        <v>0</v>
      </c>
      <c r="Y283" t="s">
        <v>75</v>
      </c>
      <c r="Z283" t="s">
        <v>75</v>
      </c>
      <c r="AA283" t="s">
        <v>75</v>
      </c>
      <c r="AB283" t="s">
        <v>75</v>
      </c>
      <c r="AC283">
        <v>9</v>
      </c>
      <c r="AD283" t="s">
        <v>948</v>
      </c>
      <c r="AE283">
        <v>-698060.67200000002</v>
      </c>
      <c r="AF283">
        <v>-1044225.5575</v>
      </c>
      <c r="AG283" t="s">
        <v>78</v>
      </c>
      <c r="AH283">
        <v>252.16055700000001</v>
      </c>
      <c r="AI283">
        <v>3076.217044</v>
      </c>
      <c r="AJ283" t="s">
        <v>146</v>
      </c>
      <c r="AK283" t="s">
        <v>944</v>
      </c>
      <c r="AL283" t="s">
        <v>945</v>
      </c>
      <c r="AM283" t="s">
        <v>176</v>
      </c>
      <c r="AN283" t="s">
        <v>75</v>
      </c>
      <c r="AO283" t="s">
        <v>75</v>
      </c>
      <c r="AP283" t="s">
        <v>75</v>
      </c>
      <c r="AQ283">
        <v>0</v>
      </c>
      <c r="AR283">
        <v>0</v>
      </c>
      <c r="AS283" t="s">
        <v>75</v>
      </c>
      <c r="AT283" t="s">
        <v>75</v>
      </c>
      <c r="AU283" t="s">
        <v>75</v>
      </c>
      <c r="AV283">
        <v>0</v>
      </c>
      <c r="AW283" t="s">
        <v>75</v>
      </c>
      <c r="AX283">
        <v>0</v>
      </c>
      <c r="AY283">
        <v>0</v>
      </c>
      <c r="AZ283">
        <v>0</v>
      </c>
      <c r="BA283" t="s">
        <v>75</v>
      </c>
      <c r="BB283" t="s">
        <v>75</v>
      </c>
      <c r="BC283" t="s">
        <v>75</v>
      </c>
      <c r="BD283">
        <v>0</v>
      </c>
      <c r="BE283" t="s">
        <v>75</v>
      </c>
      <c r="BF283" t="s">
        <v>75</v>
      </c>
      <c r="BG283" t="s">
        <v>75</v>
      </c>
      <c r="BH283">
        <v>0</v>
      </c>
      <c r="BI283">
        <v>0</v>
      </c>
      <c r="BJ283">
        <v>0</v>
      </c>
      <c r="BK283" t="s">
        <v>75</v>
      </c>
      <c r="BL283" t="s">
        <v>75</v>
      </c>
      <c r="BM283">
        <v>0</v>
      </c>
      <c r="BN283" t="s">
        <v>75</v>
      </c>
      <c r="BO283" t="s">
        <v>75</v>
      </c>
      <c r="BP283" t="s">
        <v>75</v>
      </c>
      <c r="BQ283" t="s">
        <v>75</v>
      </c>
      <c r="BR283">
        <v>0</v>
      </c>
      <c r="BS283" t="s">
        <v>75</v>
      </c>
      <c r="BT283">
        <v>0</v>
      </c>
      <c r="BU283">
        <v>0</v>
      </c>
      <c r="BV283">
        <v>3076</v>
      </c>
      <c r="BW283">
        <v>317</v>
      </c>
      <c r="BY283" t="str">
        <f t="shared" si="8"/>
        <v>670529_120/49_Obec Kostelní Lhota, č.p. 6, 28912 Kostelní Lhota</v>
      </c>
      <c r="CB283" t="str">
        <f t="shared" si="9"/>
        <v>3076, 670529_120/49</v>
      </c>
      <c r="CC283" s="8">
        <v>317</v>
      </c>
    </row>
    <row r="284" spans="1:81" x14ac:dyDescent="0.25">
      <c r="A284">
        <v>591</v>
      </c>
      <c r="B284" t="s">
        <v>74</v>
      </c>
      <c r="C284">
        <v>0</v>
      </c>
      <c r="D284">
        <v>0</v>
      </c>
      <c r="E284">
        <v>0</v>
      </c>
      <c r="F284">
        <v>0</v>
      </c>
      <c r="G284">
        <v>0</v>
      </c>
      <c r="H284" t="s">
        <v>75</v>
      </c>
      <c r="I284" t="s">
        <v>75</v>
      </c>
      <c r="J284" t="s">
        <v>75</v>
      </c>
      <c r="K284">
        <v>0</v>
      </c>
      <c r="L284">
        <v>0</v>
      </c>
      <c r="M284">
        <v>2814</v>
      </c>
      <c r="N284" t="s">
        <v>75</v>
      </c>
      <c r="O284" t="s">
        <v>75</v>
      </c>
      <c r="P284" t="s">
        <v>75</v>
      </c>
      <c r="Q284">
        <v>0</v>
      </c>
      <c r="R284" t="s">
        <v>75</v>
      </c>
      <c r="S284">
        <v>0</v>
      </c>
      <c r="T284">
        <v>0</v>
      </c>
      <c r="U284">
        <v>0</v>
      </c>
      <c r="V284" t="s">
        <v>75</v>
      </c>
      <c r="W284" t="s">
        <v>950</v>
      </c>
      <c r="X284">
        <v>0</v>
      </c>
      <c r="Y284" t="s">
        <v>75</v>
      </c>
      <c r="Z284" t="s">
        <v>75</v>
      </c>
      <c r="AA284" t="s">
        <v>75</v>
      </c>
      <c r="AB284" t="s">
        <v>75</v>
      </c>
      <c r="AC284" t="s">
        <v>75</v>
      </c>
      <c r="AD284" t="s">
        <v>951</v>
      </c>
      <c r="AE284">
        <v>0</v>
      </c>
      <c r="AF284">
        <v>0</v>
      </c>
      <c r="AG284" t="s">
        <v>75</v>
      </c>
      <c r="AH284">
        <v>0</v>
      </c>
      <c r="AI284">
        <v>0</v>
      </c>
      <c r="AJ284" t="s">
        <v>75</v>
      </c>
      <c r="AK284" t="s">
        <v>944</v>
      </c>
      <c r="AL284" t="s">
        <v>952</v>
      </c>
      <c r="AM284" t="s">
        <v>176</v>
      </c>
      <c r="AN284" t="s">
        <v>75</v>
      </c>
      <c r="AO284" t="s">
        <v>75</v>
      </c>
      <c r="AP284" t="s">
        <v>75</v>
      </c>
      <c r="AQ284">
        <v>0</v>
      </c>
      <c r="AR284">
        <v>0</v>
      </c>
      <c r="AS284" t="s">
        <v>75</v>
      </c>
      <c r="AT284" t="s">
        <v>75</v>
      </c>
      <c r="AU284" t="s">
        <v>75</v>
      </c>
      <c r="AV284">
        <v>0</v>
      </c>
      <c r="AW284" t="s">
        <v>951</v>
      </c>
      <c r="AX284">
        <v>0</v>
      </c>
      <c r="AY284">
        <v>0</v>
      </c>
      <c r="AZ284">
        <v>0</v>
      </c>
      <c r="BA284" t="s">
        <v>75</v>
      </c>
      <c r="BB284" t="s">
        <v>291</v>
      </c>
      <c r="BC284" t="s">
        <v>953</v>
      </c>
      <c r="BD284">
        <v>7509</v>
      </c>
      <c r="BE284" t="s">
        <v>300</v>
      </c>
      <c r="BF284" t="s">
        <v>300</v>
      </c>
      <c r="BG284" t="s">
        <v>301</v>
      </c>
      <c r="BH284">
        <v>3040</v>
      </c>
      <c r="BI284">
        <v>2002001</v>
      </c>
      <c r="BJ284">
        <v>1</v>
      </c>
      <c r="BK284" t="s">
        <v>295</v>
      </c>
      <c r="BL284" t="s">
        <v>954</v>
      </c>
      <c r="BM284">
        <v>21</v>
      </c>
      <c r="BN284" t="s">
        <v>303</v>
      </c>
      <c r="BO284" t="s">
        <v>303</v>
      </c>
      <c r="BP284" t="s">
        <v>951</v>
      </c>
      <c r="BQ284" t="s">
        <v>301</v>
      </c>
      <c r="BR284">
        <v>12.544214</v>
      </c>
      <c r="BS284" t="s">
        <v>951</v>
      </c>
      <c r="BT284">
        <v>2001001</v>
      </c>
      <c r="BU284">
        <v>3040</v>
      </c>
      <c r="BV284">
        <v>1075</v>
      </c>
      <c r="BW284">
        <v>67</v>
      </c>
      <c r="BY284" t="str">
        <f t="shared" si="8"/>
        <v>670529_1466/4_Obec Kostelní Lhota, č. p. 6, 28912 Kostelní Lhota</v>
      </c>
      <c r="CB284" t="str">
        <f t="shared" si="9"/>
        <v>1075, 670529_1466/4</v>
      </c>
      <c r="CC284" s="8">
        <v>67</v>
      </c>
    </row>
    <row r="285" spans="1:81" x14ac:dyDescent="0.25">
      <c r="A285">
        <v>592</v>
      </c>
      <c r="B285" t="s">
        <v>74</v>
      </c>
      <c r="C285">
        <v>0</v>
      </c>
      <c r="D285">
        <v>0</v>
      </c>
      <c r="E285">
        <v>0</v>
      </c>
      <c r="F285">
        <v>0</v>
      </c>
      <c r="G285">
        <v>0</v>
      </c>
      <c r="H285" t="s">
        <v>75</v>
      </c>
      <c r="I285" t="s">
        <v>75</v>
      </c>
      <c r="J285" t="s">
        <v>75</v>
      </c>
      <c r="K285">
        <v>0</v>
      </c>
      <c r="L285">
        <v>0</v>
      </c>
      <c r="M285">
        <v>2813</v>
      </c>
      <c r="N285" t="s">
        <v>75</v>
      </c>
      <c r="O285" t="s">
        <v>75</v>
      </c>
      <c r="P285" t="s">
        <v>75</v>
      </c>
      <c r="Q285">
        <v>0</v>
      </c>
      <c r="R285" t="s">
        <v>75</v>
      </c>
      <c r="S285">
        <v>0</v>
      </c>
      <c r="T285">
        <v>0</v>
      </c>
      <c r="U285">
        <v>0</v>
      </c>
      <c r="V285" t="s">
        <v>75</v>
      </c>
      <c r="W285" t="s">
        <v>955</v>
      </c>
      <c r="X285">
        <v>0</v>
      </c>
      <c r="Y285" t="s">
        <v>75</v>
      </c>
      <c r="Z285" t="s">
        <v>75</v>
      </c>
      <c r="AA285" t="s">
        <v>75</v>
      </c>
      <c r="AB285" t="s">
        <v>75</v>
      </c>
      <c r="AC285" t="s">
        <v>75</v>
      </c>
      <c r="AD285" t="s">
        <v>956</v>
      </c>
      <c r="AE285">
        <v>0</v>
      </c>
      <c r="AF285">
        <v>0</v>
      </c>
      <c r="AG285" t="s">
        <v>75</v>
      </c>
      <c r="AH285">
        <v>0</v>
      </c>
      <c r="AI285">
        <v>0</v>
      </c>
      <c r="AJ285" t="s">
        <v>75</v>
      </c>
      <c r="AK285" t="s">
        <v>944</v>
      </c>
      <c r="AL285" t="s">
        <v>952</v>
      </c>
      <c r="AM285" t="s">
        <v>176</v>
      </c>
      <c r="AN285" t="s">
        <v>75</v>
      </c>
      <c r="AO285" t="s">
        <v>75</v>
      </c>
      <c r="AP285" t="s">
        <v>75</v>
      </c>
      <c r="AQ285">
        <v>0</v>
      </c>
      <c r="AR285">
        <v>0</v>
      </c>
      <c r="AS285" t="s">
        <v>75</v>
      </c>
      <c r="AT285" t="s">
        <v>75</v>
      </c>
      <c r="AU285" t="s">
        <v>75</v>
      </c>
      <c r="AV285">
        <v>0</v>
      </c>
      <c r="AW285" t="s">
        <v>956</v>
      </c>
      <c r="AX285">
        <v>0</v>
      </c>
      <c r="AY285">
        <v>0</v>
      </c>
      <c r="AZ285">
        <v>0</v>
      </c>
      <c r="BA285" t="s">
        <v>75</v>
      </c>
      <c r="BB285" t="s">
        <v>291</v>
      </c>
      <c r="BC285">
        <v>8195</v>
      </c>
      <c r="BD285">
        <v>7575</v>
      </c>
      <c r="BE285" t="s">
        <v>300</v>
      </c>
      <c r="BF285" t="s">
        <v>300</v>
      </c>
      <c r="BG285" t="s">
        <v>301</v>
      </c>
      <c r="BH285">
        <v>3317</v>
      </c>
      <c r="BI285">
        <v>2002001</v>
      </c>
      <c r="BJ285">
        <v>1</v>
      </c>
      <c r="BK285" t="s">
        <v>295</v>
      </c>
      <c r="BL285" t="s">
        <v>957</v>
      </c>
      <c r="BM285">
        <v>21</v>
      </c>
      <c r="BN285" t="s">
        <v>303</v>
      </c>
      <c r="BO285" t="s">
        <v>303</v>
      </c>
      <c r="BP285" t="s">
        <v>956</v>
      </c>
      <c r="BQ285" t="s">
        <v>301</v>
      </c>
      <c r="BR285">
        <v>14.457433999999999</v>
      </c>
      <c r="BS285" t="s">
        <v>956</v>
      </c>
      <c r="BT285">
        <v>2001001</v>
      </c>
      <c r="BU285">
        <v>3317</v>
      </c>
      <c r="BV285">
        <v>4598</v>
      </c>
      <c r="BW285">
        <v>473</v>
      </c>
      <c r="BY285" t="str">
        <f t="shared" si="8"/>
        <v>670529_129//1_Obec Kostelní Lhota, č. p. 6, 28912 Kostelní Lhota</v>
      </c>
      <c r="CB285" t="str">
        <f t="shared" si="9"/>
        <v>4598, 670529_129//1</v>
      </c>
      <c r="CC285" s="8">
        <v>473</v>
      </c>
    </row>
    <row r="286" spans="1:81" x14ac:dyDescent="0.25">
      <c r="A286">
        <v>601</v>
      </c>
      <c r="B286" t="s">
        <v>74</v>
      </c>
      <c r="C286">
        <v>0</v>
      </c>
      <c r="D286">
        <v>0</v>
      </c>
      <c r="E286">
        <v>0</v>
      </c>
      <c r="F286">
        <v>0</v>
      </c>
      <c r="G286">
        <v>0</v>
      </c>
      <c r="H286" t="s">
        <v>75</v>
      </c>
      <c r="I286" t="s">
        <v>75</v>
      </c>
      <c r="J286" t="s">
        <v>75</v>
      </c>
      <c r="K286">
        <v>0</v>
      </c>
      <c r="L286">
        <v>0</v>
      </c>
      <c r="M286">
        <v>3232</v>
      </c>
      <c r="N286" t="s">
        <v>75</v>
      </c>
      <c r="O286" t="s">
        <v>75</v>
      </c>
      <c r="P286" t="s">
        <v>75</v>
      </c>
      <c r="Q286">
        <v>0</v>
      </c>
      <c r="R286" t="s">
        <v>75</v>
      </c>
      <c r="S286">
        <v>0</v>
      </c>
      <c r="T286">
        <v>0</v>
      </c>
      <c r="U286">
        <v>0</v>
      </c>
      <c r="V286" t="s">
        <v>75</v>
      </c>
      <c r="W286" t="s">
        <v>958</v>
      </c>
      <c r="X286">
        <v>0</v>
      </c>
      <c r="Y286" t="s">
        <v>75</v>
      </c>
      <c r="Z286" t="s">
        <v>75</v>
      </c>
      <c r="AA286" t="s">
        <v>75</v>
      </c>
      <c r="AB286" t="s">
        <v>75</v>
      </c>
      <c r="AC286" t="s">
        <v>75</v>
      </c>
      <c r="AD286" t="s">
        <v>959</v>
      </c>
      <c r="AE286">
        <v>0</v>
      </c>
      <c r="AF286">
        <v>0</v>
      </c>
      <c r="AG286" t="s">
        <v>75</v>
      </c>
      <c r="AH286">
        <v>0</v>
      </c>
      <c r="AI286">
        <v>0</v>
      </c>
      <c r="AJ286" t="s">
        <v>75</v>
      </c>
      <c r="AK286" t="s">
        <v>944</v>
      </c>
      <c r="AL286" t="s">
        <v>952</v>
      </c>
      <c r="AM286" t="s">
        <v>176</v>
      </c>
      <c r="AN286" t="s">
        <v>75</v>
      </c>
      <c r="AO286" t="s">
        <v>75</v>
      </c>
      <c r="AP286" t="s">
        <v>75</v>
      </c>
      <c r="AQ286">
        <v>0</v>
      </c>
      <c r="AR286">
        <v>0</v>
      </c>
      <c r="AS286" t="s">
        <v>75</v>
      </c>
      <c r="AT286" t="s">
        <v>75</v>
      </c>
      <c r="AU286" t="s">
        <v>75</v>
      </c>
      <c r="AV286">
        <v>0</v>
      </c>
      <c r="AW286" t="s">
        <v>959</v>
      </c>
      <c r="AX286">
        <v>0</v>
      </c>
      <c r="AY286">
        <v>0</v>
      </c>
      <c r="AZ286">
        <v>0</v>
      </c>
      <c r="BA286" t="s">
        <v>75</v>
      </c>
      <c r="BB286" t="s">
        <v>291</v>
      </c>
      <c r="BC286">
        <v>8323</v>
      </c>
      <c r="BD286">
        <v>7927</v>
      </c>
      <c r="BE286" t="s">
        <v>300</v>
      </c>
      <c r="BF286" t="s">
        <v>300</v>
      </c>
      <c r="BG286" t="s">
        <v>301</v>
      </c>
      <c r="BH286">
        <v>11861</v>
      </c>
      <c r="BI286">
        <v>2002001</v>
      </c>
      <c r="BJ286">
        <v>1</v>
      </c>
      <c r="BK286" t="s">
        <v>295</v>
      </c>
      <c r="BL286" t="s">
        <v>960</v>
      </c>
      <c r="BM286">
        <v>21</v>
      </c>
      <c r="BN286" t="s">
        <v>303</v>
      </c>
      <c r="BO286" t="s">
        <v>303</v>
      </c>
      <c r="BP286" t="s">
        <v>959</v>
      </c>
      <c r="BQ286" t="s">
        <v>301</v>
      </c>
      <c r="BR286">
        <v>13.367711999999999</v>
      </c>
      <c r="BS286" t="s">
        <v>959</v>
      </c>
      <c r="BT286">
        <v>2001001</v>
      </c>
      <c r="BU286">
        <v>11861</v>
      </c>
      <c r="BV286">
        <v>218</v>
      </c>
      <c r="BW286">
        <v>12</v>
      </c>
      <c r="BY286" t="str">
        <f t="shared" si="8"/>
        <v>670529_1530/3_Obec Kostelní Lhota, č. p. 6, 28912 Kostelní Lhota</v>
      </c>
      <c r="CB286" t="str">
        <f t="shared" si="9"/>
        <v>218, 670529_1530/3</v>
      </c>
      <c r="CC286" s="8">
        <v>12</v>
      </c>
    </row>
    <row r="287" spans="1:81" x14ac:dyDescent="0.25">
      <c r="A287">
        <v>145</v>
      </c>
      <c r="B287" t="s">
        <v>74</v>
      </c>
      <c r="C287">
        <v>575</v>
      </c>
      <c r="D287">
        <v>0</v>
      </c>
      <c r="E287">
        <v>513</v>
      </c>
      <c r="F287">
        <v>-1</v>
      </c>
      <c r="G287">
        <v>514</v>
      </c>
      <c r="H287">
        <v>6</v>
      </c>
      <c r="I287">
        <v>30456776010</v>
      </c>
      <c r="J287">
        <v>9100301</v>
      </c>
      <c r="K287">
        <v>720976</v>
      </c>
      <c r="L287">
        <v>1017.367057</v>
      </c>
      <c r="M287">
        <v>1627</v>
      </c>
      <c r="N287">
        <v>6</v>
      </c>
      <c r="O287">
        <v>30456776010</v>
      </c>
      <c r="P287">
        <v>100018</v>
      </c>
      <c r="Q287">
        <v>720976</v>
      </c>
      <c r="R287">
        <v>1683</v>
      </c>
      <c r="S287">
        <v>1833</v>
      </c>
      <c r="T287">
        <v>14</v>
      </c>
      <c r="U287">
        <v>17</v>
      </c>
      <c r="V287" t="s">
        <v>75</v>
      </c>
      <c r="W287" t="s">
        <v>961</v>
      </c>
      <c r="X287">
        <v>0</v>
      </c>
      <c r="Y287" t="s">
        <v>75</v>
      </c>
      <c r="Z287" t="s">
        <v>75</v>
      </c>
      <c r="AA287" t="s">
        <v>75</v>
      </c>
      <c r="AB287" t="s">
        <v>75</v>
      </c>
      <c r="AC287" t="s">
        <v>75</v>
      </c>
      <c r="AD287" t="s">
        <v>75</v>
      </c>
      <c r="AE287">
        <v>0</v>
      </c>
      <c r="AF287">
        <v>0</v>
      </c>
      <c r="AG287" t="s">
        <v>75</v>
      </c>
      <c r="AH287">
        <v>1017.367057</v>
      </c>
      <c r="AI287">
        <v>1835.7297779999999</v>
      </c>
      <c r="AJ287" t="s">
        <v>146</v>
      </c>
      <c r="AK287" t="s">
        <v>962</v>
      </c>
      <c r="AL287" t="s">
        <v>963</v>
      </c>
      <c r="AM287" t="s">
        <v>587</v>
      </c>
      <c r="AN287" t="s">
        <v>75</v>
      </c>
      <c r="AO287" t="s">
        <v>75</v>
      </c>
      <c r="AP287" t="s">
        <v>75</v>
      </c>
      <c r="AQ287">
        <v>0</v>
      </c>
      <c r="AR287">
        <v>0</v>
      </c>
      <c r="AS287" t="s">
        <v>75</v>
      </c>
      <c r="AT287" t="s">
        <v>75</v>
      </c>
      <c r="AU287" t="s">
        <v>75</v>
      </c>
      <c r="AV287">
        <v>0</v>
      </c>
      <c r="AW287" t="s">
        <v>75</v>
      </c>
      <c r="AX287">
        <v>0</v>
      </c>
      <c r="AY287">
        <v>0</v>
      </c>
      <c r="AZ287">
        <v>0</v>
      </c>
      <c r="BA287" t="s">
        <v>75</v>
      </c>
      <c r="BB287" t="s">
        <v>75</v>
      </c>
      <c r="BC287" t="s">
        <v>75</v>
      </c>
      <c r="BD287">
        <v>0</v>
      </c>
      <c r="BE287" t="s">
        <v>75</v>
      </c>
      <c r="BF287" t="s">
        <v>75</v>
      </c>
      <c r="BG287" t="s">
        <v>75</v>
      </c>
      <c r="BH287">
        <v>0</v>
      </c>
      <c r="BI287">
        <v>0</v>
      </c>
      <c r="BJ287">
        <v>0</v>
      </c>
      <c r="BK287" t="s">
        <v>75</v>
      </c>
      <c r="BL287" t="s">
        <v>75</v>
      </c>
      <c r="BM287">
        <v>0</v>
      </c>
      <c r="BN287" t="s">
        <v>75</v>
      </c>
      <c r="BO287" t="s">
        <v>75</v>
      </c>
      <c r="BP287" t="s">
        <v>75</v>
      </c>
      <c r="BQ287" t="s">
        <v>75</v>
      </c>
      <c r="BR287">
        <v>0</v>
      </c>
      <c r="BS287" t="s">
        <v>75</v>
      </c>
      <c r="BT287">
        <v>0</v>
      </c>
      <c r="BU287">
        <v>0</v>
      </c>
      <c r="BV287">
        <v>1836</v>
      </c>
      <c r="BW287">
        <v>3</v>
      </c>
      <c r="BY287" t="str">
        <f t="shared" si="8"/>
        <v>720976_1683_Obec Písková Lhota, Poděbradská 17, 29001 Písková Lhota</v>
      </c>
      <c r="CB287" t="str">
        <f t="shared" si="9"/>
        <v>1836, 720976_1683</v>
      </c>
      <c r="CC287" s="8">
        <v>3</v>
      </c>
    </row>
    <row r="288" spans="1:81" x14ac:dyDescent="0.25">
      <c r="A288">
        <v>148</v>
      </c>
      <c r="B288" t="s">
        <v>74</v>
      </c>
      <c r="C288">
        <v>582</v>
      </c>
      <c r="D288">
        <v>0</v>
      </c>
      <c r="E288">
        <v>520</v>
      </c>
      <c r="F288">
        <v>-1</v>
      </c>
      <c r="G288">
        <v>521</v>
      </c>
      <c r="H288">
        <v>646</v>
      </c>
      <c r="I288">
        <v>1970211208</v>
      </c>
      <c r="J288">
        <v>9100301</v>
      </c>
      <c r="K288">
        <v>720976</v>
      </c>
      <c r="L288">
        <v>806.65614400000004</v>
      </c>
      <c r="M288">
        <v>1628</v>
      </c>
      <c r="N288">
        <v>646</v>
      </c>
      <c r="O288">
        <v>1970211208</v>
      </c>
      <c r="P288">
        <v>100018</v>
      </c>
      <c r="Q288">
        <v>720976</v>
      </c>
      <c r="R288" t="s">
        <v>971</v>
      </c>
      <c r="S288">
        <v>18003</v>
      </c>
      <c r="T288">
        <v>10</v>
      </c>
      <c r="U288">
        <v>0</v>
      </c>
      <c r="V288" t="s">
        <v>75</v>
      </c>
      <c r="W288" t="s">
        <v>972</v>
      </c>
      <c r="X288">
        <v>0</v>
      </c>
      <c r="Y288" t="s">
        <v>75</v>
      </c>
      <c r="Z288" t="s">
        <v>75</v>
      </c>
      <c r="AA288" t="s">
        <v>75</v>
      </c>
      <c r="AB288" t="s">
        <v>75</v>
      </c>
      <c r="AC288" t="s">
        <v>75</v>
      </c>
      <c r="AD288" t="s">
        <v>75</v>
      </c>
      <c r="AE288">
        <v>0</v>
      </c>
      <c r="AF288">
        <v>0</v>
      </c>
      <c r="AG288" t="s">
        <v>75</v>
      </c>
      <c r="AH288">
        <v>806.65614400000004</v>
      </c>
      <c r="AI288">
        <v>18017.727599999998</v>
      </c>
      <c r="AJ288" t="s">
        <v>146</v>
      </c>
      <c r="AK288" t="s">
        <v>962</v>
      </c>
      <c r="AL288" t="s">
        <v>963</v>
      </c>
      <c r="AM288" t="s">
        <v>587</v>
      </c>
      <c r="AN288" t="s">
        <v>75</v>
      </c>
      <c r="AO288" t="s">
        <v>75</v>
      </c>
      <c r="AP288" t="s">
        <v>75</v>
      </c>
      <c r="AQ288">
        <v>0</v>
      </c>
      <c r="AR288">
        <v>0</v>
      </c>
      <c r="AS288" t="s">
        <v>75</v>
      </c>
      <c r="AT288" t="s">
        <v>75</v>
      </c>
      <c r="AU288" t="s">
        <v>75</v>
      </c>
      <c r="AV288">
        <v>0</v>
      </c>
      <c r="AW288" t="s">
        <v>75</v>
      </c>
      <c r="AX288">
        <v>0</v>
      </c>
      <c r="AY288">
        <v>0</v>
      </c>
      <c r="AZ288">
        <v>0</v>
      </c>
      <c r="BA288" t="s">
        <v>75</v>
      </c>
      <c r="BB288" t="s">
        <v>75</v>
      </c>
      <c r="BC288" t="s">
        <v>75</v>
      </c>
      <c r="BD288">
        <v>0</v>
      </c>
      <c r="BE288" t="s">
        <v>75</v>
      </c>
      <c r="BF288" t="s">
        <v>75</v>
      </c>
      <c r="BG288" t="s">
        <v>75</v>
      </c>
      <c r="BH288">
        <v>0</v>
      </c>
      <c r="BI288">
        <v>0</v>
      </c>
      <c r="BJ288">
        <v>0</v>
      </c>
      <c r="BK288" t="s">
        <v>75</v>
      </c>
      <c r="BL288" t="s">
        <v>75</v>
      </c>
      <c r="BM288">
        <v>0</v>
      </c>
      <c r="BN288" t="s">
        <v>75</v>
      </c>
      <c r="BO288" t="s">
        <v>75</v>
      </c>
      <c r="BP288" t="s">
        <v>75</v>
      </c>
      <c r="BQ288" t="s">
        <v>75</v>
      </c>
      <c r="BR288">
        <v>0</v>
      </c>
      <c r="BS288" t="s">
        <v>75</v>
      </c>
      <c r="BT288">
        <v>0</v>
      </c>
      <c r="BU288">
        <v>0</v>
      </c>
      <c r="BV288">
        <v>18018</v>
      </c>
      <c r="BW288">
        <v>852</v>
      </c>
      <c r="BY288" t="str">
        <f t="shared" si="8"/>
        <v>720976_1298/9_Obec Písková Lhota, Poděbradská 17, 29001 Písková Lhota</v>
      </c>
      <c r="CB288" t="str">
        <f t="shared" si="9"/>
        <v>18018, 720976_1298/9</v>
      </c>
      <c r="CC288" s="8">
        <v>852</v>
      </c>
    </row>
    <row r="289" spans="1:81" x14ac:dyDescent="0.25">
      <c r="A289">
        <v>150</v>
      </c>
      <c r="B289" t="s">
        <v>74</v>
      </c>
      <c r="C289">
        <v>584</v>
      </c>
      <c r="D289">
        <v>1</v>
      </c>
      <c r="E289">
        <v>522</v>
      </c>
      <c r="F289">
        <v>171</v>
      </c>
      <c r="G289">
        <v>523</v>
      </c>
      <c r="H289">
        <v>667</v>
      </c>
      <c r="I289">
        <v>1970213208</v>
      </c>
      <c r="J289">
        <v>9100301</v>
      </c>
      <c r="K289">
        <v>720976</v>
      </c>
      <c r="L289">
        <v>401.96414700000003</v>
      </c>
      <c r="M289">
        <v>1637</v>
      </c>
      <c r="N289">
        <v>667</v>
      </c>
      <c r="O289">
        <v>1970213208</v>
      </c>
      <c r="P289">
        <v>100018</v>
      </c>
      <c r="Q289">
        <v>720976</v>
      </c>
      <c r="R289" t="s">
        <v>973</v>
      </c>
      <c r="S289">
        <v>7040</v>
      </c>
      <c r="T289">
        <v>2</v>
      </c>
      <c r="U289">
        <v>0</v>
      </c>
      <c r="V289" t="s">
        <v>75</v>
      </c>
      <c r="W289" t="s">
        <v>974</v>
      </c>
      <c r="X289">
        <v>0</v>
      </c>
      <c r="Y289" t="s">
        <v>78</v>
      </c>
      <c r="Z289" t="s">
        <v>75</v>
      </c>
      <c r="AA289" t="s">
        <v>223</v>
      </c>
      <c r="AB289" t="s">
        <v>75</v>
      </c>
      <c r="AC289" t="s">
        <v>75</v>
      </c>
      <c r="AD289" t="s">
        <v>75</v>
      </c>
      <c r="AE289">
        <v>0</v>
      </c>
      <c r="AF289">
        <v>0</v>
      </c>
      <c r="AG289" t="s">
        <v>75</v>
      </c>
      <c r="AH289">
        <v>401.96414700000003</v>
      </c>
      <c r="AI289">
        <v>6921.1997000000001</v>
      </c>
      <c r="AJ289" t="s">
        <v>146</v>
      </c>
      <c r="AK289" t="s">
        <v>962</v>
      </c>
      <c r="AL289" t="s">
        <v>963</v>
      </c>
      <c r="AM289" t="s">
        <v>587</v>
      </c>
      <c r="AN289" t="s">
        <v>75</v>
      </c>
      <c r="AO289" t="s">
        <v>75</v>
      </c>
      <c r="AP289" t="s">
        <v>75</v>
      </c>
      <c r="AQ289">
        <v>0</v>
      </c>
      <c r="AR289">
        <v>0</v>
      </c>
      <c r="AS289" t="s">
        <v>75</v>
      </c>
      <c r="AT289" t="s">
        <v>75</v>
      </c>
      <c r="AU289" t="s">
        <v>75</v>
      </c>
      <c r="AV289">
        <v>0</v>
      </c>
      <c r="AW289" t="s">
        <v>75</v>
      </c>
      <c r="AX289">
        <v>0</v>
      </c>
      <c r="AY289">
        <v>0</v>
      </c>
      <c r="AZ289">
        <v>0</v>
      </c>
      <c r="BA289" t="s">
        <v>75</v>
      </c>
      <c r="BB289" t="s">
        <v>75</v>
      </c>
      <c r="BC289" t="s">
        <v>75</v>
      </c>
      <c r="BD289">
        <v>0</v>
      </c>
      <c r="BE289" t="s">
        <v>75</v>
      </c>
      <c r="BF289" t="s">
        <v>75</v>
      </c>
      <c r="BG289" t="s">
        <v>75</v>
      </c>
      <c r="BH289">
        <v>0</v>
      </c>
      <c r="BI289">
        <v>0</v>
      </c>
      <c r="BJ289">
        <v>0</v>
      </c>
      <c r="BK289" t="s">
        <v>75</v>
      </c>
      <c r="BL289" t="s">
        <v>75</v>
      </c>
      <c r="BM289">
        <v>0</v>
      </c>
      <c r="BN289" t="s">
        <v>75</v>
      </c>
      <c r="BO289" t="s">
        <v>75</v>
      </c>
      <c r="BP289" t="s">
        <v>75</v>
      </c>
      <c r="BQ289" t="s">
        <v>75</v>
      </c>
      <c r="BR289">
        <v>0</v>
      </c>
      <c r="BS289" t="s">
        <v>75</v>
      </c>
      <c r="BT289">
        <v>0</v>
      </c>
      <c r="BU289">
        <v>0</v>
      </c>
      <c r="BV289">
        <v>6921</v>
      </c>
      <c r="BW289">
        <v>6634</v>
      </c>
      <c r="BY289" t="str">
        <f t="shared" si="8"/>
        <v>720976_1298/11_Obec Písková Lhota, Poděbradská 17, 29001 Písková Lhota</v>
      </c>
      <c r="CB289" t="str">
        <f t="shared" si="9"/>
        <v>6921, 720976_1298/11</v>
      </c>
      <c r="CC289" s="8">
        <v>6634</v>
      </c>
    </row>
    <row r="290" spans="1:81" x14ac:dyDescent="0.25">
      <c r="A290">
        <v>151</v>
      </c>
      <c r="B290" t="s">
        <v>74</v>
      </c>
      <c r="C290">
        <v>585</v>
      </c>
      <c r="D290">
        <v>0</v>
      </c>
      <c r="E290">
        <v>523</v>
      </c>
      <c r="F290">
        <v>-1</v>
      </c>
      <c r="G290">
        <v>524</v>
      </c>
      <c r="H290">
        <v>668</v>
      </c>
      <c r="I290">
        <v>1970214208</v>
      </c>
      <c r="J290">
        <v>9100301</v>
      </c>
      <c r="K290">
        <v>720976</v>
      </c>
      <c r="L290">
        <v>1106.8362979999999</v>
      </c>
      <c r="M290">
        <v>1626</v>
      </c>
      <c r="N290">
        <v>668</v>
      </c>
      <c r="O290">
        <v>1970214208</v>
      </c>
      <c r="P290">
        <v>100018</v>
      </c>
      <c r="Q290">
        <v>720976</v>
      </c>
      <c r="R290" t="s">
        <v>975</v>
      </c>
      <c r="S290">
        <v>15150</v>
      </c>
      <c r="T290">
        <v>10</v>
      </c>
      <c r="U290">
        <v>0</v>
      </c>
      <c r="V290" t="s">
        <v>75</v>
      </c>
      <c r="W290" t="s">
        <v>976</v>
      </c>
      <c r="X290">
        <v>0</v>
      </c>
      <c r="Y290" t="s">
        <v>75</v>
      </c>
      <c r="Z290" t="s">
        <v>75</v>
      </c>
      <c r="AA290" t="s">
        <v>75</v>
      </c>
      <c r="AB290" t="s">
        <v>75</v>
      </c>
      <c r="AC290" t="s">
        <v>75</v>
      </c>
      <c r="AD290" t="s">
        <v>75</v>
      </c>
      <c r="AE290">
        <v>0</v>
      </c>
      <c r="AF290">
        <v>0</v>
      </c>
      <c r="AG290" t="s">
        <v>75</v>
      </c>
      <c r="AH290">
        <v>1106.8362979999999</v>
      </c>
      <c r="AI290">
        <v>15200.542363</v>
      </c>
      <c r="AJ290" t="s">
        <v>146</v>
      </c>
      <c r="AK290" t="s">
        <v>962</v>
      </c>
      <c r="AL290" t="s">
        <v>963</v>
      </c>
      <c r="AM290" t="s">
        <v>587</v>
      </c>
      <c r="AN290" t="s">
        <v>75</v>
      </c>
      <c r="AO290" t="s">
        <v>75</v>
      </c>
      <c r="AP290" t="s">
        <v>75</v>
      </c>
      <c r="AQ290">
        <v>0</v>
      </c>
      <c r="AR290">
        <v>0</v>
      </c>
      <c r="AS290" t="s">
        <v>75</v>
      </c>
      <c r="AT290" t="s">
        <v>75</v>
      </c>
      <c r="AU290" t="s">
        <v>75</v>
      </c>
      <c r="AV290">
        <v>0</v>
      </c>
      <c r="AW290" t="s">
        <v>75</v>
      </c>
      <c r="AX290">
        <v>0</v>
      </c>
      <c r="AY290">
        <v>0</v>
      </c>
      <c r="AZ290">
        <v>0</v>
      </c>
      <c r="BA290" t="s">
        <v>75</v>
      </c>
      <c r="BB290" t="s">
        <v>75</v>
      </c>
      <c r="BC290" t="s">
        <v>75</v>
      </c>
      <c r="BD290">
        <v>0</v>
      </c>
      <c r="BE290" t="s">
        <v>75</v>
      </c>
      <c r="BF290" t="s">
        <v>75</v>
      </c>
      <c r="BG290" t="s">
        <v>75</v>
      </c>
      <c r="BH290">
        <v>0</v>
      </c>
      <c r="BI290">
        <v>0</v>
      </c>
      <c r="BJ290">
        <v>0</v>
      </c>
      <c r="BK290" t="s">
        <v>75</v>
      </c>
      <c r="BL290" t="s">
        <v>75</v>
      </c>
      <c r="BM290">
        <v>0</v>
      </c>
      <c r="BN290" t="s">
        <v>75</v>
      </c>
      <c r="BO290" t="s">
        <v>75</v>
      </c>
      <c r="BP290" t="s">
        <v>75</v>
      </c>
      <c r="BQ290" t="s">
        <v>75</v>
      </c>
      <c r="BR290">
        <v>0</v>
      </c>
      <c r="BS290" t="s">
        <v>75</v>
      </c>
      <c r="BT290">
        <v>0</v>
      </c>
      <c r="BU290">
        <v>0</v>
      </c>
      <c r="BV290">
        <v>15201</v>
      </c>
      <c r="BW290">
        <v>0</v>
      </c>
      <c r="BY290" t="str">
        <f t="shared" si="8"/>
        <v>720976_1298/12_Obec Písková Lhota, Poděbradská 17, 29001 Písková Lhota</v>
      </c>
      <c r="CB290" t="str">
        <f t="shared" si="9"/>
        <v>15201, 720976_1298/12</v>
      </c>
      <c r="CC290" s="8">
        <v>0</v>
      </c>
    </row>
    <row r="291" spans="1:81" x14ac:dyDescent="0.25">
      <c r="A291">
        <v>153</v>
      </c>
      <c r="B291" t="s">
        <v>74</v>
      </c>
      <c r="C291">
        <v>588</v>
      </c>
      <c r="D291">
        <v>1</v>
      </c>
      <c r="E291">
        <v>526</v>
      </c>
      <c r="F291">
        <v>171</v>
      </c>
      <c r="G291">
        <v>527</v>
      </c>
      <c r="H291">
        <v>729</v>
      </c>
      <c r="I291">
        <v>1970346208</v>
      </c>
      <c r="J291">
        <v>9100301</v>
      </c>
      <c r="K291">
        <v>720976</v>
      </c>
      <c r="L291">
        <v>501.24304000000001</v>
      </c>
      <c r="M291">
        <v>1645</v>
      </c>
      <c r="N291">
        <v>729</v>
      </c>
      <c r="O291">
        <v>1970346208</v>
      </c>
      <c r="P291">
        <v>100018</v>
      </c>
      <c r="Q291">
        <v>720976</v>
      </c>
      <c r="R291">
        <v>1582</v>
      </c>
      <c r="S291">
        <v>641</v>
      </c>
      <c r="T291">
        <v>14</v>
      </c>
      <c r="U291">
        <v>17</v>
      </c>
      <c r="V291" t="s">
        <v>75</v>
      </c>
      <c r="W291" t="s">
        <v>977</v>
      </c>
      <c r="X291">
        <v>0</v>
      </c>
      <c r="Y291" t="s">
        <v>78</v>
      </c>
      <c r="Z291" t="s">
        <v>75</v>
      </c>
      <c r="AA291" t="s">
        <v>223</v>
      </c>
      <c r="AB291" t="s">
        <v>75</v>
      </c>
      <c r="AC291" t="s">
        <v>75</v>
      </c>
      <c r="AD291" t="s">
        <v>75</v>
      </c>
      <c r="AE291">
        <v>0</v>
      </c>
      <c r="AF291">
        <v>0</v>
      </c>
      <c r="AG291" t="s">
        <v>75</v>
      </c>
      <c r="AH291">
        <v>501.24304000000001</v>
      </c>
      <c r="AI291">
        <v>675.70775000000003</v>
      </c>
      <c r="AJ291" t="s">
        <v>146</v>
      </c>
      <c r="AK291" t="s">
        <v>962</v>
      </c>
      <c r="AL291" t="s">
        <v>963</v>
      </c>
      <c r="AM291" t="s">
        <v>587</v>
      </c>
      <c r="AN291" t="s">
        <v>75</v>
      </c>
      <c r="AO291" t="s">
        <v>75</v>
      </c>
      <c r="AP291" t="s">
        <v>75</v>
      </c>
      <c r="AQ291">
        <v>0</v>
      </c>
      <c r="AR291">
        <v>0</v>
      </c>
      <c r="AS291" t="s">
        <v>75</v>
      </c>
      <c r="AT291" t="s">
        <v>75</v>
      </c>
      <c r="AU291" t="s">
        <v>75</v>
      </c>
      <c r="AV291">
        <v>0</v>
      </c>
      <c r="AW291" t="s">
        <v>75</v>
      </c>
      <c r="AX291">
        <v>0</v>
      </c>
      <c r="AY291">
        <v>0</v>
      </c>
      <c r="AZ291">
        <v>0</v>
      </c>
      <c r="BA291" t="s">
        <v>75</v>
      </c>
      <c r="BB291" t="s">
        <v>75</v>
      </c>
      <c r="BC291" t="s">
        <v>75</v>
      </c>
      <c r="BD291">
        <v>0</v>
      </c>
      <c r="BE291" t="s">
        <v>75</v>
      </c>
      <c r="BF291" t="s">
        <v>75</v>
      </c>
      <c r="BG291" t="s">
        <v>75</v>
      </c>
      <c r="BH291">
        <v>0</v>
      </c>
      <c r="BI291">
        <v>0</v>
      </c>
      <c r="BJ291">
        <v>0</v>
      </c>
      <c r="BK291" t="s">
        <v>75</v>
      </c>
      <c r="BL291" t="s">
        <v>75</v>
      </c>
      <c r="BM291">
        <v>0</v>
      </c>
      <c r="BN291" t="s">
        <v>75</v>
      </c>
      <c r="BO291" t="s">
        <v>75</v>
      </c>
      <c r="BP291" t="s">
        <v>75</v>
      </c>
      <c r="BQ291" t="s">
        <v>75</v>
      </c>
      <c r="BR291">
        <v>0</v>
      </c>
      <c r="BS291" t="s">
        <v>75</v>
      </c>
      <c r="BT291">
        <v>0</v>
      </c>
      <c r="BU291">
        <v>0</v>
      </c>
      <c r="BV291">
        <v>676</v>
      </c>
      <c r="BW291">
        <v>446</v>
      </c>
      <c r="BY291" t="str">
        <f t="shared" si="8"/>
        <v>720976_1582_Obec Písková Lhota, Poděbradská 17, 29001 Písková Lhota</v>
      </c>
      <c r="CB291" t="str">
        <f t="shared" si="9"/>
        <v>676, 720976_1582</v>
      </c>
      <c r="CC291" s="8">
        <v>446</v>
      </c>
    </row>
    <row r="292" spans="1:81" x14ac:dyDescent="0.25">
      <c r="A292">
        <v>169</v>
      </c>
      <c r="B292" t="s">
        <v>74</v>
      </c>
      <c r="C292">
        <v>604</v>
      </c>
      <c r="D292">
        <v>1</v>
      </c>
      <c r="E292">
        <v>541</v>
      </c>
      <c r="F292">
        <v>171</v>
      </c>
      <c r="G292">
        <v>542</v>
      </c>
      <c r="H292">
        <v>954</v>
      </c>
      <c r="I292">
        <v>1970174208</v>
      </c>
      <c r="J292">
        <v>9100301</v>
      </c>
      <c r="K292">
        <v>720976</v>
      </c>
      <c r="L292">
        <v>226.013454</v>
      </c>
      <c r="M292">
        <v>1620</v>
      </c>
      <c r="N292">
        <v>954</v>
      </c>
      <c r="O292">
        <v>1970174208</v>
      </c>
      <c r="P292">
        <v>100018</v>
      </c>
      <c r="Q292">
        <v>720976</v>
      </c>
      <c r="R292" t="s">
        <v>978</v>
      </c>
      <c r="S292">
        <v>2251</v>
      </c>
      <c r="T292">
        <v>10</v>
      </c>
      <c r="U292">
        <v>0</v>
      </c>
      <c r="V292" t="s">
        <v>75</v>
      </c>
      <c r="W292" t="s">
        <v>979</v>
      </c>
      <c r="X292">
        <v>0</v>
      </c>
      <c r="Y292" t="s">
        <v>78</v>
      </c>
      <c r="Z292" t="s">
        <v>75</v>
      </c>
      <c r="AA292" t="s">
        <v>223</v>
      </c>
      <c r="AB292" t="s">
        <v>75</v>
      </c>
      <c r="AC292" t="s">
        <v>75</v>
      </c>
      <c r="AD292" t="s">
        <v>75</v>
      </c>
      <c r="AE292">
        <v>0</v>
      </c>
      <c r="AF292">
        <v>0</v>
      </c>
      <c r="AG292" t="s">
        <v>75</v>
      </c>
      <c r="AH292">
        <v>226.013454</v>
      </c>
      <c r="AI292">
        <v>2252.6271000000002</v>
      </c>
      <c r="AJ292" t="s">
        <v>146</v>
      </c>
      <c r="AK292" t="s">
        <v>962</v>
      </c>
      <c r="AL292" t="s">
        <v>963</v>
      </c>
      <c r="AM292" t="s">
        <v>587</v>
      </c>
      <c r="AN292" t="s">
        <v>75</v>
      </c>
      <c r="AO292" t="s">
        <v>75</v>
      </c>
      <c r="AP292" t="s">
        <v>75</v>
      </c>
      <c r="AQ292">
        <v>0</v>
      </c>
      <c r="AR292">
        <v>0</v>
      </c>
      <c r="AS292" t="s">
        <v>75</v>
      </c>
      <c r="AT292" t="s">
        <v>75</v>
      </c>
      <c r="AU292" t="s">
        <v>75</v>
      </c>
      <c r="AV292">
        <v>0</v>
      </c>
      <c r="AW292" t="s">
        <v>75</v>
      </c>
      <c r="AX292">
        <v>0</v>
      </c>
      <c r="AY292">
        <v>0</v>
      </c>
      <c r="AZ292">
        <v>0</v>
      </c>
      <c r="BA292" t="s">
        <v>75</v>
      </c>
      <c r="BB292" t="s">
        <v>75</v>
      </c>
      <c r="BC292" t="s">
        <v>75</v>
      </c>
      <c r="BD292">
        <v>0</v>
      </c>
      <c r="BE292" t="s">
        <v>75</v>
      </c>
      <c r="BF292" t="s">
        <v>75</v>
      </c>
      <c r="BG292" t="s">
        <v>75</v>
      </c>
      <c r="BH292">
        <v>0</v>
      </c>
      <c r="BI292">
        <v>0</v>
      </c>
      <c r="BJ292">
        <v>0</v>
      </c>
      <c r="BK292" t="s">
        <v>75</v>
      </c>
      <c r="BL292" t="s">
        <v>75</v>
      </c>
      <c r="BM292">
        <v>0</v>
      </c>
      <c r="BN292" t="s">
        <v>75</v>
      </c>
      <c r="BO292" t="s">
        <v>75</v>
      </c>
      <c r="BP292" t="s">
        <v>75</v>
      </c>
      <c r="BQ292" t="s">
        <v>75</v>
      </c>
      <c r="BR292">
        <v>0</v>
      </c>
      <c r="BS292" t="s">
        <v>75</v>
      </c>
      <c r="BT292">
        <v>0</v>
      </c>
      <c r="BU292">
        <v>0</v>
      </c>
      <c r="BV292">
        <v>2253</v>
      </c>
      <c r="BW292">
        <v>44</v>
      </c>
      <c r="BY292" t="str">
        <f t="shared" si="8"/>
        <v>720976_1284/2_Obec Písková Lhota, Poděbradská 17, 29001 Písková Lhota</v>
      </c>
      <c r="CB292" t="str">
        <f t="shared" si="9"/>
        <v>2253, 720976_1284/2</v>
      </c>
      <c r="CC292" s="8">
        <v>44</v>
      </c>
    </row>
    <row r="293" spans="1:81" x14ac:dyDescent="0.25">
      <c r="A293">
        <v>179</v>
      </c>
      <c r="B293" t="s">
        <v>74</v>
      </c>
      <c r="C293">
        <v>617</v>
      </c>
      <c r="D293">
        <v>1</v>
      </c>
      <c r="E293">
        <v>554</v>
      </c>
      <c r="F293">
        <v>171</v>
      </c>
      <c r="G293">
        <v>555</v>
      </c>
      <c r="H293">
        <v>1326</v>
      </c>
      <c r="I293">
        <v>23547190010</v>
      </c>
      <c r="J293">
        <v>9100301</v>
      </c>
      <c r="K293">
        <v>720976</v>
      </c>
      <c r="L293">
        <v>716.31188099999997</v>
      </c>
      <c r="M293">
        <v>1600</v>
      </c>
      <c r="N293">
        <v>1326</v>
      </c>
      <c r="O293">
        <v>23547190010</v>
      </c>
      <c r="P293">
        <v>100018</v>
      </c>
      <c r="Q293">
        <v>720976</v>
      </c>
      <c r="R293" t="s">
        <v>982</v>
      </c>
      <c r="S293">
        <v>992</v>
      </c>
      <c r="T293">
        <v>2</v>
      </c>
      <c r="U293">
        <v>0</v>
      </c>
      <c r="V293" t="s">
        <v>75</v>
      </c>
      <c r="W293" t="s">
        <v>983</v>
      </c>
      <c r="X293">
        <v>0</v>
      </c>
      <c r="Y293" t="s">
        <v>78</v>
      </c>
      <c r="Z293" t="s">
        <v>75</v>
      </c>
      <c r="AA293" t="s">
        <v>223</v>
      </c>
      <c r="AB293" t="s">
        <v>75</v>
      </c>
      <c r="AC293" t="s">
        <v>75</v>
      </c>
      <c r="AD293" t="s">
        <v>75</v>
      </c>
      <c r="AE293">
        <v>0</v>
      </c>
      <c r="AF293">
        <v>0</v>
      </c>
      <c r="AG293" t="s">
        <v>75</v>
      </c>
      <c r="AH293">
        <v>716.31188099999997</v>
      </c>
      <c r="AI293">
        <v>991.92819999999995</v>
      </c>
      <c r="AJ293" t="s">
        <v>146</v>
      </c>
      <c r="AK293" t="s">
        <v>962</v>
      </c>
      <c r="AL293" t="s">
        <v>963</v>
      </c>
      <c r="AM293" t="s">
        <v>587</v>
      </c>
      <c r="AN293" t="s">
        <v>75</v>
      </c>
      <c r="AO293" t="s">
        <v>75</v>
      </c>
      <c r="AP293" t="s">
        <v>75</v>
      </c>
      <c r="AQ293">
        <v>0</v>
      </c>
      <c r="AR293">
        <v>0</v>
      </c>
      <c r="AS293" t="s">
        <v>75</v>
      </c>
      <c r="AT293" t="s">
        <v>75</v>
      </c>
      <c r="AU293" t="s">
        <v>75</v>
      </c>
      <c r="AV293">
        <v>0</v>
      </c>
      <c r="AW293" t="s">
        <v>75</v>
      </c>
      <c r="AX293">
        <v>0</v>
      </c>
      <c r="AY293">
        <v>0</v>
      </c>
      <c r="AZ293">
        <v>0</v>
      </c>
      <c r="BA293" t="s">
        <v>75</v>
      </c>
      <c r="BB293" t="s">
        <v>75</v>
      </c>
      <c r="BC293" t="s">
        <v>75</v>
      </c>
      <c r="BD293">
        <v>0</v>
      </c>
      <c r="BE293" t="s">
        <v>75</v>
      </c>
      <c r="BF293" t="s">
        <v>75</v>
      </c>
      <c r="BG293" t="s">
        <v>75</v>
      </c>
      <c r="BH293">
        <v>0</v>
      </c>
      <c r="BI293">
        <v>0</v>
      </c>
      <c r="BJ293">
        <v>0</v>
      </c>
      <c r="BK293" t="s">
        <v>75</v>
      </c>
      <c r="BL293" t="s">
        <v>75</v>
      </c>
      <c r="BM293">
        <v>0</v>
      </c>
      <c r="BN293" t="s">
        <v>75</v>
      </c>
      <c r="BO293" t="s">
        <v>75</v>
      </c>
      <c r="BP293" t="s">
        <v>75</v>
      </c>
      <c r="BQ293" t="s">
        <v>75</v>
      </c>
      <c r="BR293">
        <v>0</v>
      </c>
      <c r="BS293" t="s">
        <v>75</v>
      </c>
      <c r="BT293">
        <v>0</v>
      </c>
      <c r="BU293">
        <v>0</v>
      </c>
      <c r="BV293">
        <v>992</v>
      </c>
      <c r="BW293">
        <v>2</v>
      </c>
      <c r="BY293" t="str">
        <f t="shared" si="8"/>
        <v>720976_1250/168_Obec Písková Lhota, Poděbradská 17, 29001 Písková Lhota</v>
      </c>
      <c r="CB293" t="str">
        <f t="shared" si="9"/>
        <v>992, 720976_1250/168</v>
      </c>
      <c r="CC293" s="8">
        <v>2</v>
      </c>
    </row>
    <row r="294" spans="1:81" x14ac:dyDescent="0.25">
      <c r="A294">
        <v>181</v>
      </c>
      <c r="B294" t="s">
        <v>74</v>
      </c>
      <c r="C294">
        <v>619</v>
      </c>
      <c r="D294">
        <v>1</v>
      </c>
      <c r="E294">
        <v>556</v>
      </c>
      <c r="F294">
        <v>171</v>
      </c>
      <c r="G294">
        <v>557</v>
      </c>
      <c r="H294">
        <v>1408</v>
      </c>
      <c r="I294">
        <v>23547192010</v>
      </c>
      <c r="J294">
        <v>9100301</v>
      </c>
      <c r="K294">
        <v>720976</v>
      </c>
      <c r="L294">
        <v>938.491803</v>
      </c>
      <c r="M294">
        <v>1612</v>
      </c>
      <c r="N294">
        <v>1408</v>
      </c>
      <c r="O294">
        <v>23547192010</v>
      </c>
      <c r="P294">
        <v>100018</v>
      </c>
      <c r="Q294">
        <v>720976</v>
      </c>
      <c r="R294" t="s">
        <v>984</v>
      </c>
      <c r="S294">
        <v>55871</v>
      </c>
      <c r="T294">
        <v>2</v>
      </c>
      <c r="U294">
        <v>0</v>
      </c>
      <c r="V294" t="s">
        <v>75</v>
      </c>
      <c r="W294" t="s">
        <v>985</v>
      </c>
      <c r="X294">
        <v>0</v>
      </c>
      <c r="Y294" t="s">
        <v>78</v>
      </c>
      <c r="Z294" t="s">
        <v>75</v>
      </c>
      <c r="AA294" t="s">
        <v>223</v>
      </c>
      <c r="AB294" t="s">
        <v>75</v>
      </c>
      <c r="AC294" t="s">
        <v>75</v>
      </c>
      <c r="AD294" t="s">
        <v>75</v>
      </c>
      <c r="AE294">
        <v>0</v>
      </c>
      <c r="AF294">
        <v>0</v>
      </c>
      <c r="AG294" t="s">
        <v>75</v>
      </c>
      <c r="AH294">
        <v>938.491803</v>
      </c>
      <c r="AI294">
        <v>55890.064050000001</v>
      </c>
      <c r="AJ294" t="s">
        <v>146</v>
      </c>
      <c r="AK294" t="s">
        <v>962</v>
      </c>
      <c r="AL294" t="s">
        <v>963</v>
      </c>
      <c r="AM294" t="s">
        <v>587</v>
      </c>
      <c r="AN294" t="s">
        <v>75</v>
      </c>
      <c r="AO294" t="s">
        <v>75</v>
      </c>
      <c r="AP294" t="s">
        <v>75</v>
      </c>
      <c r="AQ294">
        <v>0</v>
      </c>
      <c r="AR294">
        <v>0</v>
      </c>
      <c r="AS294" t="s">
        <v>75</v>
      </c>
      <c r="AT294" t="s">
        <v>75</v>
      </c>
      <c r="AU294" t="s">
        <v>75</v>
      </c>
      <c r="AV294">
        <v>0</v>
      </c>
      <c r="AW294" t="s">
        <v>75</v>
      </c>
      <c r="AX294">
        <v>0</v>
      </c>
      <c r="AY294">
        <v>0</v>
      </c>
      <c r="AZ294">
        <v>0</v>
      </c>
      <c r="BA294" t="s">
        <v>75</v>
      </c>
      <c r="BB294" t="s">
        <v>75</v>
      </c>
      <c r="BC294" t="s">
        <v>75</v>
      </c>
      <c r="BD294">
        <v>0</v>
      </c>
      <c r="BE294" t="s">
        <v>75</v>
      </c>
      <c r="BF294" t="s">
        <v>75</v>
      </c>
      <c r="BG294" t="s">
        <v>75</v>
      </c>
      <c r="BH294">
        <v>0</v>
      </c>
      <c r="BI294">
        <v>0</v>
      </c>
      <c r="BJ294">
        <v>0</v>
      </c>
      <c r="BK294" t="s">
        <v>75</v>
      </c>
      <c r="BL294" t="s">
        <v>75</v>
      </c>
      <c r="BM294">
        <v>0</v>
      </c>
      <c r="BN294" t="s">
        <v>75</v>
      </c>
      <c r="BO294" t="s">
        <v>75</v>
      </c>
      <c r="BP294" t="s">
        <v>75</v>
      </c>
      <c r="BQ294" t="s">
        <v>75</v>
      </c>
      <c r="BR294">
        <v>0</v>
      </c>
      <c r="BS294" t="s">
        <v>75</v>
      </c>
      <c r="BT294">
        <v>0</v>
      </c>
      <c r="BU294">
        <v>0</v>
      </c>
      <c r="BV294">
        <v>55890</v>
      </c>
      <c r="BW294">
        <v>1417</v>
      </c>
      <c r="BY294" t="str">
        <f t="shared" si="8"/>
        <v>720976_1250/170_Obec Písková Lhota, Poděbradská 17, 29001 Písková Lhota</v>
      </c>
      <c r="CB294" t="str">
        <f t="shared" si="9"/>
        <v>55890, 720976_1250/170</v>
      </c>
      <c r="CC294" s="8">
        <v>1417</v>
      </c>
    </row>
    <row r="295" spans="1:81" x14ac:dyDescent="0.25">
      <c r="A295">
        <v>190</v>
      </c>
      <c r="B295" t="s">
        <v>74</v>
      </c>
      <c r="C295">
        <v>630</v>
      </c>
      <c r="D295">
        <v>1</v>
      </c>
      <c r="E295">
        <v>567</v>
      </c>
      <c r="F295">
        <v>171</v>
      </c>
      <c r="G295">
        <v>568</v>
      </c>
      <c r="H295">
        <v>1588</v>
      </c>
      <c r="I295">
        <v>23547228010</v>
      </c>
      <c r="J295">
        <v>9100301</v>
      </c>
      <c r="K295">
        <v>720976</v>
      </c>
      <c r="L295">
        <v>384.199591</v>
      </c>
      <c r="M295">
        <v>1653</v>
      </c>
      <c r="N295">
        <v>1588</v>
      </c>
      <c r="O295">
        <v>23547228010</v>
      </c>
      <c r="P295">
        <v>100018</v>
      </c>
      <c r="Q295">
        <v>720976</v>
      </c>
      <c r="R295">
        <v>1326</v>
      </c>
      <c r="S295">
        <v>564</v>
      </c>
      <c r="T295">
        <v>2</v>
      </c>
      <c r="U295">
        <v>0</v>
      </c>
      <c r="V295" t="s">
        <v>75</v>
      </c>
      <c r="W295" t="s">
        <v>986</v>
      </c>
      <c r="X295">
        <v>0</v>
      </c>
      <c r="Y295" t="s">
        <v>78</v>
      </c>
      <c r="Z295" t="s">
        <v>75</v>
      </c>
      <c r="AA295" t="s">
        <v>223</v>
      </c>
      <c r="AB295" t="s">
        <v>75</v>
      </c>
      <c r="AC295" t="s">
        <v>75</v>
      </c>
      <c r="AD295" t="s">
        <v>75</v>
      </c>
      <c r="AE295">
        <v>0</v>
      </c>
      <c r="AF295">
        <v>0</v>
      </c>
      <c r="AG295" t="s">
        <v>75</v>
      </c>
      <c r="AH295">
        <v>384.199591</v>
      </c>
      <c r="AI295">
        <v>614.13229999999999</v>
      </c>
      <c r="AJ295" t="s">
        <v>146</v>
      </c>
      <c r="AK295" t="s">
        <v>962</v>
      </c>
      <c r="AL295" t="s">
        <v>963</v>
      </c>
      <c r="AM295" t="s">
        <v>587</v>
      </c>
      <c r="AN295" t="s">
        <v>75</v>
      </c>
      <c r="AO295" t="s">
        <v>75</v>
      </c>
      <c r="AP295" t="s">
        <v>75</v>
      </c>
      <c r="AQ295">
        <v>0</v>
      </c>
      <c r="AR295">
        <v>0</v>
      </c>
      <c r="AS295" t="s">
        <v>75</v>
      </c>
      <c r="AT295" t="s">
        <v>75</v>
      </c>
      <c r="AU295" t="s">
        <v>75</v>
      </c>
      <c r="AV295">
        <v>0</v>
      </c>
      <c r="AW295" t="s">
        <v>75</v>
      </c>
      <c r="AX295">
        <v>0</v>
      </c>
      <c r="AY295">
        <v>0</v>
      </c>
      <c r="AZ295">
        <v>0</v>
      </c>
      <c r="BA295" t="s">
        <v>75</v>
      </c>
      <c r="BB295" t="s">
        <v>75</v>
      </c>
      <c r="BC295" t="s">
        <v>75</v>
      </c>
      <c r="BD295">
        <v>0</v>
      </c>
      <c r="BE295" t="s">
        <v>75</v>
      </c>
      <c r="BF295" t="s">
        <v>75</v>
      </c>
      <c r="BG295" t="s">
        <v>75</v>
      </c>
      <c r="BH295">
        <v>0</v>
      </c>
      <c r="BI295">
        <v>0</v>
      </c>
      <c r="BJ295">
        <v>0</v>
      </c>
      <c r="BK295" t="s">
        <v>75</v>
      </c>
      <c r="BL295" t="s">
        <v>75</v>
      </c>
      <c r="BM295">
        <v>0</v>
      </c>
      <c r="BN295" t="s">
        <v>75</v>
      </c>
      <c r="BO295" t="s">
        <v>75</v>
      </c>
      <c r="BP295" t="s">
        <v>75</v>
      </c>
      <c r="BQ295" t="s">
        <v>75</v>
      </c>
      <c r="BR295">
        <v>0</v>
      </c>
      <c r="BS295" t="s">
        <v>75</v>
      </c>
      <c r="BT295">
        <v>0</v>
      </c>
      <c r="BU295">
        <v>0</v>
      </c>
      <c r="BV295">
        <v>614</v>
      </c>
      <c r="BW295">
        <v>45</v>
      </c>
      <c r="BY295" t="str">
        <f t="shared" si="8"/>
        <v>720976_1326_Obec Písková Lhota, Poděbradská 17, 29001 Písková Lhota</v>
      </c>
      <c r="CB295" t="str">
        <f t="shared" si="9"/>
        <v>614, 720976_1326</v>
      </c>
      <c r="CC295" s="8">
        <v>45</v>
      </c>
    </row>
    <row r="296" spans="1:81" x14ac:dyDescent="0.25">
      <c r="A296">
        <v>207</v>
      </c>
      <c r="B296" t="s">
        <v>74</v>
      </c>
      <c r="C296">
        <v>649</v>
      </c>
      <c r="D296">
        <v>1</v>
      </c>
      <c r="E296">
        <v>586</v>
      </c>
      <c r="F296">
        <v>171</v>
      </c>
      <c r="G296">
        <v>587</v>
      </c>
      <c r="H296">
        <v>2065</v>
      </c>
      <c r="I296">
        <v>23549451010</v>
      </c>
      <c r="J296">
        <v>9100301</v>
      </c>
      <c r="K296">
        <v>720976</v>
      </c>
      <c r="L296">
        <v>708.74638000000004</v>
      </c>
      <c r="M296">
        <v>1652</v>
      </c>
      <c r="N296">
        <v>2065</v>
      </c>
      <c r="O296">
        <v>23549451010</v>
      </c>
      <c r="P296">
        <v>100018</v>
      </c>
      <c r="Q296">
        <v>720976</v>
      </c>
      <c r="R296">
        <v>1567</v>
      </c>
      <c r="S296">
        <v>820</v>
      </c>
      <c r="T296">
        <v>2</v>
      </c>
      <c r="U296">
        <v>0</v>
      </c>
      <c r="V296" t="s">
        <v>75</v>
      </c>
      <c r="W296" t="s">
        <v>987</v>
      </c>
      <c r="X296">
        <v>0</v>
      </c>
      <c r="Y296" t="s">
        <v>78</v>
      </c>
      <c r="Z296" t="s">
        <v>75</v>
      </c>
      <c r="AA296" t="s">
        <v>223</v>
      </c>
      <c r="AB296" t="s">
        <v>75</v>
      </c>
      <c r="AC296" t="s">
        <v>75</v>
      </c>
      <c r="AD296" t="s">
        <v>75</v>
      </c>
      <c r="AE296">
        <v>0</v>
      </c>
      <c r="AF296">
        <v>0</v>
      </c>
      <c r="AG296" t="s">
        <v>75</v>
      </c>
      <c r="AH296">
        <v>708.74638000000004</v>
      </c>
      <c r="AI296">
        <v>820.26874999999995</v>
      </c>
      <c r="AJ296" t="s">
        <v>146</v>
      </c>
      <c r="AK296" t="s">
        <v>962</v>
      </c>
      <c r="AL296" t="s">
        <v>963</v>
      </c>
      <c r="AM296" t="s">
        <v>587</v>
      </c>
      <c r="AN296" t="s">
        <v>75</v>
      </c>
      <c r="AO296" t="s">
        <v>75</v>
      </c>
      <c r="AP296" t="s">
        <v>75</v>
      </c>
      <c r="AQ296">
        <v>0</v>
      </c>
      <c r="AR296">
        <v>0</v>
      </c>
      <c r="AS296" t="s">
        <v>75</v>
      </c>
      <c r="AT296" t="s">
        <v>75</v>
      </c>
      <c r="AU296" t="s">
        <v>75</v>
      </c>
      <c r="AV296">
        <v>0</v>
      </c>
      <c r="AW296" t="s">
        <v>75</v>
      </c>
      <c r="AX296">
        <v>0</v>
      </c>
      <c r="AY296">
        <v>0</v>
      </c>
      <c r="AZ296">
        <v>0</v>
      </c>
      <c r="BA296" t="s">
        <v>75</v>
      </c>
      <c r="BB296" t="s">
        <v>75</v>
      </c>
      <c r="BC296" t="s">
        <v>75</v>
      </c>
      <c r="BD296">
        <v>0</v>
      </c>
      <c r="BE296" t="s">
        <v>75</v>
      </c>
      <c r="BF296" t="s">
        <v>75</v>
      </c>
      <c r="BG296" t="s">
        <v>75</v>
      </c>
      <c r="BH296">
        <v>0</v>
      </c>
      <c r="BI296">
        <v>0</v>
      </c>
      <c r="BJ296">
        <v>0</v>
      </c>
      <c r="BK296" t="s">
        <v>75</v>
      </c>
      <c r="BL296" t="s">
        <v>75</v>
      </c>
      <c r="BM296">
        <v>0</v>
      </c>
      <c r="BN296" t="s">
        <v>75</v>
      </c>
      <c r="BO296" t="s">
        <v>75</v>
      </c>
      <c r="BP296" t="s">
        <v>75</v>
      </c>
      <c r="BQ296" t="s">
        <v>75</v>
      </c>
      <c r="BR296">
        <v>0</v>
      </c>
      <c r="BS296" t="s">
        <v>75</v>
      </c>
      <c r="BT296">
        <v>0</v>
      </c>
      <c r="BU296">
        <v>0</v>
      </c>
      <c r="BV296">
        <v>820</v>
      </c>
      <c r="BW296">
        <v>27</v>
      </c>
      <c r="BY296" t="str">
        <f t="shared" si="8"/>
        <v>720976_1567_Obec Písková Lhota, Poděbradská 17, 29001 Písková Lhota</v>
      </c>
      <c r="CB296" t="str">
        <f t="shared" si="9"/>
        <v>820, 720976_1567</v>
      </c>
      <c r="CC296" s="8">
        <v>27</v>
      </c>
    </row>
    <row r="297" spans="1:81" x14ac:dyDescent="0.25">
      <c r="A297">
        <v>213</v>
      </c>
      <c r="B297" t="s">
        <v>74</v>
      </c>
      <c r="C297">
        <v>656</v>
      </c>
      <c r="D297">
        <v>1</v>
      </c>
      <c r="E297">
        <v>593</v>
      </c>
      <c r="F297">
        <v>171</v>
      </c>
      <c r="G297">
        <v>594</v>
      </c>
      <c r="H297">
        <v>2371</v>
      </c>
      <c r="I297">
        <v>32703220010</v>
      </c>
      <c r="J297">
        <v>9100301</v>
      </c>
      <c r="K297">
        <v>720976</v>
      </c>
      <c r="L297">
        <v>315.82769999999999</v>
      </c>
      <c r="M297">
        <v>1641</v>
      </c>
      <c r="N297">
        <v>2371</v>
      </c>
      <c r="O297">
        <v>32703220010</v>
      </c>
      <c r="P297">
        <v>100028</v>
      </c>
      <c r="Q297">
        <v>720976</v>
      </c>
      <c r="R297" t="s">
        <v>990</v>
      </c>
      <c r="S297">
        <v>236</v>
      </c>
      <c r="T297">
        <v>13</v>
      </c>
      <c r="U297">
        <v>0</v>
      </c>
      <c r="V297">
        <v>16122905010</v>
      </c>
      <c r="W297" t="s">
        <v>991</v>
      </c>
      <c r="X297">
        <v>0</v>
      </c>
      <c r="Y297" t="s">
        <v>78</v>
      </c>
      <c r="Z297" t="s">
        <v>75</v>
      </c>
      <c r="AA297" t="s">
        <v>223</v>
      </c>
      <c r="AB297" t="s">
        <v>75</v>
      </c>
      <c r="AC297" t="s">
        <v>75</v>
      </c>
      <c r="AD297" t="s">
        <v>75</v>
      </c>
      <c r="AE297">
        <v>0</v>
      </c>
      <c r="AF297">
        <v>0</v>
      </c>
      <c r="AG297" t="s">
        <v>75</v>
      </c>
      <c r="AH297">
        <v>315.82769999999999</v>
      </c>
      <c r="AI297">
        <v>247.82079999999999</v>
      </c>
      <c r="AJ297" t="s">
        <v>146</v>
      </c>
      <c r="AK297" t="s">
        <v>962</v>
      </c>
      <c r="AL297" t="s">
        <v>963</v>
      </c>
      <c r="AM297" t="s">
        <v>587</v>
      </c>
      <c r="AN297" t="s">
        <v>75</v>
      </c>
      <c r="AO297" t="s">
        <v>75</v>
      </c>
      <c r="AP297" t="s">
        <v>75</v>
      </c>
      <c r="AQ297">
        <v>0</v>
      </c>
      <c r="AR297">
        <v>0</v>
      </c>
      <c r="AS297" t="s">
        <v>75</v>
      </c>
      <c r="AT297" t="s">
        <v>75</v>
      </c>
      <c r="AU297" t="s">
        <v>75</v>
      </c>
      <c r="AV297">
        <v>0</v>
      </c>
      <c r="AW297" t="s">
        <v>75</v>
      </c>
      <c r="AX297">
        <v>0</v>
      </c>
      <c r="AY297">
        <v>0</v>
      </c>
      <c r="AZ297">
        <v>0</v>
      </c>
      <c r="BA297" t="s">
        <v>75</v>
      </c>
      <c r="BB297" t="s">
        <v>75</v>
      </c>
      <c r="BC297" t="s">
        <v>75</v>
      </c>
      <c r="BD297">
        <v>0</v>
      </c>
      <c r="BE297" t="s">
        <v>75</v>
      </c>
      <c r="BF297" t="s">
        <v>75</v>
      </c>
      <c r="BG297" t="s">
        <v>75</v>
      </c>
      <c r="BH297">
        <v>0</v>
      </c>
      <c r="BI297">
        <v>0</v>
      </c>
      <c r="BJ297">
        <v>0</v>
      </c>
      <c r="BK297" t="s">
        <v>75</v>
      </c>
      <c r="BL297" t="s">
        <v>75</v>
      </c>
      <c r="BM297">
        <v>0</v>
      </c>
      <c r="BN297" t="s">
        <v>75</v>
      </c>
      <c r="BO297" t="s">
        <v>75</v>
      </c>
      <c r="BP297" t="s">
        <v>75</v>
      </c>
      <c r="BQ297" t="s">
        <v>75</v>
      </c>
      <c r="BR297">
        <v>0</v>
      </c>
      <c r="BS297" t="s">
        <v>75</v>
      </c>
      <c r="BT297">
        <v>0</v>
      </c>
      <c r="BU297">
        <v>0</v>
      </c>
      <c r="BV297">
        <v>248</v>
      </c>
      <c r="BW297">
        <v>248</v>
      </c>
      <c r="BY297" t="str">
        <f t="shared" si="8"/>
        <v>720976_327_Obec Písková Lhota, Poděbradská 17, 29001 Písková Lhota</v>
      </c>
      <c r="CB297" t="str">
        <f t="shared" si="9"/>
        <v>248, 720976_327</v>
      </c>
      <c r="CC297" s="8">
        <v>248</v>
      </c>
    </row>
    <row r="298" spans="1:81" x14ac:dyDescent="0.25">
      <c r="A298">
        <v>221</v>
      </c>
      <c r="B298" t="s">
        <v>74</v>
      </c>
      <c r="C298">
        <v>664</v>
      </c>
      <c r="D298">
        <v>1</v>
      </c>
      <c r="E298">
        <v>601</v>
      </c>
      <c r="F298">
        <v>171</v>
      </c>
      <c r="G298">
        <v>602</v>
      </c>
      <c r="H298">
        <v>2532</v>
      </c>
      <c r="I298">
        <v>32703222010</v>
      </c>
      <c r="J298">
        <v>9100301</v>
      </c>
      <c r="K298">
        <v>720976</v>
      </c>
      <c r="L298">
        <v>278.25989199999998</v>
      </c>
      <c r="M298">
        <v>1638</v>
      </c>
      <c r="N298">
        <v>2532</v>
      </c>
      <c r="O298">
        <v>32703222010</v>
      </c>
      <c r="P298">
        <v>100028</v>
      </c>
      <c r="Q298">
        <v>720976</v>
      </c>
      <c r="R298" t="s">
        <v>992</v>
      </c>
      <c r="S298">
        <v>158</v>
      </c>
      <c r="T298">
        <v>13</v>
      </c>
      <c r="U298">
        <v>0</v>
      </c>
      <c r="V298">
        <v>16122906010</v>
      </c>
      <c r="W298" t="s">
        <v>993</v>
      </c>
      <c r="X298">
        <v>0</v>
      </c>
      <c r="Y298" t="s">
        <v>78</v>
      </c>
      <c r="Z298" t="s">
        <v>75</v>
      </c>
      <c r="AA298" t="s">
        <v>223</v>
      </c>
      <c r="AB298" t="s">
        <v>75</v>
      </c>
      <c r="AC298" t="s">
        <v>75</v>
      </c>
      <c r="AD298" t="s">
        <v>75</v>
      </c>
      <c r="AE298">
        <v>0</v>
      </c>
      <c r="AF298">
        <v>0</v>
      </c>
      <c r="AG298" t="s">
        <v>75</v>
      </c>
      <c r="AH298">
        <v>278.25989199999998</v>
      </c>
      <c r="AI298">
        <v>156.50635</v>
      </c>
      <c r="AJ298" t="s">
        <v>146</v>
      </c>
      <c r="AK298" t="s">
        <v>962</v>
      </c>
      <c r="AL298" t="s">
        <v>963</v>
      </c>
      <c r="AM298" t="s">
        <v>587</v>
      </c>
      <c r="AN298" t="s">
        <v>75</v>
      </c>
      <c r="AO298" t="s">
        <v>75</v>
      </c>
      <c r="AP298" t="s">
        <v>75</v>
      </c>
      <c r="AQ298">
        <v>0</v>
      </c>
      <c r="AR298">
        <v>0</v>
      </c>
      <c r="AS298" t="s">
        <v>75</v>
      </c>
      <c r="AT298" t="s">
        <v>75</v>
      </c>
      <c r="AU298" t="s">
        <v>75</v>
      </c>
      <c r="AV298">
        <v>0</v>
      </c>
      <c r="AW298" t="s">
        <v>75</v>
      </c>
      <c r="AX298">
        <v>0</v>
      </c>
      <c r="AY298">
        <v>0</v>
      </c>
      <c r="AZ298">
        <v>0</v>
      </c>
      <c r="BA298" t="s">
        <v>75</v>
      </c>
      <c r="BB298" t="s">
        <v>75</v>
      </c>
      <c r="BC298" t="s">
        <v>75</v>
      </c>
      <c r="BD298">
        <v>0</v>
      </c>
      <c r="BE298" t="s">
        <v>75</v>
      </c>
      <c r="BF298" t="s">
        <v>75</v>
      </c>
      <c r="BG298" t="s">
        <v>75</v>
      </c>
      <c r="BH298">
        <v>0</v>
      </c>
      <c r="BI298">
        <v>0</v>
      </c>
      <c r="BJ298">
        <v>0</v>
      </c>
      <c r="BK298" t="s">
        <v>75</v>
      </c>
      <c r="BL298" t="s">
        <v>75</v>
      </c>
      <c r="BM298">
        <v>0</v>
      </c>
      <c r="BN298" t="s">
        <v>75</v>
      </c>
      <c r="BO298" t="s">
        <v>75</v>
      </c>
      <c r="BP298" t="s">
        <v>75</v>
      </c>
      <c r="BQ298" t="s">
        <v>75</v>
      </c>
      <c r="BR298">
        <v>0</v>
      </c>
      <c r="BS298" t="s">
        <v>75</v>
      </c>
      <c r="BT298">
        <v>0</v>
      </c>
      <c r="BU298">
        <v>0</v>
      </c>
      <c r="BV298">
        <v>157</v>
      </c>
      <c r="BW298">
        <v>157</v>
      </c>
      <c r="BY298" t="str">
        <f t="shared" si="8"/>
        <v>720976_329_Obec Písková Lhota, Poděbradská 17, 29001 Písková Lhota</v>
      </c>
      <c r="CB298" t="str">
        <f t="shared" si="9"/>
        <v>157, 720976_329</v>
      </c>
      <c r="CC298" s="8">
        <v>157</v>
      </c>
    </row>
    <row r="299" spans="1:81" x14ac:dyDescent="0.25">
      <c r="A299">
        <v>227</v>
      </c>
      <c r="B299" t="s">
        <v>74</v>
      </c>
      <c r="C299">
        <v>670</v>
      </c>
      <c r="D299">
        <v>1</v>
      </c>
      <c r="E299">
        <v>607</v>
      </c>
      <c r="F299">
        <v>170</v>
      </c>
      <c r="G299">
        <v>608</v>
      </c>
      <c r="H299">
        <v>2650</v>
      </c>
      <c r="I299">
        <v>23547604010</v>
      </c>
      <c r="J299">
        <v>9100301</v>
      </c>
      <c r="K299">
        <v>720976</v>
      </c>
      <c r="L299">
        <v>308.874189</v>
      </c>
      <c r="M299">
        <v>1557</v>
      </c>
      <c r="N299">
        <v>2650</v>
      </c>
      <c r="O299">
        <v>23547604010</v>
      </c>
      <c r="P299">
        <v>100018</v>
      </c>
      <c r="Q299">
        <v>720976</v>
      </c>
      <c r="R299">
        <v>1143</v>
      </c>
      <c r="S299">
        <v>3864</v>
      </c>
      <c r="T299">
        <v>2</v>
      </c>
      <c r="U299">
        <v>0</v>
      </c>
      <c r="V299" t="s">
        <v>75</v>
      </c>
      <c r="W299" t="s">
        <v>994</v>
      </c>
      <c r="X299">
        <v>0</v>
      </c>
      <c r="Y299" t="s">
        <v>78</v>
      </c>
      <c r="Z299" t="s">
        <v>75</v>
      </c>
      <c r="AA299" t="s">
        <v>223</v>
      </c>
      <c r="AB299" t="s">
        <v>75</v>
      </c>
      <c r="AC299" t="s">
        <v>75</v>
      </c>
      <c r="AD299" t="s">
        <v>75</v>
      </c>
      <c r="AE299">
        <v>0</v>
      </c>
      <c r="AF299">
        <v>0</v>
      </c>
      <c r="AG299" t="s">
        <v>75</v>
      </c>
      <c r="AH299">
        <v>308.874189</v>
      </c>
      <c r="AI299">
        <v>3802.9910500000001</v>
      </c>
      <c r="AJ299" t="s">
        <v>146</v>
      </c>
      <c r="AK299" t="s">
        <v>962</v>
      </c>
      <c r="AL299" t="s">
        <v>963</v>
      </c>
      <c r="AM299" t="s">
        <v>587</v>
      </c>
      <c r="AN299" t="s">
        <v>75</v>
      </c>
      <c r="AO299" t="s">
        <v>75</v>
      </c>
      <c r="AP299" t="s">
        <v>75</v>
      </c>
      <c r="AQ299">
        <v>0</v>
      </c>
      <c r="AR299">
        <v>0</v>
      </c>
      <c r="AS299" t="s">
        <v>75</v>
      </c>
      <c r="AT299" t="s">
        <v>75</v>
      </c>
      <c r="AU299" t="s">
        <v>75</v>
      </c>
      <c r="AV299">
        <v>0</v>
      </c>
      <c r="AW299" t="s">
        <v>75</v>
      </c>
      <c r="AX299">
        <v>0</v>
      </c>
      <c r="AY299">
        <v>0</v>
      </c>
      <c r="AZ299">
        <v>0</v>
      </c>
      <c r="BA299" t="s">
        <v>75</v>
      </c>
      <c r="BB299" t="s">
        <v>75</v>
      </c>
      <c r="BC299" t="s">
        <v>75</v>
      </c>
      <c r="BD299">
        <v>0</v>
      </c>
      <c r="BE299" t="s">
        <v>75</v>
      </c>
      <c r="BF299" t="s">
        <v>75</v>
      </c>
      <c r="BG299" t="s">
        <v>75</v>
      </c>
      <c r="BH299">
        <v>0</v>
      </c>
      <c r="BI299">
        <v>0</v>
      </c>
      <c r="BJ299">
        <v>0</v>
      </c>
      <c r="BK299" t="s">
        <v>75</v>
      </c>
      <c r="BL299" t="s">
        <v>75</v>
      </c>
      <c r="BM299">
        <v>0</v>
      </c>
      <c r="BN299" t="s">
        <v>75</v>
      </c>
      <c r="BO299" t="s">
        <v>75</v>
      </c>
      <c r="BP299" t="s">
        <v>75</v>
      </c>
      <c r="BQ299" t="s">
        <v>75</v>
      </c>
      <c r="BR299">
        <v>0</v>
      </c>
      <c r="BS299" t="s">
        <v>75</v>
      </c>
      <c r="BT299">
        <v>0</v>
      </c>
      <c r="BU299">
        <v>0</v>
      </c>
      <c r="BV299">
        <v>3803</v>
      </c>
      <c r="BW299">
        <v>2809</v>
      </c>
      <c r="BY299" t="str">
        <f t="shared" si="8"/>
        <v>720976_1143_Obec Písková Lhota, Poděbradská 17, 29001 Písková Lhota</v>
      </c>
      <c r="CB299" t="str">
        <f t="shared" si="9"/>
        <v>3803, 720976_1143</v>
      </c>
      <c r="CC299" s="8">
        <v>2809</v>
      </c>
    </row>
    <row r="300" spans="1:81" x14ac:dyDescent="0.25">
      <c r="A300">
        <v>579</v>
      </c>
      <c r="B300" t="s">
        <v>74</v>
      </c>
      <c r="C300">
        <v>0</v>
      </c>
      <c r="D300">
        <v>0</v>
      </c>
      <c r="E300">
        <v>0</v>
      </c>
      <c r="F300">
        <v>0</v>
      </c>
      <c r="G300">
        <v>0</v>
      </c>
      <c r="H300" t="s">
        <v>75</v>
      </c>
      <c r="I300" t="s">
        <v>75</v>
      </c>
      <c r="J300" t="s">
        <v>75</v>
      </c>
      <c r="K300">
        <v>0</v>
      </c>
      <c r="L300">
        <v>0</v>
      </c>
      <c r="M300">
        <v>21</v>
      </c>
      <c r="N300" t="s">
        <v>75</v>
      </c>
      <c r="O300" t="s">
        <v>75</v>
      </c>
      <c r="P300" t="s">
        <v>75</v>
      </c>
      <c r="Q300">
        <v>0</v>
      </c>
      <c r="R300" t="s">
        <v>75</v>
      </c>
      <c r="S300">
        <v>0</v>
      </c>
      <c r="T300">
        <v>0</v>
      </c>
      <c r="U300">
        <v>0</v>
      </c>
      <c r="V300" t="s">
        <v>75</v>
      </c>
      <c r="W300" t="s">
        <v>995</v>
      </c>
      <c r="X300">
        <v>0</v>
      </c>
      <c r="Y300" t="s">
        <v>75</v>
      </c>
      <c r="Z300" t="s">
        <v>75</v>
      </c>
      <c r="AA300" t="s">
        <v>75</v>
      </c>
      <c r="AB300" t="s">
        <v>75</v>
      </c>
      <c r="AC300" t="s">
        <v>75</v>
      </c>
      <c r="AD300" t="s">
        <v>996</v>
      </c>
      <c r="AE300">
        <v>0</v>
      </c>
      <c r="AF300">
        <v>0</v>
      </c>
      <c r="AG300" t="s">
        <v>75</v>
      </c>
      <c r="AH300">
        <v>0</v>
      </c>
      <c r="AI300">
        <v>0</v>
      </c>
      <c r="AJ300" t="s">
        <v>75</v>
      </c>
      <c r="AK300" t="s">
        <v>962</v>
      </c>
      <c r="AL300" t="s">
        <v>963</v>
      </c>
      <c r="AM300" t="s">
        <v>587</v>
      </c>
      <c r="AN300" t="s">
        <v>75</v>
      </c>
      <c r="AO300" t="s">
        <v>75</v>
      </c>
      <c r="AP300" t="s">
        <v>75</v>
      </c>
      <c r="AQ300">
        <v>0</v>
      </c>
      <c r="AR300">
        <v>0</v>
      </c>
      <c r="AS300" t="s">
        <v>75</v>
      </c>
      <c r="AT300" t="s">
        <v>75</v>
      </c>
      <c r="AU300" t="s">
        <v>75</v>
      </c>
      <c r="AV300">
        <v>0</v>
      </c>
      <c r="AW300" t="s">
        <v>996</v>
      </c>
      <c r="AX300">
        <v>0</v>
      </c>
      <c r="AY300">
        <v>0</v>
      </c>
      <c r="AZ300">
        <v>0</v>
      </c>
      <c r="BA300" t="s">
        <v>75</v>
      </c>
      <c r="BB300" t="s">
        <v>291</v>
      </c>
      <c r="BC300" t="s">
        <v>997</v>
      </c>
      <c r="BD300">
        <v>1803</v>
      </c>
      <c r="BE300" t="s">
        <v>293</v>
      </c>
      <c r="BF300" t="s">
        <v>293</v>
      </c>
      <c r="BG300" t="s">
        <v>294</v>
      </c>
      <c r="BH300">
        <v>5225</v>
      </c>
      <c r="BI300">
        <v>2002001</v>
      </c>
      <c r="BJ300">
        <v>1</v>
      </c>
      <c r="BK300" t="s">
        <v>295</v>
      </c>
      <c r="BL300">
        <v>5184</v>
      </c>
      <c r="BM300">
        <v>21</v>
      </c>
      <c r="BN300" t="s">
        <v>297</v>
      </c>
      <c r="BO300" t="s">
        <v>297</v>
      </c>
      <c r="BP300" t="s">
        <v>996</v>
      </c>
      <c r="BQ300" t="s">
        <v>294</v>
      </c>
      <c r="BR300">
        <v>14.457433999999999</v>
      </c>
      <c r="BS300" t="s">
        <v>996</v>
      </c>
      <c r="BT300">
        <v>2001001</v>
      </c>
      <c r="BU300">
        <v>5225</v>
      </c>
      <c r="BV300">
        <v>194</v>
      </c>
      <c r="BW300">
        <v>27</v>
      </c>
      <c r="BY300" t="str">
        <f t="shared" si="8"/>
        <v>720976_1250/13_Obec Písková Lhota, Poděbradská 17, 29001 Písková Lhota</v>
      </c>
      <c r="CB300" t="str">
        <f t="shared" si="9"/>
        <v>194, 720976_1250/13</v>
      </c>
      <c r="CC300" s="8">
        <v>27</v>
      </c>
    </row>
    <row r="301" spans="1:81" x14ac:dyDescent="0.25">
      <c r="A301">
        <v>575</v>
      </c>
      <c r="B301" t="s">
        <v>74</v>
      </c>
      <c r="C301">
        <v>0</v>
      </c>
      <c r="D301">
        <v>0</v>
      </c>
      <c r="E301">
        <v>0</v>
      </c>
      <c r="F301">
        <v>0</v>
      </c>
      <c r="G301">
        <v>0</v>
      </c>
      <c r="H301" t="s">
        <v>75</v>
      </c>
      <c r="I301" t="s">
        <v>75</v>
      </c>
      <c r="J301" t="s">
        <v>75</v>
      </c>
      <c r="K301">
        <v>0</v>
      </c>
      <c r="L301">
        <v>0</v>
      </c>
      <c r="M301">
        <v>2428</v>
      </c>
      <c r="N301" t="s">
        <v>75</v>
      </c>
      <c r="O301" t="s">
        <v>75</v>
      </c>
      <c r="P301" t="s">
        <v>75</v>
      </c>
      <c r="Q301">
        <v>0</v>
      </c>
      <c r="R301" t="s">
        <v>75</v>
      </c>
      <c r="S301">
        <v>0</v>
      </c>
      <c r="T301">
        <v>0</v>
      </c>
      <c r="U301">
        <v>0</v>
      </c>
      <c r="V301" t="s">
        <v>75</v>
      </c>
      <c r="W301" t="s">
        <v>998</v>
      </c>
      <c r="X301">
        <v>0</v>
      </c>
      <c r="Y301" t="s">
        <v>75</v>
      </c>
      <c r="Z301" t="s">
        <v>75</v>
      </c>
      <c r="AA301" t="s">
        <v>75</v>
      </c>
      <c r="AB301" t="s">
        <v>75</v>
      </c>
      <c r="AC301" t="s">
        <v>75</v>
      </c>
      <c r="AD301">
        <v>0.33100000000000002</v>
      </c>
      <c r="AE301">
        <v>0</v>
      </c>
      <c r="AF301">
        <v>0</v>
      </c>
      <c r="AG301" t="s">
        <v>75</v>
      </c>
      <c r="AH301">
        <v>0</v>
      </c>
      <c r="AI301">
        <v>0</v>
      </c>
      <c r="AJ301" t="s">
        <v>75</v>
      </c>
      <c r="AK301" t="s">
        <v>1744</v>
      </c>
      <c r="AL301" t="s">
        <v>963</v>
      </c>
      <c r="AM301" t="s">
        <v>587</v>
      </c>
      <c r="AN301" t="s">
        <v>75</v>
      </c>
      <c r="AO301" t="s">
        <v>75</v>
      </c>
      <c r="AP301" t="s">
        <v>75</v>
      </c>
      <c r="AQ301">
        <v>0</v>
      </c>
      <c r="AR301">
        <v>0</v>
      </c>
      <c r="AS301" t="s">
        <v>75</v>
      </c>
      <c r="AT301" t="s">
        <v>75</v>
      </c>
      <c r="AU301" t="s">
        <v>75</v>
      </c>
      <c r="AV301">
        <v>0</v>
      </c>
      <c r="AW301">
        <v>0.33100000000000002</v>
      </c>
      <c r="AX301">
        <v>0</v>
      </c>
      <c r="AY301">
        <v>0</v>
      </c>
      <c r="AZ301">
        <v>0</v>
      </c>
      <c r="BA301" t="s">
        <v>75</v>
      </c>
      <c r="BB301" t="s">
        <v>291</v>
      </c>
      <c r="BC301" s="2">
        <v>3E+36</v>
      </c>
      <c r="BD301">
        <v>2243</v>
      </c>
      <c r="BE301" t="s">
        <v>293</v>
      </c>
      <c r="BF301" t="s">
        <v>293</v>
      </c>
      <c r="BG301" t="s">
        <v>294</v>
      </c>
      <c r="BH301">
        <v>19787</v>
      </c>
      <c r="BI301">
        <v>2002001</v>
      </c>
      <c r="BJ301">
        <v>1</v>
      </c>
      <c r="BK301" t="s">
        <v>295</v>
      </c>
      <c r="BL301">
        <v>5391</v>
      </c>
      <c r="BM301">
        <v>21</v>
      </c>
      <c r="BN301" t="s">
        <v>297</v>
      </c>
      <c r="BO301" t="s">
        <v>297</v>
      </c>
      <c r="BP301">
        <v>0.33100000000000002</v>
      </c>
      <c r="BQ301" t="s">
        <v>294</v>
      </c>
      <c r="BR301">
        <v>6.6724759999999996</v>
      </c>
      <c r="BS301">
        <v>0.33100000000000002</v>
      </c>
      <c r="BT301">
        <v>2001001</v>
      </c>
      <c r="BU301">
        <v>19787</v>
      </c>
      <c r="BV301">
        <v>42</v>
      </c>
      <c r="BW301">
        <v>0</v>
      </c>
      <c r="BY301" t="str">
        <f t="shared" si="8"/>
        <v>720976_331_
Obec Písková Lhota, Poděbradská 17, 29001 Písková Lhota</v>
      </c>
      <c r="CB301" t="str">
        <f t="shared" si="9"/>
        <v>42, 720976_331</v>
      </c>
      <c r="CC301" s="8">
        <v>0</v>
      </c>
    </row>
    <row r="302" spans="1:81" x14ac:dyDescent="0.25">
      <c r="A302">
        <v>240</v>
      </c>
      <c r="B302" t="s">
        <v>74</v>
      </c>
      <c r="C302">
        <v>1621</v>
      </c>
      <c r="D302">
        <v>1</v>
      </c>
      <c r="E302">
        <v>1423</v>
      </c>
      <c r="F302">
        <v>170</v>
      </c>
      <c r="G302">
        <v>1435</v>
      </c>
      <c r="H302">
        <v>289</v>
      </c>
      <c r="I302">
        <v>58320805010</v>
      </c>
      <c r="J302">
        <v>9100301</v>
      </c>
      <c r="K302">
        <v>786101</v>
      </c>
      <c r="L302">
        <v>113.51455</v>
      </c>
      <c r="M302">
        <v>1446</v>
      </c>
      <c r="N302">
        <v>289</v>
      </c>
      <c r="O302">
        <v>58320805010</v>
      </c>
      <c r="P302">
        <v>100018</v>
      </c>
      <c r="Q302">
        <v>786101</v>
      </c>
      <c r="R302" t="s">
        <v>999</v>
      </c>
      <c r="S302">
        <v>218</v>
      </c>
      <c r="T302">
        <v>14</v>
      </c>
      <c r="U302">
        <v>17</v>
      </c>
      <c r="V302" t="s">
        <v>75</v>
      </c>
      <c r="W302" t="s">
        <v>1000</v>
      </c>
      <c r="X302">
        <v>0</v>
      </c>
      <c r="Y302" t="s">
        <v>78</v>
      </c>
      <c r="Z302" t="s">
        <v>75</v>
      </c>
      <c r="AA302" t="s">
        <v>223</v>
      </c>
      <c r="AB302" t="s">
        <v>75</v>
      </c>
      <c r="AC302" t="s">
        <v>75</v>
      </c>
      <c r="AD302" t="s">
        <v>75</v>
      </c>
      <c r="AE302">
        <v>0</v>
      </c>
      <c r="AF302">
        <v>0</v>
      </c>
      <c r="AG302" t="s">
        <v>75</v>
      </c>
      <c r="AH302">
        <v>113.51455</v>
      </c>
      <c r="AI302">
        <v>217.00120000000001</v>
      </c>
      <c r="AJ302" t="s">
        <v>79</v>
      </c>
      <c r="AK302" t="s">
        <v>1001</v>
      </c>
      <c r="AL302" t="s">
        <v>1002</v>
      </c>
      <c r="AM302" t="s">
        <v>636</v>
      </c>
      <c r="AN302" t="s">
        <v>75</v>
      </c>
      <c r="AO302" t="s">
        <v>75</v>
      </c>
      <c r="AP302" t="s">
        <v>75</v>
      </c>
      <c r="AQ302">
        <v>0</v>
      </c>
      <c r="AR302">
        <v>0</v>
      </c>
      <c r="AS302" t="s">
        <v>75</v>
      </c>
      <c r="AT302" t="s">
        <v>75</v>
      </c>
      <c r="AU302" t="s">
        <v>75</v>
      </c>
      <c r="AV302">
        <v>0</v>
      </c>
      <c r="AW302" t="s">
        <v>75</v>
      </c>
      <c r="AX302">
        <v>0</v>
      </c>
      <c r="AY302">
        <v>0</v>
      </c>
      <c r="AZ302">
        <v>0</v>
      </c>
      <c r="BA302" t="s">
        <v>75</v>
      </c>
      <c r="BB302" t="s">
        <v>75</v>
      </c>
      <c r="BC302" t="s">
        <v>75</v>
      </c>
      <c r="BD302">
        <v>0</v>
      </c>
      <c r="BE302" t="s">
        <v>75</v>
      </c>
      <c r="BF302" t="s">
        <v>75</v>
      </c>
      <c r="BG302" t="s">
        <v>75</v>
      </c>
      <c r="BH302">
        <v>0</v>
      </c>
      <c r="BI302">
        <v>0</v>
      </c>
      <c r="BJ302">
        <v>0</v>
      </c>
      <c r="BK302" t="s">
        <v>75</v>
      </c>
      <c r="BL302" t="s">
        <v>75</v>
      </c>
      <c r="BM302">
        <v>0</v>
      </c>
      <c r="BN302" t="s">
        <v>75</v>
      </c>
      <c r="BO302" t="s">
        <v>75</v>
      </c>
      <c r="BP302" t="s">
        <v>75</v>
      </c>
      <c r="BQ302" t="s">
        <v>75</v>
      </c>
      <c r="BR302">
        <v>0</v>
      </c>
      <c r="BS302" t="s">
        <v>75</v>
      </c>
      <c r="BT302">
        <v>0</v>
      </c>
      <c r="BU302">
        <v>0</v>
      </c>
      <c r="BV302">
        <v>217</v>
      </c>
      <c r="BW302">
        <v>217</v>
      </c>
      <c r="BY302" t="str">
        <f t="shared" si="8"/>
        <v>786101_720/17_Obec Vrbová Lhota, Poděbradská 25, 28911 Vrbová Lhota</v>
      </c>
      <c r="CB302" t="str">
        <f t="shared" si="9"/>
        <v>217, 786101_720/17</v>
      </c>
      <c r="CC302" s="8">
        <v>217</v>
      </c>
    </row>
    <row r="303" spans="1:81" x14ac:dyDescent="0.25">
      <c r="A303">
        <v>269</v>
      </c>
      <c r="B303" t="s">
        <v>74</v>
      </c>
      <c r="C303">
        <v>1655</v>
      </c>
      <c r="D303">
        <v>1</v>
      </c>
      <c r="E303">
        <v>1457</v>
      </c>
      <c r="F303">
        <v>170</v>
      </c>
      <c r="G303">
        <v>1469</v>
      </c>
      <c r="H303">
        <v>1545</v>
      </c>
      <c r="I303">
        <v>58320039010</v>
      </c>
      <c r="J303">
        <v>9100301</v>
      </c>
      <c r="K303">
        <v>786101</v>
      </c>
      <c r="L303">
        <v>573.06718499999999</v>
      </c>
      <c r="M303">
        <v>1551</v>
      </c>
      <c r="N303">
        <v>1545</v>
      </c>
      <c r="O303">
        <v>58320039010</v>
      </c>
      <c r="P303">
        <v>100018</v>
      </c>
      <c r="Q303">
        <v>786101</v>
      </c>
      <c r="R303" t="s">
        <v>1003</v>
      </c>
      <c r="S303">
        <v>4951</v>
      </c>
      <c r="T303">
        <v>2</v>
      </c>
      <c r="U303">
        <v>0</v>
      </c>
      <c r="V303" t="s">
        <v>75</v>
      </c>
      <c r="W303" t="s">
        <v>1004</v>
      </c>
      <c r="X303">
        <v>0</v>
      </c>
      <c r="Y303" t="s">
        <v>78</v>
      </c>
      <c r="Z303" t="s">
        <v>75</v>
      </c>
      <c r="AA303" t="s">
        <v>223</v>
      </c>
      <c r="AB303" t="s">
        <v>75</v>
      </c>
      <c r="AC303" t="s">
        <v>75</v>
      </c>
      <c r="AD303" t="s">
        <v>75</v>
      </c>
      <c r="AE303">
        <v>0</v>
      </c>
      <c r="AF303">
        <v>0</v>
      </c>
      <c r="AG303" t="s">
        <v>75</v>
      </c>
      <c r="AH303">
        <v>573.06718499999999</v>
      </c>
      <c r="AI303">
        <v>5109.7680499999997</v>
      </c>
      <c r="AJ303" t="s">
        <v>79</v>
      </c>
      <c r="AK303" t="s">
        <v>1001</v>
      </c>
      <c r="AL303" t="s">
        <v>1002</v>
      </c>
      <c r="AM303" t="s">
        <v>636</v>
      </c>
      <c r="AN303" t="s">
        <v>75</v>
      </c>
      <c r="AO303" t="s">
        <v>75</v>
      </c>
      <c r="AP303" t="s">
        <v>75</v>
      </c>
      <c r="AQ303">
        <v>0</v>
      </c>
      <c r="AR303">
        <v>0</v>
      </c>
      <c r="AS303" t="s">
        <v>75</v>
      </c>
      <c r="AT303" t="s">
        <v>75</v>
      </c>
      <c r="AU303" t="s">
        <v>75</v>
      </c>
      <c r="AV303">
        <v>0</v>
      </c>
      <c r="AW303" t="s">
        <v>75</v>
      </c>
      <c r="AX303">
        <v>0</v>
      </c>
      <c r="AY303">
        <v>0</v>
      </c>
      <c r="AZ303">
        <v>0</v>
      </c>
      <c r="BA303" t="s">
        <v>75</v>
      </c>
      <c r="BB303" t="s">
        <v>75</v>
      </c>
      <c r="BC303" t="s">
        <v>75</v>
      </c>
      <c r="BD303">
        <v>0</v>
      </c>
      <c r="BE303" t="s">
        <v>75</v>
      </c>
      <c r="BF303" t="s">
        <v>75</v>
      </c>
      <c r="BG303" t="s">
        <v>75</v>
      </c>
      <c r="BH303">
        <v>0</v>
      </c>
      <c r="BI303">
        <v>0</v>
      </c>
      <c r="BJ303">
        <v>0</v>
      </c>
      <c r="BK303" t="s">
        <v>75</v>
      </c>
      <c r="BL303" t="s">
        <v>75</v>
      </c>
      <c r="BM303">
        <v>0</v>
      </c>
      <c r="BN303" t="s">
        <v>75</v>
      </c>
      <c r="BO303" t="s">
        <v>75</v>
      </c>
      <c r="BP303" t="s">
        <v>75</v>
      </c>
      <c r="BQ303" t="s">
        <v>75</v>
      </c>
      <c r="BR303">
        <v>0</v>
      </c>
      <c r="BS303" t="s">
        <v>75</v>
      </c>
      <c r="BT303">
        <v>0</v>
      </c>
      <c r="BU303">
        <v>0</v>
      </c>
      <c r="BV303">
        <v>5110</v>
      </c>
      <c r="BW303">
        <v>786</v>
      </c>
      <c r="BY303" t="str">
        <f t="shared" si="8"/>
        <v>786101_311/28_Obec Vrbová Lhota, Poděbradská 25, 28911 Vrbová Lhota</v>
      </c>
      <c r="CB303" t="str">
        <f t="shared" si="9"/>
        <v>5110, 786101_311/28</v>
      </c>
      <c r="CC303" s="8">
        <v>786</v>
      </c>
    </row>
    <row r="304" spans="1:81" x14ac:dyDescent="0.25">
      <c r="A304">
        <v>278</v>
      </c>
      <c r="B304" t="s">
        <v>74</v>
      </c>
      <c r="C304">
        <v>1664</v>
      </c>
      <c r="D304">
        <v>1</v>
      </c>
      <c r="E304">
        <v>1466</v>
      </c>
      <c r="F304">
        <v>170</v>
      </c>
      <c r="G304">
        <v>1478</v>
      </c>
      <c r="H304">
        <v>1723</v>
      </c>
      <c r="I304">
        <v>58319917010</v>
      </c>
      <c r="J304">
        <v>9100301</v>
      </c>
      <c r="K304">
        <v>786101</v>
      </c>
      <c r="L304">
        <v>839.33521599999995</v>
      </c>
      <c r="M304">
        <v>1440</v>
      </c>
      <c r="N304">
        <v>1723</v>
      </c>
      <c r="O304">
        <v>58319917010</v>
      </c>
      <c r="P304">
        <v>100018</v>
      </c>
      <c r="Q304">
        <v>786101</v>
      </c>
      <c r="R304" t="s">
        <v>1005</v>
      </c>
      <c r="S304">
        <v>16582</v>
      </c>
      <c r="T304">
        <v>2</v>
      </c>
      <c r="U304">
        <v>0</v>
      </c>
      <c r="V304" t="s">
        <v>75</v>
      </c>
      <c r="W304" t="s">
        <v>1006</v>
      </c>
      <c r="X304">
        <v>0</v>
      </c>
      <c r="Y304" t="s">
        <v>78</v>
      </c>
      <c r="Z304" t="s">
        <v>75</v>
      </c>
      <c r="AA304" t="s">
        <v>223</v>
      </c>
      <c r="AB304" t="s">
        <v>75</v>
      </c>
      <c r="AC304" t="s">
        <v>75</v>
      </c>
      <c r="AD304" t="s">
        <v>75</v>
      </c>
      <c r="AE304">
        <v>0</v>
      </c>
      <c r="AF304">
        <v>0</v>
      </c>
      <c r="AG304" t="s">
        <v>75</v>
      </c>
      <c r="AH304">
        <v>839.33521599999995</v>
      </c>
      <c r="AI304">
        <v>16483.387299999999</v>
      </c>
      <c r="AJ304" t="s">
        <v>79</v>
      </c>
      <c r="AK304" t="s">
        <v>1001</v>
      </c>
      <c r="AL304" t="s">
        <v>1002</v>
      </c>
      <c r="AM304" t="s">
        <v>636</v>
      </c>
      <c r="AN304" t="s">
        <v>75</v>
      </c>
      <c r="AO304" t="s">
        <v>75</v>
      </c>
      <c r="AP304" t="s">
        <v>75</v>
      </c>
      <c r="AQ304">
        <v>0</v>
      </c>
      <c r="AR304">
        <v>0</v>
      </c>
      <c r="AS304" t="s">
        <v>75</v>
      </c>
      <c r="AT304" t="s">
        <v>75</v>
      </c>
      <c r="AU304" t="s">
        <v>75</v>
      </c>
      <c r="AV304">
        <v>0</v>
      </c>
      <c r="AW304" t="s">
        <v>75</v>
      </c>
      <c r="AX304">
        <v>0</v>
      </c>
      <c r="AY304">
        <v>0</v>
      </c>
      <c r="AZ304">
        <v>0</v>
      </c>
      <c r="BA304" t="s">
        <v>75</v>
      </c>
      <c r="BB304" t="s">
        <v>75</v>
      </c>
      <c r="BC304" t="s">
        <v>75</v>
      </c>
      <c r="BD304">
        <v>0</v>
      </c>
      <c r="BE304" t="s">
        <v>75</v>
      </c>
      <c r="BF304" t="s">
        <v>75</v>
      </c>
      <c r="BG304" t="s">
        <v>75</v>
      </c>
      <c r="BH304">
        <v>0</v>
      </c>
      <c r="BI304">
        <v>0</v>
      </c>
      <c r="BJ304">
        <v>0</v>
      </c>
      <c r="BK304" t="s">
        <v>75</v>
      </c>
      <c r="BL304" t="s">
        <v>75</v>
      </c>
      <c r="BM304">
        <v>0</v>
      </c>
      <c r="BN304" t="s">
        <v>75</v>
      </c>
      <c r="BO304" t="s">
        <v>75</v>
      </c>
      <c r="BP304" t="s">
        <v>75</v>
      </c>
      <c r="BQ304" t="s">
        <v>75</v>
      </c>
      <c r="BR304">
        <v>0</v>
      </c>
      <c r="BS304" t="s">
        <v>75</v>
      </c>
      <c r="BT304">
        <v>0</v>
      </c>
      <c r="BU304">
        <v>0</v>
      </c>
      <c r="BV304">
        <v>16483</v>
      </c>
      <c r="BW304">
        <v>1679</v>
      </c>
      <c r="BY304" t="str">
        <f t="shared" si="8"/>
        <v>786101_185/24_Obec Vrbová Lhota, Poděbradská 25, 28911 Vrbová Lhota</v>
      </c>
      <c r="CB304" t="str">
        <f t="shared" si="9"/>
        <v>16483, 786101_185/24</v>
      </c>
      <c r="CC304" s="8">
        <v>1679</v>
      </c>
    </row>
    <row r="305" spans="1:81" x14ac:dyDescent="0.25">
      <c r="A305">
        <v>583</v>
      </c>
      <c r="B305" t="s">
        <v>74</v>
      </c>
      <c r="C305">
        <v>0</v>
      </c>
      <c r="D305">
        <v>0</v>
      </c>
      <c r="E305">
        <v>0</v>
      </c>
      <c r="F305">
        <v>0</v>
      </c>
      <c r="G305">
        <v>0</v>
      </c>
      <c r="H305" t="s">
        <v>75</v>
      </c>
      <c r="I305" t="s">
        <v>75</v>
      </c>
      <c r="J305" t="s">
        <v>75</v>
      </c>
      <c r="K305">
        <v>0</v>
      </c>
      <c r="L305">
        <v>0</v>
      </c>
      <c r="M305">
        <v>18</v>
      </c>
      <c r="N305" t="s">
        <v>75</v>
      </c>
      <c r="O305" t="s">
        <v>75</v>
      </c>
      <c r="P305" t="s">
        <v>75</v>
      </c>
      <c r="Q305">
        <v>0</v>
      </c>
      <c r="R305" t="s">
        <v>75</v>
      </c>
      <c r="S305">
        <v>0</v>
      </c>
      <c r="T305">
        <v>0</v>
      </c>
      <c r="U305">
        <v>0</v>
      </c>
      <c r="V305" t="s">
        <v>75</v>
      </c>
      <c r="W305" t="s">
        <v>1007</v>
      </c>
      <c r="X305">
        <v>0</v>
      </c>
      <c r="Y305" t="s">
        <v>75</v>
      </c>
      <c r="Z305" t="s">
        <v>75</v>
      </c>
      <c r="AA305" t="s">
        <v>75</v>
      </c>
      <c r="AB305" t="s">
        <v>75</v>
      </c>
      <c r="AC305" t="s">
        <v>75</v>
      </c>
      <c r="AD305" t="s">
        <v>1008</v>
      </c>
      <c r="AE305">
        <v>0</v>
      </c>
      <c r="AF305">
        <v>0</v>
      </c>
      <c r="AG305" t="s">
        <v>75</v>
      </c>
      <c r="AH305">
        <v>0</v>
      </c>
      <c r="AI305">
        <v>0</v>
      </c>
      <c r="AJ305" t="s">
        <v>75</v>
      </c>
      <c r="AK305" t="s">
        <v>1001</v>
      </c>
      <c r="AL305" t="s">
        <v>1002</v>
      </c>
      <c r="AM305" t="s">
        <v>636</v>
      </c>
      <c r="AN305" t="s">
        <v>75</v>
      </c>
      <c r="AO305" t="s">
        <v>75</v>
      </c>
      <c r="AP305" t="s">
        <v>75</v>
      </c>
      <c r="AQ305">
        <v>0</v>
      </c>
      <c r="AR305">
        <v>0</v>
      </c>
      <c r="AS305" t="s">
        <v>75</v>
      </c>
      <c r="AT305" t="s">
        <v>75</v>
      </c>
      <c r="AU305" t="s">
        <v>75</v>
      </c>
      <c r="AV305">
        <v>0</v>
      </c>
      <c r="AW305" t="s">
        <v>1008</v>
      </c>
      <c r="AX305">
        <v>0</v>
      </c>
      <c r="AY305">
        <v>0</v>
      </c>
      <c r="AZ305">
        <v>0</v>
      </c>
      <c r="BA305" t="s">
        <v>75</v>
      </c>
      <c r="BB305" t="s">
        <v>291</v>
      </c>
      <c r="BC305" s="2">
        <v>3.0000000000000001E+99</v>
      </c>
      <c r="BD305">
        <v>3609</v>
      </c>
      <c r="BE305" t="s">
        <v>293</v>
      </c>
      <c r="BF305" t="s">
        <v>293</v>
      </c>
      <c r="BG305" t="s">
        <v>753</v>
      </c>
      <c r="BH305">
        <v>20680</v>
      </c>
      <c r="BI305">
        <v>2002001</v>
      </c>
      <c r="BJ305">
        <v>1</v>
      </c>
      <c r="BK305" t="s">
        <v>295</v>
      </c>
      <c r="BL305" t="s">
        <v>1009</v>
      </c>
      <c r="BM305">
        <v>21</v>
      </c>
      <c r="BN305" t="s">
        <v>297</v>
      </c>
      <c r="BO305" t="s">
        <v>297</v>
      </c>
      <c r="BP305" t="s">
        <v>1008</v>
      </c>
      <c r="BQ305" t="s">
        <v>753</v>
      </c>
      <c r="BR305">
        <v>13.167355000000001</v>
      </c>
      <c r="BS305" t="s">
        <v>1008</v>
      </c>
      <c r="BT305">
        <v>2001001</v>
      </c>
      <c r="BU305">
        <v>20680</v>
      </c>
      <c r="BV305">
        <v>2276</v>
      </c>
      <c r="BW305">
        <v>94</v>
      </c>
      <c r="BY305" t="str">
        <f t="shared" si="8"/>
        <v>786101_185/30_Obec Vrbová Lhota, Poděbradská 25, 28911 Vrbová Lhota</v>
      </c>
      <c r="CB305" t="str">
        <f t="shared" si="9"/>
        <v>2276, 786101_185/30</v>
      </c>
      <c r="CC305" s="8">
        <v>94</v>
      </c>
    </row>
    <row r="306" spans="1:81" x14ac:dyDescent="0.25">
      <c r="A306">
        <v>452</v>
      </c>
      <c r="B306" t="s">
        <v>74</v>
      </c>
      <c r="C306">
        <v>2168</v>
      </c>
      <c r="D306">
        <v>1</v>
      </c>
      <c r="E306">
        <v>114</v>
      </c>
      <c r="F306">
        <v>0</v>
      </c>
      <c r="G306">
        <v>160</v>
      </c>
      <c r="H306">
        <v>0</v>
      </c>
      <c r="I306" t="s">
        <v>75</v>
      </c>
      <c r="J306" t="s">
        <v>75</v>
      </c>
      <c r="K306">
        <v>670529</v>
      </c>
      <c r="L306">
        <v>0</v>
      </c>
      <c r="M306">
        <v>0</v>
      </c>
      <c r="N306">
        <v>690</v>
      </c>
      <c r="O306" t="s">
        <v>75</v>
      </c>
      <c r="P306" t="s">
        <v>75</v>
      </c>
      <c r="Q306">
        <v>0</v>
      </c>
      <c r="R306">
        <v>122</v>
      </c>
      <c r="S306">
        <v>0</v>
      </c>
      <c r="T306">
        <v>0</v>
      </c>
      <c r="U306">
        <v>0</v>
      </c>
      <c r="V306" t="s">
        <v>75</v>
      </c>
      <c r="W306" t="s">
        <v>1010</v>
      </c>
      <c r="X306">
        <v>0</v>
      </c>
      <c r="Y306" t="s">
        <v>75</v>
      </c>
      <c r="Z306" t="s">
        <v>75</v>
      </c>
      <c r="AA306" t="s">
        <v>75</v>
      </c>
      <c r="AB306" t="s">
        <v>75</v>
      </c>
      <c r="AC306">
        <v>9</v>
      </c>
      <c r="AD306">
        <v>122</v>
      </c>
      <c r="AE306">
        <v>-698013.67460000003</v>
      </c>
      <c r="AF306">
        <v>-1044211.1453</v>
      </c>
      <c r="AG306" t="s">
        <v>78</v>
      </c>
      <c r="AH306">
        <v>598.74096799999995</v>
      </c>
      <c r="AI306">
        <v>4904.5078359999998</v>
      </c>
      <c r="AJ306" t="s">
        <v>79</v>
      </c>
      <c r="AK306" t="s">
        <v>1011</v>
      </c>
      <c r="AL306" t="s">
        <v>1012</v>
      </c>
      <c r="AM306" t="s">
        <v>1013</v>
      </c>
      <c r="AN306" t="s">
        <v>75</v>
      </c>
      <c r="AO306" t="s">
        <v>75</v>
      </c>
      <c r="AP306" t="s">
        <v>75</v>
      </c>
      <c r="AQ306">
        <v>0</v>
      </c>
      <c r="AR306">
        <v>0</v>
      </c>
      <c r="AS306" t="s">
        <v>75</v>
      </c>
      <c r="AT306" t="s">
        <v>75</v>
      </c>
      <c r="AU306" t="s">
        <v>75</v>
      </c>
      <c r="AV306">
        <v>0</v>
      </c>
      <c r="AW306" t="s">
        <v>75</v>
      </c>
      <c r="AX306">
        <v>0</v>
      </c>
      <c r="AY306">
        <v>0</v>
      </c>
      <c r="AZ306">
        <v>0</v>
      </c>
      <c r="BA306" t="s">
        <v>75</v>
      </c>
      <c r="BB306" t="s">
        <v>75</v>
      </c>
      <c r="BC306" t="s">
        <v>75</v>
      </c>
      <c r="BD306">
        <v>0</v>
      </c>
      <c r="BE306" t="s">
        <v>75</v>
      </c>
      <c r="BF306" t="s">
        <v>75</v>
      </c>
      <c r="BG306" t="s">
        <v>75</v>
      </c>
      <c r="BH306">
        <v>0</v>
      </c>
      <c r="BI306">
        <v>0</v>
      </c>
      <c r="BJ306">
        <v>0</v>
      </c>
      <c r="BK306" t="s">
        <v>75</v>
      </c>
      <c r="BL306" t="s">
        <v>75</v>
      </c>
      <c r="BM306">
        <v>0</v>
      </c>
      <c r="BN306" t="s">
        <v>75</v>
      </c>
      <c r="BO306" t="s">
        <v>75</v>
      </c>
      <c r="BP306" t="s">
        <v>75</v>
      </c>
      <c r="BQ306" t="s">
        <v>75</v>
      </c>
      <c r="BR306">
        <v>0</v>
      </c>
      <c r="BS306" t="s">
        <v>75</v>
      </c>
      <c r="BT306">
        <v>0</v>
      </c>
      <c r="BU306">
        <v>0</v>
      </c>
      <c r="BV306">
        <v>4905</v>
      </c>
      <c r="BW306">
        <v>3874</v>
      </c>
      <c r="BY306" t="str">
        <f t="shared" si="8"/>
        <v>670529_122_Pekárek Aleš Ing., Na Třebešíně 2419/62, 10000 Praha</v>
      </c>
      <c r="CB306" t="str">
        <f t="shared" si="9"/>
        <v>4905, 670529_122</v>
      </c>
      <c r="CC306" s="8">
        <v>3874</v>
      </c>
    </row>
    <row r="307" spans="1:81" x14ac:dyDescent="0.25">
      <c r="A307">
        <v>136</v>
      </c>
      <c r="B307" t="s">
        <v>74</v>
      </c>
      <c r="C307">
        <v>566</v>
      </c>
      <c r="D307">
        <v>1</v>
      </c>
      <c r="E307">
        <v>504</v>
      </c>
      <c r="F307">
        <v>170</v>
      </c>
      <c r="G307">
        <v>505</v>
      </c>
      <c r="H307">
        <v>2652</v>
      </c>
      <c r="I307">
        <v>1933827204</v>
      </c>
      <c r="J307">
        <v>9100301</v>
      </c>
      <c r="K307">
        <v>718823</v>
      </c>
      <c r="L307">
        <v>729.93611599999997</v>
      </c>
      <c r="M307">
        <v>1527</v>
      </c>
      <c r="N307">
        <v>2652</v>
      </c>
      <c r="O307">
        <v>1933827204</v>
      </c>
      <c r="P307">
        <v>100018</v>
      </c>
      <c r="Q307">
        <v>718823</v>
      </c>
      <c r="R307" t="s">
        <v>1014</v>
      </c>
      <c r="S307">
        <v>10624</v>
      </c>
      <c r="T307">
        <v>2</v>
      </c>
      <c r="U307">
        <v>0</v>
      </c>
      <c r="V307" t="s">
        <v>75</v>
      </c>
      <c r="W307" t="s">
        <v>1015</v>
      </c>
      <c r="X307">
        <v>0</v>
      </c>
      <c r="Y307" t="s">
        <v>78</v>
      </c>
      <c r="Z307" t="s">
        <v>75</v>
      </c>
      <c r="AA307" t="s">
        <v>223</v>
      </c>
      <c r="AB307" t="s">
        <v>75</v>
      </c>
      <c r="AC307" t="s">
        <v>75</v>
      </c>
      <c r="AD307" t="s">
        <v>75</v>
      </c>
      <c r="AE307">
        <v>0</v>
      </c>
      <c r="AF307">
        <v>0</v>
      </c>
      <c r="AG307" t="s">
        <v>75</v>
      </c>
      <c r="AH307">
        <v>729.93611599999997</v>
      </c>
      <c r="AI307">
        <v>10623.7747</v>
      </c>
      <c r="AJ307" t="s">
        <v>79</v>
      </c>
      <c r="AK307" t="s">
        <v>1016</v>
      </c>
      <c r="AL307">
        <v>0</v>
      </c>
      <c r="AM307" t="s">
        <v>1017</v>
      </c>
      <c r="AN307" t="s">
        <v>75</v>
      </c>
      <c r="AO307" t="s">
        <v>75</v>
      </c>
      <c r="AP307" t="s">
        <v>75</v>
      </c>
      <c r="AQ307">
        <v>0</v>
      </c>
      <c r="AR307">
        <v>0</v>
      </c>
      <c r="AS307" t="s">
        <v>75</v>
      </c>
      <c r="AT307" t="s">
        <v>75</v>
      </c>
      <c r="AU307" t="s">
        <v>75</v>
      </c>
      <c r="AV307">
        <v>0</v>
      </c>
      <c r="AW307" t="s">
        <v>75</v>
      </c>
      <c r="AX307">
        <v>0</v>
      </c>
      <c r="AY307">
        <v>0</v>
      </c>
      <c r="AZ307">
        <v>0</v>
      </c>
      <c r="BA307" t="s">
        <v>75</v>
      </c>
      <c r="BB307" t="s">
        <v>75</v>
      </c>
      <c r="BC307" t="s">
        <v>75</v>
      </c>
      <c r="BD307">
        <v>0</v>
      </c>
      <c r="BE307" t="s">
        <v>75</v>
      </c>
      <c r="BF307" t="s">
        <v>75</v>
      </c>
      <c r="BG307" t="s">
        <v>75</v>
      </c>
      <c r="BH307">
        <v>0</v>
      </c>
      <c r="BI307">
        <v>0</v>
      </c>
      <c r="BJ307">
        <v>0</v>
      </c>
      <c r="BK307" t="s">
        <v>75</v>
      </c>
      <c r="BL307" t="s">
        <v>75</v>
      </c>
      <c r="BM307">
        <v>0</v>
      </c>
      <c r="BN307" t="s">
        <v>75</v>
      </c>
      <c r="BO307" t="s">
        <v>75</v>
      </c>
      <c r="BP307" t="s">
        <v>75</v>
      </c>
      <c r="BQ307" t="s">
        <v>75</v>
      </c>
      <c r="BR307">
        <v>0</v>
      </c>
      <c r="BS307" t="s">
        <v>75</v>
      </c>
      <c r="BT307">
        <v>0</v>
      </c>
      <c r="BU307">
        <v>0</v>
      </c>
      <c r="BV307">
        <v>10624</v>
      </c>
      <c r="BW307">
        <v>1069</v>
      </c>
      <c r="BY307" t="str">
        <f t="shared" si="8"/>
        <v>718823_2238/120_Pešková Marie, 0, Nová Ves u Kolína Raisova</v>
      </c>
      <c r="CB307" t="str">
        <f t="shared" si="9"/>
        <v>10624, 718823_2238/120</v>
      </c>
      <c r="CC307" s="8">
        <v>1069</v>
      </c>
    </row>
    <row r="308" spans="1:81" x14ac:dyDescent="0.25">
      <c r="A308">
        <v>141</v>
      </c>
      <c r="B308" t="s">
        <v>74</v>
      </c>
      <c r="C308">
        <v>571</v>
      </c>
      <c r="D308">
        <v>1</v>
      </c>
      <c r="E308">
        <v>509</v>
      </c>
      <c r="F308">
        <v>170</v>
      </c>
      <c r="G308">
        <v>510</v>
      </c>
      <c r="H308">
        <v>3723</v>
      </c>
      <c r="I308">
        <v>33077371010</v>
      </c>
      <c r="J308">
        <v>9100301</v>
      </c>
      <c r="K308">
        <v>718823</v>
      </c>
      <c r="L308">
        <v>71.253578000000005</v>
      </c>
      <c r="M308">
        <v>1517</v>
      </c>
      <c r="N308">
        <v>3723</v>
      </c>
      <c r="O308">
        <v>33077371010</v>
      </c>
      <c r="P308">
        <v>100028</v>
      </c>
      <c r="Q308">
        <v>718823</v>
      </c>
      <c r="R308" t="s">
        <v>1018</v>
      </c>
      <c r="S308">
        <v>33</v>
      </c>
      <c r="T308">
        <v>13</v>
      </c>
      <c r="U308">
        <v>0</v>
      </c>
      <c r="V308">
        <v>16412770010</v>
      </c>
      <c r="W308" t="s">
        <v>1019</v>
      </c>
      <c r="X308">
        <v>0</v>
      </c>
      <c r="Y308" t="s">
        <v>78</v>
      </c>
      <c r="Z308" t="s">
        <v>75</v>
      </c>
      <c r="AA308" t="s">
        <v>223</v>
      </c>
      <c r="AB308" t="s">
        <v>75</v>
      </c>
      <c r="AC308" t="s">
        <v>75</v>
      </c>
      <c r="AD308" t="s">
        <v>75</v>
      </c>
      <c r="AE308">
        <v>0</v>
      </c>
      <c r="AF308">
        <v>0</v>
      </c>
      <c r="AG308" t="s">
        <v>75</v>
      </c>
      <c r="AH308">
        <v>71.253578000000005</v>
      </c>
      <c r="AI308">
        <v>33.401800000000001</v>
      </c>
      <c r="AJ308" t="s">
        <v>79</v>
      </c>
      <c r="AK308" t="s">
        <v>1016</v>
      </c>
      <c r="AL308">
        <v>0</v>
      </c>
      <c r="AM308" t="s">
        <v>1017</v>
      </c>
      <c r="AN308" t="s">
        <v>75</v>
      </c>
      <c r="AO308" t="s">
        <v>75</v>
      </c>
      <c r="AP308" t="s">
        <v>75</v>
      </c>
      <c r="AQ308">
        <v>0</v>
      </c>
      <c r="AR308">
        <v>0</v>
      </c>
      <c r="AS308" t="s">
        <v>75</v>
      </c>
      <c r="AT308" t="s">
        <v>75</v>
      </c>
      <c r="AU308" t="s">
        <v>75</v>
      </c>
      <c r="AV308">
        <v>0</v>
      </c>
      <c r="AW308" t="s">
        <v>75</v>
      </c>
      <c r="AX308">
        <v>0</v>
      </c>
      <c r="AY308">
        <v>0</v>
      </c>
      <c r="AZ308">
        <v>0</v>
      </c>
      <c r="BA308" t="s">
        <v>75</v>
      </c>
      <c r="BB308" t="s">
        <v>75</v>
      </c>
      <c r="BC308" t="s">
        <v>75</v>
      </c>
      <c r="BD308">
        <v>0</v>
      </c>
      <c r="BE308" t="s">
        <v>75</v>
      </c>
      <c r="BF308" t="s">
        <v>75</v>
      </c>
      <c r="BG308" t="s">
        <v>75</v>
      </c>
      <c r="BH308">
        <v>0</v>
      </c>
      <c r="BI308">
        <v>0</v>
      </c>
      <c r="BJ308">
        <v>0</v>
      </c>
      <c r="BK308" t="s">
        <v>75</v>
      </c>
      <c r="BL308" t="s">
        <v>75</v>
      </c>
      <c r="BM308">
        <v>0</v>
      </c>
      <c r="BN308" t="s">
        <v>75</v>
      </c>
      <c r="BO308" t="s">
        <v>75</v>
      </c>
      <c r="BP308" t="s">
        <v>75</v>
      </c>
      <c r="BQ308" t="s">
        <v>75</v>
      </c>
      <c r="BR308">
        <v>0</v>
      </c>
      <c r="BS308" t="s">
        <v>75</v>
      </c>
      <c r="BT308">
        <v>0</v>
      </c>
      <c r="BU308">
        <v>0</v>
      </c>
      <c r="BV308">
        <v>33</v>
      </c>
      <c r="BW308">
        <v>33</v>
      </c>
      <c r="BY308" t="str">
        <f t="shared" si="8"/>
        <v>718823_2238/129_Pešková Marie, 0, Nová Ves u Kolína Raisova</v>
      </c>
      <c r="CB308" t="str">
        <f t="shared" si="9"/>
        <v>33, 718823_2238/129</v>
      </c>
      <c r="CC308" s="8">
        <v>33</v>
      </c>
    </row>
    <row r="309" spans="1:81" x14ac:dyDescent="0.25">
      <c r="A309">
        <v>508</v>
      </c>
      <c r="B309" t="s">
        <v>74</v>
      </c>
      <c r="C309">
        <v>2230</v>
      </c>
      <c r="D309">
        <v>1</v>
      </c>
      <c r="E309">
        <v>176</v>
      </c>
      <c r="F309">
        <v>0</v>
      </c>
      <c r="G309">
        <v>234</v>
      </c>
      <c r="H309">
        <v>0</v>
      </c>
      <c r="I309" t="s">
        <v>75</v>
      </c>
      <c r="J309" t="s">
        <v>75</v>
      </c>
      <c r="K309">
        <v>670529</v>
      </c>
      <c r="L309">
        <v>0</v>
      </c>
      <c r="M309">
        <v>0</v>
      </c>
      <c r="N309">
        <v>90</v>
      </c>
      <c r="O309" t="s">
        <v>75</v>
      </c>
      <c r="P309" t="s">
        <v>75</v>
      </c>
      <c r="Q309">
        <v>0</v>
      </c>
      <c r="R309">
        <v>443</v>
      </c>
      <c r="S309">
        <v>0</v>
      </c>
      <c r="T309">
        <v>0</v>
      </c>
      <c r="U309">
        <v>0</v>
      </c>
      <c r="V309" t="s">
        <v>75</v>
      </c>
      <c r="W309" t="s">
        <v>191</v>
      </c>
      <c r="X309">
        <v>0</v>
      </c>
      <c r="Y309" t="s">
        <v>75</v>
      </c>
      <c r="Z309" t="s">
        <v>75</v>
      </c>
      <c r="AA309" t="s">
        <v>75</v>
      </c>
      <c r="AB309" t="s">
        <v>75</v>
      </c>
      <c r="AC309">
        <v>2</v>
      </c>
      <c r="AD309">
        <v>443</v>
      </c>
      <c r="AE309">
        <v>-698922.51199999999</v>
      </c>
      <c r="AF309">
        <v>-1042889.38</v>
      </c>
      <c r="AG309" t="s">
        <v>78</v>
      </c>
      <c r="AH309">
        <v>381.92561899999998</v>
      </c>
      <c r="AI309">
        <v>1176.5117869999999</v>
      </c>
      <c r="AJ309" t="s">
        <v>156</v>
      </c>
      <c r="AK309" t="s">
        <v>192</v>
      </c>
      <c r="AL309" t="s">
        <v>193</v>
      </c>
      <c r="AM309" t="s">
        <v>176</v>
      </c>
      <c r="AN309" t="s">
        <v>75</v>
      </c>
      <c r="AO309" t="s">
        <v>75</v>
      </c>
      <c r="AP309" t="s">
        <v>75</v>
      </c>
      <c r="AQ309">
        <v>0</v>
      </c>
      <c r="AR309">
        <v>0</v>
      </c>
      <c r="AS309" t="s">
        <v>75</v>
      </c>
      <c r="AT309" t="s">
        <v>75</v>
      </c>
      <c r="AU309" t="s">
        <v>75</v>
      </c>
      <c r="AV309">
        <v>0</v>
      </c>
      <c r="AW309" t="s">
        <v>75</v>
      </c>
      <c r="AX309">
        <v>0</v>
      </c>
      <c r="AY309">
        <v>0</v>
      </c>
      <c r="AZ309">
        <v>0</v>
      </c>
      <c r="BA309" t="s">
        <v>75</v>
      </c>
      <c r="BB309" t="s">
        <v>75</v>
      </c>
      <c r="BC309" t="s">
        <v>75</v>
      </c>
      <c r="BD309">
        <v>0</v>
      </c>
      <c r="BE309" t="s">
        <v>75</v>
      </c>
      <c r="BF309" t="s">
        <v>75</v>
      </c>
      <c r="BG309" t="s">
        <v>75</v>
      </c>
      <c r="BH309">
        <v>0</v>
      </c>
      <c r="BI309">
        <v>0</v>
      </c>
      <c r="BJ309">
        <v>0</v>
      </c>
      <c r="BK309" t="s">
        <v>75</v>
      </c>
      <c r="BL309" t="s">
        <v>75</v>
      </c>
      <c r="BM309">
        <v>0</v>
      </c>
      <c r="BN309" t="s">
        <v>75</v>
      </c>
      <c r="BO309" t="s">
        <v>75</v>
      </c>
      <c r="BP309" t="s">
        <v>75</v>
      </c>
      <c r="BQ309" t="s">
        <v>75</v>
      </c>
      <c r="BR309">
        <v>0</v>
      </c>
      <c r="BS309" t="s">
        <v>75</v>
      </c>
      <c r="BT309">
        <v>0</v>
      </c>
      <c r="BU309">
        <v>0</v>
      </c>
      <c r="BV309">
        <v>1177</v>
      </c>
      <c r="BW309">
        <v>1177</v>
      </c>
      <c r="BY309" t="str">
        <f t="shared" si="8"/>
        <v>670529_443/_Peterková Zdenka, č.p. 161, 28912 Kostelní Lhota</v>
      </c>
      <c r="CB309" t="str">
        <f t="shared" si="9"/>
        <v>1177, 670529_443/</v>
      </c>
      <c r="CC309" s="8">
        <v>1177</v>
      </c>
    </row>
    <row r="310" spans="1:81" x14ac:dyDescent="0.25">
      <c r="A310">
        <v>354</v>
      </c>
      <c r="B310" t="s">
        <v>74</v>
      </c>
      <c r="C310">
        <v>2067</v>
      </c>
      <c r="D310">
        <v>1</v>
      </c>
      <c r="E310">
        <v>13</v>
      </c>
      <c r="F310">
        <v>0</v>
      </c>
      <c r="G310">
        <v>17</v>
      </c>
      <c r="H310">
        <v>0</v>
      </c>
      <c r="I310" t="s">
        <v>75</v>
      </c>
      <c r="J310" t="s">
        <v>75</v>
      </c>
      <c r="K310">
        <v>670529</v>
      </c>
      <c r="L310">
        <v>0</v>
      </c>
      <c r="M310">
        <v>0</v>
      </c>
      <c r="N310">
        <v>792</v>
      </c>
      <c r="O310" t="s">
        <v>75</v>
      </c>
      <c r="P310" t="s">
        <v>75</v>
      </c>
      <c r="Q310">
        <v>0</v>
      </c>
      <c r="R310" t="s">
        <v>1020</v>
      </c>
      <c r="S310">
        <v>0</v>
      </c>
      <c r="T310">
        <v>0</v>
      </c>
      <c r="U310">
        <v>0</v>
      </c>
      <c r="V310" t="s">
        <v>75</v>
      </c>
      <c r="W310" t="s">
        <v>1021</v>
      </c>
      <c r="X310">
        <v>0</v>
      </c>
      <c r="Y310" t="s">
        <v>75</v>
      </c>
      <c r="Z310" t="s">
        <v>75</v>
      </c>
      <c r="AA310" t="s">
        <v>75</v>
      </c>
      <c r="AB310" t="s">
        <v>75</v>
      </c>
      <c r="AC310">
        <v>9</v>
      </c>
      <c r="AD310" t="s">
        <v>1020</v>
      </c>
      <c r="AE310">
        <v>-698404.14469999995</v>
      </c>
      <c r="AF310">
        <v>-1045645.3473</v>
      </c>
      <c r="AG310" t="s">
        <v>78</v>
      </c>
      <c r="AH310">
        <v>622.05839600000002</v>
      </c>
      <c r="AI310">
        <v>1791.8551669999999</v>
      </c>
      <c r="AJ310" t="s">
        <v>156</v>
      </c>
      <c r="AK310" t="s">
        <v>1022</v>
      </c>
      <c r="AL310" t="s">
        <v>1023</v>
      </c>
      <c r="AM310" t="s">
        <v>176</v>
      </c>
      <c r="AN310" t="s">
        <v>75</v>
      </c>
      <c r="AO310" t="s">
        <v>75</v>
      </c>
      <c r="AP310" t="s">
        <v>75</v>
      </c>
      <c r="AQ310">
        <v>0</v>
      </c>
      <c r="AR310">
        <v>0</v>
      </c>
      <c r="AS310" t="s">
        <v>75</v>
      </c>
      <c r="AT310" t="s">
        <v>75</v>
      </c>
      <c r="AU310" t="s">
        <v>75</v>
      </c>
      <c r="AV310">
        <v>0</v>
      </c>
      <c r="AW310" t="s">
        <v>75</v>
      </c>
      <c r="AX310">
        <v>0</v>
      </c>
      <c r="AY310">
        <v>0</v>
      </c>
      <c r="AZ310">
        <v>0</v>
      </c>
      <c r="BA310" t="s">
        <v>75</v>
      </c>
      <c r="BB310" t="s">
        <v>75</v>
      </c>
      <c r="BC310" t="s">
        <v>75</v>
      </c>
      <c r="BD310">
        <v>0</v>
      </c>
      <c r="BE310" t="s">
        <v>75</v>
      </c>
      <c r="BF310" t="s">
        <v>75</v>
      </c>
      <c r="BG310" t="s">
        <v>75</v>
      </c>
      <c r="BH310">
        <v>0</v>
      </c>
      <c r="BI310">
        <v>0</v>
      </c>
      <c r="BJ310">
        <v>0</v>
      </c>
      <c r="BK310" t="s">
        <v>75</v>
      </c>
      <c r="BL310" t="s">
        <v>75</v>
      </c>
      <c r="BM310">
        <v>0</v>
      </c>
      <c r="BN310" t="s">
        <v>75</v>
      </c>
      <c r="BO310" t="s">
        <v>75</v>
      </c>
      <c r="BP310" t="s">
        <v>75</v>
      </c>
      <c r="BQ310" t="s">
        <v>75</v>
      </c>
      <c r="BR310">
        <v>0</v>
      </c>
      <c r="BS310" t="s">
        <v>75</v>
      </c>
      <c r="BT310">
        <v>0</v>
      </c>
      <c r="BU310">
        <v>0</v>
      </c>
      <c r="BV310">
        <v>1792</v>
      </c>
      <c r="BW310">
        <v>214</v>
      </c>
      <c r="BY310" t="str">
        <f t="shared" si="8"/>
        <v>670529_151/81_Plaček Václav, č.p. 54, 28912 Kostelní Lhota</v>
      </c>
      <c r="CB310" t="str">
        <f t="shared" si="9"/>
        <v>1792, 670529_151/81</v>
      </c>
      <c r="CC310" s="8">
        <v>214</v>
      </c>
    </row>
    <row r="311" spans="1:81" x14ac:dyDescent="0.25">
      <c r="A311">
        <v>355</v>
      </c>
      <c r="B311" t="s">
        <v>74</v>
      </c>
      <c r="C311">
        <v>2068</v>
      </c>
      <c r="D311">
        <v>1</v>
      </c>
      <c r="E311">
        <v>14</v>
      </c>
      <c r="F311">
        <v>0</v>
      </c>
      <c r="G311">
        <v>18</v>
      </c>
      <c r="H311">
        <v>0</v>
      </c>
      <c r="I311" t="s">
        <v>75</v>
      </c>
      <c r="J311" t="s">
        <v>75</v>
      </c>
      <c r="K311">
        <v>670529</v>
      </c>
      <c r="L311">
        <v>0</v>
      </c>
      <c r="M311">
        <v>0</v>
      </c>
      <c r="N311">
        <v>793</v>
      </c>
      <c r="O311" t="s">
        <v>75</v>
      </c>
      <c r="P311" t="s">
        <v>75</v>
      </c>
      <c r="Q311">
        <v>0</v>
      </c>
      <c r="R311" t="s">
        <v>1024</v>
      </c>
      <c r="S311">
        <v>0</v>
      </c>
      <c r="T311">
        <v>0</v>
      </c>
      <c r="U311">
        <v>0</v>
      </c>
      <c r="V311" t="s">
        <v>75</v>
      </c>
      <c r="W311" t="s">
        <v>1025</v>
      </c>
      <c r="X311">
        <v>0</v>
      </c>
      <c r="Y311" t="s">
        <v>75</v>
      </c>
      <c r="Z311" t="s">
        <v>75</v>
      </c>
      <c r="AA311" t="s">
        <v>75</v>
      </c>
      <c r="AB311" t="s">
        <v>75</v>
      </c>
      <c r="AC311">
        <v>9</v>
      </c>
      <c r="AD311" t="s">
        <v>1024</v>
      </c>
      <c r="AE311">
        <v>-698377.15170000005</v>
      </c>
      <c r="AF311">
        <v>-1045644.3663</v>
      </c>
      <c r="AG311" t="s">
        <v>78</v>
      </c>
      <c r="AH311">
        <v>611.09119499999997</v>
      </c>
      <c r="AI311">
        <v>1516.6251259999999</v>
      </c>
      <c r="AJ311" t="s">
        <v>156</v>
      </c>
      <c r="AK311" t="s">
        <v>1022</v>
      </c>
      <c r="AL311" t="s">
        <v>1023</v>
      </c>
      <c r="AM311" t="s">
        <v>176</v>
      </c>
      <c r="AN311" t="s">
        <v>75</v>
      </c>
      <c r="AO311" t="s">
        <v>75</v>
      </c>
      <c r="AP311" t="s">
        <v>75</v>
      </c>
      <c r="AQ311">
        <v>0</v>
      </c>
      <c r="AR311">
        <v>0</v>
      </c>
      <c r="AS311" t="s">
        <v>75</v>
      </c>
      <c r="AT311" t="s">
        <v>75</v>
      </c>
      <c r="AU311" t="s">
        <v>75</v>
      </c>
      <c r="AV311">
        <v>0</v>
      </c>
      <c r="AW311" t="s">
        <v>75</v>
      </c>
      <c r="AX311">
        <v>0</v>
      </c>
      <c r="AY311">
        <v>0</v>
      </c>
      <c r="AZ311">
        <v>0</v>
      </c>
      <c r="BA311" t="s">
        <v>75</v>
      </c>
      <c r="BB311" t="s">
        <v>75</v>
      </c>
      <c r="BC311" t="s">
        <v>75</v>
      </c>
      <c r="BD311">
        <v>0</v>
      </c>
      <c r="BE311" t="s">
        <v>75</v>
      </c>
      <c r="BF311" t="s">
        <v>75</v>
      </c>
      <c r="BG311" t="s">
        <v>75</v>
      </c>
      <c r="BH311">
        <v>0</v>
      </c>
      <c r="BI311">
        <v>0</v>
      </c>
      <c r="BJ311">
        <v>0</v>
      </c>
      <c r="BK311" t="s">
        <v>75</v>
      </c>
      <c r="BL311" t="s">
        <v>75</v>
      </c>
      <c r="BM311">
        <v>0</v>
      </c>
      <c r="BN311" t="s">
        <v>75</v>
      </c>
      <c r="BO311" t="s">
        <v>75</v>
      </c>
      <c r="BP311" t="s">
        <v>75</v>
      </c>
      <c r="BQ311" t="s">
        <v>75</v>
      </c>
      <c r="BR311">
        <v>0</v>
      </c>
      <c r="BS311" t="s">
        <v>75</v>
      </c>
      <c r="BT311">
        <v>0</v>
      </c>
      <c r="BU311">
        <v>0</v>
      </c>
      <c r="BV311">
        <v>1517</v>
      </c>
      <c r="BW311">
        <v>201</v>
      </c>
      <c r="BY311" t="str">
        <f t="shared" si="8"/>
        <v>670529_151/80_Plaček Václav, č.p. 54, 28912 Kostelní Lhota</v>
      </c>
      <c r="CB311" t="str">
        <f t="shared" si="9"/>
        <v>1517, 670529_151/80</v>
      </c>
      <c r="CC311" s="8">
        <v>201</v>
      </c>
    </row>
    <row r="312" spans="1:81" x14ac:dyDescent="0.25">
      <c r="A312">
        <v>376</v>
      </c>
      <c r="B312" t="s">
        <v>74</v>
      </c>
      <c r="C312">
        <v>2089</v>
      </c>
      <c r="D312">
        <v>1</v>
      </c>
      <c r="E312">
        <v>35</v>
      </c>
      <c r="F312">
        <v>0</v>
      </c>
      <c r="G312">
        <v>51</v>
      </c>
      <c r="H312">
        <v>0</v>
      </c>
      <c r="I312" t="s">
        <v>75</v>
      </c>
      <c r="J312" t="s">
        <v>75</v>
      </c>
      <c r="K312">
        <v>670529</v>
      </c>
      <c r="L312">
        <v>0</v>
      </c>
      <c r="M312">
        <v>0</v>
      </c>
      <c r="N312">
        <v>774</v>
      </c>
      <c r="O312" t="s">
        <v>75</v>
      </c>
      <c r="P312" t="s">
        <v>75</v>
      </c>
      <c r="Q312">
        <v>0</v>
      </c>
      <c r="R312" t="s">
        <v>1026</v>
      </c>
      <c r="S312">
        <v>0</v>
      </c>
      <c r="T312">
        <v>0</v>
      </c>
      <c r="U312">
        <v>0</v>
      </c>
      <c r="V312" t="s">
        <v>75</v>
      </c>
      <c r="W312" t="s">
        <v>1027</v>
      </c>
      <c r="X312">
        <v>0</v>
      </c>
      <c r="Y312" t="s">
        <v>75</v>
      </c>
      <c r="Z312" t="s">
        <v>75</v>
      </c>
      <c r="AA312" t="s">
        <v>75</v>
      </c>
      <c r="AB312" t="s">
        <v>75</v>
      </c>
      <c r="AC312">
        <v>9</v>
      </c>
      <c r="AD312" t="s">
        <v>1026</v>
      </c>
      <c r="AE312">
        <v>-698586.98770000006</v>
      </c>
      <c r="AF312">
        <v>-1045239.5347</v>
      </c>
      <c r="AG312" t="s">
        <v>78</v>
      </c>
      <c r="AH312">
        <v>874.94154400000002</v>
      </c>
      <c r="AI312">
        <v>7417.8249400000004</v>
      </c>
      <c r="AJ312" t="s">
        <v>156</v>
      </c>
      <c r="AK312" t="s">
        <v>1022</v>
      </c>
      <c r="AL312" t="s">
        <v>1023</v>
      </c>
      <c r="AM312" t="s">
        <v>176</v>
      </c>
      <c r="AN312" t="s">
        <v>75</v>
      </c>
      <c r="AO312" t="s">
        <v>75</v>
      </c>
      <c r="AP312" t="s">
        <v>75</v>
      </c>
      <c r="AQ312">
        <v>0</v>
      </c>
      <c r="AR312">
        <v>0</v>
      </c>
      <c r="AS312" t="s">
        <v>75</v>
      </c>
      <c r="AT312" t="s">
        <v>75</v>
      </c>
      <c r="AU312" t="s">
        <v>75</v>
      </c>
      <c r="AV312">
        <v>0</v>
      </c>
      <c r="AW312" t="s">
        <v>75</v>
      </c>
      <c r="AX312">
        <v>0</v>
      </c>
      <c r="AY312">
        <v>0</v>
      </c>
      <c r="AZ312">
        <v>0</v>
      </c>
      <c r="BA312" t="s">
        <v>75</v>
      </c>
      <c r="BB312" t="s">
        <v>75</v>
      </c>
      <c r="BC312" t="s">
        <v>75</v>
      </c>
      <c r="BD312">
        <v>0</v>
      </c>
      <c r="BE312" t="s">
        <v>75</v>
      </c>
      <c r="BF312" t="s">
        <v>75</v>
      </c>
      <c r="BG312" t="s">
        <v>75</v>
      </c>
      <c r="BH312">
        <v>0</v>
      </c>
      <c r="BI312">
        <v>0</v>
      </c>
      <c r="BJ312">
        <v>0</v>
      </c>
      <c r="BK312" t="s">
        <v>75</v>
      </c>
      <c r="BL312" t="s">
        <v>75</v>
      </c>
      <c r="BM312">
        <v>0</v>
      </c>
      <c r="BN312" t="s">
        <v>75</v>
      </c>
      <c r="BO312" t="s">
        <v>75</v>
      </c>
      <c r="BP312" t="s">
        <v>75</v>
      </c>
      <c r="BQ312" t="s">
        <v>75</v>
      </c>
      <c r="BR312">
        <v>0</v>
      </c>
      <c r="BS312" t="s">
        <v>75</v>
      </c>
      <c r="BT312">
        <v>0</v>
      </c>
      <c r="BU312">
        <v>0</v>
      </c>
      <c r="BV312">
        <v>7418</v>
      </c>
      <c r="BW312">
        <v>673</v>
      </c>
      <c r="BY312" t="str">
        <f t="shared" si="8"/>
        <v>670529_151/36_Plaček Václav, č.p. 54, 28912 Kostelní Lhota</v>
      </c>
      <c r="CB312" t="str">
        <f t="shared" si="9"/>
        <v>7418, 670529_151/36</v>
      </c>
      <c r="CC312" s="8">
        <v>673</v>
      </c>
    </row>
    <row r="313" spans="1:81" x14ac:dyDescent="0.25">
      <c r="A313">
        <v>441</v>
      </c>
      <c r="B313" t="s">
        <v>74</v>
      </c>
      <c r="C313">
        <v>2157</v>
      </c>
      <c r="D313">
        <v>1</v>
      </c>
      <c r="E313">
        <v>103</v>
      </c>
      <c r="F313">
        <v>0</v>
      </c>
      <c r="G313">
        <v>145</v>
      </c>
      <c r="H313">
        <v>0</v>
      </c>
      <c r="I313" t="s">
        <v>75</v>
      </c>
      <c r="J313" t="s">
        <v>75</v>
      </c>
      <c r="K313">
        <v>670529</v>
      </c>
      <c r="L313">
        <v>0</v>
      </c>
      <c r="M313">
        <v>0</v>
      </c>
      <c r="N313">
        <v>680</v>
      </c>
      <c r="O313" t="s">
        <v>75</v>
      </c>
      <c r="P313" t="s">
        <v>75</v>
      </c>
      <c r="Q313">
        <v>0</v>
      </c>
      <c r="R313" t="s">
        <v>1028</v>
      </c>
      <c r="S313">
        <v>0</v>
      </c>
      <c r="T313">
        <v>0</v>
      </c>
      <c r="U313">
        <v>0</v>
      </c>
      <c r="V313" t="s">
        <v>75</v>
      </c>
      <c r="W313" t="s">
        <v>1029</v>
      </c>
      <c r="X313">
        <v>0</v>
      </c>
      <c r="Y313" t="s">
        <v>75</v>
      </c>
      <c r="Z313" t="s">
        <v>75</v>
      </c>
      <c r="AA313" t="s">
        <v>75</v>
      </c>
      <c r="AB313" t="s">
        <v>75</v>
      </c>
      <c r="AC313">
        <v>9</v>
      </c>
      <c r="AD313" t="s">
        <v>1028</v>
      </c>
      <c r="AE313">
        <v>-698268.09219999996</v>
      </c>
      <c r="AF313">
        <v>-1044317.0156</v>
      </c>
      <c r="AG313" t="s">
        <v>78</v>
      </c>
      <c r="AH313">
        <v>472.21785599999998</v>
      </c>
      <c r="AI313">
        <v>2707.3385360000002</v>
      </c>
      <c r="AJ313" t="s">
        <v>156</v>
      </c>
      <c r="AK313" t="s">
        <v>1022</v>
      </c>
      <c r="AL313" t="s">
        <v>1023</v>
      </c>
      <c r="AM313" t="s">
        <v>176</v>
      </c>
      <c r="AN313" t="s">
        <v>75</v>
      </c>
      <c r="AO313" t="s">
        <v>75</v>
      </c>
      <c r="AP313" t="s">
        <v>75</v>
      </c>
      <c r="AQ313">
        <v>0</v>
      </c>
      <c r="AR313">
        <v>0</v>
      </c>
      <c r="AS313" t="s">
        <v>75</v>
      </c>
      <c r="AT313" t="s">
        <v>75</v>
      </c>
      <c r="AU313" t="s">
        <v>75</v>
      </c>
      <c r="AV313">
        <v>0</v>
      </c>
      <c r="AW313" t="s">
        <v>75</v>
      </c>
      <c r="AX313">
        <v>0</v>
      </c>
      <c r="AY313">
        <v>0</v>
      </c>
      <c r="AZ313">
        <v>0</v>
      </c>
      <c r="BA313" t="s">
        <v>75</v>
      </c>
      <c r="BB313" t="s">
        <v>75</v>
      </c>
      <c r="BC313" t="s">
        <v>75</v>
      </c>
      <c r="BD313">
        <v>0</v>
      </c>
      <c r="BE313" t="s">
        <v>75</v>
      </c>
      <c r="BF313" t="s">
        <v>75</v>
      </c>
      <c r="BG313" t="s">
        <v>75</v>
      </c>
      <c r="BH313">
        <v>0</v>
      </c>
      <c r="BI313">
        <v>0</v>
      </c>
      <c r="BJ313">
        <v>0</v>
      </c>
      <c r="BK313" t="s">
        <v>75</v>
      </c>
      <c r="BL313" t="s">
        <v>75</v>
      </c>
      <c r="BM313">
        <v>0</v>
      </c>
      <c r="BN313" t="s">
        <v>75</v>
      </c>
      <c r="BO313" t="s">
        <v>75</v>
      </c>
      <c r="BP313" t="s">
        <v>75</v>
      </c>
      <c r="BQ313" t="s">
        <v>75</v>
      </c>
      <c r="BR313">
        <v>0</v>
      </c>
      <c r="BS313" t="s">
        <v>75</v>
      </c>
      <c r="BT313">
        <v>0</v>
      </c>
      <c r="BU313">
        <v>0</v>
      </c>
      <c r="BV313">
        <v>2707</v>
      </c>
      <c r="BW313">
        <v>424</v>
      </c>
      <c r="BY313" t="str">
        <f t="shared" si="8"/>
        <v>670529_120/38_Plaček Václav, č.p. 54, 28912 Kostelní Lhota</v>
      </c>
      <c r="CB313" t="str">
        <f t="shared" si="9"/>
        <v>2707, 670529_120/38</v>
      </c>
      <c r="CC313" s="8">
        <v>424</v>
      </c>
    </row>
    <row r="314" spans="1:81" x14ac:dyDescent="0.25">
      <c r="A314">
        <v>458</v>
      </c>
      <c r="B314" t="s">
        <v>74</v>
      </c>
      <c r="C314">
        <v>2179</v>
      </c>
      <c r="D314">
        <v>1</v>
      </c>
      <c r="E314">
        <v>125</v>
      </c>
      <c r="F314">
        <v>0</v>
      </c>
      <c r="G314">
        <v>211</v>
      </c>
      <c r="H314">
        <v>0</v>
      </c>
      <c r="I314" t="s">
        <v>75</v>
      </c>
      <c r="J314" t="s">
        <v>75</v>
      </c>
      <c r="K314">
        <v>670529</v>
      </c>
      <c r="L314">
        <v>0</v>
      </c>
      <c r="M314">
        <v>0</v>
      </c>
      <c r="N314">
        <v>121</v>
      </c>
      <c r="O314" t="s">
        <v>75</v>
      </c>
      <c r="P314" t="s">
        <v>75</v>
      </c>
      <c r="Q314">
        <v>0</v>
      </c>
      <c r="R314">
        <v>1034</v>
      </c>
      <c r="S314">
        <v>0</v>
      </c>
      <c r="T314">
        <v>0</v>
      </c>
      <c r="U314">
        <v>0</v>
      </c>
      <c r="V314" t="s">
        <v>75</v>
      </c>
      <c r="W314" t="s">
        <v>1030</v>
      </c>
      <c r="X314">
        <v>0</v>
      </c>
      <c r="Y314" t="s">
        <v>75</v>
      </c>
      <c r="Z314" t="s">
        <v>75</v>
      </c>
      <c r="AA314" t="s">
        <v>75</v>
      </c>
      <c r="AB314" t="s">
        <v>75</v>
      </c>
      <c r="AC314">
        <v>9</v>
      </c>
      <c r="AD314">
        <v>1034</v>
      </c>
      <c r="AE314">
        <v>-698288.43279999995</v>
      </c>
      <c r="AF314">
        <v>-1043084.0256000001</v>
      </c>
      <c r="AG314" t="s">
        <v>78</v>
      </c>
      <c r="AH314">
        <v>627.49032499999998</v>
      </c>
      <c r="AI314">
        <v>18367.384489</v>
      </c>
      <c r="AJ314" t="s">
        <v>156</v>
      </c>
      <c r="AK314" t="s">
        <v>1022</v>
      </c>
      <c r="AL314" t="s">
        <v>1023</v>
      </c>
      <c r="AM314" t="s">
        <v>176</v>
      </c>
      <c r="AN314" t="s">
        <v>75</v>
      </c>
      <c r="AO314" t="s">
        <v>75</v>
      </c>
      <c r="AP314" t="s">
        <v>75</v>
      </c>
      <c r="AQ314">
        <v>0</v>
      </c>
      <c r="AR314">
        <v>0</v>
      </c>
      <c r="AS314" t="s">
        <v>75</v>
      </c>
      <c r="AT314" t="s">
        <v>75</v>
      </c>
      <c r="AU314" t="s">
        <v>75</v>
      </c>
      <c r="AV314">
        <v>0</v>
      </c>
      <c r="AW314" t="s">
        <v>75</v>
      </c>
      <c r="AX314">
        <v>0</v>
      </c>
      <c r="AY314">
        <v>0</v>
      </c>
      <c r="AZ314">
        <v>0</v>
      </c>
      <c r="BA314" t="s">
        <v>75</v>
      </c>
      <c r="BB314" t="s">
        <v>75</v>
      </c>
      <c r="BC314" t="s">
        <v>75</v>
      </c>
      <c r="BD314">
        <v>0</v>
      </c>
      <c r="BE314" t="s">
        <v>75</v>
      </c>
      <c r="BF314" t="s">
        <v>75</v>
      </c>
      <c r="BG314" t="s">
        <v>75</v>
      </c>
      <c r="BH314">
        <v>0</v>
      </c>
      <c r="BI314">
        <v>0</v>
      </c>
      <c r="BJ314">
        <v>0</v>
      </c>
      <c r="BK314" t="s">
        <v>75</v>
      </c>
      <c r="BL314" t="s">
        <v>75</v>
      </c>
      <c r="BM314">
        <v>0</v>
      </c>
      <c r="BN314" t="s">
        <v>75</v>
      </c>
      <c r="BO314" t="s">
        <v>75</v>
      </c>
      <c r="BP314" t="s">
        <v>75</v>
      </c>
      <c r="BQ314" t="s">
        <v>75</v>
      </c>
      <c r="BR314">
        <v>0</v>
      </c>
      <c r="BS314" t="s">
        <v>75</v>
      </c>
      <c r="BT314">
        <v>0</v>
      </c>
      <c r="BU314">
        <v>0</v>
      </c>
      <c r="BV314">
        <v>18367</v>
      </c>
      <c r="BW314">
        <v>9337</v>
      </c>
      <c r="BY314" t="str">
        <f t="shared" si="8"/>
        <v>670529_1034_Plaček Václav, č.p. 54, 28912 Kostelní Lhota</v>
      </c>
      <c r="CB314" t="str">
        <f t="shared" si="9"/>
        <v>18367, 670529_1034</v>
      </c>
      <c r="CC314" s="8">
        <v>9337</v>
      </c>
    </row>
    <row r="315" spans="1:81" x14ac:dyDescent="0.25">
      <c r="A315">
        <v>232</v>
      </c>
      <c r="B315" t="s">
        <v>74</v>
      </c>
      <c r="C315">
        <v>1612</v>
      </c>
      <c r="D315">
        <v>1</v>
      </c>
      <c r="E315">
        <v>1414</v>
      </c>
      <c r="F315">
        <v>170</v>
      </c>
      <c r="G315">
        <v>1426</v>
      </c>
      <c r="H315">
        <v>202</v>
      </c>
      <c r="I315">
        <v>58320791010</v>
      </c>
      <c r="J315">
        <v>9100301</v>
      </c>
      <c r="K315">
        <v>786101</v>
      </c>
      <c r="L315">
        <v>66.350522999999995</v>
      </c>
      <c r="M315">
        <v>1431</v>
      </c>
      <c r="N315">
        <v>202</v>
      </c>
      <c r="O315">
        <v>58320791010</v>
      </c>
      <c r="P315">
        <v>100018</v>
      </c>
      <c r="Q315">
        <v>786101</v>
      </c>
      <c r="R315" t="s">
        <v>1031</v>
      </c>
      <c r="S315">
        <v>89</v>
      </c>
      <c r="T315">
        <v>14</v>
      </c>
      <c r="U315">
        <v>17</v>
      </c>
      <c r="V315" t="s">
        <v>75</v>
      </c>
      <c r="W315" t="s">
        <v>1032</v>
      </c>
      <c r="X315">
        <v>0</v>
      </c>
      <c r="Y315" t="s">
        <v>78</v>
      </c>
      <c r="Z315" t="s">
        <v>75</v>
      </c>
      <c r="AA315" t="s">
        <v>223</v>
      </c>
      <c r="AB315" t="s">
        <v>75</v>
      </c>
      <c r="AC315" t="s">
        <v>75</v>
      </c>
      <c r="AD315" t="s">
        <v>75</v>
      </c>
      <c r="AE315">
        <v>0</v>
      </c>
      <c r="AF315">
        <v>0</v>
      </c>
      <c r="AG315" t="s">
        <v>75</v>
      </c>
      <c r="AH315">
        <v>66.350522999999995</v>
      </c>
      <c r="AI315">
        <v>88.599850000000004</v>
      </c>
      <c r="AJ315" t="s">
        <v>146</v>
      </c>
      <c r="AK315" t="s">
        <v>1033</v>
      </c>
      <c r="AL315" t="s">
        <v>1034</v>
      </c>
      <c r="AM315" t="s">
        <v>636</v>
      </c>
      <c r="AN315" t="s">
        <v>75</v>
      </c>
      <c r="AO315" t="s">
        <v>75</v>
      </c>
      <c r="AP315" t="s">
        <v>75</v>
      </c>
      <c r="AQ315">
        <v>0</v>
      </c>
      <c r="AR315">
        <v>0</v>
      </c>
      <c r="AS315" t="s">
        <v>75</v>
      </c>
      <c r="AT315" t="s">
        <v>75</v>
      </c>
      <c r="AU315" t="s">
        <v>75</v>
      </c>
      <c r="AV315">
        <v>0</v>
      </c>
      <c r="AW315" t="s">
        <v>75</v>
      </c>
      <c r="AX315">
        <v>0</v>
      </c>
      <c r="AY315">
        <v>0</v>
      </c>
      <c r="AZ315">
        <v>0</v>
      </c>
      <c r="BA315" t="s">
        <v>75</v>
      </c>
      <c r="BB315" t="s">
        <v>75</v>
      </c>
      <c r="BC315" t="s">
        <v>75</v>
      </c>
      <c r="BD315">
        <v>0</v>
      </c>
      <c r="BE315" t="s">
        <v>75</v>
      </c>
      <c r="BF315" t="s">
        <v>75</v>
      </c>
      <c r="BG315" t="s">
        <v>75</v>
      </c>
      <c r="BH315">
        <v>0</v>
      </c>
      <c r="BI315">
        <v>0</v>
      </c>
      <c r="BJ315">
        <v>0</v>
      </c>
      <c r="BK315" t="s">
        <v>75</v>
      </c>
      <c r="BL315" t="s">
        <v>75</v>
      </c>
      <c r="BM315">
        <v>0</v>
      </c>
      <c r="BN315" t="s">
        <v>75</v>
      </c>
      <c r="BO315" t="s">
        <v>75</v>
      </c>
      <c r="BP315" t="s">
        <v>75</v>
      </c>
      <c r="BQ315" t="s">
        <v>75</v>
      </c>
      <c r="BR315">
        <v>0</v>
      </c>
      <c r="BS315" t="s">
        <v>75</v>
      </c>
      <c r="BT315">
        <v>0</v>
      </c>
      <c r="BU315">
        <v>0</v>
      </c>
      <c r="BV315">
        <v>89</v>
      </c>
      <c r="BW315">
        <v>89</v>
      </c>
      <c r="BY315" t="str">
        <f t="shared" si="8"/>
        <v>786101_720/3_Pojikar Pavel Bc. Mgr., Na Kovárně 110, 28911 Vrbová Lhota</v>
      </c>
      <c r="CB315" t="str">
        <f t="shared" si="9"/>
        <v>89, 786101_720/3</v>
      </c>
      <c r="CC315" s="8">
        <v>89</v>
      </c>
    </row>
    <row r="316" spans="1:81" x14ac:dyDescent="0.25">
      <c r="A316">
        <v>285</v>
      </c>
      <c r="B316" t="s">
        <v>74</v>
      </c>
      <c r="C316">
        <v>1671</v>
      </c>
      <c r="D316">
        <v>1</v>
      </c>
      <c r="E316">
        <v>1473</v>
      </c>
      <c r="F316">
        <v>170</v>
      </c>
      <c r="G316">
        <v>1485</v>
      </c>
      <c r="H316">
        <v>1774</v>
      </c>
      <c r="I316">
        <v>58319901010</v>
      </c>
      <c r="J316">
        <v>9100301</v>
      </c>
      <c r="K316">
        <v>786101</v>
      </c>
      <c r="L316">
        <v>426.76820900000001</v>
      </c>
      <c r="M316">
        <v>1429</v>
      </c>
      <c r="N316">
        <v>1774</v>
      </c>
      <c r="O316">
        <v>58319901010</v>
      </c>
      <c r="P316">
        <v>100018</v>
      </c>
      <c r="Q316">
        <v>786101</v>
      </c>
      <c r="R316" t="s">
        <v>1035</v>
      </c>
      <c r="S316">
        <v>5578</v>
      </c>
      <c r="T316">
        <v>2</v>
      </c>
      <c r="U316">
        <v>0</v>
      </c>
      <c r="V316" t="s">
        <v>75</v>
      </c>
      <c r="W316" t="s">
        <v>1036</v>
      </c>
      <c r="X316">
        <v>0</v>
      </c>
      <c r="Y316" t="s">
        <v>78</v>
      </c>
      <c r="Z316" t="s">
        <v>75</v>
      </c>
      <c r="AA316" t="s">
        <v>223</v>
      </c>
      <c r="AB316" t="s">
        <v>75</v>
      </c>
      <c r="AC316" t="s">
        <v>75</v>
      </c>
      <c r="AD316" t="s">
        <v>75</v>
      </c>
      <c r="AE316">
        <v>0</v>
      </c>
      <c r="AF316">
        <v>0</v>
      </c>
      <c r="AG316" t="s">
        <v>75</v>
      </c>
      <c r="AH316">
        <v>426.76820900000001</v>
      </c>
      <c r="AI316">
        <v>5551.0119000000004</v>
      </c>
      <c r="AJ316" t="s">
        <v>146</v>
      </c>
      <c r="AK316" t="s">
        <v>1033</v>
      </c>
      <c r="AL316" t="s">
        <v>1034</v>
      </c>
      <c r="AM316" t="s">
        <v>636</v>
      </c>
      <c r="AN316" t="s">
        <v>75</v>
      </c>
      <c r="AO316" t="s">
        <v>75</v>
      </c>
      <c r="AP316" t="s">
        <v>75</v>
      </c>
      <c r="AQ316">
        <v>0</v>
      </c>
      <c r="AR316">
        <v>0</v>
      </c>
      <c r="AS316" t="s">
        <v>75</v>
      </c>
      <c r="AT316" t="s">
        <v>75</v>
      </c>
      <c r="AU316" t="s">
        <v>75</v>
      </c>
      <c r="AV316">
        <v>0</v>
      </c>
      <c r="AW316" t="s">
        <v>75</v>
      </c>
      <c r="AX316">
        <v>0</v>
      </c>
      <c r="AY316">
        <v>0</v>
      </c>
      <c r="AZ316">
        <v>0</v>
      </c>
      <c r="BA316" t="s">
        <v>75</v>
      </c>
      <c r="BB316" t="s">
        <v>75</v>
      </c>
      <c r="BC316" t="s">
        <v>75</v>
      </c>
      <c r="BD316">
        <v>0</v>
      </c>
      <c r="BE316" t="s">
        <v>75</v>
      </c>
      <c r="BF316" t="s">
        <v>75</v>
      </c>
      <c r="BG316" t="s">
        <v>75</v>
      </c>
      <c r="BH316">
        <v>0</v>
      </c>
      <c r="BI316">
        <v>0</v>
      </c>
      <c r="BJ316">
        <v>0</v>
      </c>
      <c r="BK316" t="s">
        <v>75</v>
      </c>
      <c r="BL316" t="s">
        <v>75</v>
      </c>
      <c r="BM316">
        <v>0</v>
      </c>
      <c r="BN316" t="s">
        <v>75</v>
      </c>
      <c r="BO316" t="s">
        <v>75</v>
      </c>
      <c r="BP316" t="s">
        <v>75</v>
      </c>
      <c r="BQ316" t="s">
        <v>75</v>
      </c>
      <c r="BR316">
        <v>0</v>
      </c>
      <c r="BS316" t="s">
        <v>75</v>
      </c>
      <c r="BT316">
        <v>0</v>
      </c>
      <c r="BU316">
        <v>0</v>
      </c>
      <c r="BV316">
        <v>5551</v>
      </c>
      <c r="BW316">
        <v>1059</v>
      </c>
      <c r="BY316" t="str">
        <f t="shared" si="8"/>
        <v>786101_185/8_Pojikar Pavel Bc. Mgr., Na Kovárně 110, 28911 Vrbová Lhota</v>
      </c>
      <c r="CB316" t="str">
        <f t="shared" si="9"/>
        <v>5551, 786101_185/8</v>
      </c>
      <c r="CC316" s="8">
        <v>1059</v>
      </c>
    </row>
    <row r="317" spans="1:81" x14ac:dyDescent="0.25">
      <c r="A317">
        <v>61</v>
      </c>
      <c r="B317" t="s">
        <v>74</v>
      </c>
      <c r="C317">
        <v>260</v>
      </c>
      <c r="D317">
        <v>1</v>
      </c>
      <c r="E317">
        <v>256</v>
      </c>
      <c r="F317">
        <v>171</v>
      </c>
      <c r="G317">
        <v>257</v>
      </c>
      <c r="H317">
        <v>1054</v>
      </c>
      <c r="I317">
        <v>2757512208</v>
      </c>
      <c r="J317">
        <v>9100301</v>
      </c>
      <c r="K317">
        <v>645028</v>
      </c>
      <c r="L317">
        <v>154.638892</v>
      </c>
      <c r="M317">
        <v>1746</v>
      </c>
      <c r="N317">
        <v>1054</v>
      </c>
      <c r="O317">
        <v>2757512208</v>
      </c>
      <c r="P317">
        <v>100018</v>
      </c>
      <c r="Q317">
        <v>645028</v>
      </c>
      <c r="R317" t="s">
        <v>1037</v>
      </c>
      <c r="S317">
        <v>925</v>
      </c>
      <c r="T317">
        <v>2</v>
      </c>
      <c r="U317">
        <v>0</v>
      </c>
      <c r="V317" t="s">
        <v>75</v>
      </c>
      <c r="W317" t="s">
        <v>1038</v>
      </c>
      <c r="X317">
        <v>0</v>
      </c>
      <c r="Y317" t="s">
        <v>78</v>
      </c>
      <c r="Z317" t="s">
        <v>75</v>
      </c>
      <c r="AA317" t="s">
        <v>223</v>
      </c>
      <c r="AB317" t="s">
        <v>75</v>
      </c>
      <c r="AC317" t="s">
        <v>75</v>
      </c>
      <c r="AD317" t="s">
        <v>75</v>
      </c>
      <c r="AE317">
        <v>0</v>
      </c>
      <c r="AF317">
        <v>0</v>
      </c>
      <c r="AG317" t="s">
        <v>75</v>
      </c>
      <c r="AH317">
        <v>154.638892</v>
      </c>
      <c r="AI317">
        <v>951.71474999999998</v>
      </c>
      <c r="AJ317" t="s">
        <v>79</v>
      </c>
      <c r="AK317" t="s">
        <v>1039</v>
      </c>
      <c r="AL317" t="s">
        <v>1040</v>
      </c>
      <c r="AM317" t="s">
        <v>182</v>
      </c>
      <c r="AN317" t="s">
        <v>75</v>
      </c>
      <c r="AO317" t="s">
        <v>75</v>
      </c>
      <c r="AP317" t="s">
        <v>75</v>
      </c>
      <c r="AQ317">
        <v>0</v>
      </c>
      <c r="AR317">
        <v>0</v>
      </c>
      <c r="AS317" t="s">
        <v>75</v>
      </c>
      <c r="AT317" t="s">
        <v>75</v>
      </c>
      <c r="AU317" t="s">
        <v>75</v>
      </c>
      <c r="AV317">
        <v>0</v>
      </c>
      <c r="AW317" t="s">
        <v>75</v>
      </c>
      <c r="AX317">
        <v>0</v>
      </c>
      <c r="AY317">
        <v>0</v>
      </c>
      <c r="AZ317">
        <v>0</v>
      </c>
      <c r="BA317" t="s">
        <v>75</v>
      </c>
      <c r="BB317" t="s">
        <v>75</v>
      </c>
      <c r="BC317" t="s">
        <v>75</v>
      </c>
      <c r="BD317">
        <v>0</v>
      </c>
      <c r="BE317" t="s">
        <v>75</v>
      </c>
      <c r="BF317" t="s">
        <v>75</v>
      </c>
      <c r="BG317" t="s">
        <v>75</v>
      </c>
      <c r="BH317">
        <v>0</v>
      </c>
      <c r="BI317">
        <v>0</v>
      </c>
      <c r="BJ317">
        <v>0</v>
      </c>
      <c r="BK317" t="s">
        <v>75</v>
      </c>
      <c r="BL317" t="s">
        <v>75</v>
      </c>
      <c r="BM317">
        <v>0</v>
      </c>
      <c r="BN317" t="s">
        <v>75</v>
      </c>
      <c r="BO317" t="s">
        <v>75</v>
      </c>
      <c r="BP317" t="s">
        <v>75</v>
      </c>
      <c r="BQ317" t="s">
        <v>75</v>
      </c>
      <c r="BR317">
        <v>0</v>
      </c>
      <c r="BS317" t="s">
        <v>75</v>
      </c>
      <c r="BT317">
        <v>0</v>
      </c>
      <c r="BU317">
        <v>0</v>
      </c>
      <c r="BV317">
        <v>952</v>
      </c>
      <c r="BW317">
        <v>404</v>
      </c>
      <c r="BY317" t="str">
        <f t="shared" si="8"/>
        <v>645028_1079/12_Pokorný Luboš Ing., Pražská 45, 29001 Poděbrady</v>
      </c>
      <c r="CB317" t="str">
        <f t="shared" si="9"/>
        <v>952, 645028_1079/12</v>
      </c>
      <c r="CC317" s="8">
        <v>404</v>
      </c>
    </row>
    <row r="318" spans="1:81" x14ac:dyDescent="0.25">
      <c r="A318">
        <v>487</v>
      </c>
      <c r="B318" t="s">
        <v>74</v>
      </c>
      <c r="C318">
        <v>2209</v>
      </c>
      <c r="D318">
        <v>1</v>
      </c>
      <c r="E318">
        <v>155</v>
      </c>
      <c r="F318">
        <v>0</v>
      </c>
      <c r="G318">
        <v>264</v>
      </c>
      <c r="H318">
        <v>0</v>
      </c>
      <c r="I318" t="s">
        <v>75</v>
      </c>
      <c r="J318" t="s">
        <v>75</v>
      </c>
      <c r="K318">
        <v>670529</v>
      </c>
      <c r="L318">
        <v>0</v>
      </c>
      <c r="M318">
        <v>0</v>
      </c>
      <c r="N318">
        <v>177</v>
      </c>
      <c r="O318" t="s">
        <v>75</v>
      </c>
      <c r="P318" t="s">
        <v>75</v>
      </c>
      <c r="Q318">
        <v>0</v>
      </c>
      <c r="R318">
        <v>1260</v>
      </c>
      <c r="S318">
        <v>0</v>
      </c>
      <c r="T318">
        <v>0</v>
      </c>
      <c r="U318">
        <v>0</v>
      </c>
      <c r="V318" t="s">
        <v>75</v>
      </c>
      <c r="W318" t="s">
        <v>160</v>
      </c>
      <c r="X318">
        <v>0</v>
      </c>
      <c r="Y318" t="s">
        <v>75</v>
      </c>
      <c r="Z318" t="s">
        <v>75</v>
      </c>
      <c r="AA318" t="s">
        <v>75</v>
      </c>
      <c r="AB318" t="s">
        <v>75</v>
      </c>
      <c r="AC318">
        <v>9</v>
      </c>
      <c r="AD318">
        <v>1260</v>
      </c>
      <c r="AE318">
        <v>-699356.9547</v>
      </c>
      <c r="AF318">
        <v>-1042374.8879</v>
      </c>
      <c r="AG318" t="s">
        <v>78</v>
      </c>
      <c r="AH318">
        <v>240.86583200000001</v>
      </c>
      <c r="AI318">
        <v>2623.9045769999998</v>
      </c>
      <c r="AJ318" t="s">
        <v>156</v>
      </c>
      <c r="AK318" t="s">
        <v>161</v>
      </c>
      <c r="AL318" t="s">
        <v>162</v>
      </c>
      <c r="AM318" t="s">
        <v>163</v>
      </c>
      <c r="AN318" t="s">
        <v>75</v>
      </c>
      <c r="AO318" t="s">
        <v>75</v>
      </c>
      <c r="AP318" t="s">
        <v>75</v>
      </c>
      <c r="AQ318">
        <v>0</v>
      </c>
      <c r="AR318">
        <v>0</v>
      </c>
      <c r="AS318" t="s">
        <v>75</v>
      </c>
      <c r="AT318" t="s">
        <v>75</v>
      </c>
      <c r="AU318" t="s">
        <v>75</v>
      </c>
      <c r="AV318">
        <v>0</v>
      </c>
      <c r="AW318" t="s">
        <v>75</v>
      </c>
      <c r="AX318">
        <v>0</v>
      </c>
      <c r="AY318">
        <v>0</v>
      </c>
      <c r="AZ318">
        <v>0</v>
      </c>
      <c r="BA318" t="s">
        <v>75</v>
      </c>
      <c r="BB318" t="s">
        <v>75</v>
      </c>
      <c r="BC318" t="s">
        <v>75</v>
      </c>
      <c r="BD318">
        <v>0</v>
      </c>
      <c r="BE318" t="s">
        <v>75</v>
      </c>
      <c r="BF318" t="s">
        <v>75</v>
      </c>
      <c r="BG318" t="s">
        <v>75</v>
      </c>
      <c r="BH318">
        <v>0</v>
      </c>
      <c r="BI318">
        <v>0</v>
      </c>
      <c r="BJ318">
        <v>0</v>
      </c>
      <c r="BK318" t="s">
        <v>75</v>
      </c>
      <c r="BL318" t="s">
        <v>75</v>
      </c>
      <c r="BM318">
        <v>0</v>
      </c>
      <c r="BN318" t="s">
        <v>75</v>
      </c>
      <c r="BO318" t="s">
        <v>75</v>
      </c>
      <c r="BP318" t="s">
        <v>75</v>
      </c>
      <c r="BQ318" t="s">
        <v>75</v>
      </c>
      <c r="BR318">
        <v>0</v>
      </c>
      <c r="BS318" t="s">
        <v>75</v>
      </c>
      <c r="BT318">
        <v>0</v>
      </c>
      <c r="BU318">
        <v>0</v>
      </c>
      <c r="BV318">
        <v>2624</v>
      </c>
      <c r="BW318">
        <v>525</v>
      </c>
      <c r="BY318" t="str">
        <f t="shared" si="8"/>
        <v>670529_1260/_Potměšil Karel, Družstevní 437, 78813 Rapotín</v>
      </c>
      <c r="CB318" t="str">
        <f t="shared" si="9"/>
        <v>2624, 670529_1260/</v>
      </c>
      <c r="CC318" s="8">
        <v>525</v>
      </c>
    </row>
    <row r="319" spans="1:81" x14ac:dyDescent="0.25">
      <c r="A319">
        <v>313</v>
      </c>
      <c r="B319" t="s">
        <v>74</v>
      </c>
      <c r="C319">
        <v>1920</v>
      </c>
      <c r="D319">
        <v>1</v>
      </c>
      <c r="E319">
        <v>1707</v>
      </c>
      <c r="F319">
        <v>171</v>
      </c>
      <c r="G319">
        <v>1719</v>
      </c>
      <c r="H319">
        <v>9</v>
      </c>
      <c r="I319">
        <v>33085043010</v>
      </c>
      <c r="J319">
        <v>9100301</v>
      </c>
      <c r="K319">
        <v>793833</v>
      </c>
      <c r="L319">
        <v>363.27588600000001</v>
      </c>
      <c r="M319">
        <v>1759</v>
      </c>
      <c r="N319">
        <v>9</v>
      </c>
      <c r="O319">
        <v>33085043010</v>
      </c>
      <c r="P319">
        <v>100018</v>
      </c>
      <c r="Q319">
        <v>793833</v>
      </c>
      <c r="R319">
        <v>161</v>
      </c>
      <c r="S319">
        <v>7103</v>
      </c>
      <c r="T319">
        <v>2</v>
      </c>
      <c r="U319">
        <v>0</v>
      </c>
      <c r="V319" t="s">
        <v>75</v>
      </c>
      <c r="W319" t="s">
        <v>1041</v>
      </c>
      <c r="X319">
        <v>0</v>
      </c>
      <c r="Y319" t="s">
        <v>78</v>
      </c>
      <c r="Z319" t="s">
        <v>75</v>
      </c>
      <c r="AA319" t="s">
        <v>223</v>
      </c>
      <c r="AB319" t="s">
        <v>75</v>
      </c>
      <c r="AC319" t="s">
        <v>75</v>
      </c>
      <c r="AD319" t="s">
        <v>75</v>
      </c>
      <c r="AE319">
        <v>0</v>
      </c>
      <c r="AF319">
        <v>0</v>
      </c>
      <c r="AG319" t="s">
        <v>75</v>
      </c>
      <c r="AH319">
        <v>363.27588600000001</v>
      </c>
      <c r="AI319">
        <v>6968.4772499999999</v>
      </c>
      <c r="AJ319" t="s">
        <v>79</v>
      </c>
      <c r="AK319" t="s">
        <v>1042</v>
      </c>
      <c r="AL319">
        <v>0</v>
      </c>
      <c r="AM319" t="s">
        <v>1043</v>
      </c>
      <c r="AN319" t="s">
        <v>75</v>
      </c>
      <c r="AO319" t="s">
        <v>75</v>
      </c>
      <c r="AP319" t="s">
        <v>75</v>
      </c>
      <c r="AQ319">
        <v>0</v>
      </c>
      <c r="AR319">
        <v>0</v>
      </c>
      <c r="AS319" t="s">
        <v>75</v>
      </c>
      <c r="AT319" t="s">
        <v>75</v>
      </c>
      <c r="AU319" t="s">
        <v>75</v>
      </c>
      <c r="AV319">
        <v>0</v>
      </c>
      <c r="AW319" t="s">
        <v>75</v>
      </c>
      <c r="AX319">
        <v>0</v>
      </c>
      <c r="AY319">
        <v>0</v>
      </c>
      <c r="AZ319">
        <v>0</v>
      </c>
      <c r="BA319" t="s">
        <v>75</v>
      </c>
      <c r="BB319" t="s">
        <v>75</v>
      </c>
      <c r="BC319" t="s">
        <v>75</v>
      </c>
      <c r="BD319">
        <v>0</v>
      </c>
      <c r="BE319" t="s">
        <v>75</v>
      </c>
      <c r="BF319" t="s">
        <v>75</v>
      </c>
      <c r="BG319" t="s">
        <v>75</v>
      </c>
      <c r="BH319">
        <v>0</v>
      </c>
      <c r="BI319">
        <v>0</v>
      </c>
      <c r="BJ319">
        <v>0</v>
      </c>
      <c r="BK319" t="s">
        <v>75</v>
      </c>
      <c r="BL319" t="s">
        <v>75</v>
      </c>
      <c r="BM319">
        <v>0</v>
      </c>
      <c r="BN319" t="s">
        <v>75</v>
      </c>
      <c r="BO319" t="s">
        <v>75</v>
      </c>
      <c r="BP319" t="s">
        <v>75</v>
      </c>
      <c r="BQ319" t="s">
        <v>75</v>
      </c>
      <c r="BR319">
        <v>0</v>
      </c>
      <c r="BS319" t="s">
        <v>75</v>
      </c>
      <c r="BT319">
        <v>0</v>
      </c>
      <c r="BU319">
        <v>0</v>
      </c>
      <c r="BV319">
        <v>6968</v>
      </c>
      <c r="BW319">
        <v>42</v>
      </c>
      <c r="BY319" t="str">
        <f t="shared" si="8"/>
        <v>793833_161_Poupa Bohuslav, 0, 28913 Písty</v>
      </c>
      <c r="CB319" t="str">
        <f t="shared" si="9"/>
        <v>6968, 793833_161</v>
      </c>
      <c r="CC319" s="8">
        <v>42</v>
      </c>
    </row>
    <row r="320" spans="1:81" x14ac:dyDescent="0.25">
      <c r="A320">
        <v>1</v>
      </c>
      <c r="B320" t="s">
        <v>74</v>
      </c>
      <c r="C320">
        <v>186</v>
      </c>
      <c r="D320">
        <v>1</v>
      </c>
      <c r="E320">
        <v>185</v>
      </c>
      <c r="F320">
        <v>171</v>
      </c>
      <c r="G320">
        <v>186</v>
      </c>
      <c r="H320">
        <v>11</v>
      </c>
      <c r="I320">
        <v>33001875010</v>
      </c>
      <c r="J320">
        <v>9100301</v>
      </c>
      <c r="K320">
        <v>645028</v>
      </c>
      <c r="L320">
        <v>42.566955</v>
      </c>
      <c r="M320">
        <v>1723</v>
      </c>
      <c r="N320">
        <v>11</v>
      </c>
      <c r="O320">
        <v>33001875010</v>
      </c>
      <c r="P320">
        <v>100028</v>
      </c>
      <c r="Q320">
        <v>645028</v>
      </c>
      <c r="R320" t="s">
        <v>1044</v>
      </c>
      <c r="S320">
        <v>91</v>
      </c>
      <c r="T320">
        <v>13</v>
      </c>
      <c r="U320">
        <v>0</v>
      </c>
      <c r="V320">
        <v>16161987010</v>
      </c>
      <c r="W320" t="s">
        <v>1045</v>
      </c>
      <c r="X320">
        <v>0</v>
      </c>
      <c r="Y320" t="s">
        <v>78</v>
      </c>
      <c r="Z320" t="s">
        <v>75</v>
      </c>
      <c r="AA320" t="s">
        <v>223</v>
      </c>
      <c r="AB320" t="s">
        <v>75</v>
      </c>
      <c r="AC320" t="s">
        <v>75</v>
      </c>
      <c r="AD320" t="s">
        <v>75</v>
      </c>
      <c r="AE320">
        <v>0</v>
      </c>
      <c r="AF320">
        <v>0</v>
      </c>
      <c r="AG320" t="s">
        <v>75</v>
      </c>
      <c r="AH320">
        <v>42.566955</v>
      </c>
      <c r="AI320">
        <v>88.291399999999996</v>
      </c>
      <c r="AJ320" t="s">
        <v>146</v>
      </c>
      <c r="AK320" t="s">
        <v>1046</v>
      </c>
      <c r="AL320" t="s">
        <v>1047</v>
      </c>
      <c r="AM320" t="s">
        <v>1048</v>
      </c>
      <c r="AN320" t="s">
        <v>75</v>
      </c>
      <c r="AO320" t="s">
        <v>75</v>
      </c>
      <c r="AP320" t="s">
        <v>75</v>
      </c>
      <c r="AQ320">
        <v>0</v>
      </c>
      <c r="AR320">
        <v>0</v>
      </c>
      <c r="AS320" t="s">
        <v>75</v>
      </c>
      <c r="AT320" t="s">
        <v>75</v>
      </c>
      <c r="AU320" t="s">
        <v>75</v>
      </c>
      <c r="AV320">
        <v>0</v>
      </c>
      <c r="AW320" t="s">
        <v>75</v>
      </c>
      <c r="AX320">
        <v>0</v>
      </c>
      <c r="AY320">
        <v>0</v>
      </c>
      <c r="AZ320">
        <v>0</v>
      </c>
      <c r="BA320" t="s">
        <v>75</v>
      </c>
      <c r="BB320" t="s">
        <v>75</v>
      </c>
      <c r="BC320" t="s">
        <v>75</v>
      </c>
      <c r="BD320">
        <v>0</v>
      </c>
      <c r="BE320" t="s">
        <v>75</v>
      </c>
      <c r="BF320" t="s">
        <v>75</v>
      </c>
      <c r="BG320" t="s">
        <v>75</v>
      </c>
      <c r="BH320">
        <v>0</v>
      </c>
      <c r="BI320">
        <v>0</v>
      </c>
      <c r="BJ320">
        <v>0</v>
      </c>
      <c r="BK320" t="s">
        <v>75</v>
      </c>
      <c r="BL320" t="s">
        <v>75</v>
      </c>
      <c r="BM320">
        <v>0</v>
      </c>
      <c r="BN320" t="s">
        <v>75</v>
      </c>
      <c r="BO320" t="s">
        <v>75</v>
      </c>
      <c r="BP320" t="s">
        <v>75</v>
      </c>
      <c r="BQ320" t="s">
        <v>75</v>
      </c>
      <c r="BR320">
        <v>0</v>
      </c>
      <c r="BS320" t="s">
        <v>75</v>
      </c>
      <c r="BT320">
        <v>0</v>
      </c>
      <c r="BU320">
        <v>0</v>
      </c>
      <c r="BV320">
        <v>88</v>
      </c>
      <c r="BW320">
        <v>88</v>
      </c>
      <c r="BY320" t="str">
        <f t="shared" si="8"/>
        <v>645028_433_Povodí Labe, státní podnik, Víta Nejedlého 951/8, 50003 Hradec Králové</v>
      </c>
      <c r="CB320" t="str">
        <f t="shared" si="9"/>
        <v>88, 645028_433</v>
      </c>
      <c r="CC320" s="8">
        <v>88</v>
      </c>
    </row>
    <row r="321" spans="1:81" x14ac:dyDescent="0.25">
      <c r="A321">
        <v>2</v>
      </c>
      <c r="B321" t="s">
        <v>74</v>
      </c>
      <c r="C321">
        <v>187</v>
      </c>
      <c r="D321">
        <v>1</v>
      </c>
      <c r="E321">
        <v>186</v>
      </c>
      <c r="F321">
        <v>171</v>
      </c>
      <c r="G321">
        <v>187</v>
      </c>
      <c r="H321">
        <v>12</v>
      </c>
      <c r="I321">
        <v>33001876010</v>
      </c>
      <c r="J321">
        <v>9100301</v>
      </c>
      <c r="K321">
        <v>645028</v>
      </c>
      <c r="L321">
        <v>706.47047599999996</v>
      </c>
      <c r="M321">
        <v>1693</v>
      </c>
      <c r="N321">
        <v>12</v>
      </c>
      <c r="O321">
        <v>33001876010</v>
      </c>
      <c r="P321">
        <v>100028</v>
      </c>
      <c r="Q321">
        <v>645028</v>
      </c>
      <c r="R321" t="s">
        <v>1049</v>
      </c>
      <c r="S321">
        <v>1433</v>
      </c>
      <c r="T321">
        <v>13</v>
      </c>
      <c r="U321">
        <v>0</v>
      </c>
      <c r="V321">
        <v>16161993010</v>
      </c>
      <c r="W321" t="s">
        <v>1050</v>
      </c>
      <c r="X321">
        <v>0</v>
      </c>
      <c r="Y321" t="s">
        <v>78</v>
      </c>
      <c r="Z321" t="s">
        <v>75</v>
      </c>
      <c r="AA321" t="s">
        <v>223</v>
      </c>
      <c r="AB321" t="s">
        <v>75</v>
      </c>
      <c r="AC321" t="s">
        <v>75</v>
      </c>
      <c r="AD321" t="s">
        <v>75</v>
      </c>
      <c r="AE321">
        <v>0</v>
      </c>
      <c r="AF321">
        <v>0</v>
      </c>
      <c r="AG321" t="s">
        <v>75</v>
      </c>
      <c r="AH321">
        <v>706.47047599999996</v>
      </c>
      <c r="AI321">
        <v>1397.5923499999999</v>
      </c>
      <c r="AJ321" t="s">
        <v>146</v>
      </c>
      <c r="AK321" t="s">
        <v>1046</v>
      </c>
      <c r="AL321" t="s">
        <v>1047</v>
      </c>
      <c r="AM321" t="s">
        <v>1048</v>
      </c>
      <c r="AN321" t="s">
        <v>75</v>
      </c>
      <c r="AO321" t="s">
        <v>75</v>
      </c>
      <c r="AP321" t="s">
        <v>75</v>
      </c>
      <c r="AQ321">
        <v>0</v>
      </c>
      <c r="AR321">
        <v>0</v>
      </c>
      <c r="AS321" t="s">
        <v>75</v>
      </c>
      <c r="AT321" t="s">
        <v>75</v>
      </c>
      <c r="AU321" t="s">
        <v>75</v>
      </c>
      <c r="AV321">
        <v>0</v>
      </c>
      <c r="AW321" t="s">
        <v>75</v>
      </c>
      <c r="AX321">
        <v>0</v>
      </c>
      <c r="AY321">
        <v>0</v>
      </c>
      <c r="AZ321">
        <v>0</v>
      </c>
      <c r="BA321" t="s">
        <v>75</v>
      </c>
      <c r="BB321" t="s">
        <v>75</v>
      </c>
      <c r="BC321" t="s">
        <v>75</v>
      </c>
      <c r="BD321">
        <v>0</v>
      </c>
      <c r="BE321" t="s">
        <v>75</v>
      </c>
      <c r="BF321" t="s">
        <v>75</v>
      </c>
      <c r="BG321" t="s">
        <v>75</v>
      </c>
      <c r="BH321">
        <v>0</v>
      </c>
      <c r="BI321">
        <v>0</v>
      </c>
      <c r="BJ321">
        <v>0</v>
      </c>
      <c r="BK321" t="s">
        <v>75</v>
      </c>
      <c r="BL321" t="s">
        <v>75</v>
      </c>
      <c r="BM321">
        <v>0</v>
      </c>
      <c r="BN321" t="s">
        <v>75</v>
      </c>
      <c r="BO321" t="s">
        <v>75</v>
      </c>
      <c r="BP321" t="s">
        <v>75</v>
      </c>
      <c r="BQ321" t="s">
        <v>75</v>
      </c>
      <c r="BR321">
        <v>0</v>
      </c>
      <c r="BS321" t="s">
        <v>75</v>
      </c>
      <c r="BT321">
        <v>0</v>
      </c>
      <c r="BU321">
        <v>0</v>
      </c>
      <c r="BV321">
        <v>1398</v>
      </c>
      <c r="BW321">
        <v>1398</v>
      </c>
      <c r="BY321" t="str">
        <f t="shared" si="8"/>
        <v>645028_434_Povodí Labe, státní podnik, Víta Nejedlého 951/8, 50003 Hradec Králové</v>
      </c>
      <c r="CB321" t="str">
        <f t="shared" si="9"/>
        <v>1398, 645028_434</v>
      </c>
      <c r="CC321" s="8">
        <v>1398</v>
      </c>
    </row>
    <row r="322" spans="1:81" x14ac:dyDescent="0.25">
      <c r="A322">
        <v>3</v>
      </c>
      <c r="B322" t="s">
        <v>74</v>
      </c>
      <c r="C322">
        <v>191</v>
      </c>
      <c r="D322">
        <v>1</v>
      </c>
      <c r="E322">
        <v>190</v>
      </c>
      <c r="F322">
        <v>171</v>
      </c>
      <c r="G322">
        <v>191</v>
      </c>
      <c r="H322">
        <v>16</v>
      </c>
      <c r="I322">
        <v>33001895010</v>
      </c>
      <c r="J322">
        <v>9100301</v>
      </c>
      <c r="K322">
        <v>645028</v>
      </c>
      <c r="L322">
        <v>363.702563</v>
      </c>
      <c r="M322">
        <v>1663</v>
      </c>
      <c r="N322">
        <v>16</v>
      </c>
      <c r="O322">
        <v>33001895010</v>
      </c>
      <c r="P322">
        <v>100018</v>
      </c>
      <c r="Q322">
        <v>645028</v>
      </c>
      <c r="R322" t="s">
        <v>1051</v>
      </c>
      <c r="S322">
        <v>811</v>
      </c>
      <c r="T322">
        <v>14</v>
      </c>
      <c r="U322">
        <v>27</v>
      </c>
      <c r="V322" t="s">
        <v>75</v>
      </c>
      <c r="W322" t="s">
        <v>1052</v>
      </c>
      <c r="X322">
        <v>0</v>
      </c>
      <c r="Y322" t="s">
        <v>78</v>
      </c>
      <c r="Z322" t="s">
        <v>75</v>
      </c>
      <c r="AA322" t="s">
        <v>223</v>
      </c>
      <c r="AB322" t="s">
        <v>75</v>
      </c>
      <c r="AC322" t="s">
        <v>75</v>
      </c>
      <c r="AD322" t="s">
        <v>75</v>
      </c>
      <c r="AE322">
        <v>0</v>
      </c>
      <c r="AF322">
        <v>0</v>
      </c>
      <c r="AG322" t="s">
        <v>75</v>
      </c>
      <c r="AH322">
        <v>363.702563</v>
      </c>
      <c r="AI322">
        <v>792.34169999999995</v>
      </c>
      <c r="AJ322" t="s">
        <v>146</v>
      </c>
      <c r="AK322" t="s">
        <v>1046</v>
      </c>
      <c r="AL322" t="s">
        <v>1047</v>
      </c>
      <c r="AM322" t="s">
        <v>1048</v>
      </c>
      <c r="AN322" t="s">
        <v>75</v>
      </c>
      <c r="AO322" t="s">
        <v>75</v>
      </c>
      <c r="AP322" t="s">
        <v>75</v>
      </c>
      <c r="AQ322">
        <v>0</v>
      </c>
      <c r="AR322">
        <v>0</v>
      </c>
      <c r="AS322" t="s">
        <v>75</v>
      </c>
      <c r="AT322" t="s">
        <v>75</v>
      </c>
      <c r="AU322" t="s">
        <v>75</v>
      </c>
      <c r="AV322">
        <v>0</v>
      </c>
      <c r="AW322" t="s">
        <v>75</v>
      </c>
      <c r="AX322">
        <v>0</v>
      </c>
      <c r="AY322">
        <v>0</v>
      </c>
      <c r="AZ322">
        <v>0</v>
      </c>
      <c r="BA322" t="s">
        <v>75</v>
      </c>
      <c r="BB322" t="s">
        <v>75</v>
      </c>
      <c r="BC322" t="s">
        <v>75</v>
      </c>
      <c r="BD322">
        <v>0</v>
      </c>
      <c r="BE322" t="s">
        <v>75</v>
      </c>
      <c r="BF322" t="s">
        <v>75</v>
      </c>
      <c r="BG322" t="s">
        <v>75</v>
      </c>
      <c r="BH322">
        <v>0</v>
      </c>
      <c r="BI322">
        <v>0</v>
      </c>
      <c r="BJ322">
        <v>0</v>
      </c>
      <c r="BK322" t="s">
        <v>75</v>
      </c>
      <c r="BL322" t="s">
        <v>75</v>
      </c>
      <c r="BM322">
        <v>0</v>
      </c>
      <c r="BN322" t="s">
        <v>75</v>
      </c>
      <c r="BO322" t="s">
        <v>75</v>
      </c>
      <c r="BP322" t="s">
        <v>75</v>
      </c>
      <c r="BQ322" t="s">
        <v>75</v>
      </c>
      <c r="BR322">
        <v>0</v>
      </c>
      <c r="BS322" t="s">
        <v>75</v>
      </c>
      <c r="BT322">
        <v>0</v>
      </c>
      <c r="BU322">
        <v>0</v>
      </c>
      <c r="BV322">
        <v>792</v>
      </c>
      <c r="BW322">
        <v>792</v>
      </c>
      <c r="BY322" t="str">
        <f t="shared" si="8"/>
        <v>645028_1203/1_Povodí Labe, státní podnik, Víta Nejedlého 951/8, 50003 Hradec Králové</v>
      </c>
      <c r="CB322" t="str">
        <f t="shared" si="9"/>
        <v>792, 645028_1203/1</v>
      </c>
      <c r="CC322" s="8">
        <v>792</v>
      </c>
    </row>
    <row r="323" spans="1:81" x14ac:dyDescent="0.25">
      <c r="A323">
        <v>4</v>
      </c>
      <c r="B323" t="s">
        <v>74</v>
      </c>
      <c r="C323">
        <v>193</v>
      </c>
      <c r="D323">
        <v>1</v>
      </c>
      <c r="E323">
        <v>192</v>
      </c>
      <c r="F323">
        <v>171</v>
      </c>
      <c r="G323">
        <v>193</v>
      </c>
      <c r="H323">
        <v>19</v>
      </c>
      <c r="I323">
        <v>33001867010</v>
      </c>
      <c r="J323">
        <v>9100301</v>
      </c>
      <c r="K323">
        <v>645028</v>
      </c>
      <c r="L323">
        <v>225.17286999999999</v>
      </c>
      <c r="M323">
        <v>1744</v>
      </c>
      <c r="N323">
        <v>19</v>
      </c>
      <c r="O323">
        <v>33001867010</v>
      </c>
      <c r="P323">
        <v>100028</v>
      </c>
      <c r="Q323">
        <v>645028</v>
      </c>
      <c r="R323" t="s">
        <v>1053</v>
      </c>
      <c r="S323">
        <v>763</v>
      </c>
      <c r="T323">
        <v>13</v>
      </c>
      <c r="U323">
        <v>0</v>
      </c>
      <c r="V323">
        <v>16161981010</v>
      </c>
      <c r="W323" t="s">
        <v>1054</v>
      </c>
      <c r="X323">
        <v>0</v>
      </c>
      <c r="Y323" t="s">
        <v>78</v>
      </c>
      <c r="Z323" t="s">
        <v>75</v>
      </c>
      <c r="AA323" t="s">
        <v>223</v>
      </c>
      <c r="AB323" t="s">
        <v>75</v>
      </c>
      <c r="AC323" t="s">
        <v>75</v>
      </c>
      <c r="AD323" t="s">
        <v>75</v>
      </c>
      <c r="AE323">
        <v>0</v>
      </c>
      <c r="AF323">
        <v>0</v>
      </c>
      <c r="AG323" t="s">
        <v>75</v>
      </c>
      <c r="AH323">
        <v>225.17286999999999</v>
      </c>
      <c r="AI323">
        <v>790.92070000000001</v>
      </c>
      <c r="AJ323" t="s">
        <v>146</v>
      </c>
      <c r="AK323" t="s">
        <v>1046</v>
      </c>
      <c r="AL323" t="s">
        <v>1047</v>
      </c>
      <c r="AM323" t="s">
        <v>1048</v>
      </c>
      <c r="AN323" t="s">
        <v>75</v>
      </c>
      <c r="AO323" t="s">
        <v>75</v>
      </c>
      <c r="AP323" t="s">
        <v>75</v>
      </c>
      <c r="AQ323">
        <v>0</v>
      </c>
      <c r="AR323">
        <v>0</v>
      </c>
      <c r="AS323" t="s">
        <v>75</v>
      </c>
      <c r="AT323" t="s">
        <v>75</v>
      </c>
      <c r="AU323" t="s">
        <v>75</v>
      </c>
      <c r="AV323">
        <v>0</v>
      </c>
      <c r="AW323" t="s">
        <v>75</v>
      </c>
      <c r="AX323">
        <v>0</v>
      </c>
      <c r="AY323">
        <v>0</v>
      </c>
      <c r="AZ323">
        <v>0</v>
      </c>
      <c r="BA323" t="s">
        <v>75</v>
      </c>
      <c r="BB323" t="s">
        <v>75</v>
      </c>
      <c r="BC323" t="s">
        <v>75</v>
      </c>
      <c r="BD323">
        <v>0</v>
      </c>
      <c r="BE323" t="s">
        <v>75</v>
      </c>
      <c r="BF323" t="s">
        <v>75</v>
      </c>
      <c r="BG323" t="s">
        <v>75</v>
      </c>
      <c r="BH323">
        <v>0</v>
      </c>
      <c r="BI323">
        <v>0</v>
      </c>
      <c r="BJ323">
        <v>0</v>
      </c>
      <c r="BK323" t="s">
        <v>75</v>
      </c>
      <c r="BL323" t="s">
        <v>75</v>
      </c>
      <c r="BM323">
        <v>0</v>
      </c>
      <c r="BN323" t="s">
        <v>75</v>
      </c>
      <c r="BO323" t="s">
        <v>75</v>
      </c>
      <c r="BP323" t="s">
        <v>75</v>
      </c>
      <c r="BQ323" t="s">
        <v>75</v>
      </c>
      <c r="BR323">
        <v>0</v>
      </c>
      <c r="BS323" t="s">
        <v>75</v>
      </c>
      <c r="BT323">
        <v>0</v>
      </c>
      <c r="BU323">
        <v>0</v>
      </c>
      <c r="BV323">
        <v>791</v>
      </c>
      <c r="BW323">
        <v>791</v>
      </c>
      <c r="BY323" t="str">
        <f t="shared" ref="BY323:BY386" si="10">W323&amp;"_"&amp;AK323&amp;", "&amp;AL323&amp;", "&amp;AM323</f>
        <v>645028_425_Povodí Labe, státní podnik, Víta Nejedlého 951/8, 50003 Hradec Králové</v>
      </c>
      <c r="CB323" t="str">
        <f t="shared" ref="CB323:CB386" si="11">BV:BV&amp;", "&amp;W:W</f>
        <v>791, 645028_425</v>
      </c>
      <c r="CC323" s="8">
        <v>791</v>
      </c>
    </row>
    <row r="324" spans="1:81" x14ac:dyDescent="0.25">
      <c r="A324">
        <v>5</v>
      </c>
      <c r="B324" t="s">
        <v>74</v>
      </c>
      <c r="C324">
        <v>194</v>
      </c>
      <c r="D324">
        <v>1</v>
      </c>
      <c r="E324">
        <v>193</v>
      </c>
      <c r="F324">
        <v>171</v>
      </c>
      <c r="G324">
        <v>194</v>
      </c>
      <c r="H324">
        <v>20</v>
      </c>
      <c r="I324">
        <v>33001894010</v>
      </c>
      <c r="J324">
        <v>9100301</v>
      </c>
      <c r="K324">
        <v>645028</v>
      </c>
      <c r="L324">
        <v>58.687694</v>
      </c>
      <c r="M324">
        <v>1646</v>
      </c>
      <c r="N324">
        <v>20</v>
      </c>
      <c r="O324">
        <v>33001894010</v>
      </c>
      <c r="P324">
        <v>100018</v>
      </c>
      <c r="Q324">
        <v>645028</v>
      </c>
      <c r="R324" t="s">
        <v>1055</v>
      </c>
      <c r="S324">
        <v>40</v>
      </c>
      <c r="T324">
        <v>14</v>
      </c>
      <c r="U324">
        <v>27</v>
      </c>
      <c r="V324" t="s">
        <v>75</v>
      </c>
      <c r="W324" t="s">
        <v>1056</v>
      </c>
      <c r="X324">
        <v>0</v>
      </c>
      <c r="Y324" t="s">
        <v>78</v>
      </c>
      <c r="Z324" t="s">
        <v>75</v>
      </c>
      <c r="AA324" t="s">
        <v>223</v>
      </c>
      <c r="AB324" t="s">
        <v>75</v>
      </c>
      <c r="AC324" t="s">
        <v>75</v>
      </c>
      <c r="AD324" t="s">
        <v>75</v>
      </c>
      <c r="AE324">
        <v>0</v>
      </c>
      <c r="AF324">
        <v>0</v>
      </c>
      <c r="AG324" t="s">
        <v>75</v>
      </c>
      <c r="AH324">
        <v>58.687694</v>
      </c>
      <c r="AI324">
        <v>39.911749999999998</v>
      </c>
      <c r="AJ324" t="s">
        <v>146</v>
      </c>
      <c r="AK324" t="s">
        <v>1046</v>
      </c>
      <c r="AL324" t="s">
        <v>1047</v>
      </c>
      <c r="AM324" t="s">
        <v>1048</v>
      </c>
      <c r="AN324" t="s">
        <v>75</v>
      </c>
      <c r="AO324" t="s">
        <v>75</v>
      </c>
      <c r="AP324" t="s">
        <v>75</v>
      </c>
      <c r="AQ324">
        <v>0</v>
      </c>
      <c r="AR324">
        <v>0</v>
      </c>
      <c r="AS324" t="s">
        <v>75</v>
      </c>
      <c r="AT324" t="s">
        <v>75</v>
      </c>
      <c r="AU324" t="s">
        <v>75</v>
      </c>
      <c r="AV324">
        <v>0</v>
      </c>
      <c r="AW324" t="s">
        <v>75</v>
      </c>
      <c r="AX324">
        <v>0</v>
      </c>
      <c r="AY324">
        <v>0</v>
      </c>
      <c r="AZ324">
        <v>0</v>
      </c>
      <c r="BA324" t="s">
        <v>75</v>
      </c>
      <c r="BB324" t="s">
        <v>75</v>
      </c>
      <c r="BC324" t="s">
        <v>75</v>
      </c>
      <c r="BD324">
        <v>0</v>
      </c>
      <c r="BE324" t="s">
        <v>75</v>
      </c>
      <c r="BF324" t="s">
        <v>75</v>
      </c>
      <c r="BG324" t="s">
        <v>75</v>
      </c>
      <c r="BH324">
        <v>0</v>
      </c>
      <c r="BI324">
        <v>0</v>
      </c>
      <c r="BJ324">
        <v>0</v>
      </c>
      <c r="BK324" t="s">
        <v>75</v>
      </c>
      <c r="BL324" t="s">
        <v>75</v>
      </c>
      <c r="BM324">
        <v>0</v>
      </c>
      <c r="BN324" t="s">
        <v>75</v>
      </c>
      <c r="BO324" t="s">
        <v>75</v>
      </c>
      <c r="BP324" t="s">
        <v>75</v>
      </c>
      <c r="BQ324" t="s">
        <v>75</v>
      </c>
      <c r="BR324">
        <v>0</v>
      </c>
      <c r="BS324" t="s">
        <v>75</v>
      </c>
      <c r="BT324">
        <v>0</v>
      </c>
      <c r="BU324">
        <v>0</v>
      </c>
      <c r="BV324">
        <v>40</v>
      </c>
      <c r="BW324">
        <v>40</v>
      </c>
      <c r="BY324" t="str">
        <f t="shared" si="10"/>
        <v>645028_1204/2_Povodí Labe, státní podnik, Víta Nejedlého 951/8, 50003 Hradec Králové</v>
      </c>
      <c r="CB324" t="str">
        <f t="shared" si="11"/>
        <v>40, 645028_1204/2</v>
      </c>
      <c r="CC324" s="8">
        <v>40</v>
      </c>
    </row>
    <row r="325" spans="1:81" x14ac:dyDescent="0.25">
      <c r="A325">
        <v>6</v>
      </c>
      <c r="B325" t="s">
        <v>74</v>
      </c>
      <c r="C325">
        <v>195</v>
      </c>
      <c r="D325">
        <v>1</v>
      </c>
      <c r="E325">
        <v>194</v>
      </c>
      <c r="F325">
        <v>171</v>
      </c>
      <c r="G325">
        <v>195</v>
      </c>
      <c r="H325">
        <v>21</v>
      </c>
      <c r="I325">
        <v>33001896010</v>
      </c>
      <c r="J325">
        <v>9100301</v>
      </c>
      <c r="K325">
        <v>645028</v>
      </c>
      <c r="L325">
        <v>142.13149999999999</v>
      </c>
      <c r="M325">
        <v>1669</v>
      </c>
      <c r="N325">
        <v>21</v>
      </c>
      <c r="O325">
        <v>33001896010</v>
      </c>
      <c r="P325">
        <v>100018</v>
      </c>
      <c r="Q325">
        <v>645028</v>
      </c>
      <c r="R325" t="s">
        <v>1057</v>
      </c>
      <c r="S325">
        <v>204</v>
      </c>
      <c r="T325">
        <v>14</v>
      </c>
      <c r="U325">
        <v>27</v>
      </c>
      <c r="V325" t="s">
        <v>75</v>
      </c>
      <c r="W325" t="s">
        <v>1058</v>
      </c>
      <c r="X325">
        <v>0</v>
      </c>
      <c r="Y325" t="s">
        <v>78</v>
      </c>
      <c r="Z325" t="s">
        <v>75</v>
      </c>
      <c r="AA325" t="s">
        <v>223</v>
      </c>
      <c r="AB325" t="s">
        <v>75</v>
      </c>
      <c r="AC325" t="s">
        <v>75</v>
      </c>
      <c r="AD325" t="s">
        <v>75</v>
      </c>
      <c r="AE325">
        <v>0</v>
      </c>
      <c r="AF325">
        <v>0</v>
      </c>
      <c r="AG325" t="s">
        <v>75</v>
      </c>
      <c r="AH325">
        <v>142.13149999999999</v>
      </c>
      <c r="AI325">
        <v>199.16985</v>
      </c>
      <c r="AJ325" t="s">
        <v>146</v>
      </c>
      <c r="AK325" t="s">
        <v>1046</v>
      </c>
      <c r="AL325" t="s">
        <v>1047</v>
      </c>
      <c r="AM325" t="s">
        <v>1048</v>
      </c>
      <c r="AN325" t="s">
        <v>75</v>
      </c>
      <c r="AO325" t="s">
        <v>75</v>
      </c>
      <c r="AP325" t="s">
        <v>75</v>
      </c>
      <c r="AQ325">
        <v>0</v>
      </c>
      <c r="AR325">
        <v>0</v>
      </c>
      <c r="AS325" t="s">
        <v>75</v>
      </c>
      <c r="AT325" t="s">
        <v>75</v>
      </c>
      <c r="AU325" t="s">
        <v>75</v>
      </c>
      <c r="AV325">
        <v>0</v>
      </c>
      <c r="AW325" t="s">
        <v>75</v>
      </c>
      <c r="AX325">
        <v>0</v>
      </c>
      <c r="AY325">
        <v>0</v>
      </c>
      <c r="AZ325">
        <v>0</v>
      </c>
      <c r="BA325" t="s">
        <v>75</v>
      </c>
      <c r="BB325" t="s">
        <v>75</v>
      </c>
      <c r="BC325" t="s">
        <v>75</v>
      </c>
      <c r="BD325">
        <v>0</v>
      </c>
      <c r="BE325" t="s">
        <v>75</v>
      </c>
      <c r="BF325" t="s">
        <v>75</v>
      </c>
      <c r="BG325" t="s">
        <v>75</v>
      </c>
      <c r="BH325">
        <v>0</v>
      </c>
      <c r="BI325">
        <v>0</v>
      </c>
      <c r="BJ325">
        <v>0</v>
      </c>
      <c r="BK325" t="s">
        <v>75</v>
      </c>
      <c r="BL325" t="s">
        <v>75</v>
      </c>
      <c r="BM325">
        <v>0</v>
      </c>
      <c r="BN325" t="s">
        <v>75</v>
      </c>
      <c r="BO325" t="s">
        <v>75</v>
      </c>
      <c r="BP325" t="s">
        <v>75</v>
      </c>
      <c r="BQ325" t="s">
        <v>75</v>
      </c>
      <c r="BR325">
        <v>0</v>
      </c>
      <c r="BS325" t="s">
        <v>75</v>
      </c>
      <c r="BT325">
        <v>0</v>
      </c>
      <c r="BU325">
        <v>0</v>
      </c>
      <c r="BV325">
        <v>199</v>
      </c>
      <c r="BW325">
        <v>199</v>
      </c>
      <c r="BY325" t="str">
        <f t="shared" si="10"/>
        <v>645028_1203/2_Povodí Labe, státní podnik, Víta Nejedlého 951/8, 50003 Hradec Králové</v>
      </c>
      <c r="CB325" t="str">
        <f t="shared" si="11"/>
        <v>199, 645028_1203/2</v>
      </c>
      <c r="CC325" s="8">
        <v>199</v>
      </c>
    </row>
    <row r="326" spans="1:81" x14ac:dyDescent="0.25">
      <c r="A326">
        <v>7</v>
      </c>
      <c r="B326" t="s">
        <v>74</v>
      </c>
      <c r="C326">
        <v>196</v>
      </c>
      <c r="D326">
        <v>1</v>
      </c>
      <c r="E326">
        <v>195</v>
      </c>
      <c r="F326">
        <v>171</v>
      </c>
      <c r="G326">
        <v>196</v>
      </c>
      <c r="H326">
        <v>22</v>
      </c>
      <c r="I326">
        <v>33001900010</v>
      </c>
      <c r="J326">
        <v>9100301</v>
      </c>
      <c r="K326">
        <v>645028</v>
      </c>
      <c r="L326">
        <v>68.226085999999995</v>
      </c>
      <c r="M326">
        <v>1695</v>
      </c>
      <c r="N326">
        <v>22</v>
      </c>
      <c r="O326">
        <v>33001900010</v>
      </c>
      <c r="P326">
        <v>100018</v>
      </c>
      <c r="Q326">
        <v>645028</v>
      </c>
      <c r="R326" t="s">
        <v>1059</v>
      </c>
      <c r="S326">
        <v>39</v>
      </c>
      <c r="T326">
        <v>14</v>
      </c>
      <c r="U326">
        <v>27</v>
      </c>
      <c r="V326" t="s">
        <v>75</v>
      </c>
      <c r="W326" t="s">
        <v>1060</v>
      </c>
      <c r="X326">
        <v>0</v>
      </c>
      <c r="Y326" t="s">
        <v>78</v>
      </c>
      <c r="Z326" t="s">
        <v>75</v>
      </c>
      <c r="AA326" t="s">
        <v>223</v>
      </c>
      <c r="AB326" t="s">
        <v>75</v>
      </c>
      <c r="AC326" t="s">
        <v>75</v>
      </c>
      <c r="AD326" t="s">
        <v>75</v>
      </c>
      <c r="AE326">
        <v>0</v>
      </c>
      <c r="AF326">
        <v>0</v>
      </c>
      <c r="AG326" t="s">
        <v>75</v>
      </c>
      <c r="AH326">
        <v>68.226085999999995</v>
      </c>
      <c r="AI326">
        <v>38.285600000000002</v>
      </c>
      <c r="AJ326" t="s">
        <v>146</v>
      </c>
      <c r="AK326" t="s">
        <v>1046</v>
      </c>
      <c r="AL326" t="s">
        <v>1047</v>
      </c>
      <c r="AM326" t="s">
        <v>1048</v>
      </c>
      <c r="AN326" t="s">
        <v>75</v>
      </c>
      <c r="AO326" t="s">
        <v>75</v>
      </c>
      <c r="AP326" t="s">
        <v>75</v>
      </c>
      <c r="AQ326">
        <v>0</v>
      </c>
      <c r="AR326">
        <v>0</v>
      </c>
      <c r="AS326" t="s">
        <v>75</v>
      </c>
      <c r="AT326" t="s">
        <v>75</v>
      </c>
      <c r="AU326" t="s">
        <v>75</v>
      </c>
      <c r="AV326">
        <v>0</v>
      </c>
      <c r="AW326" t="s">
        <v>75</v>
      </c>
      <c r="AX326">
        <v>0</v>
      </c>
      <c r="AY326">
        <v>0</v>
      </c>
      <c r="AZ326">
        <v>0</v>
      </c>
      <c r="BA326" t="s">
        <v>75</v>
      </c>
      <c r="BB326" t="s">
        <v>75</v>
      </c>
      <c r="BC326" t="s">
        <v>75</v>
      </c>
      <c r="BD326">
        <v>0</v>
      </c>
      <c r="BE326" t="s">
        <v>75</v>
      </c>
      <c r="BF326" t="s">
        <v>75</v>
      </c>
      <c r="BG326" t="s">
        <v>75</v>
      </c>
      <c r="BH326">
        <v>0</v>
      </c>
      <c r="BI326">
        <v>0</v>
      </c>
      <c r="BJ326">
        <v>0</v>
      </c>
      <c r="BK326" t="s">
        <v>75</v>
      </c>
      <c r="BL326" t="s">
        <v>75</v>
      </c>
      <c r="BM326">
        <v>0</v>
      </c>
      <c r="BN326" t="s">
        <v>75</v>
      </c>
      <c r="BO326" t="s">
        <v>75</v>
      </c>
      <c r="BP326" t="s">
        <v>75</v>
      </c>
      <c r="BQ326" t="s">
        <v>75</v>
      </c>
      <c r="BR326">
        <v>0</v>
      </c>
      <c r="BS326" t="s">
        <v>75</v>
      </c>
      <c r="BT326">
        <v>0</v>
      </c>
      <c r="BU326">
        <v>0</v>
      </c>
      <c r="BV326">
        <v>38</v>
      </c>
      <c r="BW326">
        <v>38</v>
      </c>
      <c r="BY326" t="str">
        <f t="shared" si="10"/>
        <v>645028_1201/2_Povodí Labe, státní podnik, Víta Nejedlého 951/8, 50003 Hradec Králové</v>
      </c>
      <c r="CB326" t="str">
        <f t="shared" si="11"/>
        <v>38, 645028_1201/2</v>
      </c>
      <c r="CC326" s="8">
        <v>38</v>
      </c>
    </row>
    <row r="327" spans="1:81" x14ac:dyDescent="0.25">
      <c r="A327">
        <v>8</v>
      </c>
      <c r="B327" t="s">
        <v>74</v>
      </c>
      <c r="C327">
        <v>197</v>
      </c>
      <c r="D327">
        <v>1</v>
      </c>
      <c r="E327">
        <v>196</v>
      </c>
      <c r="F327">
        <v>171</v>
      </c>
      <c r="G327">
        <v>197</v>
      </c>
      <c r="H327">
        <v>23</v>
      </c>
      <c r="I327">
        <v>33001898010</v>
      </c>
      <c r="J327">
        <v>9100301</v>
      </c>
      <c r="K327">
        <v>645028</v>
      </c>
      <c r="L327">
        <v>289.43332099999998</v>
      </c>
      <c r="M327">
        <v>1703</v>
      </c>
      <c r="N327">
        <v>23</v>
      </c>
      <c r="O327">
        <v>33001898010</v>
      </c>
      <c r="P327">
        <v>100018</v>
      </c>
      <c r="Q327">
        <v>645028</v>
      </c>
      <c r="R327" t="s">
        <v>1061</v>
      </c>
      <c r="S327">
        <v>390</v>
      </c>
      <c r="T327">
        <v>14</v>
      </c>
      <c r="U327">
        <v>27</v>
      </c>
      <c r="V327" t="s">
        <v>75</v>
      </c>
      <c r="W327" t="s">
        <v>1062</v>
      </c>
      <c r="X327">
        <v>0</v>
      </c>
      <c r="Y327" t="s">
        <v>78</v>
      </c>
      <c r="Z327" t="s">
        <v>75</v>
      </c>
      <c r="AA327" t="s">
        <v>223</v>
      </c>
      <c r="AB327" t="s">
        <v>75</v>
      </c>
      <c r="AC327" t="s">
        <v>75</v>
      </c>
      <c r="AD327" t="s">
        <v>75</v>
      </c>
      <c r="AE327">
        <v>0</v>
      </c>
      <c r="AF327">
        <v>0</v>
      </c>
      <c r="AG327" t="s">
        <v>75</v>
      </c>
      <c r="AH327">
        <v>289.43332099999998</v>
      </c>
      <c r="AI327">
        <v>381.51445000000001</v>
      </c>
      <c r="AJ327" t="s">
        <v>146</v>
      </c>
      <c r="AK327" t="s">
        <v>1046</v>
      </c>
      <c r="AL327" t="s">
        <v>1047</v>
      </c>
      <c r="AM327" t="s">
        <v>1048</v>
      </c>
      <c r="AN327" t="s">
        <v>75</v>
      </c>
      <c r="AO327" t="s">
        <v>75</v>
      </c>
      <c r="AP327" t="s">
        <v>75</v>
      </c>
      <c r="AQ327">
        <v>0</v>
      </c>
      <c r="AR327">
        <v>0</v>
      </c>
      <c r="AS327" t="s">
        <v>75</v>
      </c>
      <c r="AT327" t="s">
        <v>75</v>
      </c>
      <c r="AU327" t="s">
        <v>75</v>
      </c>
      <c r="AV327">
        <v>0</v>
      </c>
      <c r="AW327" t="s">
        <v>75</v>
      </c>
      <c r="AX327">
        <v>0</v>
      </c>
      <c r="AY327">
        <v>0</v>
      </c>
      <c r="AZ327">
        <v>0</v>
      </c>
      <c r="BA327" t="s">
        <v>75</v>
      </c>
      <c r="BB327" t="s">
        <v>75</v>
      </c>
      <c r="BC327" t="s">
        <v>75</v>
      </c>
      <c r="BD327">
        <v>0</v>
      </c>
      <c r="BE327" t="s">
        <v>75</v>
      </c>
      <c r="BF327" t="s">
        <v>75</v>
      </c>
      <c r="BG327" t="s">
        <v>75</v>
      </c>
      <c r="BH327">
        <v>0</v>
      </c>
      <c r="BI327">
        <v>0</v>
      </c>
      <c r="BJ327">
        <v>0</v>
      </c>
      <c r="BK327" t="s">
        <v>75</v>
      </c>
      <c r="BL327" t="s">
        <v>75</v>
      </c>
      <c r="BM327">
        <v>0</v>
      </c>
      <c r="BN327" t="s">
        <v>75</v>
      </c>
      <c r="BO327" t="s">
        <v>75</v>
      </c>
      <c r="BP327" t="s">
        <v>75</v>
      </c>
      <c r="BQ327" t="s">
        <v>75</v>
      </c>
      <c r="BR327">
        <v>0</v>
      </c>
      <c r="BS327" t="s">
        <v>75</v>
      </c>
      <c r="BT327">
        <v>0</v>
      </c>
      <c r="BU327">
        <v>0</v>
      </c>
      <c r="BV327">
        <v>382</v>
      </c>
      <c r="BW327">
        <v>382</v>
      </c>
      <c r="BY327" t="str">
        <f t="shared" si="10"/>
        <v>645028_1202/2_Povodí Labe, státní podnik, Víta Nejedlého 951/8, 50003 Hradec Králové</v>
      </c>
      <c r="CB327" t="str">
        <f t="shared" si="11"/>
        <v>382, 645028_1202/2</v>
      </c>
      <c r="CC327" s="8">
        <v>382</v>
      </c>
    </row>
    <row r="328" spans="1:81" x14ac:dyDescent="0.25">
      <c r="A328">
        <v>9</v>
      </c>
      <c r="B328" t="s">
        <v>74</v>
      </c>
      <c r="C328">
        <v>198</v>
      </c>
      <c r="D328">
        <v>1</v>
      </c>
      <c r="E328">
        <v>197</v>
      </c>
      <c r="F328">
        <v>171</v>
      </c>
      <c r="G328">
        <v>198</v>
      </c>
      <c r="H328">
        <v>24</v>
      </c>
      <c r="I328">
        <v>33001899010</v>
      </c>
      <c r="J328">
        <v>9100301</v>
      </c>
      <c r="K328">
        <v>645028</v>
      </c>
      <c r="L328">
        <v>159.73707400000001</v>
      </c>
      <c r="M328">
        <v>1692</v>
      </c>
      <c r="N328">
        <v>24</v>
      </c>
      <c r="O328">
        <v>33001899010</v>
      </c>
      <c r="P328">
        <v>100018</v>
      </c>
      <c r="Q328">
        <v>645028</v>
      </c>
      <c r="R328" t="s">
        <v>1063</v>
      </c>
      <c r="S328">
        <v>465</v>
      </c>
      <c r="T328">
        <v>14</v>
      </c>
      <c r="U328">
        <v>27</v>
      </c>
      <c r="V328" t="s">
        <v>75</v>
      </c>
      <c r="W328" t="s">
        <v>1064</v>
      </c>
      <c r="X328">
        <v>0</v>
      </c>
      <c r="Y328" t="s">
        <v>78</v>
      </c>
      <c r="Z328" t="s">
        <v>75</v>
      </c>
      <c r="AA328" t="s">
        <v>223</v>
      </c>
      <c r="AB328" t="s">
        <v>75</v>
      </c>
      <c r="AC328" t="s">
        <v>75</v>
      </c>
      <c r="AD328" t="s">
        <v>75</v>
      </c>
      <c r="AE328">
        <v>0</v>
      </c>
      <c r="AF328">
        <v>0</v>
      </c>
      <c r="AG328" t="s">
        <v>75</v>
      </c>
      <c r="AH328">
        <v>159.73707400000001</v>
      </c>
      <c r="AI328">
        <v>451.71935000000002</v>
      </c>
      <c r="AJ328" t="s">
        <v>146</v>
      </c>
      <c r="AK328" t="s">
        <v>1046</v>
      </c>
      <c r="AL328" t="s">
        <v>1047</v>
      </c>
      <c r="AM328" t="s">
        <v>1048</v>
      </c>
      <c r="AN328" t="s">
        <v>75</v>
      </c>
      <c r="AO328" t="s">
        <v>75</v>
      </c>
      <c r="AP328" t="s">
        <v>75</v>
      </c>
      <c r="AQ328">
        <v>0</v>
      </c>
      <c r="AR328">
        <v>0</v>
      </c>
      <c r="AS328" t="s">
        <v>75</v>
      </c>
      <c r="AT328" t="s">
        <v>75</v>
      </c>
      <c r="AU328" t="s">
        <v>75</v>
      </c>
      <c r="AV328">
        <v>0</v>
      </c>
      <c r="AW328" t="s">
        <v>75</v>
      </c>
      <c r="AX328">
        <v>0</v>
      </c>
      <c r="AY328">
        <v>0</v>
      </c>
      <c r="AZ328">
        <v>0</v>
      </c>
      <c r="BA328" t="s">
        <v>75</v>
      </c>
      <c r="BB328" t="s">
        <v>75</v>
      </c>
      <c r="BC328" t="s">
        <v>75</v>
      </c>
      <c r="BD328">
        <v>0</v>
      </c>
      <c r="BE328" t="s">
        <v>75</v>
      </c>
      <c r="BF328" t="s">
        <v>75</v>
      </c>
      <c r="BG328" t="s">
        <v>75</v>
      </c>
      <c r="BH328">
        <v>0</v>
      </c>
      <c r="BI328">
        <v>0</v>
      </c>
      <c r="BJ328">
        <v>0</v>
      </c>
      <c r="BK328" t="s">
        <v>75</v>
      </c>
      <c r="BL328" t="s">
        <v>75</v>
      </c>
      <c r="BM328">
        <v>0</v>
      </c>
      <c r="BN328" t="s">
        <v>75</v>
      </c>
      <c r="BO328" t="s">
        <v>75</v>
      </c>
      <c r="BP328" t="s">
        <v>75</v>
      </c>
      <c r="BQ328" t="s">
        <v>75</v>
      </c>
      <c r="BR328">
        <v>0</v>
      </c>
      <c r="BS328" t="s">
        <v>75</v>
      </c>
      <c r="BT328">
        <v>0</v>
      </c>
      <c r="BU328">
        <v>0</v>
      </c>
      <c r="BV328">
        <v>452</v>
      </c>
      <c r="BW328">
        <v>452</v>
      </c>
      <c r="BY328" t="str">
        <f t="shared" si="10"/>
        <v>645028_1201/1_Povodí Labe, státní podnik, Víta Nejedlého 951/8, 50003 Hradec Králové</v>
      </c>
      <c r="CB328" t="str">
        <f t="shared" si="11"/>
        <v>452, 645028_1201/1</v>
      </c>
      <c r="CC328" s="8">
        <v>452</v>
      </c>
    </row>
    <row r="329" spans="1:81" x14ac:dyDescent="0.25">
      <c r="A329">
        <v>10</v>
      </c>
      <c r="B329" t="s">
        <v>74</v>
      </c>
      <c r="C329">
        <v>199</v>
      </c>
      <c r="D329">
        <v>1</v>
      </c>
      <c r="E329">
        <v>198</v>
      </c>
      <c r="F329">
        <v>171</v>
      </c>
      <c r="G329">
        <v>199</v>
      </c>
      <c r="H329">
        <v>25</v>
      </c>
      <c r="I329">
        <v>33001897010</v>
      </c>
      <c r="J329">
        <v>9100301</v>
      </c>
      <c r="K329">
        <v>645028</v>
      </c>
      <c r="L329">
        <v>287.46854100000002</v>
      </c>
      <c r="M329">
        <v>1690</v>
      </c>
      <c r="N329">
        <v>25</v>
      </c>
      <c r="O329">
        <v>33001897010</v>
      </c>
      <c r="P329">
        <v>100018</v>
      </c>
      <c r="Q329">
        <v>645028</v>
      </c>
      <c r="R329" t="s">
        <v>1065</v>
      </c>
      <c r="S329">
        <v>525</v>
      </c>
      <c r="T329">
        <v>14</v>
      </c>
      <c r="U329">
        <v>27</v>
      </c>
      <c r="V329" t="s">
        <v>75</v>
      </c>
      <c r="W329" t="s">
        <v>1066</v>
      </c>
      <c r="X329">
        <v>0</v>
      </c>
      <c r="Y329" t="s">
        <v>78</v>
      </c>
      <c r="Z329" t="s">
        <v>75</v>
      </c>
      <c r="AA329" t="s">
        <v>223</v>
      </c>
      <c r="AB329" t="s">
        <v>75</v>
      </c>
      <c r="AC329" t="s">
        <v>75</v>
      </c>
      <c r="AD329" t="s">
        <v>75</v>
      </c>
      <c r="AE329">
        <v>0</v>
      </c>
      <c r="AF329">
        <v>0</v>
      </c>
      <c r="AG329" t="s">
        <v>75</v>
      </c>
      <c r="AH329">
        <v>287.46854100000002</v>
      </c>
      <c r="AI329">
        <v>514.95254999999997</v>
      </c>
      <c r="AJ329" t="s">
        <v>146</v>
      </c>
      <c r="AK329" t="s">
        <v>1046</v>
      </c>
      <c r="AL329" t="s">
        <v>1047</v>
      </c>
      <c r="AM329" t="s">
        <v>1048</v>
      </c>
      <c r="AN329" t="s">
        <v>75</v>
      </c>
      <c r="AO329" t="s">
        <v>75</v>
      </c>
      <c r="AP329" t="s">
        <v>75</v>
      </c>
      <c r="AQ329">
        <v>0</v>
      </c>
      <c r="AR329">
        <v>0</v>
      </c>
      <c r="AS329" t="s">
        <v>75</v>
      </c>
      <c r="AT329" t="s">
        <v>75</v>
      </c>
      <c r="AU329" t="s">
        <v>75</v>
      </c>
      <c r="AV329">
        <v>0</v>
      </c>
      <c r="AW329" t="s">
        <v>75</v>
      </c>
      <c r="AX329">
        <v>0</v>
      </c>
      <c r="AY329">
        <v>0</v>
      </c>
      <c r="AZ329">
        <v>0</v>
      </c>
      <c r="BA329" t="s">
        <v>75</v>
      </c>
      <c r="BB329" t="s">
        <v>75</v>
      </c>
      <c r="BC329" t="s">
        <v>75</v>
      </c>
      <c r="BD329">
        <v>0</v>
      </c>
      <c r="BE329" t="s">
        <v>75</v>
      </c>
      <c r="BF329" t="s">
        <v>75</v>
      </c>
      <c r="BG329" t="s">
        <v>75</v>
      </c>
      <c r="BH329">
        <v>0</v>
      </c>
      <c r="BI329">
        <v>0</v>
      </c>
      <c r="BJ329">
        <v>0</v>
      </c>
      <c r="BK329" t="s">
        <v>75</v>
      </c>
      <c r="BL329" t="s">
        <v>75</v>
      </c>
      <c r="BM329">
        <v>0</v>
      </c>
      <c r="BN329" t="s">
        <v>75</v>
      </c>
      <c r="BO329" t="s">
        <v>75</v>
      </c>
      <c r="BP329" t="s">
        <v>75</v>
      </c>
      <c r="BQ329" t="s">
        <v>75</v>
      </c>
      <c r="BR329">
        <v>0</v>
      </c>
      <c r="BS329" t="s">
        <v>75</v>
      </c>
      <c r="BT329">
        <v>0</v>
      </c>
      <c r="BU329">
        <v>0</v>
      </c>
      <c r="BV329">
        <v>515</v>
      </c>
      <c r="BW329">
        <v>515</v>
      </c>
      <c r="BY329" t="str">
        <f t="shared" si="10"/>
        <v>645028_1202/1_Povodí Labe, státní podnik, Víta Nejedlého 951/8, 50003 Hradec Králové</v>
      </c>
      <c r="CB329" t="str">
        <f t="shared" si="11"/>
        <v>515, 645028_1202/1</v>
      </c>
      <c r="CC329" s="8">
        <v>515</v>
      </c>
    </row>
    <row r="330" spans="1:81" x14ac:dyDescent="0.25">
      <c r="A330">
        <v>11</v>
      </c>
      <c r="B330" t="s">
        <v>74</v>
      </c>
      <c r="C330">
        <v>200</v>
      </c>
      <c r="D330">
        <v>1</v>
      </c>
      <c r="E330">
        <v>199</v>
      </c>
      <c r="F330">
        <v>171</v>
      </c>
      <c r="G330">
        <v>200</v>
      </c>
      <c r="H330">
        <v>26</v>
      </c>
      <c r="I330">
        <v>33001902010</v>
      </c>
      <c r="J330">
        <v>9100301</v>
      </c>
      <c r="K330">
        <v>645028</v>
      </c>
      <c r="L330">
        <v>218.23825500000001</v>
      </c>
      <c r="M330">
        <v>1648</v>
      </c>
      <c r="N330">
        <v>26</v>
      </c>
      <c r="O330">
        <v>33001902010</v>
      </c>
      <c r="P330">
        <v>100028</v>
      </c>
      <c r="Q330">
        <v>645028</v>
      </c>
      <c r="R330" t="s">
        <v>1067</v>
      </c>
      <c r="S330">
        <v>626</v>
      </c>
      <c r="T330">
        <v>13</v>
      </c>
      <c r="U330">
        <v>0</v>
      </c>
      <c r="V330">
        <v>16162014010</v>
      </c>
      <c r="W330" t="s">
        <v>1068</v>
      </c>
      <c r="X330">
        <v>0</v>
      </c>
      <c r="Y330" t="s">
        <v>78</v>
      </c>
      <c r="Z330" t="s">
        <v>75</v>
      </c>
      <c r="AA330" t="s">
        <v>223</v>
      </c>
      <c r="AB330" t="s">
        <v>75</v>
      </c>
      <c r="AC330" t="s">
        <v>75</v>
      </c>
      <c r="AD330" t="s">
        <v>75</v>
      </c>
      <c r="AE330">
        <v>0</v>
      </c>
      <c r="AF330">
        <v>0</v>
      </c>
      <c r="AG330" t="s">
        <v>75</v>
      </c>
      <c r="AH330">
        <v>218.23825500000001</v>
      </c>
      <c r="AI330">
        <v>627.84879999999998</v>
      </c>
      <c r="AJ330" t="s">
        <v>146</v>
      </c>
      <c r="AK330" t="s">
        <v>1046</v>
      </c>
      <c r="AL330" t="s">
        <v>1047</v>
      </c>
      <c r="AM330" t="s">
        <v>1048</v>
      </c>
      <c r="AN330" t="s">
        <v>75</v>
      </c>
      <c r="AO330" t="s">
        <v>75</v>
      </c>
      <c r="AP330" t="s">
        <v>75</v>
      </c>
      <c r="AQ330">
        <v>0</v>
      </c>
      <c r="AR330">
        <v>0</v>
      </c>
      <c r="AS330" t="s">
        <v>75</v>
      </c>
      <c r="AT330" t="s">
        <v>75</v>
      </c>
      <c r="AU330" t="s">
        <v>75</v>
      </c>
      <c r="AV330">
        <v>0</v>
      </c>
      <c r="AW330" t="s">
        <v>75</v>
      </c>
      <c r="AX330">
        <v>0</v>
      </c>
      <c r="AY330">
        <v>0</v>
      </c>
      <c r="AZ330">
        <v>0</v>
      </c>
      <c r="BA330" t="s">
        <v>75</v>
      </c>
      <c r="BB330" t="s">
        <v>75</v>
      </c>
      <c r="BC330" t="s">
        <v>75</v>
      </c>
      <c r="BD330">
        <v>0</v>
      </c>
      <c r="BE330" t="s">
        <v>75</v>
      </c>
      <c r="BF330" t="s">
        <v>75</v>
      </c>
      <c r="BG330" t="s">
        <v>75</v>
      </c>
      <c r="BH330">
        <v>0</v>
      </c>
      <c r="BI330">
        <v>0</v>
      </c>
      <c r="BJ330">
        <v>0</v>
      </c>
      <c r="BK330" t="s">
        <v>75</v>
      </c>
      <c r="BL330" t="s">
        <v>75</v>
      </c>
      <c r="BM330">
        <v>0</v>
      </c>
      <c r="BN330" t="s">
        <v>75</v>
      </c>
      <c r="BO330" t="s">
        <v>75</v>
      </c>
      <c r="BP330" t="s">
        <v>75</v>
      </c>
      <c r="BQ330" t="s">
        <v>75</v>
      </c>
      <c r="BR330">
        <v>0</v>
      </c>
      <c r="BS330" t="s">
        <v>75</v>
      </c>
      <c r="BT330">
        <v>0</v>
      </c>
      <c r="BU330">
        <v>0</v>
      </c>
      <c r="BV330">
        <v>628</v>
      </c>
      <c r="BW330">
        <v>628</v>
      </c>
      <c r="BY330" t="str">
        <f t="shared" si="10"/>
        <v>645028_452_Povodí Labe, státní podnik, Víta Nejedlého 951/8, 50003 Hradec Králové</v>
      </c>
      <c r="CB330" t="str">
        <f t="shared" si="11"/>
        <v>628, 645028_452</v>
      </c>
      <c r="CC330" s="8">
        <v>628</v>
      </c>
    </row>
    <row r="331" spans="1:81" x14ac:dyDescent="0.25">
      <c r="A331">
        <v>12</v>
      </c>
      <c r="B331" t="s">
        <v>74</v>
      </c>
      <c r="C331">
        <v>201</v>
      </c>
      <c r="D331">
        <v>1</v>
      </c>
      <c r="E331">
        <v>200</v>
      </c>
      <c r="F331">
        <v>171</v>
      </c>
      <c r="G331">
        <v>201</v>
      </c>
      <c r="H331">
        <v>27</v>
      </c>
      <c r="I331">
        <v>33001901010</v>
      </c>
      <c r="J331">
        <v>9100301</v>
      </c>
      <c r="K331">
        <v>645028</v>
      </c>
      <c r="L331">
        <v>450.43772200000001</v>
      </c>
      <c r="M331">
        <v>1710</v>
      </c>
      <c r="N331">
        <v>27</v>
      </c>
      <c r="O331">
        <v>33001901010</v>
      </c>
      <c r="P331">
        <v>100018</v>
      </c>
      <c r="Q331">
        <v>645028</v>
      </c>
      <c r="R331" t="s">
        <v>1069</v>
      </c>
      <c r="S331">
        <v>875</v>
      </c>
      <c r="T331">
        <v>14</v>
      </c>
      <c r="U331">
        <v>27</v>
      </c>
      <c r="V331" t="s">
        <v>75</v>
      </c>
      <c r="W331" t="s">
        <v>1070</v>
      </c>
      <c r="X331">
        <v>0</v>
      </c>
      <c r="Y331" t="s">
        <v>78</v>
      </c>
      <c r="Z331" t="s">
        <v>75</v>
      </c>
      <c r="AA331" t="s">
        <v>223</v>
      </c>
      <c r="AB331" t="s">
        <v>75</v>
      </c>
      <c r="AC331" t="s">
        <v>75</v>
      </c>
      <c r="AD331" t="s">
        <v>75</v>
      </c>
      <c r="AE331">
        <v>0</v>
      </c>
      <c r="AF331">
        <v>0</v>
      </c>
      <c r="AG331" t="s">
        <v>75</v>
      </c>
      <c r="AH331">
        <v>450.43772200000001</v>
      </c>
      <c r="AI331">
        <v>851.16610000000003</v>
      </c>
      <c r="AJ331" t="s">
        <v>146</v>
      </c>
      <c r="AK331" t="s">
        <v>1046</v>
      </c>
      <c r="AL331" t="s">
        <v>1047</v>
      </c>
      <c r="AM331" t="s">
        <v>1048</v>
      </c>
      <c r="AN331" t="s">
        <v>75</v>
      </c>
      <c r="AO331" t="s">
        <v>75</v>
      </c>
      <c r="AP331" t="s">
        <v>75</v>
      </c>
      <c r="AQ331">
        <v>0</v>
      </c>
      <c r="AR331">
        <v>0</v>
      </c>
      <c r="AS331" t="s">
        <v>75</v>
      </c>
      <c r="AT331" t="s">
        <v>75</v>
      </c>
      <c r="AU331" t="s">
        <v>75</v>
      </c>
      <c r="AV331">
        <v>0</v>
      </c>
      <c r="AW331" t="s">
        <v>75</v>
      </c>
      <c r="AX331">
        <v>0</v>
      </c>
      <c r="AY331">
        <v>0</v>
      </c>
      <c r="AZ331">
        <v>0</v>
      </c>
      <c r="BA331" t="s">
        <v>75</v>
      </c>
      <c r="BB331" t="s">
        <v>75</v>
      </c>
      <c r="BC331" t="s">
        <v>75</v>
      </c>
      <c r="BD331">
        <v>0</v>
      </c>
      <c r="BE331" t="s">
        <v>75</v>
      </c>
      <c r="BF331" t="s">
        <v>75</v>
      </c>
      <c r="BG331" t="s">
        <v>75</v>
      </c>
      <c r="BH331">
        <v>0</v>
      </c>
      <c r="BI331">
        <v>0</v>
      </c>
      <c r="BJ331">
        <v>0</v>
      </c>
      <c r="BK331" t="s">
        <v>75</v>
      </c>
      <c r="BL331" t="s">
        <v>75</v>
      </c>
      <c r="BM331">
        <v>0</v>
      </c>
      <c r="BN331" t="s">
        <v>75</v>
      </c>
      <c r="BO331" t="s">
        <v>75</v>
      </c>
      <c r="BP331" t="s">
        <v>75</v>
      </c>
      <c r="BQ331" t="s">
        <v>75</v>
      </c>
      <c r="BR331">
        <v>0</v>
      </c>
      <c r="BS331" t="s">
        <v>75</v>
      </c>
      <c r="BT331">
        <v>0</v>
      </c>
      <c r="BU331">
        <v>0</v>
      </c>
      <c r="BV331">
        <v>851</v>
      </c>
      <c r="BW331">
        <v>851</v>
      </c>
      <c r="BY331" t="str">
        <f t="shared" si="10"/>
        <v>645028_1201/3_Povodí Labe, státní podnik, Víta Nejedlého 951/8, 50003 Hradec Králové</v>
      </c>
      <c r="CB331" t="str">
        <f t="shared" si="11"/>
        <v>851, 645028_1201/3</v>
      </c>
      <c r="CC331" s="8">
        <v>851</v>
      </c>
    </row>
    <row r="332" spans="1:81" x14ac:dyDescent="0.25">
      <c r="A332">
        <v>13</v>
      </c>
      <c r="B332" t="s">
        <v>74</v>
      </c>
      <c r="C332">
        <v>202</v>
      </c>
      <c r="D332">
        <v>1</v>
      </c>
      <c r="E332">
        <v>201</v>
      </c>
      <c r="F332">
        <v>171</v>
      </c>
      <c r="G332">
        <v>202</v>
      </c>
      <c r="H332">
        <v>28</v>
      </c>
      <c r="I332">
        <v>33001886010</v>
      </c>
      <c r="J332">
        <v>9100301</v>
      </c>
      <c r="K332">
        <v>645028</v>
      </c>
      <c r="L332">
        <v>705.74473999999998</v>
      </c>
      <c r="M332">
        <v>1704</v>
      </c>
      <c r="N332">
        <v>28</v>
      </c>
      <c r="O332">
        <v>33001886010</v>
      </c>
      <c r="P332">
        <v>100028</v>
      </c>
      <c r="Q332">
        <v>645028</v>
      </c>
      <c r="R332" t="s">
        <v>1071</v>
      </c>
      <c r="S332">
        <v>2335</v>
      </c>
      <c r="T332">
        <v>13</v>
      </c>
      <c r="U332">
        <v>0</v>
      </c>
      <c r="V332">
        <v>16162005010</v>
      </c>
      <c r="W332" t="s">
        <v>1072</v>
      </c>
      <c r="X332">
        <v>0</v>
      </c>
      <c r="Y332" t="s">
        <v>78</v>
      </c>
      <c r="Z332" t="s">
        <v>75</v>
      </c>
      <c r="AA332" t="s">
        <v>223</v>
      </c>
      <c r="AB332" t="s">
        <v>75</v>
      </c>
      <c r="AC332" t="s">
        <v>75</v>
      </c>
      <c r="AD332" t="s">
        <v>75</v>
      </c>
      <c r="AE332">
        <v>0</v>
      </c>
      <c r="AF332">
        <v>0</v>
      </c>
      <c r="AG332" t="s">
        <v>75</v>
      </c>
      <c r="AH332">
        <v>705.74473999999998</v>
      </c>
      <c r="AI332">
        <v>2289.2292499999999</v>
      </c>
      <c r="AJ332" t="s">
        <v>146</v>
      </c>
      <c r="AK332" t="s">
        <v>1046</v>
      </c>
      <c r="AL332" t="s">
        <v>1047</v>
      </c>
      <c r="AM332" t="s">
        <v>1048</v>
      </c>
      <c r="AN332" t="s">
        <v>75</v>
      </c>
      <c r="AO332" t="s">
        <v>75</v>
      </c>
      <c r="AP332" t="s">
        <v>75</v>
      </c>
      <c r="AQ332">
        <v>0</v>
      </c>
      <c r="AR332">
        <v>0</v>
      </c>
      <c r="AS332" t="s">
        <v>75</v>
      </c>
      <c r="AT332" t="s">
        <v>75</v>
      </c>
      <c r="AU332" t="s">
        <v>75</v>
      </c>
      <c r="AV332">
        <v>0</v>
      </c>
      <c r="AW332" t="s">
        <v>75</v>
      </c>
      <c r="AX332">
        <v>0</v>
      </c>
      <c r="AY332">
        <v>0</v>
      </c>
      <c r="AZ332">
        <v>0</v>
      </c>
      <c r="BA332" t="s">
        <v>75</v>
      </c>
      <c r="BB332" t="s">
        <v>75</v>
      </c>
      <c r="BC332" t="s">
        <v>75</v>
      </c>
      <c r="BD332">
        <v>0</v>
      </c>
      <c r="BE332" t="s">
        <v>75</v>
      </c>
      <c r="BF332" t="s">
        <v>75</v>
      </c>
      <c r="BG332" t="s">
        <v>75</v>
      </c>
      <c r="BH332">
        <v>0</v>
      </c>
      <c r="BI332">
        <v>0</v>
      </c>
      <c r="BJ332">
        <v>0</v>
      </c>
      <c r="BK332" t="s">
        <v>75</v>
      </c>
      <c r="BL332" t="s">
        <v>75</v>
      </c>
      <c r="BM332">
        <v>0</v>
      </c>
      <c r="BN332" t="s">
        <v>75</v>
      </c>
      <c r="BO332" t="s">
        <v>75</v>
      </c>
      <c r="BP332" t="s">
        <v>75</v>
      </c>
      <c r="BQ332" t="s">
        <v>75</v>
      </c>
      <c r="BR332">
        <v>0</v>
      </c>
      <c r="BS332" t="s">
        <v>75</v>
      </c>
      <c r="BT332">
        <v>0</v>
      </c>
      <c r="BU332">
        <v>0</v>
      </c>
      <c r="BV332">
        <v>2289</v>
      </c>
      <c r="BW332">
        <v>2289</v>
      </c>
      <c r="BY332" t="str">
        <f t="shared" si="10"/>
        <v>645028_444_Povodí Labe, státní podnik, Víta Nejedlého 951/8, 50003 Hradec Králové</v>
      </c>
      <c r="CB332" t="str">
        <f t="shared" si="11"/>
        <v>2289, 645028_444</v>
      </c>
      <c r="CC332" s="8">
        <v>2289</v>
      </c>
    </row>
    <row r="333" spans="1:81" x14ac:dyDescent="0.25">
      <c r="A333">
        <v>15</v>
      </c>
      <c r="B333" t="s">
        <v>74</v>
      </c>
      <c r="C333">
        <v>204</v>
      </c>
      <c r="D333">
        <v>1</v>
      </c>
      <c r="E333">
        <v>203</v>
      </c>
      <c r="F333">
        <v>171</v>
      </c>
      <c r="G333">
        <v>204</v>
      </c>
      <c r="H333">
        <v>30</v>
      </c>
      <c r="I333">
        <v>33001905010</v>
      </c>
      <c r="J333">
        <v>9100301</v>
      </c>
      <c r="K333">
        <v>645028</v>
      </c>
      <c r="L333">
        <v>48.146801000000004</v>
      </c>
      <c r="M333">
        <v>1719</v>
      </c>
      <c r="N333">
        <v>30</v>
      </c>
      <c r="O333">
        <v>33001905010</v>
      </c>
      <c r="P333">
        <v>100028</v>
      </c>
      <c r="Q333">
        <v>645028</v>
      </c>
      <c r="R333" t="s">
        <v>1073</v>
      </c>
      <c r="S333">
        <v>20</v>
      </c>
      <c r="T333">
        <v>13</v>
      </c>
      <c r="U333">
        <v>0</v>
      </c>
      <c r="V333">
        <v>16162015010</v>
      </c>
      <c r="W333" t="s">
        <v>1074</v>
      </c>
      <c r="X333">
        <v>0</v>
      </c>
      <c r="Y333" t="s">
        <v>78</v>
      </c>
      <c r="Z333" t="s">
        <v>75</v>
      </c>
      <c r="AA333" t="s">
        <v>223</v>
      </c>
      <c r="AB333" t="s">
        <v>75</v>
      </c>
      <c r="AC333" t="s">
        <v>75</v>
      </c>
      <c r="AD333" t="s">
        <v>75</v>
      </c>
      <c r="AE333">
        <v>0</v>
      </c>
      <c r="AF333">
        <v>0</v>
      </c>
      <c r="AG333" t="s">
        <v>75</v>
      </c>
      <c r="AH333">
        <v>48.146801000000004</v>
      </c>
      <c r="AI333">
        <v>20.089649999999999</v>
      </c>
      <c r="AJ333" t="s">
        <v>146</v>
      </c>
      <c r="AK333" t="s">
        <v>1046</v>
      </c>
      <c r="AL333" t="s">
        <v>1047</v>
      </c>
      <c r="AM333" t="s">
        <v>1048</v>
      </c>
      <c r="AN333" t="s">
        <v>75</v>
      </c>
      <c r="AO333" t="s">
        <v>75</v>
      </c>
      <c r="AP333" t="s">
        <v>75</v>
      </c>
      <c r="AQ333">
        <v>0</v>
      </c>
      <c r="AR333">
        <v>0</v>
      </c>
      <c r="AS333" t="s">
        <v>75</v>
      </c>
      <c r="AT333" t="s">
        <v>75</v>
      </c>
      <c r="AU333" t="s">
        <v>75</v>
      </c>
      <c r="AV333">
        <v>0</v>
      </c>
      <c r="AW333" t="s">
        <v>75</v>
      </c>
      <c r="AX333">
        <v>0</v>
      </c>
      <c r="AY333">
        <v>0</v>
      </c>
      <c r="AZ333">
        <v>0</v>
      </c>
      <c r="BA333" t="s">
        <v>75</v>
      </c>
      <c r="BB333" t="s">
        <v>75</v>
      </c>
      <c r="BC333" t="s">
        <v>75</v>
      </c>
      <c r="BD333">
        <v>0</v>
      </c>
      <c r="BE333" t="s">
        <v>75</v>
      </c>
      <c r="BF333" t="s">
        <v>75</v>
      </c>
      <c r="BG333" t="s">
        <v>75</v>
      </c>
      <c r="BH333">
        <v>0</v>
      </c>
      <c r="BI333">
        <v>0</v>
      </c>
      <c r="BJ333">
        <v>0</v>
      </c>
      <c r="BK333" t="s">
        <v>75</v>
      </c>
      <c r="BL333" t="s">
        <v>75</v>
      </c>
      <c r="BM333">
        <v>0</v>
      </c>
      <c r="BN333" t="s">
        <v>75</v>
      </c>
      <c r="BO333" t="s">
        <v>75</v>
      </c>
      <c r="BP333" t="s">
        <v>75</v>
      </c>
      <c r="BQ333" t="s">
        <v>75</v>
      </c>
      <c r="BR333">
        <v>0</v>
      </c>
      <c r="BS333" t="s">
        <v>75</v>
      </c>
      <c r="BT333">
        <v>0</v>
      </c>
      <c r="BU333">
        <v>0</v>
      </c>
      <c r="BV333">
        <v>20</v>
      </c>
      <c r="BW333">
        <v>20</v>
      </c>
      <c r="BY333" t="str">
        <f t="shared" si="10"/>
        <v>645028_453_Povodí Labe, státní podnik, Víta Nejedlého 951/8, 50003 Hradec Králové</v>
      </c>
      <c r="CB333" t="str">
        <f t="shared" si="11"/>
        <v>20, 645028_453</v>
      </c>
      <c r="CC333" s="8">
        <v>20</v>
      </c>
    </row>
    <row r="334" spans="1:81" x14ac:dyDescent="0.25">
      <c r="A334">
        <v>20</v>
      </c>
      <c r="B334" t="s">
        <v>74</v>
      </c>
      <c r="C334">
        <v>209</v>
      </c>
      <c r="D334">
        <v>1</v>
      </c>
      <c r="E334">
        <v>208</v>
      </c>
      <c r="F334">
        <v>171</v>
      </c>
      <c r="G334">
        <v>209</v>
      </c>
      <c r="H334">
        <v>35</v>
      </c>
      <c r="I334">
        <v>33001892010</v>
      </c>
      <c r="J334">
        <v>9100301</v>
      </c>
      <c r="K334">
        <v>645028</v>
      </c>
      <c r="L334">
        <v>659.84442999999999</v>
      </c>
      <c r="M334">
        <v>1667</v>
      </c>
      <c r="N334">
        <v>35</v>
      </c>
      <c r="O334">
        <v>33001892010</v>
      </c>
      <c r="P334">
        <v>100028</v>
      </c>
      <c r="Q334">
        <v>645028</v>
      </c>
      <c r="R334" t="s">
        <v>1075</v>
      </c>
      <c r="S334">
        <v>2173</v>
      </c>
      <c r="T334">
        <v>13</v>
      </c>
      <c r="U334">
        <v>0</v>
      </c>
      <c r="V334">
        <v>16162013010</v>
      </c>
      <c r="W334" t="s">
        <v>1076</v>
      </c>
      <c r="X334">
        <v>0</v>
      </c>
      <c r="Y334" t="s">
        <v>78</v>
      </c>
      <c r="Z334" t="s">
        <v>75</v>
      </c>
      <c r="AA334" t="s">
        <v>223</v>
      </c>
      <c r="AB334" t="s">
        <v>75</v>
      </c>
      <c r="AC334" t="s">
        <v>75</v>
      </c>
      <c r="AD334" t="s">
        <v>75</v>
      </c>
      <c r="AE334">
        <v>0</v>
      </c>
      <c r="AF334">
        <v>0</v>
      </c>
      <c r="AG334" t="s">
        <v>75</v>
      </c>
      <c r="AH334">
        <v>659.84442999999999</v>
      </c>
      <c r="AI334">
        <v>2122.7001500000001</v>
      </c>
      <c r="AJ334" t="s">
        <v>146</v>
      </c>
      <c r="AK334" t="s">
        <v>1046</v>
      </c>
      <c r="AL334" t="s">
        <v>1047</v>
      </c>
      <c r="AM334" t="s">
        <v>1048</v>
      </c>
      <c r="AN334" t="s">
        <v>75</v>
      </c>
      <c r="AO334" t="s">
        <v>75</v>
      </c>
      <c r="AP334" t="s">
        <v>75</v>
      </c>
      <c r="AQ334">
        <v>0</v>
      </c>
      <c r="AR334">
        <v>0</v>
      </c>
      <c r="AS334" t="s">
        <v>75</v>
      </c>
      <c r="AT334" t="s">
        <v>75</v>
      </c>
      <c r="AU334" t="s">
        <v>75</v>
      </c>
      <c r="AV334">
        <v>0</v>
      </c>
      <c r="AW334" t="s">
        <v>75</v>
      </c>
      <c r="AX334">
        <v>0</v>
      </c>
      <c r="AY334">
        <v>0</v>
      </c>
      <c r="AZ334">
        <v>0</v>
      </c>
      <c r="BA334" t="s">
        <v>75</v>
      </c>
      <c r="BB334" t="s">
        <v>75</v>
      </c>
      <c r="BC334" t="s">
        <v>75</v>
      </c>
      <c r="BD334">
        <v>0</v>
      </c>
      <c r="BE334" t="s">
        <v>75</v>
      </c>
      <c r="BF334" t="s">
        <v>75</v>
      </c>
      <c r="BG334" t="s">
        <v>75</v>
      </c>
      <c r="BH334">
        <v>0</v>
      </c>
      <c r="BI334">
        <v>0</v>
      </c>
      <c r="BJ334">
        <v>0</v>
      </c>
      <c r="BK334" t="s">
        <v>75</v>
      </c>
      <c r="BL334" t="s">
        <v>75</v>
      </c>
      <c r="BM334">
        <v>0</v>
      </c>
      <c r="BN334" t="s">
        <v>75</v>
      </c>
      <c r="BO334" t="s">
        <v>75</v>
      </c>
      <c r="BP334" t="s">
        <v>75</v>
      </c>
      <c r="BQ334" t="s">
        <v>75</v>
      </c>
      <c r="BR334">
        <v>0</v>
      </c>
      <c r="BS334" t="s">
        <v>75</v>
      </c>
      <c r="BT334">
        <v>0</v>
      </c>
      <c r="BU334">
        <v>0</v>
      </c>
      <c r="BV334">
        <v>2123</v>
      </c>
      <c r="BW334">
        <v>2123</v>
      </c>
      <c r="BY334" t="str">
        <f t="shared" si="10"/>
        <v>645028_451_Povodí Labe, státní podnik, Víta Nejedlého 951/8, 50003 Hradec Králové</v>
      </c>
      <c r="CB334" t="str">
        <f t="shared" si="11"/>
        <v>2123, 645028_451</v>
      </c>
      <c r="CC334" s="8">
        <v>2123</v>
      </c>
    </row>
    <row r="335" spans="1:81" x14ac:dyDescent="0.25">
      <c r="A335">
        <v>21</v>
      </c>
      <c r="B335" t="s">
        <v>74</v>
      </c>
      <c r="C335">
        <v>210</v>
      </c>
      <c r="D335">
        <v>1</v>
      </c>
      <c r="E335">
        <v>209</v>
      </c>
      <c r="F335">
        <v>171</v>
      </c>
      <c r="G335">
        <v>210</v>
      </c>
      <c r="H335">
        <v>36</v>
      </c>
      <c r="I335">
        <v>33001893010</v>
      </c>
      <c r="J335">
        <v>9100301</v>
      </c>
      <c r="K335">
        <v>645028</v>
      </c>
      <c r="L335">
        <v>211.882124</v>
      </c>
      <c r="M335">
        <v>1649</v>
      </c>
      <c r="N335">
        <v>36</v>
      </c>
      <c r="O335">
        <v>33001893010</v>
      </c>
      <c r="P335">
        <v>100018</v>
      </c>
      <c r="Q335">
        <v>645028</v>
      </c>
      <c r="R335" t="s">
        <v>1077</v>
      </c>
      <c r="S335">
        <v>200</v>
      </c>
      <c r="T335">
        <v>14</v>
      </c>
      <c r="U335">
        <v>27</v>
      </c>
      <c r="V335" t="s">
        <v>75</v>
      </c>
      <c r="W335" t="s">
        <v>1078</v>
      </c>
      <c r="X335">
        <v>0</v>
      </c>
      <c r="Y335" t="s">
        <v>78</v>
      </c>
      <c r="Z335" t="s">
        <v>75</v>
      </c>
      <c r="AA335" t="s">
        <v>223</v>
      </c>
      <c r="AB335" t="s">
        <v>75</v>
      </c>
      <c r="AC335" t="s">
        <v>75</v>
      </c>
      <c r="AD335" t="s">
        <v>75</v>
      </c>
      <c r="AE335">
        <v>0</v>
      </c>
      <c r="AF335">
        <v>0</v>
      </c>
      <c r="AG335" t="s">
        <v>75</v>
      </c>
      <c r="AH335">
        <v>211.882124</v>
      </c>
      <c r="AI335">
        <v>201.375</v>
      </c>
      <c r="AJ335" t="s">
        <v>146</v>
      </c>
      <c r="AK335" t="s">
        <v>1046</v>
      </c>
      <c r="AL335" t="s">
        <v>1047</v>
      </c>
      <c r="AM335" t="s">
        <v>1048</v>
      </c>
      <c r="AN335" t="s">
        <v>75</v>
      </c>
      <c r="AO335" t="s">
        <v>75</v>
      </c>
      <c r="AP335" t="s">
        <v>75</v>
      </c>
      <c r="AQ335">
        <v>0</v>
      </c>
      <c r="AR335">
        <v>0</v>
      </c>
      <c r="AS335" t="s">
        <v>75</v>
      </c>
      <c r="AT335" t="s">
        <v>75</v>
      </c>
      <c r="AU335" t="s">
        <v>75</v>
      </c>
      <c r="AV335">
        <v>0</v>
      </c>
      <c r="AW335" t="s">
        <v>75</v>
      </c>
      <c r="AX335">
        <v>0</v>
      </c>
      <c r="AY335">
        <v>0</v>
      </c>
      <c r="AZ335">
        <v>0</v>
      </c>
      <c r="BA335" t="s">
        <v>75</v>
      </c>
      <c r="BB335" t="s">
        <v>75</v>
      </c>
      <c r="BC335" t="s">
        <v>75</v>
      </c>
      <c r="BD335">
        <v>0</v>
      </c>
      <c r="BE335" t="s">
        <v>75</v>
      </c>
      <c r="BF335" t="s">
        <v>75</v>
      </c>
      <c r="BG335" t="s">
        <v>75</v>
      </c>
      <c r="BH335">
        <v>0</v>
      </c>
      <c r="BI335">
        <v>0</v>
      </c>
      <c r="BJ335">
        <v>0</v>
      </c>
      <c r="BK335" t="s">
        <v>75</v>
      </c>
      <c r="BL335" t="s">
        <v>75</v>
      </c>
      <c r="BM335">
        <v>0</v>
      </c>
      <c r="BN335" t="s">
        <v>75</v>
      </c>
      <c r="BO335" t="s">
        <v>75</v>
      </c>
      <c r="BP335" t="s">
        <v>75</v>
      </c>
      <c r="BQ335" t="s">
        <v>75</v>
      </c>
      <c r="BR335">
        <v>0</v>
      </c>
      <c r="BS335" t="s">
        <v>75</v>
      </c>
      <c r="BT335">
        <v>0</v>
      </c>
      <c r="BU335">
        <v>0</v>
      </c>
      <c r="BV335">
        <v>201</v>
      </c>
      <c r="BW335">
        <v>201</v>
      </c>
      <c r="BY335" t="str">
        <f t="shared" si="10"/>
        <v>645028_1204/1_Povodí Labe, státní podnik, Víta Nejedlého 951/8, 50003 Hradec Králové</v>
      </c>
      <c r="CB335" t="str">
        <f t="shared" si="11"/>
        <v>201, 645028_1204/1</v>
      </c>
      <c r="CC335" s="8">
        <v>201</v>
      </c>
    </row>
    <row r="336" spans="1:81" x14ac:dyDescent="0.25">
      <c r="A336">
        <v>28</v>
      </c>
      <c r="B336" t="s">
        <v>74</v>
      </c>
      <c r="C336">
        <v>217</v>
      </c>
      <c r="D336">
        <v>1</v>
      </c>
      <c r="E336">
        <v>216</v>
      </c>
      <c r="F336">
        <v>171</v>
      </c>
      <c r="G336">
        <v>217</v>
      </c>
      <c r="H336">
        <v>292</v>
      </c>
      <c r="I336">
        <v>33001871010</v>
      </c>
      <c r="J336">
        <v>9100301</v>
      </c>
      <c r="K336">
        <v>645028</v>
      </c>
      <c r="L336">
        <v>231.77686</v>
      </c>
      <c r="M336">
        <v>1736</v>
      </c>
      <c r="N336">
        <v>292</v>
      </c>
      <c r="O336">
        <v>33001871010</v>
      </c>
      <c r="P336">
        <v>100028</v>
      </c>
      <c r="Q336">
        <v>645028</v>
      </c>
      <c r="R336" t="s">
        <v>1079</v>
      </c>
      <c r="S336">
        <v>737</v>
      </c>
      <c r="T336">
        <v>13</v>
      </c>
      <c r="U336">
        <v>0</v>
      </c>
      <c r="V336">
        <v>16161985010</v>
      </c>
      <c r="W336" t="s">
        <v>1080</v>
      </c>
      <c r="X336">
        <v>0</v>
      </c>
      <c r="Y336" t="s">
        <v>78</v>
      </c>
      <c r="Z336" t="s">
        <v>75</v>
      </c>
      <c r="AA336" t="s">
        <v>223</v>
      </c>
      <c r="AB336" t="s">
        <v>75</v>
      </c>
      <c r="AC336" t="s">
        <v>75</v>
      </c>
      <c r="AD336" t="s">
        <v>75</v>
      </c>
      <c r="AE336">
        <v>0</v>
      </c>
      <c r="AF336">
        <v>0</v>
      </c>
      <c r="AG336" t="s">
        <v>75</v>
      </c>
      <c r="AH336">
        <v>231.77686</v>
      </c>
      <c r="AI336">
        <v>738.94794999999999</v>
      </c>
      <c r="AJ336" t="s">
        <v>146</v>
      </c>
      <c r="AK336" t="s">
        <v>1046</v>
      </c>
      <c r="AL336" t="s">
        <v>1047</v>
      </c>
      <c r="AM336" t="s">
        <v>1048</v>
      </c>
      <c r="AN336" t="s">
        <v>75</v>
      </c>
      <c r="AO336" t="s">
        <v>75</v>
      </c>
      <c r="AP336" t="s">
        <v>75</v>
      </c>
      <c r="AQ336">
        <v>0</v>
      </c>
      <c r="AR336">
        <v>0</v>
      </c>
      <c r="AS336" t="s">
        <v>75</v>
      </c>
      <c r="AT336" t="s">
        <v>75</v>
      </c>
      <c r="AU336" t="s">
        <v>75</v>
      </c>
      <c r="AV336">
        <v>0</v>
      </c>
      <c r="AW336" t="s">
        <v>75</v>
      </c>
      <c r="AX336">
        <v>0</v>
      </c>
      <c r="AY336">
        <v>0</v>
      </c>
      <c r="AZ336">
        <v>0</v>
      </c>
      <c r="BA336" t="s">
        <v>75</v>
      </c>
      <c r="BB336" t="s">
        <v>75</v>
      </c>
      <c r="BC336" t="s">
        <v>75</v>
      </c>
      <c r="BD336">
        <v>0</v>
      </c>
      <c r="BE336" t="s">
        <v>75</v>
      </c>
      <c r="BF336" t="s">
        <v>75</v>
      </c>
      <c r="BG336" t="s">
        <v>75</v>
      </c>
      <c r="BH336">
        <v>0</v>
      </c>
      <c r="BI336">
        <v>0</v>
      </c>
      <c r="BJ336">
        <v>0</v>
      </c>
      <c r="BK336" t="s">
        <v>75</v>
      </c>
      <c r="BL336" t="s">
        <v>75</v>
      </c>
      <c r="BM336">
        <v>0</v>
      </c>
      <c r="BN336" t="s">
        <v>75</v>
      </c>
      <c r="BO336" t="s">
        <v>75</v>
      </c>
      <c r="BP336" t="s">
        <v>75</v>
      </c>
      <c r="BQ336" t="s">
        <v>75</v>
      </c>
      <c r="BR336">
        <v>0</v>
      </c>
      <c r="BS336" t="s">
        <v>75</v>
      </c>
      <c r="BT336">
        <v>0</v>
      </c>
      <c r="BU336">
        <v>0</v>
      </c>
      <c r="BV336">
        <v>739</v>
      </c>
      <c r="BW336">
        <v>739</v>
      </c>
      <c r="BY336" t="str">
        <f t="shared" si="10"/>
        <v>645028_429_Povodí Labe, státní podnik, Víta Nejedlého 951/8, 50003 Hradec Králové</v>
      </c>
      <c r="CB336" t="str">
        <f t="shared" si="11"/>
        <v>739, 645028_429</v>
      </c>
      <c r="CC336" s="8">
        <v>739</v>
      </c>
    </row>
    <row r="337" spans="1:81" x14ac:dyDescent="0.25">
      <c r="A337">
        <v>29</v>
      </c>
      <c r="B337" t="s">
        <v>74</v>
      </c>
      <c r="C337">
        <v>218</v>
      </c>
      <c r="D337">
        <v>1</v>
      </c>
      <c r="E337">
        <v>217</v>
      </c>
      <c r="F337">
        <v>171</v>
      </c>
      <c r="G337">
        <v>218</v>
      </c>
      <c r="H337">
        <v>293</v>
      </c>
      <c r="I337">
        <v>33001872010</v>
      </c>
      <c r="J337">
        <v>9100301</v>
      </c>
      <c r="K337">
        <v>645028</v>
      </c>
      <c r="L337">
        <v>254.21681100000001</v>
      </c>
      <c r="M337">
        <v>1731</v>
      </c>
      <c r="N337">
        <v>293</v>
      </c>
      <c r="O337">
        <v>33001872010</v>
      </c>
      <c r="P337">
        <v>100028</v>
      </c>
      <c r="Q337">
        <v>645028</v>
      </c>
      <c r="R337" t="s">
        <v>1081</v>
      </c>
      <c r="S337">
        <v>815</v>
      </c>
      <c r="T337">
        <v>13</v>
      </c>
      <c r="U337">
        <v>0</v>
      </c>
      <c r="V337">
        <v>16161986010</v>
      </c>
      <c r="W337" t="s">
        <v>1082</v>
      </c>
      <c r="X337">
        <v>0</v>
      </c>
      <c r="Y337" t="s">
        <v>78</v>
      </c>
      <c r="Z337" t="s">
        <v>75</v>
      </c>
      <c r="AA337" t="s">
        <v>223</v>
      </c>
      <c r="AB337" t="s">
        <v>75</v>
      </c>
      <c r="AC337" t="s">
        <v>75</v>
      </c>
      <c r="AD337" t="s">
        <v>75</v>
      </c>
      <c r="AE337">
        <v>0</v>
      </c>
      <c r="AF337">
        <v>0</v>
      </c>
      <c r="AG337" t="s">
        <v>75</v>
      </c>
      <c r="AH337">
        <v>254.21681100000001</v>
      </c>
      <c r="AI337">
        <v>784.07304999999997</v>
      </c>
      <c r="AJ337" t="s">
        <v>146</v>
      </c>
      <c r="AK337" t="s">
        <v>1046</v>
      </c>
      <c r="AL337" t="s">
        <v>1047</v>
      </c>
      <c r="AM337" t="s">
        <v>1048</v>
      </c>
      <c r="AN337" t="s">
        <v>75</v>
      </c>
      <c r="AO337" t="s">
        <v>75</v>
      </c>
      <c r="AP337" t="s">
        <v>75</v>
      </c>
      <c r="AQ337">
        <v>0</v>
      </c>
      <c r="AR337">
        <v>0</v>
      </c>
      <c r="AS337" t="s">
        <v>75</v>
      </c>
      <c r="AT337" t="s">
        <v>75</v>
      </c>
      <c r="AU337" t="s">
        <v>75</v>
      </c>
      <c r="AV337">
        <v>0</v>
      </c>
      <c r="AW337" t="s">
        <v>75</v>
      </c>
      <c r="AX337">
        <v>0</v>
      </c>
      <c r="AY337">
        <v>0</v>
      </c>
      <c r="AZ337">
        <v>0</v>
      </c>
      <c r="BA337" t="s">
        <v>75</v>
      </c>
      <c r="BB337" t="s">
        <v>75</v>
      </c>
      <c r="BC337" t="s">
        <v>75</v>
      </c>
      <c r="BD337">
        <v>0</v>
      </c>
      <c r="BE337" t="s">
        <v>75</v>
      </c>
      <c r="BF337" t="s">
        <v>75</v>
      </c>
      <c r="BG337" t="s">
        <v>75</v>
      </c>
      <c r="BH337">
        <v>0</v>
      </c>
      <c r="BI337">
        <v>0</v>
      </c>
      <c r="BJ337">
        <v>0</v>
      </c>
      <c r="BK337" t="s">
        <v>75</v>
      </c>
      <c r="BL337" t="s">
        <v>75</v>
      </c>
      <c r="BM337">
        <v>0</v>
      </c>
      <c r="BN337" t="s">
        <v>75</v>
      </c>
      <c r="BO337" t="s">
        <v>75</v>
      </c>
      <c r="BP337" t="s">
        <v>75</v>
      </c>
      <c r="BQ337" t="s">
        <v>75</v>
      </c>
      <c r="BR337">
        <v>0</v>
      </c>
      <c r="BS337" t="s">
        <v>75</v>
      </c>
      <c r="BT337">
        <v>0</v>
      </c>
      <c r="BU337">
        <v>0</v>
      </c>
      <c r="BV337">
        <v>784</v>
      </c>
      <c r="BW337">
        <v>784</v>
      </c>
      <c r="BY337" t="str">
        <f t="shared" si="10"/>
        <v>645028_430_Povodí Labe, státní podnik, Víta Nejedlého 951/8, 50003 Hradec Králové</v>
      </c>
      <c r="CB337" t="str">
        <f t="shared" si="11"/>
        <v>784, 645028_430</v>
      </c>
      <c r="CC337" s="8">
        <v>784</v>
      </c>
    </row>
    <row r="338" spans="1:81" x14ac:dyDescent="0.25">
      <c r="A338">
        <v>76</v>
      </c>
      <c r="B338" t="s">
        <v>74</v>
      </c>
      <c r="C338">
        <v>279</v>
      </c>
      <c r="D338">
        <v>1</v>
      </c>
      <c r="E338">
        <v>273</v>
      </c>
      <c r="F338">
        <v>171</v>
      </c>
      <c r="G338">
        <v>274</v>
      </c>
      <c r="H338">
        <v>2116</v>
      </c>
      <c r="I338">
        <v>1867606208</v>
      </c>
      <c r="J338">
        <v>9100301</v>
      </c>
      <c r="K338">
        <v>645028</v>
      </c>
      <c r="L338">
        <v>32.698394</v>
      </c>
      <c r="M338">
        <v>1737</v>
      </c>
      <c r="N338">
        <v>2116</v>
      </c>
      <c r="O338">
        <v>1867606208</v>
      </c>
      <c r="P338">
        <v>100018</v>
      </c>
      <c r="Q338">
        <v>645028</v>
      </c>
      <c r="R338">
        <v>1198</v>
      </c>
      <c r="S338">
        <v>11</v>
      </c>
      <c r="T338">
        <v>14</v>
      </c>
      <c r="U338">
        <v>27</v>
      </c>
      <c r="V338" t="s">
        <v>75</v>
      </c>
      <c r="W338" t="s">
        <v>1084</v>
      </c>
      <c r="X338">
        <v>0</v>
      </c>
      <c r="Y338" t="s">
        <v>78</v>
      </c>
      <c r="Z338" t="s">
        <v>75</v>
      </c>
      <c r="AA338" t="s">
        <v>223</v>
      </c>
      <c r="AB338" t="s">
        <v>75</v>
      </c>
      <c r="AC338" t="s">
        <v>75</v>
      </c>
      <c r="AD338" t="s">
        <v>75</v>
      </c>
      <c r="AE338">
        <v>0</v>
      </c>
      <c r="AF338">
        <v>0</v>
      </c>
      <c r="AG338" t="s">
        <v>75</v>
      </c>
      <c r="AH338">
        <v>32.698394</v>
      </c>
      <c r="AI338">
        <v>13.2248</v>
      </c>
      <c r="AJ338" t="s">
        <v>146</v>
      </c>
      <c r="AK338" t="s">
        <v>1046</v>
      </c>
      <c r="AL338" t="s">
        <v>1047</v>
      </c>
      <c r="AM338" t="s">
        <v>1048</v>
      </c>
      <c r="AN338" t="s">
        <v>75</v>
      </c>
      <c r="AO338" t="s">
        <v>75</v>
      </c>
      <c r="AP338" t="s">
        <v>75</v>
      </c>
      <c r="AQ338">
        <v>0</v>
      </c>
      <c r="AR338">
        <v>0</v>
      </c>
      <c r="AS338" t="s">
        <v>75</v>
      </c>
      <c r="AT338" t="s">
        <v>75</v>
      </c>
      <c r="AU338" t="s">
        <v>75</v>
      </c>
      <c r="AV338">
        <v>0</v>
      </c>
      <c r="AW338" t="s">
        <v>75</v>
      </c>
      <c r="AX338">
        <v>0</v>
      </c>
      <c r="AY338">
        <v>0</v>
      </c>
      <c r="AZ338">
        <v>0</v>
      </c>
      <c r="BA338" t="s">
        <v>75</v>
      </c>
      <c r="BB338" t="s">
        <v>75</v>
      </c>
      <c r="BC338" t="s">
        <v>75</v>
      </c>
      <c r="BD338">
        <v>0</v>
      </c>
      <c r="BE338" t="s">
        <v>75</v>
      </c>
      <c r="BF338" t="s">
        <v>75</v>
      </c>
      <c r="BG338" t="s">
        <v>75</v>
      </c>
      <c r="BH338">
        <v>0</v>
      </c>
      <c r="BI338">
        <v>0</v>
      </c>
      <c r="BJ338">
        <v>0</v>
      </c>
      <c r="BK338" t="s">
        <v>75</v>
      </c>
      <c r="BL338" t="s">
        <v>75</v>
      </c>
      <c r="BM338">
        <v>0</v>
      </c>
      <c r="BN338" t="s">
        <v>75</v>
      </c>
      <c r="BO338" t="s">
        <v>75</v>
      </c>
      <c r="BP338" t="s">
        <v>75</v>
      </c>
      <c r="BQ338" t="s">
        <v>75</v>
      </c>
      <c r="BR338">
        <v>0</v>
      </c>
      <c r="BS338" t="s">
        <v>75</v>
      </c>
      <c r="BT338">
        <v>0</v>
      </c>
      <c r="BU338">
        <v>0</v>
      </c>
      <c r="BV338">
        <v>13</v>
      </c>
      <c r="BW338">
        <v>13</v>
      </c>
      <c r="BY338" t="str">
        <f t="shared" si="10"/>
        <v>645028_1198_Povodí Labe, státní podnik, Víta Nejedlého 951/8, 50003 Hradec Králové</v>
      </c>
      <c r="CB338" t="str">
        <f t="shared" si="11"/>
        <v>13, 645028_1198</v>
      </c>
      <c r="CC338" s="8">
        <v>13</v>
      </c>
    </row>
    <row r="339" spans="1:81" x14ac:dyDescent="0.25">
      <c r="A339">
        <v>77</v>
      </c>
      <c r="B339" t="s">
        <v>74</v>
      </c>
      <c r="C339">
        <v>280</v>
      </c>
      <c r="D339">
        <v>1</v>
      </c>
      <c r="E339">
        <v>274</v>
      </c>
      <c r="F339">
        <v>74</v>
      </c>
      <c r="G339">
        <v>275</v>
      </c>
      <c r="H339">
        <v>2117</v>
      </c>
      <c r="I339">
        <v>1867607208</v>
      </c>
      <c r="J339">
        <v>9100301</v>
      </c>
      <c r="K339">
        <v>645028</v>
      </c>
      <c r="L339">
        <v>291.47224199999999</v>
      </c>
      <c r="M339">
        <v>1728</v>
      </c>
      <c r="N339">
        <v>2117</v>
      </c>
      <c r="O339">
        <v>1867607208</v>
      </c>
      <c r="P339">
        <v>100018</v>
      </c>
      <c r="Q339">
        <v>645028</v>
      </c>
      <c r="R339">
        <v>1199</v>
      </c>
      <c r="S339">
        <v>870</v>
      </c>
      <c r="T339">
        <v>14</v>
      </c>
      <c r="U339">
        <v>27</v>
      </c>
      <c r="V339" t="s">
        <v>75</v>
      </c>
      <c r="W339" t="s">
        <v>1085</v>
      </c>
      <c r="X339">
        <v>0</v>
      </c>
      <c r="Y339" t="s">
        <v>596</v>
      </c>
      <c r="Z339" t="s">
        <v>75</v>
      </c>
      <c r="AA339" t="s">
        <v>597</v>
      </c>
      <c r="AB339" t="s">
        <v>75</v>
      </c>
      <c r="AC339" t="s">
        <v>75</v>
      </c>
      <c r="AD339" t="s">
        <v>75</v>
      </c>
      <c r="AE339">
        <v>0</v>
      </c>
      <c r="AF339">
        <v>0</v>
      </c>
      <c r="AG339" t="s">
        <v>75</v>
      </c>
      <c r="AH339">
        <v>291.47224199999999</v>
      </c>
      <c r="AI339">
        <v>836.18835000000001</v>
      </c>
      <c r="AJ339" t="s">
        <v>146</v>
      </c>
      <c r="AK339" t="s">
        <v>1046</v>
      </c>
      <c r="AL339" t="s">
        <v>1047</v>
      </c>
      <c r="AM339" t="s">
        <v>1048</v>
      </c>
      <c r="AN339" t="s">
        <v>75</v>
      </c>
      <c r="AO339" t="s">
        <v>75</v>
      </c>
      <c r="AP339" t="s">
        <v>75</v>
      </c>
      <c r="AQ339">
        <v>0</v>
      </c>
      <c r="AR339">
        <v>0</v>
      </c>
      <c r="AS339" t="s">
        <v>75</v>
      </c>
      <c r="AT339" t="s">
        <v>75</v>
      </c>
      <c r="AU339" t="s">
        <v>75</v>
      </c>
      <c r="AV339">
        <v>0</v>
      </c>
      <c r="AW339" t="s">
        <v>75</v>
      </c>
      <c r="AX339">
        <v>0</v>
      </c>
      <c r="AY339">
        <v>0</v>
      </c>
      <c r="AZ339">
        <v>0</v>
      </c>
      <c r="BA339" t="s">
        <v>75</v>
      </c>
      <c r="BB339" t="s">
        <v>75</v>
      </c>
      <c r="BC339" t="s">
        <v>75</v>
      </c>
      <c r="BD339">
        <v>0</v>
      </c>
      <c r="BE339" t="s">
        <v>75</v>
      </c>
      <c r="BF339" t="s">
        <v>75</v>
      </c>
      <c r="BG339" t="s">
        <v>75</v>
      </c>
      <c r="BH339">
        <v>0</v>
      </c>
      <c r="BI339">
        <v>0</v>
      </c>
      <c r="BJ339">
        <v>0</v>
      </c>
      <c r="BK339" t="s">
        <v>75</v>
      </c>
      <c r="BL339" t="s">
        <v>75</v>
      </c>
      <c r="BM339">
        <v>0</v>
      </c>
      <c r="BN339" t="s">
        <v>75</v>
      </c>
      <c r="BO339" t="s">
        <v>75</v>
      </c>
      <c r="BP339" t="s">
        <v>75</v>
      </c>
      <c r="BQ339" t="s">
        <v>75</v>
      </c>
      <c r="BR339">
        <v>0</v>
      </c>
      <c r="BS339" t="s">
        <v>75</v>
      </c>
      <c r="BT339">
        <v>0</v>
      </c>
      <c r="BU339">
        <v>0</v>
      </c>
      <c r="BV339">
        <v>836</v>
      </c>
      <c r="BW339">
        <v>836</v>
      </c>
      <c r="BY339" t="str">
        <f t="shared" si="10"/>
        <v>645028_1199_Povodí Labe, státní podnik, Víta Nejedlého 951/8, 50003 Hradec Králové</v>
      </c>
      <c r="CB339" t="str">
        <f t="shared" si="11"/>
        <v>836, 645028_1199</v>
      </c>
      <c r="CC339" s="8">
        <v>836</v>
      </c>
    </row>
    <row r="340" spans="1:81" x14ac:dyDescent="0.25">
      <c r="A340">
        <v>78</v>
      </c>
      <c r="B340" t="s">
        <v>74</v>
      </c>
      <c r="C340">
        <v>281</v>
      </c>
      <c r="D340">
        <v>1</v>
      </c>
      <c r="E340">
        <v>274</v>
      </c>
      <c r="F340">
        <v>171</v>
      </c>
      <c r="G340">
        <v>275</v>
      </c>
      <c r="H340">
        <v>2117</v>
      </c>
      <c r="I340">
        <v>1867607208</v>
      </c>
      <c r="J340">
        <v>9100301</v>
      </c>
      <c r="K340">
        <v>645028</v>
      </c>
      <c r="L340">
        <v>291.47224199999999</v>
      </c>
      <c r="M340">
        <v>1728</v>
      </c>
      <c r="N340">
        <v>2117</v>
      </c>
      <c r="O340">
        <v>1867607208</v>
      </c>
      <c r="P340">
        <v>100018</v>
      </c>
      <c r="Q340">
        <v>645028</v>
      </c>
      <c r="R340">
        <v>1199</v>
      </c>
      <c r="S340">
        <v>870</v>
      </c>
      <c r="T340">
        <v>14</v>
      </c>
      <c r="U340">
        <v>27</v>
      </c>
      <c r="V340" t="s">
        <v>75</v>
      </c>
      <c r="W340" t="s">
        <v>1085</v>
      </c>
      <c r="X340">
        <v>0</v>
      </c>
      <c r="Y340" t="s">
        <v>78</v>
      </c>
      <c r="Z340" t="s">
        <v>75</v>
      </c>
      <c r="AA340" t="s">
        <v>223</v>
      </c>
      <c r="AB340" t="s">
        <v>75</v>
      </c>
      <c r="AC340" t="s">
        <v>75</v>
      </c>
      <c r="AD340" t="s">
        <v>75</v>
      </c>
      <c r="AE340">
        <v>0</v>
      </c>
      <c r="AF340">
        <v>0</v>
      </c>
      <c r="AG340" t="s">
        <v>75</v>
      </c>
      <c r="AH340">
        <v>291.47224199999999</v>
      </c>
      <c r="AI340">
        <v>836.18835000000001</v>
      </c>
      <c r="AJ340" t="s">
        <v>146</v>
      </c>
      <c r="AK340" t="s">
        <v>1046</v>
      </c>
      <c r="AL340" t="s">
        <v>1047</v>
      </c>
      <c r="AM340" t="s">
        <v>1048</v>
      </c>
      <c r="AN340" t="s">
        <v>75</v>
      </c>
      <c r="AO340" t="s">
        <v>75</v>
      </c>
      <c r="AP340" t="s">
        <v>75</v>
      </c>
      <c r="AQ340">
        <v>0</v>
      </c>
      <c r="AR340">
        <v>0</v>
      </c>
      <c r="AS340" t="s">
        <v>75</v>
      </c>
      <c r="AT340" t="s">
        <v>75</v>
      </c>
      <c r="AU340" t="s">
        <v>75</v>
      </c>
      <c r="AV340">
        <v>0</v>
      </c>
      <c r="AW340" t="s">
        <v>75</v>
      </c>
      <c r="AX340">
        <v>0</v>
      </c>
      <c r="AY340">
        <v>0</v>
      </c>
      <c r="AZ340">
        <v>0</v>
      </c>
      <c r="BA340" t="s">
        <v>75</v>
      </c>
      <c r="BB340" t="s">
        <v>75</v>
      </c>
      <c r="BC340" t="s">
        <v>75</v>
      </c>
      <c r="BD340">
        <v>0</v>
      </c>
      <c r="BE340" t="s">
        <v>75</v>
      </c>
      <c r="BF340" t="s">
        <v>75</v>
      </c>
      <c r="BG340" t="s">
        <v>75</v>
      </c>
      <c r="BH340">
        <v>0</v>
      </c>
      <c r="BI340">
        <v>0</v>
      </c>
      <c r="BJ340">
        <v>0</v>
      </c>
      <c r="BK340" t="s">
        <v>75</v>
      </c>
      <c r="BL340" t="s">
        <v>75</v>
      </c>
      <c r="BM340">
        <v>0</v>
      </c>
      <c r="BN340" t="s">
        <v>75</v>
      </c>
      <c r="BO340" t="s">
        <v>75</v>
      </c>
      <c r="BP340" t="s">
        <v>75</v>
      </c>
      <c r="BQ340" t="s">
        <v>75</v>
      </c>
      <c r="BR340">
        <v>0</v>
      </c>
      <c r="BS340" t="s">
        <v>75</v>
      </c>
      <c r="BT340">
        <v>0</v>
      </c>
      <c r="BU340">
        <v>0</v>
      </c>
      <c r="BV340">
        <v>836</v>
      </c>
      <c r="BW340">
        <v>836</v>
      </c>
      <c r="BY340" t="str">
        <f t="shared" si="10"/>
        <v>645028_1199_Povodí Labe, státní podnik, Víta Nejedlého 951/8, 50003 Hradec Králové</v>
      </c>
      <c r="CB340" t="str">
        <f t="shared" si="11"/>
        <v>836, 645028_1199</v>
      </c>
      <c r="CC340" s="8">
        <v>836</v>
      </c>
    </row>
    <row r="341" spans="1:81" x14ac:dyDescent="0.25">
      <c r="A341">
        <v>79</v>
      </c>
      <c r="B341" t="s">
        <v>74</v>
      </c>
      <c r="C341">
        <v>282</v>
      </c>
      <c r="D341">
        <v>1</v>
      </c>
      <c r="E341">
        <v>275</v>
      </c>
      <c r="F341">
        <v>171</v>
      </c>
      <c r="G341">
        <v>276</v>
      </c>
      <c r="H341">
        <v>2118</v>
      </c>
      <c r="I341">
        <v>1867608208</v>
      </c>
      <c r="J341">
        <v>9100301</v>
      </c>
      <c r="K341">
        <v>645028</v>
      </c>
      <c r="L341">
        <v>147.47325499999999</v>
      </c>
      <c r="M341">
        <v>1722</v>
      </c>
      <c r="N341">
        <v>2118</v>
      </c>
      <c r="O341">
        <v>1867608208</v>
      </c>
      <c r="P341">
        <v>100018</v>
      </c>
      <c r="Q341">
        <v>645028</v>
      </c>
      <c r="R341">
        <v>1200</v>
      </c>
      <c r="S341">
        <v>170</v>
      </c>
      <c r="T341">
        <v>14</v>
      </c>
      <c r="U341">
        <v>27</v>
      </c>
      <c r="V341" t="s">
        <v>75</v>
      </c>
      <c r="W341" t="s">
        <v>1086</v>
      </c>
      <c r="X341">
        <v>0</v>
      </c>
      <c r="Y341" t="s">
        <v>78</v>
      </c>
      <c r="Z341" t="s">
        <v>75</v>
      </c>
      <c r="AA341" t="s">
        <v>223</v>
      </c>
      <c r="AB341" t="s">
        <v>75</v>
      </c>
      <c r="AC341" t="s">
        <v>75</v>
      </c>
      <c r="AD341" t="s">
        <v>75</v>
      </c>
      <c r="AE341">
        <v>0</v>
      </c>
      <c r="AF341">
        <v>0</v>
      </c>
      <c r="AG341" t="s">
        <v>75</v>
      </c>
      <c r="AH341">
        <v>147.47325499999999</v>
      </c>
      <c r="AI341">
        <v>168.31030000000001</v>
      </c>
      <c r="AJ341" t="s">
        <v>146</v>
      </c>
      <c r="AK341" t="s">
        <v>1046</v>
      </c>
      <c r="AL341" t="s">
        <v>1047</v>
      </c>
      <c r="AM341" t="s">
        <v>1048</v>
      </c>
      <c r="AN341" t="s">
        <v>75</v>
      </c>
      <c r="AO341" t="s">
        <v>75</v>
      </c>
      <c r="AP341" t="s">
        <v>75</v>
      </c>
      <c r="AQ341">
        <v>0</v>
      </c>
      <c r="AR341">
        <v>0</v>
      </c>
      <c r="AS341" t="s">
        <v>75</v>
      </c>
      <c r="AT341" t="s">
        <v>75</v>
      </c>
      <c r="AU341" t="s">
        <v>75</v>
      </c>
      <c r="AV341">
        <v>0</v>
      </c>
      <c r="AW341" t="s">
        <v>75</v>
      </c>
      <c r="AX341">
        <v>0</v>
      </c>
      <c r="AY341">
        <v>0</v>
      </c>
      <c r="AZ341">
        <v>0</v>
      </c>
      <c r="BA341" t="s">
        <v>75</v>
      </c>
      <c r="BB341" t="s">
        <v>75</v>
      </c>
      <c r="BC341" t="s">
        <v>75</v>
      </c>
      <c r="BD341">
        <v>0</v>
      </c>
      <c r="BE341" t="s">
        <v>75</v>
      </c>
      <c r="BF341" t="s">
        <v>75</v>
      </c>
      <c r="BG341" t="s">
        <v>75</v>
      </c>
      <c r="BH341">
        <v>0</v>
      </c>
      <c r="BI341">
        <v>0</v>
      </c>
      <c r="BJ341">
        <v>0</v>
      </c>
      <c r="BK341" t="s">
        <v>75</v>
      </c>
      <c r="BL341" t="s">
        <v>75</v>
      </c>
      <c r="BM341">
        <v>0</v>
      </c>
      <c r="BN341" t="s">
        <v>75</v>
      </c>
      <c r="BO341" t="s">
        <v>75</v>
      </c>
      <c r="BP341" t="s">
        <v>75</v>
      </c>
      <c r="BQ341" t="s">
        <v>75</v>
      </c>
      <c r="BR341">
        <v>0</v>
      </c>
      <c r="BS341" t="s">
        <v>75</v>
      </c>
      <c r="BT341">
        <v>0</v>
      </c>
      <c r="BU341">
        <v>0</v>
      </c>
      <c r="BV341">
        <v>168</v>
      </c>
      <c r="BW341">
        <v>168</v>
      </c>
      <c r="BY341" t="str">
        <f t="shared" si="10"/>
        <v>645028_1200_Povodí Labe, státní podnik, Víta Nejedlého 951/8, 50003 Hradec Králové</v>
      </c>
      <c r="CB341" t="str">
        <f t="shared" si="11"/>
        <v>168, 645028_1200</v>
      </c>
      <c r="CC341" s="8">
        <v>168</v>
      </c>
    </row>
    <row r="342" spans="1:81" x14ac:dyDescent="0.25">
      <c r="A342">
        <v>80</v>
      </c>
      <c r="B342" t="s">
        <v>74</v>
      </c>
      <c r="C342">
        <v>285</v>
      </c>
      <c r="D342">
        <v>1</v>
      </c>
      <c r="E342">
        <v>278</v>
      </c>
      <c r="F342">
        <v>171</v>
      </c>
      <c r="G342">
        <v>279</v>
      </c>
      <c r="H342">
        <v>2176</v>
      </c>
      <c r="I342">
        <v>1867603208</v>
      </c>
      <c r="J342">
        <v>9100301</v>
      </c>
      <c r="K342">
        <v>645028</v>
      </c>
      <c r="L342">
        <v>157.64921000000001</v>
      </c>
      <c r="M342">
        <v>1741</v>
      </c>
      <c r="N342">
        <v>2176</v>
      </c>
      <c r="O342">
        <v>1867603208</v>
      </c>
      <c r="P342">
        <v>100018</v>
      </c>
      <c r="Q342">
        <v>645028</v>
      </c>
      <c r="R342">
        <v>1195</v>
      </c>
      <c r="S342">
        <v>325</v>
      </c>
      <c r="T342">
        <v>14</v>
      </c>
      <c r="U342">
        <v>27</v>
      </c>
      <c r="V342" t="s">
        <v>75</v>
      </c>
      <c r="W342" t="s">
        <v>1087</v>
      </c>
      <c r="X342">
        <v>0</v>
      </c>
      <c r="Y342" t="s">
        <v>78</v>
      </c>
      <c r="Z342" t="s">
        <v>75</v>
      </c>
      <c r="AA342" t="s">
        <v>223</v>
      </c>
      <c r="AB342" t="s">
        <v>75</v>
      </c>
      <c r="AC342" t="s">
        <v>75</v>
      </c>
      <c r="AD342" t="s">
        <v>75</v>
      </c>
      <c r="AE342">
        <v>0</v>
      </c>
      <c r="AF342">
        <v>0</v>
      </c>
      <c r="AG342" t="s">
        <v>75</v>
      </c>
      <c r="AH342">
        <v>157.64921000000001</v>
      </c>
      <c r="AI342">
        <v>330.73230000000001</v>
      </c>
      <c r="AJ342" t="s">
        <v>146</v>
      </c>
      <c r="AK342" t="s">
        <v>1046</v>
      </c>
      <c r="AL342" t="s">
        <v>1047</v>
      </c>
      <c r="AM342" t="s">
        <v>1048</v>
      </c>
      <c r="AN342" t="s">
        <v>75</v>
      </c>
      <c r="AO342" t="s">
        <v>75</v>
      </c>
      <c r="AP342" t="s">
        <v>75</v>
      </c>
      <c r="AQ342">
        <v>0</v>
      </c>
      <c r="AR342">
        <v>0</v>
      </c>
      <c r="AS342" t="s">
        <v>75</v>
      </c>
      <c r="AT342" t="s">
        <v>75</v>
      </c>
      <c r="AU342" t="s">
        <v>75</v>
      </c>
      <c r="AV342">
        <v>0</v>
      </c>
      <c r="AW342" t="s">
        <v>75</v>
      </c>
      <c r="AX342">
        <v>0</v>
      </c>
      <c r="AY342">
        <v>0</v>
      </c>
      <c r="AZ342">
        <v>0</v>
      </c>
      <c r="BA342" t="s">
        <v>75</v>
      </c>
      <c r="BB342" t="s">
        <v>75</v>
      </c>
      <c r="BC342" t="s">
        <v>75</v>
      </c>
      <c r="BD342">
        <v>0</v>
      </c>
      <c r="BE342" t="s">
        <v>75</v>
      </c>
      <c r="BF342" t="s">
        <v>75</v>
      </c>
      <c r="BG342" t="s">
        <v>75</v>
      </c>
      <c r="BH342">
        <v>0</v>
      </c>
      <c r="BI342">
        <v>0</v>
      </c>
      <c r="BJ342">
        <v>0</v>
      </c>
      <c r="BK342" t="s">
        <v>75</v>
      </c>
      <c r="BL342" t="s">
        <v>75</v>
      </c>
      <c r="BM342">
        <v>0</v>
      </c>
      <c r="BN342" t="s">
        <v>75</v>
      </c>
      <c r="BO342" t="s">
        <v>75</v>
      </c>
      <c r="BP342" t="s">
        <v>75</v>
      </c>
      <c r="BQ342" t="s">
        <v>75</v>
      </c>
      <c r="BR342">
        <v>0</v>
      </c>
      <c r="BS342" t="s">
        <v>75</v>
      </c>
      <c r="BT342">
        <v>0</v>
      </c>
      <c r="BU342">
        <v>0</v>
      </c>
      <c r="BV342">
        <v>331</v>
      </c>
      <c r="BW342">
        <v>331</v>
      </c>
      <c r="BY342" t="str">
        <f t="shared" si="10"/>
        <v>645028_1195_Povodí Labe, státní podnik, Víta Nejedlého 951/8, 50003 Hradec Králové</v>
      </c>
      <c r="CB342" t="str">
        <f t="shared" si="11"/>
        <v>331, 645028_1195</v>
      </c>
      <c r="CC342" s="8">
        <v>331</v>
      </c>
    </row>
    <row r="343" spans="1:81" x14ac:dyDescent="0.25">
      <c r="A343">
        <v>81</v>
      </c>
      <c r="B343" t="s">
        <v>74</v>
      </c>
      <c r="C343">
        <v>286</v>
      </c>
      <c r="D343">
        <v>1</v>
      </c>
      <c r="E343">
        <v>279</v>
      </c>
      <c r="F343">
        <v>171</v>
      </c>
      <c r="G343">
        <v>280</v>
      </c>
      <c r="H343">
        <v>2177</v>
      </c>
      <c r="I343">
        <v>1867604208</v>
      </c>
      <c r="J343">
        <v>9100301</v>
      </c>
      <c r="K343">
        <v>645028</v>
      </c>
      <c r="L343">
        <v>31.277965999999999</v>
      </c>
      <c r="M343">
        <v>1745</v>
      </c>
      <c r="N343">
        <v>2177</v>
      </c>
      <c r="O343">
        <v>1867604208</v>
      </c>
      <c r="P343">
        <v>100018</v>
      </c>
      <c r="Q343">
        <v>645028</v>
      </c>
      <c r="R343">
        <v>1196</v>
      </c>
      <c r="S343">
        <v>26</v>
      </c>
      <c r="T343">
        <v>14</v>
      </c>
      <c r="U343">
        <v>27</v>
      </c>
      <c r="V343" t="s">
        <v>75</v>
      </c>
      <c r="W343" t="s">
        <v>1088</v>
      </c>
      <c r="X343">
        <v>0</v>
      </c>
      <c r="Y343" t="s">
        <v>78</v>
      </c>
      <c r="Z343" t="s">
        <v>75</v>
      </c>
      <c r="AA343" t="s">
        <v>223</v>
      </c>
      <c r="AB343" t="s">
        <v>75</v>
      </c>
      <c r="AC343" t="s">
        <v>75</v>
      </c>
      <c r="AD343" t="s">
        <v>75</v>
      </c>
      <c r="AE343">
        <v>0</v>
      </c>
      <c r="AF343">
        <v>0</v>
      </c>
      <c r="AG343" t="s">
        <v>75</v>
      </c>
      <c r="AH343">
        <v>31.277965999999999</v>
      </c>
      <c r="AI343">
        <v>28.006499999999999</v>
      </c>
      <c r="AJ343" t="s">
        <v>146</v>
      </c>
      <c r="AK343" t="s">
        <v>1046</v>
      </c>
      <c r="AL343" t="s">
        <v>1047</v>
      </c>
      <c r="AM343" t="s">
        <v>1048</v>
      </c>
      <c r="AN343" t="s">
        <v>75</v>
      </c>
      <c r="AO343" t="s">
        <v>75</v>
      </c>
      <c r="AP343" t="s">
        <v>75</v>
      </c>
      <c r="AQ343">
        <v>0</v>
      </c>
      <c r="AR343">
        <v>0</v>
      </c>
      <c r="AS343" t="s">
        <v>75</v>
      </c>
      <c r="AT343" t="s">
        <v>75</v>
      </c>
      <c r="AU343" t="s">
        <v>75</v>
      </c>
      <c r="AV343">
        <v>0</v>
      </c>
      <c r="AW343" t="s">
        <v>75</v>
      </c>
      <c r="AX343">
        <v>0</v>
      </c>
      <c r="AY343">
        <v>0</v>
      </c>
      <c r="AZ343">
        <v>0</v>
      </c>
      <c r="BA343" t="s">
        <v>75</v>
      </c>
      <c r="BB343" t="s">
        <v>75</v>
      </c>
      <c r="BC343" t="s">
        <v>75</v>
      </c>
      <c r="BD343">
        <v>0</v>
      </c>
      <c r="BE343" t="s">
        <v>75</v>
      </c>
      <c r="BF343" t="s">
        <v>75</v>
      </c>
      <c r="BG343" t="s">
        <v>75</v>
      </c>
      <c r="BH343">
        <v>0</v>
      </c>
      <c r="BI343">
        <v>0</v>
      </c>
      <c r="BJ343">
        <v>0</v>
      </c>
      <c r="BK343" t="s">
        <v>75</v>
      </c>
      <c r="BL343" t="s">
        <v>75</v>
      </c>
      <c r="BM343">
        <v>0</v>
      </c>
      <c r="BN343" t="s">
        <v>75</v>
      </c>
      <c r="BO343" t="s">
        <v>75</v>
      </c>
      <c r="BP343" t="s">
        <v>75</v>
      </c>
      <c r="BQ343" t="s">
        <v>75</v>
      </c>
      <c r="BR343">
        <v>0</v>
      </c>
      <c r="BS343" t="s">
        <v>75</v>
      </c>
      <c r="BT343">
        <v>0</v>
      </c>
      <c r="BU343">
        <v>0</v>
      </c>
      <c r="BV343">
        <v>28</v>
      </c>
      <c r="BW343">
        <v>28</v>
      </c>
      <c r="BY343" t="str">
        <f t="shared" si="10"/>
        <v>645028_1196_Povodí Labe, státní podnik, Víta Nejedlého 951/8, 50003 Hradec Králové</v>
      </c>
      <c r="CB343" t="str">
        <f t="shared" si="11"/>
        <v>28, 645028_1196</v>
      </c>
      <c r="CC343" s="8">
        <v>28</v>
      </c>
    </row>
    <row r="344" spans="1:81" x14ac:dyDescent="0.25">
      <c r="A344">
        <v>82</v>
      </c>
      <c r="B344" t="s">
        <v>74</v>
      </c>
      <c r="C344">
        <v>287</v>
      </c>
      <c r="D344">
        <v>1</v>
      </c>
      <c r="E344">
        <v>280</v>
      </c>
      <c r="F344">
        <v>171</v>
      </c>
      <c r="G344">
        <v>281</v>
      </c>
      <c r="H344">
        <v>2178</v>
      </c>
      <c r="I344">
        <v>1867605208</v>
      </c>
      <c r="J344">
        <v>9100301</v>
      </c>
      <c r="K344">
        <v>645028</v>
      </c>
      <c r="L344">
        <v>189.80518000000001</v>
      </c>
      <c r="M344">
        <v>1734</v>
      </c>
      <c r="N344">
        <v>2178</v>
      </c>
      <c r="O344">
        <v>1867605208</v>
      </c>
      <c r="P344">
        <v>100018</v>
      </c>
      <c r="Q344">
        <v>645028</v>
      </c>
      <c r="R344">
        <v>1197</v>
      </c>
      <c r="S344">
        <v>539</v>
      </c>
      <c r="T344">
        <v>14</v>
      </c>
      <c r="U344">
        <v>27</v>
      </c>
      <c r="V344" t="s">
        <v>75</v>
      </c>
      <c r="W344" t="s">
        <v>1089</v>
      </c>
      <c r="X344">
        <v>0</v>
      </c>
      <c r="Y344" t="s">
        <v>78</v>
      </c>
      <c r="Z344" t="s">
        <v>75</v>
      </c>
      <c r="AA344" t="s">
        <v>223</v>
      </c>
      <c r="AB344" t="s">
        <v>75</v>
      </c>
      <c r="AC344" t="s">
        <v>75</v>
      </c>
      <c r="AD344" t="s">
        <v>75</v>
      </c>
      <c r="AE344">
        <v>0</v>
      </c>
      <c r="AF344">
        <v>0</v>
      </c>
      <c r="AG344" t="s">
        <v>75</v>
      </c>
      <c r="AH344">
        <v>189.80518000000001</v>
      </c>
      <c r="AI344">
        <v>540.96559999999999</v>
      </c>
      <c r="AJ344" t="s">
        <v>146</v>
      </c>
      <c r="AK344" t="s">
        <v>1046</v>
      </c>
      <c r="AL344" t="s">
        <v>1047</v>
      </c>
      <c r="AM344" t="s">
        <v>1048</v>
      </c>
      <c r="AN344" t="s">
        <v>75</v>
      </c>
      <c r="AO344" t="s">
        <v>75</v>
      </c>
      <c r="AP344" t="s">
        <v>75</v>
      </c>
      <c r="AQ344">
        <v>0</v>
      </c>
      <c r="AR344">
        <v>0</v>
      </c>
      <c r="AS344" t="s">
        <v>75</v>
      </c>
      <c r="AT344" t="s">
        <v>75</v>
      </c>
      <c r="AU344" t="s">
        <v>75</v>
      </c>
      <c r="AV344">
        <v>0</v>
      </c>
      <c r="AW344" t="s">
        <v>75</v>
      </c>
      <c r="AX344">
        <v>0</v>
      </c>
      <c r="AY344">
        <v>0</v>
      </c>
      <c r="AZ344">
        <v>0</v>
      </c>
      <c r="BA344" t="s">
        <v>75</v>
      </c>
      <c r="BB344" t="s">
        <v>75</v>
      </c>
      <c r="BC344" t="s">
        <v>75</v>
      </c>
      <c r="BD344">
        <v>0</v>
      </c>
      <c r="BE344" t="s">
        <v>75</v>
      </c>
      <c r="BF344" t="s">
        <v>75</v>
      </c>
      <c r="BG344" t="s">
        <v>75</v>
      </c>
      <c r="BH344">
        <v>0</v>
      </c>
      <c r="BI344">
        <v>0</v>
      </c>
      <c r="BJ344">
        <v>0</v>
      </c>
      <c r="BK344" t="s">
        <v>75</v>
      </c>
      <c r="BL344" t="s">
        <v>75</v>
      </c>
      <c r="BM344">
        <v>0</v>
      </c>
      <c r="BN344" t="s">
        <v>75</v>
      </c>
      <c r="BO344" t="s">
        <v>75</v>
      </c>
      <c r="BP344" t="s">
        <v>75</v>
      </c>
      <c r="BQ344" t="s">
        <v>75</v>
      </c>
      <c r="BR344">
        <v>0</v>
      </c>
      <c r="BS344" t="s">
        <v>75</v>
      </c>
      <c r="BT344">
        <v>0</v>
      </c>
      <c r="BU344">
        <v>0</v>
      </c>
      <c r="BV344">
        <v>541</v>
      </c>
      <c r="BW344">
        <v>541</v>
      </c>
      <c r="BY344" t="str">
        <f t="shared" si="10"/>
        <v>645028_1197_Povodí Labe, státní podnik, Víta Nejedlého 951/8, 50003 Hradec Králové</v>
      </c>
      <c r="CB344" t="str">
        <f t="shared" si="11"/>
        <v>541, 645028_1197</v>
      </c>
      <c r="CC344" s="8">
        <v>541</v>
      </c>
    </row>
    <row r="345" spans="1:81" x14ac:dyDescent="0.25">
      <c r="A345">
        <v>83</v>
      </c>
      <c r="B345" t="s">
        <v>74</v>
      </c>
      <c r="C345">
        <v>288</v>
      </c>
      <c r="D345">
        <v>1</v>
      </c>
      <c r="E345">
        <v>281</v>
      </c>
      <c r="F345">
        <v>171</v>
      </c>
      <c r="G345">
        <v>282</v>
      </c>
      <c r="H345">
        <v>2179</v>
      </c>
      <c r="I345">
        <v>1867613208</v>
      </c>
      <c r="J345">
        <v>9100301</v>
      </c>
      <c r="K345">
        <v>645028</v>
      </c>
      <c r="L345">
        <v>93.752350000000007</v>
      </c>
      <c r="M345">
        <v>1660</v>
      </c>
      <c r="N345">
        <v>2179</v>
      </c>
      <c r="O345">
        <v>1867613208</v>
      </c>
      <c r="P345">
        <v>100018</v>
      </c>
      <c r="Q345">
        <v>645028</v>
      </c>
      <c r="R345">
        <v>1205</v>
      </c>
      <c r="S345">
        <v>78</v>
      </c>
      <c r="T345">
        <v>11</v>
      </c>
      <c r="U345">
        <v>7</v>
      </c>
      <c r="V345" t="s">
        <v>75</v>
      </c>
      <c r="W345" t="s">
        <v>1090</v>
      </c>
      <c r="X345">
        <v>0</v>
      </c>
      <c r="Y345" t="s">
        <v>78</v>
      </c>
      <c r="Z345" t="s">
        <v>75</v>
      </c>
      <c r="AA345" t="s">
        <v>223</v>
      </c>
      <c r="AB345" t="s">
        <v>75</v>
      </c>
      <c r="AC345" t="s">
        <v>75</v>
      </c>
      <c r="AD345" t="s">
        <v>75</v>
      </c>
      <c r="AE345">
        <v>0</v>
      </c>
      <c r="AF345">
        <v>0</v>
      </c>
      <c r="AG345" t="s">
        <v>75</v>
      </c>
      <c r="AH345">
        <v>93.752350000000007</v>
      </c>
      <c r="AI345">
        <v>81.356800000000007</v>
      </c>
      <c r="AJ345" t="s">
        <v>146</v>
      </c>
      <c r="AK345" t="s">
        <v>1046</v>
      </c>
      <c r="AL345" t="s">
        <v>1047</v>
      </c>
      <c r="AM345" t="s">
        <v>1048</v>
      </c>
      <c r="AN345" t="s">
        <v>75</v>
      </c>
      <c r="AO345" t="s">
        <v>75</v>
      </c>
      <c r="AP345" t="s">
        <v>75</v>
      </c>
      <c r="AQ345">
        <v>0</v>
      </c>
      <c r="AR345">
        <v>0</v>
      </c>
      <c r="AS345" t="s">
        <v>75</v>
      </c>
      <c r="AT345" t="s">
        <v>75</v>
      </c>
      <c r="AU345" t="s">
        <v>75</v>
      </c>
      <c r="AV345">
        <v>0</v>
      </c>
      <c r="AW345" t="s">
        <v>75</v>
      </c>
      <c r="AX345">
        <v>0</v>
      </c>
      <c r="AY345">
        <v>0</v>
      </c>
      <c r="AZ345">
        <v>0</v>
      </c>
      <c r="BA345" t="s">
        <v>75</v>
      </c>
      <c r="BB345" t="s">
        <v>75</v>
      </c>
      <c r="BC345" t="s">
        <v>75</v>
      </c>
      <c r="BD345">
        <v>0</v>
      </c>
      <c r="BE345" t="s">
        <v>75</v>
      </c>
      <c r="BF345" t="s">
        <v>75</v>
      </c>
      <c r="BG345" t="s">
        <v>75</v>
      </c>
      <c r="BH345">
        <v>0</v>
      </c>
      <c r="BI345">
        <v>0</v>
      </c>
      <c r="BJ345">
        <v>0</v>
      </c>
      <c r="BK345" t="s">
        <v>75</v>
      </c>
      <c r="BL345" t="s">
        <v>75</v>
      </c>
      <c r="BM345">
        <v>0</v>
      </c>
      <c r="BN345" t="s">
        <v>75</v>
      </c>
      <c r="BO345" t="s">
        <v>75</v>
      </c>
      <c r="BP345" t="s">
        <v>75</v>
      </c>
      <c r="BQ345" t="s">
        <v>75</v>
      </c>
      <c r="BR345">
        <v>0</v>
      </c>
      <c r="BS345" t="s">
        <v>75</v>
      </c>
      <c r="BT345">
        <v>0</v>
      </c>
      <c r="BU345">
        <v>0</v>
      </c>
      <c r="BV345">
        <v>81</v>
      </c>
      <c r="BW345">
        <v>81</v>
      </c>
      <c r="BY345" t="str">
        <f t="shared" si="10"/>
        <v>645028_1205_Povodí Labe, státní podnik, Víta Nejedlého 951/8, 50003 Hradec Králové</v>
      </c>
      <c r="CB345" t="str">
        <f t="shared" si="11"/>
        <v>81, 645028_1205</v>
      </c>
      <c r="CC345" s="8">
        <v>81</v>
      </c>
    </row>
    <row r="346" spans="1:81" x14ac:dyDescent="0.25">
      <c r="A346">
        <v>84</v>
      </c>
      <c r="B346" t="s">
        <v>74</v>
      </c>
      <c r="C346">
        <v>289</v>
      </c>
      <c r="D346">
        <v>1</v>
      </c>
      <c r="E346">
        <v>282</v>
      </c>
      <c r="F346">
        <v>171</v>
      </c>
      <c r="G346">
        <v>283</v>
      </c>
      <c r="H346">
        <v>2184</v>
      </c>
      <c r="I346">
        <v>1867614208</v>
      </c>
      <c r="J346">
        <v>9100301</v>
      </c>
      <c r="K346">
        <v>645028</v>
      </c>
      <c r="L346">
        <v>214.12756899999999</v>
      </c>
      <c r="M346">
        <v>1665</v>
      </c>
      <c r="N346">
        <v>2184</v>
      </c>
      <c r="O346">
        <v>1867614208</v>
      </c>
      <c r="P346">
        <v>100018</v>
      </c>
      <c r="Q346">
        <v>645028</v>
      </c>
      <c r="R346">
        <v>1206</v>
      </c>
      <c r="S346">
        <v>298</v>
      </c>
      <c r="T346">
        <v>11</v>
      </c>
      <c r="U346">
        <v>7</v>
      </c>
      <c r="V346" t="s">
        <v>75</v>
      </c>
      <c r="W346" t="s">
        <v>1091</v>
      </c>
      <c r="X346">
        <v>0</v>
      </c>
      <c r="Y346" t="s">
        <v>78</v>
      </c>
      <c r="Z346" t="s">
        <v>75</v>
      </c>
      <c r="AA346" t="s">
        <v>223</v>
      </c>
      <c r="AB346" t="s">
        <v>75</v>
      </c>
      <c r="AC346" t="s">
        <v>75</v>
      </c>
      <c r="AD346" t="s">
        <v>75</v>
      </c>
      <c r="AE346">
        <v>0</v>
      </c>
      <c r="AF346">
        <v>0</v>
      </c>
      <c r="AG346" t="s">
        <v>75</v>
      </c>
      <c r="AH346">
        <v>214.12756899999999</v>
      </c>
      <c r="AI346">
        <v>309.33249999999998</v>
      </c>
      <c r="AJ346" t="s">
        <v>146</v>
      </c>
      <c r="AK346" t="s">
        <v>1046</v>
      </c>
      <c r="AL346" t="s">
        <v>1047</v>
      </c>
      <c r="AM346" t="s">
        <v>1048</v>
      </c>
      <c r="AN346" t="s">
        <v>75</v>
      </c>
      <c r="AO346" t="s">
        <v>75</v>
      </c>
      <c r="AP346" t="s">
        <v>75</v>
      </c>
      <c r="AQ346">
        <v>0</v>
      </c>
      <c r="AR346">
        <v>0</v>
      </c>
      <c r="AS346" t="s">
        <v>75</v>
      </c>
      <c r="AT346" t="s">
        <v>75</v>
      </c>
      <c r="AU346" t="s">
        <v>75</v>
      </c>
      <c r="AV346">
        <v>0</v>
      </c>
      <c r="AW346" t="s">
        <v>75</v>
      </c>
      <c r="AX346">
        <v>0</v>
      </c>
      <c r="AY346">
        <v>0</v>
      </c>
      <c r="AZ346">
        <v>0</v>
      </c>
      <c r="BA346" t="s">
        <v>75</v>
      </c>
      <c r="BB346" t="s">
        <v>75</v>
      </c>
      <c r="BC346" t="s">
        <v>75</v>
      </c>
      <c r="BD346">
        <v>0</v>
      </c>
      <c r="BE346" t="s">
        <v>75</v>
      </c>
      <c r="BF346" t="s">
        <v>75</v>
      </c>
      <c r="BG346" t="s">
        <v>75</v>
      </c>
      <c r="BH346">
        <v>0</v>
      </c>
      <c r="BI346">
        <v>0</v>
      </c>
      <c r="BJ346">
        <v>0</v>
      </c>
      <c r="BK346" t="s">
        <v>75</v>
      </c>
      <c r="BL346" t="s">
        <v>75</v>
      </c>
      <c r="BM346">
        <v>0</v>
      </c>
      <c r="BN346" t="s">
        <v>75</v>
      </c>
      <c r="BO346" t="s">
        <v>75</v>
      </c>
      <c r="BP346" t="s">
        <v>75</v>
      </c>
      <c r="BQ346" t="s">
        <v>75</v>
      </c>
      <c r="BR346">
        <v>0</v>
      </c>
      <c r="BS346" t="s">
        <v>75</v>
      </c>
      <c r="BT346">
        <v>0</v>
      </c>
      <c r="BU346">
        <v>0</v>
      </c>
      <c r="BV346">
        <v>309</v>
      </c>
      <c r="BW346">
        <v>309</v>
      </c>
      <c r="BY346" t="str">
        <f t="shared" si="10"/>
        <v>645028_1206_Povodí Labe, státní podnik, Víta Nejedlého 951/8, 50003 Hradec Králové</v>
      </c>
      <c r="CB346" t="str">
        <f t="shared" si="11"/>
        <v>309, 645028_1206</v>
      </c>
      <c r="CC346" s="8">
        <v>309</v>
      </c>
    </row>
    <row r="347" spans="1:81" x14ac:dyDescent="0.25">
      <c r="A347">
        <v>85</v>
      </c>
      <c r="B347" t="s">
        <v>74</v>
      </c>
      <c r="C347">
        <v>290</v>
      </c>
      <c r="D347">
        <v>1</v>
      </c>
      <c r="E347">
        <v>283</v>
      </c>
      <c r="F347">
        <v>171</v>
      </c>
      <c r="G347">
        <v>284</v>
      </c>
      <c r="H347">
        <v>2185</v>
      </c>
      <c r="I347">
        <v>1867615208</v>
      </c>
      <c r="J347">
        <v>9100301</v>
      </c>
      <c r="K347">
        <v>645028</v>
      </c>
      <c r="L347">
        <v>61.518943</v>
      </c>
      <c r="M347">
        <v>1700</v>
      </c>
      <c r="N347">
        <v>2185</v>
      </c>
      <c r="O347">
        <v>1867615208</v>
      </c>
      <c r="P347">
        <v>100018</v>
      </c>
      <c r="Q347">
        <v>645028</v>
      </c>
      <c r="R347">
        <v>1207</v>
      </c>
      <c r="S347">
        <v>54</v>
      </c>
      <c r="T347">
        <v>11</v>
      </c>
      <c r="U347">
        <v>7</v>
      </c>
      <c r="V347" t="s">
        <v>75</v>
      </c>
      <c r="W347" t="s">
        <v>1092</v>
      </c>
      <c r="X347">
        <v>0</v>
      </c>
      <c r="Y347" t="s">
        <v>78</v>
      </c>
      <c r="Z347" t="s">
        <v>75</v>
      </c>
      <c r="AA347" t="s">
        <v>223</v>
      </c>
      <c r="AB347" t="s">
        <v>75</v>
      </c>
      <c r="AC347" t="s">
        <v>75</v>
      </c>
      <c r="AD347" t="s">
        <v>75</v>
      </c>
      <c r="AE347">
        <v>0</v>
      </c>
      <c r="AF347">
        <v>0</v>
      </c>
      <c r="AG347" t="s">
        <v>75</v>
      </c>
      <c r="AH347">
        <v>61.518943</v>
      </c>
      <c r="AI347">
        <v>43.3752</v>
      </c>
      <c r="AJ347" t="s">
        <v>146</v>
      </c>
      <c r="AK347" t="s">
        <v>1046</v>
      </c>
      <c r="AL347" t="s">
        <v>1047</v>
      </c>
      <c r="AM347" t="s">
        <v>1048</v>
      </c>
      <c r="AN347" t="s">
        <v>75</v>
      </c>
      <c r="AO347" t="s">
        <v>75</v>
      </c>
      <c r="AP347" t="s">
        <v>75</v>
      </c>
      <c r="AQ347">
        <v>0</v>
      </c>
      <c r="AR347">
        <v>0</v>
      </c>
      <c r="AS347" t="s">
        <v>75</v>
      </c>
      <c r="AT347" t="s">
        <v>75</v>
      </c>
      <c r="AU347" t="s">
        <v>75</v>
      </c>
      <c r="AV347">
        <v>0</v>
      </c>
      <c r="AW347" t="s">
        <v>75</v>
      </c>
      <c r="AX347">
        <v>0</v>
      </c>
      <c r="AY347">
        <v>0</v>
      </c>
      <c r="AZ347">
        <v>0</v>
      </c>
      <c r="BA347" t="s">
        <v>75</v>
      </c>
      <c r="BB347" t="s">
        <v>75</v>
      </c>
      <c r="BC347" t="s">
        <v>75</v>
      </c>
      <c r="BD347">
        <v>0</v>
      </c>
      <c r="BE347" t="s">
        <v>75</v>
      </c>
      <c r="BF347" t="s">
        <v>75</v>
      </c>
      <c r="BG347" t="s">
        <v>75</v>
      </c>
      <c r="BH347">
        <v>0</v>
      </c>
      <c r="BI347">
        <v>0</v>
      </c>
      <c r="BJ347">
        <v>0</v>
      </c>
      <c r="BK347" t="s">
        <v>75</v>
      </c>
      <c r="BL347" t="s">
        <v>75</v>
      </c>
      <c r="BM347">
        <v>0</v>
      </c>
      <c r="BN347" t="s">
        <v>75</v>
      </c>
      <c r="BO347" t="s">
        <v>75</v>
      </c>
      <c r="BP347" t="s">
        <v>75</v>
      </c>
      <c r="BQ347" t="s">
        <v>75</v>
      </c>
      <c r="BR347">
        <v>0</v>
      </c>
      <c r="BS347" t="s">
        <v>75</v>
      </c>
      <c r="BT347">
        <v>0</v>
      </c>
      <c r="BU347">
        <v>0</v>
      </c>
      <c r="BV347">
        <v>43</v>
      </c>
      <c r="BW347">
        <v>43</v>
      </c>
      <c r="BY347" t="str">
        <f t="shared" si="10"/>
        <v>645028_1207_Povodí Labe, státní podnik, Víta Nejedlého 951/8, 50003 Hradec Králové</v>
      </c>
      <c r="CB347" t="str">
        <f t="shared" si="11"/>
        <v>43, 645028_1207</v>
      </c>
      <c r="CC347" s="8">
        <v>43</v>
      </c>
    </row>
    <row r="348" spans="1:81" x14ac:dyDescent="0.25">
      <c r="A348">
        <v>86</v>
      </c>
      <c r="B348" t="s">
        <v>74</v>
      </c>
      <c r="C348">
        <v>291</v>
      </c>
      <c r="D348">
        <v>1</v>
      </c>
      <c r="E348">
        <v>284</v>
      </c>
      <c r="F348">
        <v>171</v>
      </c>
      <c r="G348">
        <v>285</v>
      </c>
      <c r="H348">
        <v>2186</v>
      </c>
      <c r="I348">
        <v>1867616208</v>
      </c>
      <c r="J348">
        <v>9100301</v>
      </c>
      <c r="K348">
        <v>645028</v>
      </c>
      <c r="L348">
        <v>65.128296000000006</v>
      </c>
      <c r="M348">
        <v>1691</v>
      </c>
      <c r="N348">
        <v>2186</v>
      </c>
      <c r="O348">
        <v>1867616208</v>
      </c>
      <c r="P348">
        <v>100018</v>
      </c>
      <c r="Q348">
        <v>645028</v>
      </c>
      <c r="R348">
        <v>1208</v>
      </c>
      <c r="S348">
        <v>150</v>
      </c>
      <c r="T348">
        <v>11</v>
      </c>
      <c r="U348">
        <v>7</v>
      </c>
      <c r="V348" t="s">
        <v>75</v>
      </c>
      <c r="W348" t="s">
        <v>1093</v>
      </c>
      <c r="X348">
        <v>0</v>
      </c>
      <c r="Y348" t="s">
        <v>78</v>
      </c>
      <c r="Z348" t="s">
        <v>75</v>
      </c>
      <c r="AA348" t="s">
        <v>223</v>
      </c>
      <c r="AB348" t="s">
        <v>75</v>
      </c>
      <c r="AC348" t="s">
        <v>75</v>
      </c>
      <c r="AD348" t="s">
        <v>75</v>
      </c>
      <c r="AE348">
        <v>0</v>
      </c>
      <c r="AF348">
        <v>0</v>
      </c>
      <c r="AG348" t="s">
        <v>75</v>
      </c>
      <c r="AH348">
        <v>65.128296000000006</v>
      </c>
      <c r="AI348">
        <v>138.50620000000001</v>
      </c>
      <c r="AJ348" t="s">
        <v>146</v>
      </c>
      <c r="AK348" t="s">
        <v>1046</v>
      </c>
      <c r="AL348" t="s">
        <v>1047</v>
      </c>
      <c r="AM348" t="s">
        <v>1048</v>
      </c>
      <c r="AN348" t="s">
        <v>75</v>
      </c>
      <c r="AO348" t="s">
        <v>75</v>
      </c>
      <c r="AP348" t="s">
        <v>75</v>
      </c>
      <c r="AQ348">
        <v>0</v>
      </c>
      <c r="AR348">
        <v>0</v>
      </c>
      <c r="AS348" t="s">
        <v>75</v>
      </c>
      <c r="AT348" t="s">
        <v>75</v>
      </c>
      <c r="AU348" t="s">
        <v>75</v>
      </c>
      <c r="AV348">
        <v>0</v>
      </c>
      <c r="AW348" t="s">
        <v>75</v>
      </c>
      <c r="AX348">
        <v>0</v>
      </c>
      <c r="AY348">
        <v>0</v>
      </c>
      <c r="AZ348">
        <v>0</v>
      </c>
      <c r="BA348" t="s">
        <v>75</v>
      </c>
      <c r="BB348" t="s">
        <v>75</v>
      </c>
      <c r="BC348" t="s">
        <v>75</v>
      </c>
      <c r="BD348">
        <v>0</v>
      </c>
      <c r="BE348" t="s">
        <v>75</v>
      </c>
      <c r="BF348" t="s">
        <v>75</v>
      </c>
      <c r="BG348" t="s">
        <v>75</v>
      </c>
      <c r="BH348">
        <v>0</v>
      </c>
      <c r="BI348">
        <v>0</v>
      </c>
      <c r="BJ348">
        <v>0</v>
      </c>
      <c r="BK348" t="s">
        <v>75</v>
      </c>
      <c r="BL348" t="s">
        <v>75</v>
      </c>
      <c r="BM348">
        <v>0</v>
      </c>
      <c r="BN348" t="s">
        <v>75</v>
      </c>
      <c r="BO348" t="s">
        <v>75</v>
      </c>
      <c r="BP348" t="s">
        <v>75</v>
      </c>
      <c r="BQ348" t="s">
        <v>75</v>
      </c>
      <c r="BR348">
        <v>0</v>
      </c>
      <c r="BS348" t="s">
        <v>75</v>
      </c>
      <c r="BT348">
        <v>0</v>
      </c>
      <c r="BU348">
        <v>0</v>
      </c>
      <c r="BV348">
        <v>139</v>
      </c>
      <c r="BW348">
        <v>139</v>
      </c>
      <c r="BY348" t="str">
        <f t="shared" si="10"/>
        <v>645028_1208_Povodí Labe, státní podnik, Víta Nejedlého 951/8, 50003 Hradec Králové</v>
      </c>
      <c r="CB348" t="str">
        <f t="shared" si="11"/>
        <v>139, 645028_1208</v>
      </c>
      <c r="CC348" s="8">
        <v>139</v>
      </c>
    </row>
    <row r="349" spans="1:81" x14ac:dyDescent="0.25">
      <c r="A349">
        <v>87</v>
      </c>
      <c r="B349" t="s">
        <v>74</v>
      </c>
      <c r="C349">
        <v>292</v>
      </c>
      <c r="D349">
        <v>1</v>
      </c>
      <c r="E349">
        <v>285</v>
      </c>
      <c r="F349">
        <v>74</v>
      </c>
      <c r="G349">
        <v>286</v>
      </c>
      <c r="H349">
        <v>2187</v>
      </c>
      <c r="I349">
        <v>1867617208</v>
      </c>
      <c r="J349">
        <v>9100301</v>
      </c>
      <c r="K349">
        <v>645028</v>
      </c>
      <c r="L349">
        <v>227.38286199999999</v>
      </c>
      <c r="M349">
        <v>1725</v>
      </c>
      <c r="N349">
        <v>2187</v>
      </c>
      <c r="O349">
        <v>1867617208</v>
      </c>
      <c r="P349">
        <v>100018</v>
      </c>
      <c r="Q349">
        <v>645028</v>
      </c>
      <c r="R349">
        <v>1209</v>
      </c>
      <c r="S349">
        <v>860</v>
      </c>
      <c r="T349">
        <v>11</v>
      </c>
      <c r="U349">
        <v>7</v>
      </c>
      <c r="V349" t="s">
        <v>75</v>
      </c>
      <c r="W349" t="s">
        <v>1094</v>
      </c>
      <c r="X349">
        <v>0</v>
      </c>
      <c r="Y349" t="s">
        <v>596</v>
      </c>
      <c r="Z349" t="s">
        <v>75</v>
      </c>
      <c r="AA349" t="s">
        <v>597</v>
      </c>
      <c r="AB349" t="s">
        <v>75</v>
      </c>
      <c r="AC349" t="s">
        <v>75</v>
      </c>
      <c r="AD349" t="s">
        <v>75</v>
      </c>
      <c r="AE349">
        <v>0</v>
      </c>
      <c r="AF349">
        <v>0</v>
      </c>
      <c r="AG349" t="s">
        <v>75</v>
      </c>
      <c r="AH349">
        <v>227.38286199999999</v>
      </c>
      <c r="AI349">
        <v>902.77750000000003</v>
      </c>
      <c r="AJ349" t="s">
        <v>146</v>
      </c>
      <c r="AK349" t="s">
        <v>1046</v>
      </c>
      <c r="AL349" t="s">
        <v>1047</v>
      </c>
      <c r="AM349" t="s">
        <v>1048</v>
      </c>
      <c r="AN349" t="s">
        <v>75</v>
      </c>
      <c r="AO349" t="s">
        <v>75</v>
      </c>
      <c r="AP349" t="s">
        <v>75</v>
      </c>
      <c r="AQ349">
        <v>0</v>
      </c>
      <c r="AR349">
        <v>0</v>
      </c>
      <c r="AS349" t="s">
        <v>75</v>
      </c>
      <c r="AT349" t="s">
        <v>75</v>
      </c>
      <c r="AU349" t="s">
        <v>75</v>
      </c>
      <c r="AV349">
        <v>0</v>
      </c>
      <c r="AW349" t="s">
        <v>75</v>
      </c>
      <c r="AX349">
        <v>0</v>
      </c>
      <c r="AY349">
        <v>0</v>
      </c>
      <c r="AZ349">
        <v>0</v>
      </c>
      <c r="BA349" t="s">
        <v>75</v>
      </c>
      <c r="BB349" t="s">
        <v>75</v>
      </c>
      <c r="BC349" t="s">
        <v>75</v>
      </c>
      <c r="BD349">
        <v>0</v>
      </c>
      <c r="BE349" t="s">
        <v>75</v>
      </c>
      <c r="BF349" t="s">
        <v>75</v>
      </c>
      <c r="BG349" t="s">
        <v>75</v>
      </c>
      <c r="BH349">
        <v>0</v>
      </c>
      <c r="BI349">
        <v>0</v>
      </c>
      <c r="BJ349">
        <v>0</v>
      </c>
      <c r="BK349" t="s">
        <v>75</v>
      </c>
      <c r="BL349" t="s">
        <v>75</v>
      </c>
      <c r="BM349">
        <v>0</v>
      </c>
      <c r="BN349" t="s">
        <v>75</v>
      </c>
      <c r="BO349" t="s">
        <v>75</v>
      </c>
      <c r="BP349" t="s">
        <v>75</v>
      </c>
      <c r="BQ349" t="s">
        <v>75</v>
      </c>
      <c r="BR349">
        <v>0</v>
      </c>
      <c r="BS349" t="s">
        <v>75</v>
      </c>
      <c r="BT349">
        <v>0</v>
      </c>
      <c r="BU349">
        <v>0</v>
      </c>
      <c r="BV349">
        <v>903</v>
      </c>
      <c r="BW349">
        <v>903</v>
      </c>
      <c r="BY349" t="str">
        <f t="shared" si="10"/>
        <v>645028_1209_Povodí Labe, státní podnik, Víta Nejedlého 951/8, 50003 Hradec Králové</v>
      </c>
      <c r="CB349" t="str">
        <f t="shared" si="11"/>
        <v>903, 645028_1209</v>
      </c>
      <c r="CC349" s="8">
        <v>903</v>
      </c>
    </row>
    <row r="350" spans="1:81" x14ac:dyDescent="0.25">
      <c r="A350">
        <v>88</v>
      </c>
      <c r="B350" t="s">
        <v>74</v>
      </c>
      <c r="C350">
        <v>293</v>
      </c>
      <c r="D350">
        <v>1</v>
      </c>
      <c r="E350">
        <v>285</v>
      </c>
      <c r="F350">
        <v>171</v>
      </c>
      <c r="G350">
        <v>286</v>
      </c>
      <c r="H350">
        <v>2187</v>
      </c>
      <c r="I350">
        <v>1867617208</v>
      </c>
      <c r="J350">
        <v>9100301</v>
      </c>
      <c r="K350">
        <v>645028</v>
      </c>
      <c r="L350">
        <v>227.38286199999999</v>
      </c>
      <c r="M350">
        <v>1725</v>
      </c>
      <c r="N350">
        <v>2187</v>
      </c>
      <c r="O350">
        <v>1867617208</v>
      </c>
      <c r="P350">
        <v>100018</v>
      </c>
      <c r="Q350">
        <v>645028</v>
      </c>
      <c r="R350">
        <v>1209</v>
      </c>
      <c r="S350">
        <v>860</v>
      </c>
      <c r="T350">
        <v>11</v>
      </c>
      <c r="U350">
        <v>7</v>
      </c>
      <c r="V350" t="s">
        <v>75</v>
      </c>
      <c r="W350" t="s">
        <v>1094</v>
      </c>
      <c r="X350">
        <v>0</v>
      </c>
      <c r="Y350" t="s">
        <v>78</v>
      </c>
      <c r="Z350" t="s">
        <v>75</v>
      </c>
      <c r="AA350" t="s">
        <v>223</v>
      </c>
      <c r="AB350" t="s">
        <v>75</v>
      </c>
      <c r="AC350" t="s">
        <v>75</v>
      </c>
      <c r="AD350" t="s">
        <v>75</v>
      </c>
      <c r="AE350">
        <v>0</v>
      </c>
      <c r="AF350">
        <v>0</v>
      </c>
      <c r="AG350" t="s">
        <v>75</v>
      </c>
      <c r="AH350">
        <v>227.38286199999999</v>
      </c>
      <c r="AI350">
        <v>902.77750000000003</v>
      </c>
      <c r="AJ350" t="s">
        <v>146</v>
      </c>
      <c r="AK350" t="s">
        <v>1046</v>
      </c>
      <c r="AL350" t="s">
        <v>1047</v>
      </c>
      <c r="AM350" t="s">
        <v>1048</v>
      </c>
      <c r="AN350" t="s">
        <v>75</v>
      </c>
      <c r="AO350" t="s">
        <v>75</v>
      </c>
      <c r="AP350" t="s">
        <v>75</v>
      </c>
      <c r="AQ350">
        <v>0</v>
      </c>
      <c r="AR350">
        <v>0</v>
      </c>
      <c r="AS350" t="s">
        <v>75</v>
      </c>
      <c r="AT350" t="s">
        <v>75</v>
      </c>
      <c r="AU350" t="s">
        <v>75</v>
      </c>
      <c r="AV350">
        <v>0</v>
      </c>
      <c r="AW350" t="s">
        <v>75</v>
      </c>
      <c r="AX350">
        <v>0</v>
      </c>
      <c r="AY350">
        <v>0</v>
      </c>
      <c r="AZ350">
        <v>0</v>
      </c>
      <c r="BA350" t="s">
        <v>75</v>
      </c>
      <c r="BB350" t="s">
        <v>75</v>
      </c>
      <c r="BC350" t="s">
        <v>75</v>
      </c>
      <c r="BD350">
        <v>0</v>
      </c>
      <c r="BE350" t="s">
        <v>75</v>
      </c>
      <c r="BF350" t="s">
        <v>75</v>
      </c>
      <c r="BG350" t="s">
        <v>75</v>
      </c>
      <c r="BH350">
        <v>0</v>
      </c>
      <c r="BI350">
        <v>0</v>
      </c>
      <c r="BJ350">
        <v>0</v>
      </c>
      <c r="BK350" t="s">
        <v>75</v>
      </c>
      <c r="BL350" t="s">
        <v>75</v>
      </c>
      <c r="BM350">
        <v>0</v>
      </c>
      <c r="BN350" t="s">
        <v>75</v>
      </c>
      <c r="BO350" t="s">
        <v>75</v>
      </c>
      <c r="BP350" t="s">
        <v>75</v>
      </c>
      <c r="BQ350" t="s">
        <v>75</v>
      </c>
      <c r="BR350">
        <v>0</v>
      </c>
      <c r="BS350" t="s">
        <v>75</v>
      </c>
      <c r="BT350">
        <v>0</v>
      </c>
      <c r="BU350">
        <v>0</v>
      </c>
      <c r="BV350">
        <v>903</v>
      </c>
      <c r="BW350">
        <v>903</v>
      </c>
      <c r="BY350" t="str">
        <f t="shared" si="10"/>
        <v>645028_1209_Povodí Labe, státní podnik, Víta Nejedlého 951/8, 50003 Hradec Králové</v>
      </c>
      <c r="CB350" t="str">
        <f t="shared" si="11"/>
        <v>903, 645028_1209</v>
      </c>
      <c r="CC350" s="8">
        <v>903</v>
      </c>
    </row>
    <row r="351" spans="1:81" x14ac:dyDescent="0.25">
      <c r="A351">
        <v>89</v>
      </c>
      <c r="B351" t="s">
        <v>74</v>
      </c>
      <c r="C351">
        <v>294</v>
      </c>
      <c r="D351">
        <v>1</v>
      </c>
      <c r="E351">
        <v>286</v>
      </c>
      <c r="F351">
        <v>171</v>
      </c>
      <c r="G351">
        <v>287</v>
      </c>
      <c r="H351">
        <v>2188</v>
      </c>
      <c r="I351">
        <v>1867618208</v>
      </c>
      <c r="J351">
        <v>9100301</v>
      </c>
      <c r="K351">
        <v>645028</v>
      </c>
      <c r="L351">
        <v>145.23709700000001</v>
      </c>
      <c r="M351">
        <v>1735</v>
      </c>
      <c r="N351">
        <v>2188</v>
      </c>
      <c r="O351">
        <v>1867618208</v>
      </c>
      <c r="P351">
        <v>100018</v>
      </c>
      <c r="Q351">
        <v>645028</v>
      </c>
      <c r="R351">
        <v>1210</v>
      </c>
      <c r="S351">
        <v>482</v>
      </c>
      <c r="T351">
        <v>11</v>
      </c>
      <c r="U351">
        <v>7</v>
      </c>
      <c r="V351" t="s">
        <v>75</v>
      </c>
      <c r="W351" t="s">
        <v>1095</v>
      </c>
      <c r="X351">
        <v>0</v>
      </c>
      <c r="Y351" t="s">
        <v>78</v>
      </c>
      <c r="Z351" t="s">
        <v>75</v>
      </c>
      <c r="AA351" t="s">
        <v>223</v>
      </c>
      <c r="AB351" t="s">
        <v>75</v>
      </c>
      <c r="AC351" t="s">
        <v>75</v>
      </c>
      <c r="AD351" t="s">
        <v>75</v>
      </c>
      <c r="AE351">
        <v>0</v>
      </c>
      <c r="AF351">
        <v>0</v>
      </c>
      <c r="AG351" t="s">
        <v>75</v>
      </c>
      <c r="AH351">
        <v>145.23709700000001</v>
      </c>
      <c r="AI351">
        <v>488.21440000000001</v>
      </c>
      <c r="AJ351" t="s">
        <v>146</v>
      </c>
      <c r="AK351" t="s">
        <v>1046</v>
      </c>
      <c r="AL351" t="s">
        <v>1047</v>
      </c>
      <c r="AM351" t="s">
        <v>1048</v>
      </c>
      <c r="AN351" t="s">
        <v>75</v>
      </c>
      <c r="AO351" t="s">
        <v>75</v>
      </c>
      <c r="AP351" t="s">
        <v>75</v>
      </c>
      <c r="AQ351">
        <v>0</v>
      </c>
      <c r="AR351">
        <v>0</v>
      </c>
      <c r="AS351" t="s">
        <v>75</v>
      </c>
      <c r="AT351" t="s">
        <v>75</v>
      </c>
      <c r="AU351" t="s">
        <v>75</v>
      </c>
      <c r="AV351">
        <v>0</v>
      </c>
      <c r="AW351" t="s">
        <v>75</v>
      </c>
      <c r="AX351">
        <v>0</v>
      </c>
      <c r="AY351">
        <v>0</v>
      </c>
      <c r="AZ351">
        <v>0</v>
      </c>
      <c r="BA351" t="s">
        <v>75</v>
      </c>
      <c r="BB351" t="s">
        <v>75</v>
      </c>
      <c r="BC351" t="s">
        <v>75</v>
      </c>
      <c r="BD351">
        <v>0</v>
      </c>
      <c r="BE351" t="s">
        <v>75</v>
      </c>
      <c r="BF351" t="s">
        <v>75</v>
      </c>
      <c r="BG351" t="s">
        <v>75</v>
      </c>
      <c r="BH351">
        <v>0</v>
      </c>
      <c r="BI351">
        <v>0</v>
      </c>
      <c r="BJ351">
        <v>0</v>
      </c>
      <c r="BK351" t="s">
        <v>75</v>
      </c>
      <c r="BL351" t="s">
        <v>75</v>
      </c>
      <c r="BM351">
        <v>0</v>
      </c>
      <c r="BN351" t="s">
        <v>75</v>
      </c>
      <c r="BO351" t="s">
        <v>75</v>
      </c>
      <c r="BP351" t="s">
        <v>75</v>
      </c>
      <c r="BQ351" t="s">
        <v>75</v>
      </c>
      <c r="BR351">
        <v>0</v>
      </c>
      <c r="BS351" t="s">
        <v>75</v>
      </c>
      <c r="BT351">
        <v>0</v>
      </c>
      <c r="BU351">
        <v>0</v>
      </c>
      <c r="BV351">
        <v>488</v>
      </c>
      <c r="BW351">
        <v>488</v>
      </c>
      <c r="BY351" t="str">
        <f t="shared" si="10"/>
        <v>645028_1210_Povodí Labe, státní podnik, Víta Nejedlého 951/8, 50003 Hradec Králové</v>
      </c>
      <c r="CB351" t="str">
        <f t="shared" si="11"/>
        <v>488, 645028_1210</v>
      </c>
      <c r="CC351" s="8">
        <v>488</v>
      </c>
    </row>
    <row r="352" spans="1:81" x14ac:dyDescent="0.25">
      <c r="A352">
        <v>90</v>
      </c>
      <c r="B352" t="s">
        <v>74</v>
      </c>
      <c r="C352">
        <v>295</v>
      </c>
      <c r="D352">
        <v>1</v>
      </c>
      <c r="E352">
        <v>287</v>
      </c>
      <c r="F352">
        <v>171</v>
      </c>
      <c r="G352">
        <v>288</v>
      </c>
      <c r="H352">
        <v>2236</v>
      </c>
      <c r="I352">
        <v>1867619208</v>
      </c>
      <c r="J352">
        <v>9100301</v>
      </c>
      <c r="K352">
        <v>645028</v>
      </c>
      <c r="L352">
        <v>114.685451</v>
      </c>
      <c r="M352">
        <v>1743</v>
      </c>
      <c r="N352">
        <v>2236</v>
      </c>
      <c r="O352">
        <v>1867619208</v>
      </c>
      <c r="P352">
        <v>100018</v>
      </c>
      <c r="Q352">
        <v>645028</v>
      </c>
      <c r="R352">
        <v>1211</v>
      </c>
      <c r="S352">
        <v>344</v>
      </c>
      <c r="T352">
        <v>11</v>
      </c>
      <c r="U352">
        <v>7</v>
      </c>
      <c r="V352" t="s">
        <v>75</v>
      </c>
      <c r="W352" t="s">
        <v>1096</v>
      </c>
      <c r="X352">
        <v>0</v>
      </c>
      <c r="Y352" t="s">
        <v>78</v>
      </c>
      <c r="Z352" t="s">
        <v>75</v>
      </c>
      <c r="AA352" t="s">
        <v>223</v>
      </c>
      <c r="AB352" t="s">
        <v>75</v>
      </c>
      <c r="AC352" t="s">
        <v>75</v>
      </c>
      <c r="AD352" t="s">
        <v>75</v>
      </c>
      <c r="AE352">
        <v>0</v>
      </c>
      <c r="AF352">
        <v>0</v>
      </c>
      <c r="AG352" t="s">
        <v>75</v>
      </c>
      <c r="AH352">
        <v>114.685451</v>
      </c>
      <c r="AI352">
        <v>380.17790000000002</v>
      </c>
      <c r="AJ352" t="s">
        <v>146</v>
      </c>
      <c r="AK352" t="s">
        <v>1046</v>
      </c>
      <c r="AL352" t="s">
        <v>1047</v>
      </c>
      <c r="AM352" t="s">
        <v>1048</v>
      </c>
      <c r="AN352" t="s">
        <v>75</v>
      </c>
      <c r="AO352" t="s">
        <v>75</v>
      </c>
      <c r="AP352" t="s">
        <v>75</v>
      </c>
      <c r="AQ352">
        <v>0</v>
      </c>
      <c r="AR352">
        <v>0</v>
      </c>
      <c r="AS352" t="s">
        <v>75</v>
      </c>
      <c r="AT352" t="s">
        <v>75</v>
      </c>
      <c r="AU352" t="s">
        <v>75</v>
      </c>
      <c r="AV352">
        <v>0</v>
      </c>
      <c r="AW352" t="s">
        <v>75</v>
      </c>
      <c r="AX352">
        <v>0</v>
      </c>
      <c r="AY352">
        <v>0</v>
      </c>
      <c r="AZ352">
        <v>0</v>
      </c>
      <c r="BA352" t="s">
        <v>75</v>
      </c>
      <c r="BB352" t="s">
        <v>75</v>
      </c>
      <c r="BC352" t="s">
        <v>75</v>
      </c>
      <c r="BD352">
        <v>0</v>
      </c>
      <c r="BE352" t="s">
        <v>75</v>
      </c>
      <c r="BF352" t="s">
        <v>75</v>
      </c>
      <c r="BG352" t="s">
        <v>75</v>
      </c>
      <c r="BH352">
        <v>0</v>
      </c>
      <c r="BI352">
        <v>0</v>
      </c>
      <c r="BJ352">
        <v>0</v>
      </c>
      <c r="BK352" t="s">
        <v>75</v>
      </c>
      <c r="BL352" t="s">
        <v>75</v>
      </c>
      <c r="BM352">
        <v>0</v>
      </c>
      <c r="BN352" t="s">
        <v>75</v>
      </c>
      <c r="BO352" t="s">
        <v>75</v>
      </c>
      <c r="BP352" t="s">
        <v>75</v>
      </c>
      <c r="BQ352" t="s">
        <v>75</v>
      </c>
      <c r="BR352">
        <v>0</v>
      </c>
      <c r="BS352" t="s">
        <v>75</v>
      </c>
      <c r="BT352">
        <v>0</v>
      </c>
      <c r="BU352">
        <v>0</v>
      </c>
      <c r="BV352">
        <v>380</v>
      </c>
      <c r="BW352">
        <v>380</v>
      </c>
      <c r="BY352" t="str">
        <f t="shared" si="10"/>
        <v>645028_1211_Povodí Labe, státní podnik, Víta Nejedlého 951/8, 50003 Hradec Králové</v>
      </c>
      <c r="CB352" t="str">
        <f t="shared" si="11"/>
        <v>380, 645028_1211</v>
      </c>
      <c r="CC352" s="8">
        <v>380</v>
      </c>
    </row>
    <row r="353" spans="1:81" x14ac:dyDescent="0.25">
      <c r="A353">
        <v>142</v>
      </c>
      <c r="B353" t="s">
        <v>74</v>
      </c>
      <c r="C353">
        <v>572</v>
      </c>
      <c r="D353">
        <v>1</v>
      </c>
      <c r="E353">
        <v>510</v>
      </c>
      <c r="F353">
        <v>170</v>
      </c>
      <c r="G353">
        <v>511</v>
      </c>
      <c r="H353">
        <v>3724</v>
      </c>
      <c r="I353">
        <v>33077372010</v>
      </c>
      <c r="J353">
        <v>9100301</v>
      </c>
      <c r="K353">
        <v>718823</v>
      </c>
      <c r="L353">
        <v>593.07546400000001</v>
      </c>
      <c r="M353">
        <v>1504</v>
      </c>
      <c r="N353">
        <v>3724</v>
      </c>
      <c r="O353">
        <v>33077372010</v>
      </c>
      <c r="P353">
        <v>100028</v>
      </c>
      <c r="Q353">
        <v>718823</v>
      </c>
      <c r="R353" t="s">
        <v>1097</v>
      </c>
      <c r="S353">
        <v>1772</v>
      </c>
      <c r="T353">
        <v>13</v>
      </c>
      <c r="U353">
        <v>0</v>
      </c>
      <c r="V353">
        <v>16412770010</v>
      </c>
      <c r="W353" t="s">
        <v>1098</v>
      </c>
      <c r="X353">
        <v>0</v>
      </c>
      <c r="Y353" t="s">
        <v>78</v>
      </c>
      <c r="Z353" t="s">
        <v>75</v>
      </c>
      <c r="AA353" t="s">
        <v>223</v>
      </c>
      <c r="AB353" t="s">
        <v>75</v>
      </c>
      <c r="AC353" t="s">
        <v>75</v>
      </c>
      <c r="AD353" t="s">
        <v>75</v>
      </c>
      <c r="AE353">
        <v>0</v>
      </c>
      <c r="AF353">
        <v>0</v>
      </c>
      <c r="AG353" t="s">
        <v>75</v>
      </c>
      <c r="AH353">
        <v>593.07546400000001</v>
      </c>
      <c r="AI353">
        <v>1772.8206499999999</v>
      </c>
      <c r="AJ353" t="s">
        <v>146</v>
      </c>
      <c r="AK353" t="s">
        <v>1046</v>
      </c>
      <c r="AL353" t="s">
        <v>1047</v>
      </c>
      <c r="AM353" t="s">
        <v>1048</v>
      </c>
      <c r="AN353" t="s">
        <v>75</v>
      </c>
      <c r="AO353" t="s">
        <v>75</v>
      </c>
      <c r="AP353" t="s">
        <v>75</v>
      </c>
      <c r="AQ353">
        <v>0</v>
      </c>
      <c r="AR353">
        <v>0</v>
      </c>
      <c r="AS353" t="s">
        <v>75</v>
      </c>
      <c r="AT353" t="s">
        <v>75</v>
      </c>
      <c r="AU353" t="s">
        <v>75</v>
      </c>
      <c r="AV353">
        <v>0</v>
      </c>
      <c r="AW353" t="s">
        <v>75</v>
      </c>
      <c r="AX353">
        <v>0</v>
      </c>
      <c r="AY353">
        <v>0</v>
      </c>
      <c r="AZ353">
        <v>0</v>
      </c>
      <c r="BA353" t="s">
        <v>75</v>
      </c>
      <c r="BB353" t="s">
        <v>75</v>
      </c>
      <c r="BC353" t="s">
        <v>75</v>
      </c>
      <c r="BD353">
        <v>0</v>
      </c>
      <c r="BE353" t="s">
        <v>75</v>
      </c>
      <c r="BF353" t="s">
        <v>75</v>
      </c>
      <c r="BG353" t="s">
        <v>75</v>
      </c>
      <c r="BH353">
        <v>0</v>
      </c>
      <c r="BI353">
        <v>0</v>
      </c>
      <c r="BJ353">
        <v>0</v>
      </c>
      <c r="BK353" t="s">
        <v>75</v>
      </c>
      <c r="BL353" t="s">
        <v>75</v>
      </c>
      <c r="BM353">
        <v>0</v>
      </c>
      <c r="BN353" t="s">
        <v>75</v>
      </c>
      <c r="BO353" t="s">
        <v>75</v>
      </c>
      <c r="BP353" t="s">
        <v>75</v>
      </c>
      <c r="BQ353" t="s">
        <v>75</v>
      </c>
      <c r="BR353">
        <v>0</v>
      </c>
      <c r="BS353" t="s">
        <v>75</v>
      </c>
      <c r="BT353">
        <v>0</v>
      </c>
      <c r="BU353">
        <v>0</v>
      </c>
      <c r="BV353">
        <v>1773</v>
      </c>
      <c r="BW353">
        <v>1773</v>
      </c>
      <c r="BY353" t="str">
        <f t="shared" si="10"/>
        <v>718823_2238/127_Povodí Labe, státní podnik, Víta Nejedlého 951/8, 50003 Hradec Králové</v>
      </c>
      <c r="CB353" t="str">
        <f t="shared" si="11"/>
        <v>1773, 718823_2238/127</v>
      </c>
      <c r="CC353" s="8">
        <v>1773</v>
      </c>
    </row>
    <row r="354" spans="1:81" x14ac:dyDescent="0.25">
      <c r="A354">
        <v>143</v>
      </c>
      <c r="B354" t="s">
        <v>74</v>
      </c>
      <c r="C354">
        <v>573</v>
      </c>
      <c r="D354">
        <v>1</v>
      </c>
      <c r="E354">
        <v>511</v>
      </c>
      <c r="F354">
        <v>170</v>
      </c>
      <c r="G354">
        <v>512</v>
      </c>
      <c r="H354">
        <v>3932</v>
      </c>
      <c r="I354">
        <v>1883403204</v>
      </c>
      <c r="J354">
        <v>9100301</v>
      </c>
      <c r="K354">
        <v>718823</v>
      </c>
      <c r="L354">
        <v>366.33336100000002</v>
      </c>
      <c r="M354">
        <v>1505</v>
      </c>
      <c r="N354">
        <v>3932</v>
      </c>
      <c r="O354">
        <v>1883403204</v>
      </c>
      <c r="P354">
        <v>100018</v>
      </c>
      <c r="Q354">
        <v>718823</v>
      </c>
      <c r="R354" t="s">
        <v>1099</v>
      </c>
      <c r="S354">
        <v>616</v>
      </c>
      <c r="T354">
        <v>2</v>
      </c>
      <c r="U354">
        <v>0</v>
      </c>
      <c r="V354" t="s">
        <v>75</v>
      </c>
      <c r="W354" t="s">
        <v>1100</v>
      </c>
      <c r="X354">
        <v>0</v>
      </c>
      <c r="Y354" t="s">
        <v>78</v>
      </c>
      <c r="Z354" t="s">
        <v>75</v>
      </c>
      <c r="AA354" t="s">
        <v>223</v>
      </c>
      <c r="AB354" t="s">
        <v>75</v>
      </c>
      <c r="AC354" t="s">
        <v>75</v>
      </c>
      <c r="AD354" t="s">
        <v>75</v>
      </c>
      <c r="AE354">
        <v>0</v>
      </c>
      <c r="AF354">
        <v>0</v>
      </c>
      <c r="AG354" t="s">
        <v>75</v>
      </c>
      <c r="AH354">
        <v>366.33336100000002</v>
      </c>
      <c r="AI354">
        <v>615.55790000000002</v>
      </c>
      <c r="AJ354" t="s">
        <v>146</v>
      </c>
      <c r="AK354" t="s">
        <v>1046</v>
      </c>
      <c r="AL354" t="s">
        <v>1047</v>
      </c>
      <c r="AM354" t="s">
        <v>1048</v>
      </c>
      <c r="AN354" t="s">
        <v>75</v>
      </c>
      <c r="AO354" t="s">
        <v>75</v>
      </c>
      <c r="AP354" t="s">
        <v>75</v>
      </c>
      <c r="AQ354">
        <v>0</v>
      </c>
      <c r="AR354">
        <v>0</v>
      </c>
      <c r="AS354" t="s">
        <v>75</v>
      </c>
      <c r="AT354" t="s">
        <v>75</v>
      </c>
      <c r="AU354" t="s">
        <v>75</v>
      </c>
      <c r="AV354">
        <v>0</v>
      </c>
      <c r="AW354" t="s">
        <v>75</v>
      </c>
      <c r="AX354">
        <v>0</v>
      </c>
      <c r="AY354">
        <v>0</v>
      </c>
      <c r="AZ354">
        <v>0</v>
      </c>
      <c r="BA354" t="s">
        <v>75</v>
      </c>
      <c r="BB354" t="s">
        <v>75</v>
      </c>
      <c r="BC354" t="s">
        <v>75</v>
      </c>
      <c r="BD354">
        <v>0</v>
      </c>
      <c r="BE354" t="s">
        <v>75</v>
      </c>
      <c r="BF354" t="s">
        <v>75</v>
      </c>
      <c r="BG354" t="s">
        <v>75</v>
      </c>
      <c r="BH354">
        <v>0</v>
      </c>
      <c r="BI354">
        <v>0</v>
      </c>
      <c r="BJ354">
        <v>0</v>
      </c>
      <c r="BK354" t="s">
        <v>75</v>
      </c>
      <c r="BL354" t="s">
        <v>75</v>
      </c>
      <c r="BM354">
        <v>0</v>
      </c>
      <c r="BN354" t="s">
        <v>75</v>
      </c>
      <c r="BO354" t="s">
        <v>75</v>
      </c>
      <c r="BP354" t="s">
        <v>75</v>
      </c>
      <c r="BQ354" t="s">
        <v>75</v>
      </c>
      <c r="BR354">
        <v>0</v>
      </c>
      <c r="BS354" t="s">
        <v>75</v>
      </c>
      <c r="BT354">
        <v>0</v>
      </c>
      <c r="BU354">
        <v>0</v>
      </c>
      <c r="BV354">
        <v>616</v>
      </c>
      <c r="BW354">
        <v>616</v>
      </c>
      <c r="BY354" t="str">
        <f t="shared" si="10"/>
        <v>718823_2238/3_Povodí Labe, státní podnik, Víta Nejedlého 951/8, 50003 Hradec Králové</v>
      </c>
      <c r="CB354" t="str">
        <f t="shared" si="11"/>
        <v>616, 718823_2238/3</v>
      </c>
      <c r="CC354" s="8">
        <v>616</v>
      </c>
    </row>
    <row r="355" spans="1:81" x14ac:dyDescent="0.25">
      <c r="A355">
        <v>144</v>
      </c>
      <c r="B355" t="s">
        <v>74</v>
      </c>
      <c r="C355">
        <v>574</v>
      </c>
      <c r="D355">
        <v>1</v>
      </c>
      <c r="E355">
        <v>512</v>
      </c>
      <c r="F355">
        <v>170</v>
      </c>
      <c r="G355">
        <v>513</v>
      </c>
      <c r="H355">
        <v>3933</v>
      </c>
      <c r="I355">
        <v>1883404204</v>
      </c>
      <c r="J355">
        <v>9100301</v>
      </c>
      <c r="K355">
        <v>718823</v>
      </c>
      <c r="L355">
        <v>281.87390499999998</v>
      </c>
      <c r="M355">
        <v>1508</v>
      </c>
      <c r="N355">
        <v>3933</v>
      </c>
      <c r="O355">
        <v>1883404204</v>
      </c>
      <c r="P355">
        <v>100018</v>
      </c>
      <c r="Q355">
        <v>718823</v>
      </c>
      <c r="R355" t="s">
        <v>1101</v>
      </c>
      <c r="S355">
        <v>415</v>
      </c>
      <c r="T355">
        <v>2</v>
      </c>
      <c r="U355">
        <v>0</v>
      </c>
      <c r="V355" t="s">
        <v>75</v>
      </c>
      <c r="W355" t="s">
        <v>1102</v>
      </c>
      <c r="X355">
        <v>0</v>
      </c>
      <c r="Y355" t="s">
        <v>78</v>
      </c>
      <c r="Z355" t="s">
        <v>75</v>
      </c>
      <c r="AA355" t="s">
        <v>223</v>
      </c>
      <c r="AB355" t="s">
        <v>75</v>
      </c>
      <c r="AC355" t="s">
        <v>75</v>
      </c>
      <c r="AD355" t="s">
        <v>75</v>
      </c>
      <c r="AE355">
        <v>0</v>
      </c>
      <c r="AF355">
        <v>0</v>
      </c>
      <c r="AG355" t="s">
        <v>75</v>
      </c>
      <c r="AH355">
        <v>281.87390499999998</v>
      </c>
      <c r="AI355">
        <v>415.00644999999997</v>
      </c>
      <c r="AJ355" t="s">
        <v>146</v>
      </c>
      <c r="AK355" t="s">
        <v>1046</v>
      </c>
      <c r="AL355" t="s">
        <v>1047</v>
      </c>
      <c r="AM355" t="s">
        <v>1048</v>
      </c>
      <c r="AN355" t="s">
        <v>75</v>
      </c>
      <c r="AO355" t="s">
        <v>75</v>
      </c>
      <c r="AP355" t="s">
        <v>75</v>
      </c>
      <c r="AQ355">
        <v>0</v>
      </c>
      <c r="AR355">
        <v>0</v>
      </c>
      <c r="AS355" t="s">
        <v>75</v>
      </c>
      <c r="AT355" t="s">
        <v>75</v>
      </c>
      <c r="AU355" t="s">
        <v>75</v>
      </c>
      <c r="AV355">
        <v>0</v>
      </c>
      <c r="AW355" t="s">
        <v>75</v>
      </c>
      <c r="AX355">
        <v>0</v>
      </c>
      <c r="AY355">
        <v>0</v>
      </c>
      <c r="AZ355">
        <v>0</v>
      </c>
      <c r="BA355" t="s">
        <v>75</v>
      </c>
      <c r="BB355" t="s">
        <v>75</v>
      </c>
      <c r="BC355" t="s">
        <v>75</v>
      </c>
      <c r="BD355">
        <v>0</v>
      </c>
      <c r="BE355" t="s">
        <v>75</v>
      </c>
      <c r="BF355" t="s">
        <v>75</v>
      </c>
      <c r="BG355" t="s">
        <v>75</v>
      </c>
      <c r="BH355">
        <v>0</v>
      </c>
      <c r="BI355">
        <v>0</v>
      </c>
      <c r="BJ355">
        <v>0</v>
      </c>
      <c r="BK355" t="s">
        <v>75</v>
      </c>
      <c r="BL355" t="s">
        <v>75</v>
      </c>
      <c r="BM355">
        <v>0</v>
      </c>
      <c r="BN355" t="s">
        <v>75</v>
      </c>
      <c r="BO355" t="s">
        <v>75</v>
      </c>
      <c r="BP355" t="s">
        <v>75</v>
      </c>
      <c r="BQ355" t="s">
        <v>75</v>
      </c>
      <c r="BR355">
        <v>0</v>
      </c>
      <c r="BS355" t="s">
        <v>75</v>
      </c>
      <c r="BT355">
        <v>0</v>
      </c>
      <c r="BU355">
        <v>0</v>
      </c>
      <c r="BV355">
        <v>415</v>
      </c>
      <c r="BW355">
        <v>415</v>
      </c>
      <c r="BY355" t="str">
        <f t="shared" si="10"/>
        <v>718823_2238/4_Povodí Labe, státní podnik, Víta Nejedlého 951/8, 50003 Hradec Králové</v>
      </c>
      <c r="CB355" t="str">
        <f t="shared" si="11"/>
        <v>415, 718823_2238/4</v>
      </c>
      <c r="CC355" s="8">
        <v>415</v>
      </c>
    </row>
    <row r="356" spans="1:81" x14ac:dyDescent="0.25">
      <c r="A356">
        <v>154</v>
      </c>
      <c r="B356" t="s">
        <v>74</v>
      </c>
      <c r="C356">
        <v>589</v>
      </c>
      <c r="D356">
        <v>1</v>
      </c>
      <c r="E356">
        <v>527</v>
      </c>
      <c r="F356">
        <v>171</v>
      </c>
      <c r="G356">
        <v>528</v>
      </c>
      <c r="H356">
        <v>753</v>
      </c>
      <c r="I356">
        <v>1970347208</v>
      </c>
      <c r="J356">
        <v>9100301</v>
      </c>
      <c r="K356">
        <v>720976</v>
      </c>
      <c r="L356">
        <v>291.69091800000001</v>
      </c>
      <c r="M356">
        <v>1643</v>
      </c>
      <c r="N356">
        <v>753</v>
      </c>
      <c r="O356">
        <v>1970347208</v>
      </c>
      <c r="P356">
        <v>100018</v>
      </c>
      <c r="Q356">
        <v>720976</v>
      </c>
      <c r="R356">
        <v>1583</v>
      </c>
      <c r="S356">
        <v>846</v>
      </c>
      <c r="T356">
        <v>14</v>
      </c>
      <c r="U356">
        <v>27</v>
      </c>
      <c r="V356" t="s">
        <v>75</v>
      </c>
      <c r="W356" t="s">
        <v>1103</v>
      </c>
      <c r="X356">
        <v>0</v>
      </c>
      <c r="Y356" t="s">
        <v>78</v>
      </c>
      <c r="Z356" t="s">
        <v>75</v>
      </c>
      <c r="AA356" t="s">
        <v>223</v>
      </c>
      <c r="AB356" t="s">
        <v>75</v>
      </c>
      <c r="AC356" t="s">
        <v>75</v>
      </c>
      <c r="AD356" t="s">
        <v>75</v>
      </c>
      <c r="AE356">
        <v>0</v>
      </c>
      <c r="AF356">
        <v>0</v>
      </c>
      <c r="AG356" t="s">
        <v>75</v>
      </c>
      <c r="AH356">
        <v>291.69091800000001</v>
      </c>
      <c r="AI356">
        <v>830.54055000000005</v>
      </c>
      <c r="AJ356" t="s">
        <v>146</v>
      </c>
      <c r="AK356" t="s">
        <v>1046</v>
      </c>
      <c r="AL356" t="s">
        <v>1047</v>
      </c>
      <c r="AM356" t="s">
        <v>1048</v>
      </c>
      <c r="AN356" t="s">
        <v>75</v>
      </c>
      <c r="AO356" t="s">
        <v>75</v>
      </c>
      <c r="AP356" t="s">
        <v>75</v>
      </c>
      <c r="AQ356">
        <v>0</v>
      </c>
      <c r="AR356">
        <v>0</v>
      </c>
      <c r="AS356" t="s">
        <v>75</v>
      </c>
      <c r="AT356" t="s">
        <v>75</v>
      </c>
      <c r="AU356" t="s">
        <v>75</v>
      </c>
      <c r="AV356">
        <v>0</v>
      </c>
      <c r="AW356" t="s">
        <v>75</v>
      </c>
      <c r="AX356">
        <v>0</v>
      </c>
      <c r="AY356">
        <v>0</v>
      </c>
      <c r="AZ356">
        <v>0</v>
      </c>
      <c r="BA356" t="s">
        <v>75</v>
      </c>
      <c r="BB356" t="s">
        <v>75</v>
      </c>
      <c r="BC356" t="s">
        <v>75</v>
      </c>
      <c r="BD356">
        <v>0</v>
      </c>
      <c r="BE356" t="s">
        <v>75</v>
      </c>
      <c r="BF356" t="s">
        <v>75</v>
      </c>
      <c r="BG356" t="s">
        <v>75</v>
      </c>
      <c r="BH356">
        <v>0</v>
      </c>
      <c r="BI356">
        <v>0</v>
      </c>
      <c r="BJ356">
        <v>0</v>
      </c>
      <c r="BK356" t="s">
        <v>75</v>
      </c>
      <c r="BL356" t="s">
        <v>75</v>
      </c>
      <c r="BM356">
        <v>0</v>
      </c>
      <c r="BN356" t="s">
        <v>75</v>
      </c>
      <c r="BO356" t="s">
        <v>75</v>
      </c>
      <c r="BP356" t="s">
        <v>75</v>
      </c>
      <c r="BQ356" t="s">
        <v>75</v>
      </c>
      <c r="BR356">
        <v>0</v>
      </c>
      <c r="BS356" t="s">
        <v>75</v>
      </c>
      <c r="BT356">
        <v>0</v>
      </c>
      <c r="BU356">
        <v>0</v>
      </c>
      <c r="BV356">
        <v>831</v>
      </c>
      <c r="BW356">
        <v>831</v>
      </c>
      <c r="BY356" t="str">
        <f t="shared" si="10"/>
        <v>720976_1583_Povodí Labe, státní podnik, Víta Nejedlého 951/8, 50003 Hradec Králové</v>
      </c>
      <c r="CB356" t="str">
        <f t="shared" si="11"/>
        <v>831, 720976_1583</v>
      </c>
      <c r="CC356" s="8">
        <v>831</v>
      </c>
    </row>
    <row r="357" spans="1:81" x14ac:dyDescent="0.25">
      <c r="A357">
        <v>155</v>
      </c>
      <c r="B357" t="s">
        <v>74</v>
      </c>
      <c r="C357">
        <v>590</v>
      </c>
      <c r="D357">
        <v>1</v>
      </c>
      <c r="E357">
        <v>528</v>
      </c>
      <c r="F357">
        <v>171</v>
      </c>
      <c r="G357">
        <v>529</v>
      </c>
      <c r="H357">
        <v>754</v>
      </c>
      <c r="I357">
        <v>1970349208</v>
      </c>
      <c r="J357">
        <v>9100301</v>
      </c>
      <c r="K357">
        <v>720976</v>
      </c>
      <c r="L357">
        <v>475.443152</v>
      </c>
      <c r="M357">
        <v>1618</v>
      </c>
      <c r="N357">
        <v>754</v>
      </c>
      <c r="O357">
        <v>1970349208</v>
      </c>
      <c r="P357">
        <v>100018</v>
      </c>
      <c r="Q357">
        <v>720976</v>
      </c>
      <c r="R357">
        <v>1585</v>
      </c>
      <c r="S357">
        <v>756</v>
      </c>
      <c r="T357">
        <v>14</v>
      </c>
      <c r="U357">
        <v>27</v>
      </c>
      <c r="V357" t="s">
        <v>75</v>
      </c>
      <c r="W357" t="s">
        <v>1104</v>
      </c>
      <c r="X357">
        <v>0</v>
      </c>
      <c r="Y357" t="s">
        <v>78</v>
      </c>
      <c r="Z357" t="s">
        <v>75</v>
      </c>
      <c r="AA357" t="s">
        <v>223</v>
      </c>
      <c r="AB357" t="s">
        <v>75</v>
      </c>
      <c r="AC357" t="s">
        <v>75</v>
      </c>
      <c r="AD357" t="s">
        <v>75</v>
      </c>
      <c r="AE357">
        <v>0</v>
      </c>
      <c r="AF357">
        <v>0</v>
      </c>
      <c r="AG357" t="s">
        <v>75</v>
      </c>
      <c r="AH357">
        <v>475.443152</v>
      </c>
      <c r="AI357">
        <v>745.70925</v>
      </c>
      <c r="AJ357" t="s">
        <v>146</v>
      </c>
      <c r="AK357" t="s">
        <v>1046</v>
      </c>
      <c r="AL357" t="s">
        <v>1047</v>
      </c>
      <c r="AM357" t="s">
        <v>1048</v>
      </c>
      <c r="AN357" t="s">
        <v>75</v>
      </c>
      <c r="AO357" t="s">
        <v>75</v>
      </c>
      <c r="AP357" t="s">
        <v>75</v>
      </c>
      <c r="AQ357">
        <v>0</v>
      </c>
      <c r="AR357">
        <v>0</v>
      </c>
      <c r="AS357" t="s">
        <v>75</v>
      </c>
      <c r="AT357" t="s">
        <v>75</v>
      </c>
      <c r="AU357" t="s">
        <v>75</v>
      </c>
      <c r="AV357">
        <v>0</v>
      </c>
      <c r="AW357" t="s">
        <v>75</v>
      </c>
      <c r="AX357">
        <v>0</v>
      </c>
      <c r="AY357">
        <v>0</v>
      </c>
      <c r="AZ357">
        <v>0</v>
      </c>
      <c r="BA357" t="s">
        <v>75</v>
      </c>
      <c r="BB357" t="s">
        <v>75</v>
      </c>
      <c r="BC357" t="s">
        <v>75</v>
      </c>
      <c r="BD357">
        <v>0</v>
      </c>
      <c r="BE357" t="s">
        <v>75</v>
      </c>
      <c r="BF357" t="s">
        <v>75</v>
      </c>
      <c r="BG357" t="s">
        <v>75</v>
      </c>
      <c r="BH357">
        <v>0</v>
      </c>
      <c r="BI357">
        <v>0</v>
      </c>
      <c r="BJ357">
        <v>0</v>
      </c>
      <c r="BK357" t="s">
        <v>75</v>
      </c>
      <c r="BL357" t="s">
        <v>75</v>
      </c>
      <c r="BM357">
        <v>0</v>
      </c>
      <c r="BN357" t="s">
        <v>75</v>
      </c>
      <c r="BO357" t="s">
        <v>75</v>
      </c>
      <c r="BP357" t="s">
        <v>75</v>
      </c>
      <c r="BQ357" t="s">
        <v>75</v>
      </c>
      <c r="BR357">
        <v>0</v>
      </c>
      <c r="BS357" t="s">
        <v>75</v>
      </c>
      <c r="BT357">
        <v>0</v>
      </c>
      <c r="BU357">
        <v>0</v>
      </c>
      <c r="BV357">
        <v>746</v>
      </c>
      <c r="BW357">
        <v>746</v>
      </c>
      <c r="BY357" t="str">
        <f t="shared" si="10"/>
        <v>720976_1585_Povodí Labe, státní podnik, Víta Nejedlého 951/8, 50003 Hradec Králové</v>
      </c>
      <c r="CB357" t="str">
        <f t="shared" si="11"/>
        <v>746, 720976_1585</v>
      </c>
      <c r="CC357" s="8">
        <v>746</v>
      </c>
    </row>
    <row r="358" spans="1:81" x14ac:dyDescent="0.25">
      <c r="A358">
        <v>156</v>
      </c>
      <c r="B358" t="s">
        <v>74</v>
      </c>
      <c r="C358">
        <v>591</v>
      </c>
      <c r="D358">
        <v>1</v>
      </c>
      <c r="E358">
        <v>529</v>
      </c>
      <c r="F358">
        <v>171</v>
      </c>
      <c r="G358">
        <v>530</v>
      </c>
      <c r="H358">
        <v>755</v>
      </c>
      <c r="I358">
        <v>1970350208</v>
      </c>
      <c r="J358">
        <v>9100301</v>
      </c>
      <c r="K358">
        <v>720976</v>
      </c>
      <c r="L358">
        <v>495.80221499999999</v>
      </c>
      <c r="M358">
        <v>1598</v>
      </c>
      <c r="N358">
        <v>755</v>
      </c>
      <c r="O358">
        <v>1970350208</v>
      </c>
      <c r="P358">
        <v>100018</v>
      </c>
      <c r="Q358">
        <v>720976</v>
      </c>
      <c r="R358" t="s">
        <v>1105</v>
      </c>
      <c r="S358">
        <v>727</v>
      </c>
      <c r="T358">
        <v>14</v>
      </c>
      <c r="U358">
        <v>27</v>
      </c>
      <c r="V358" t="s">
        <v>75</v>
      </c>
      <c r="W358" t="s">
        <v>1106</v>
      </c>
      <c r="X358">
        <v>0</v>
      </c>
      <c r="Y358" t="s">
        <v>78</v>
      </c>
      <c r="Z358" t="s">
        <v>75</v>
      </c>
      <c r="AA358" t="s">
        <v>223</v>
      </c>
      <c r="AB358" t="s">
        <v>75</v>
      </c>
      <c r="AC358" t="s">
        <v>75</v>
      </c>
      <c r="AD358" t="s">
        <v>75</v>
      </c>
      <c r="AE358">
        <v>0</v>
      </c>
      <c r="AF358">
        <v>0</v>
      </c>
      <c r="AG358" t="s">
        <v>75</v>
      </c>
      <c r="AH358">
        <v>495.80221499999999</v>
      </c>
      <c r="AI358">
        <v>726.80899999999997</v>
      </c>
      <c r="AJ358" t="s">
        <v>146</v>
      </c>
      <c r="AK358" t="s">
        <v>1046</v>
      </c>
      <c r="AL358" t="s">
        <v>1047</v>
      </c>
      <c r="AM358" t="s">
        <v>1048</v>
      </c>
      <c r="AN358" t="s">
        <v>75</v>
      </c>
      <c r="AO358" t="s">
        <v>75</v>
      </c>
      <c r="AP358" t="s">
        <v>75</v>
      </c>
      <c r="AQ358">
        <v>0</v>
      </c>
      <c r="AR358">
        <v>0</v>
      </c>
      <c r="AS358" t="s">
        <v>75</v>
      </c>
      <c r="AT358" t="s">
        <v>75</v>
      </c>
      <c r="AU358" t="s">
        <v>75</v>
      </c>
      <c r="AV358">
        <v>0</v>
      </c>
      <c r="AW358" t="s">
        <v>75</v>
      </c>
      <c r="AX358">
        <v>0</v>
      </c>
      <c r="AY358">
        <v>0</v>
      </c>
      <c r="AZ358">
        <v>0</v>
      </c>
      <c r="BA358" t="s">
        <v>75</v>
      </c>
      <c r="BB358" t="s">
        <v>75</v>
      </c>
      <c r="BC358" t="s">
        <v>75</v>
      </c>
      <c r="BD358">
        <v>0</v>
      </c>
      <c r="BE358" t="s">
        <v>75</v>
      </c>
      <c r="BF358" t="s">
        <v>75</v>
      </c>
      <c r="BG358" t="s">
        <v>75</v>
      </c>
      <c r="BH358">
        <v>0</v>
      </c>
      <c r="BI358">
        <v>0</v>
      </c>
      <c r="BJ358">
        <v>0</v>
      </c>
      <c r="BK358" t="s">
        <v>75</v>
      </c>
      <c r="BL358" t="s">
        <v>75</v>
      </c>
      <c r="BM358">
        <v>0</v>
      </c>
      <c r="BN358" t="s">
        <v>75</v>
      </c>
      <c r="BO358" t="s">
        <v>75</v>
      </c>
      <c r="BP358" t="s">
        <v>75</v>
      </c>
      <c r="BQ358" t="s">
        <v>75</v>
      </c>
      <c r="BR358">
        <v>0</v>
      </c>
      <c r="BS358" t="s">
        <v>75</v>
      </c>
      <c r="BT358">
        <v>0</v>
      </c>
      <c r="BU358">
        <v>0</v>
      </c>
      <c r="BV358">
        <v>727</v>
      </c>
      <c r="BW358">
        <v>727</v>
      </c>
      <c r="BY358" t="str">
        <f t="shared" si="10"/>
        <v>720976_1586/1_Povodí Labe, státní podnik, Víta Nejedlého 951/8, 50003 Hradec Králové</v>
      </c>
      <c r="CB358" t="str">
        <f t="shared" si="11"/>
        <v>727, 720976_1586/1</v>
      </c>
      <c r="CC358" s="8">
        <v>727</v>
      </c>
    </row>
    <row r="359" spans="1:81" x14ac:dyDescent="0.25">
      <c r="A359">
        <v>157</v>
      </c>
      <c r="B359" t="s">
        <v>74</v>
      </c>
      <c r="C359">
        <v>592</v>
      </c>
      <c r="D359">
        <v>1</v>
      </c>
      <c r="E359">
        <v>530</v>
      </c>
      <c r="F359">
        <v>170</v>
      </c>
      <c r="G359">
        <v>531</v>
      </c>
      <c r="H359">
        <v>756</v>
      </c>
      <c r="I359">
        <v>1970351208</v>
      </c>
      <c r="J359">
        <v>9100301</v>
      </c>
      <c r="K359">
        <v>720976</v>
      </c>
      <c r="L359">
        <v>537.51127199999996</v>
      </c>
      <c r="M359">
        <v>1578</v>
      </c>
      <c r="N359">
        <v>756</v>
      </c>
      <c r="O359">
        <v>1970351208</v>
      </c>
      <c r="P359">
        <v>100018</v>
      </c>
      <c r="Q359">
        <v>720976</v>
      </c>
      <c r="R359" t="s">
        <v>1107</v>
      </c>
      <c r="S359">
        <v>750</v>
      </c>
      <c r="T359">
        <v>14</v>
      </c>
      <c r="U359">
        <v>27</v>
      </c>
      <c r="V359" t="s">
        <v>75</v>
      </c>
      <c r="W359" t="s">
        <v>1108</v>
      </c>
      <c r="X359">
        <v>0</v>
      </c>
      <c r="Y359" t="s">
        <v>78</v>
      </c>
      <c r="Z359" t="s">
        <v>75</v>
      </c>
      <c r="AA359" t="s">
        <v>223</v>
      </c>
      <c r="AB359" t="s">
        <v>75</v>
      </c>
      <c r="AC359" t="s">
        <v>75</v>
      </c>
      <c r="AD359" t="s">
        <v>75</v>
      </c>
      <c r="AE359">
        <v>0</v>
      </c>
      <c r="AF359">
        <v>0</v>
      </c>
      <c r="AG359" t="s">
        <v>75</v>
      </c>
      <c r="AH359">
        <v>537.51127199999996</v>
      </c>
      <c r="AI359">
        <v>746.89390000000003</v>
      </c>
      <c r="AJ359" t="s">
        <v>146</v>
      </c>
      <c r="AK359" t="s">
        <v>1046</v>
      </c>
      <c r="AL359" t="s">
        <v>1047</v>
      </c>
      <c r="AM359" t="s">
        <v>1048</v>
      </c>
      <c r="AN359" t="s">
        <v>75</v>
      </c>
      <c r="AO359" t="s">
        <v>75</v>
      </c>
      <c r="AP359" t="s">
        <v>75</v>
      </c>
      <c r="AQ359">
        <v>0</v>
      </c>
      <c r="AR359">
        <v>0</v>
      </c>
      <c r="AS359" t="s">
        <v>75</v>
      </c>
      <c r="AT359" t="s">
        <v>75</v>
      </c>
      <c r="AU359" t="s">
        <v>75</v>
      </c>
      <c r="AV359">
        <v>0</v>
      </c>
      <c r="AW359" t="s">
        <v>75</v>
      </c>
      <c r="AX359">
        <v>0</v>
      </c>
      <c r="AY359">
        <v>0</v>
      </c>
      <c r="AZ359">
        <v>0</v>
      </c>
      <c r="BA359" t="s">
        <v>75</v>
      </c>
      <c r="BB359" t="s">
        <v>75</v>
      </c>
      <c r="BC359" t="s">
        <v>75</v>
      </c>
      <c r="BD359">
        <v>0</v>
      </c>
      <c r="BE359" t="s">
        <v>75</v>
      </c>
      <c r="BF359" t="s">
        <v>75</v>
      </c>
      <c r="BG359" t="s">
        <v>75</v>
      </c>
      <c r="BH359">
        <v>0</v>
      </c>
      <c r="BI359">
        <v>0</v>
      </c>
      <c r="BJ359">
        <v>0</v>
      </c>
      <c r="BK359" t="s">
        <v>75</v>
      </c>
      <c r="BL359" t="s">
        <v>75</v>
      </c>
      <c r="BM359">
        <v>0</v>
      </c>
      <c r="BN359" t="s">
        <v>75</v>
      </c>
      <c r="BO359" t="s">
        <v>75</v>
      </c>
      <c r="BP359" t="s">
        <v>75</v>
      </c>
      <c r="BQ359" t="s">
        <v>75</v>
      </c>
      <c r="BR359">
        <v>0</v>
      </c>
      <c r="BS359" t="s">
        <v>75</v>
      </c>
      <c r="BT359">
        <v>0</v>
      </c>
      <c r="BU359">
        <v>0</v>
      </c>
      <c r="BV359">
        <v>747</v>
      </c>
      <c r="BW359">
        <v>746</v>
      </c>
      <c r="BY359" t="str">
        <f t="shared" si="10"/>
        <v>720976_1586/2_Povodí Labe, státní podnik, Víta Nejedlého 951/8, 50003 Hradec Králové</v>
      </c>
      <c r="CB359" t="str">
        <f t="shared" si="11"/>
        <v>747, 720976_1586/2</v>
      </c>
      <c r="CC359" s="8">
        <v>746</v>
      </c>
    </row>
    <row r="360" spans="1:81" x14ac:dyDescent="0.25">
      <c r="A360">
        <v>158</v>
      </c>
      <c r="B360" t="s">
        <v>74</v>
      </c>
      <c r="C360">
        <v>593</v>
      </c>
      <c r="D360">
        <v>1</v>
      </c>
      <c r="E360">
        <v>531</v>
      </c>
      <c r="F360">
        <v>170</v>
      </c>
      <c r="G360">
        <v>532</v>
      </c>
      <c r="H360">
        <v>757</v>
      </c>
      <c r="I360">
        <v>1970352208</v>
      </c>
      <c r="J360">
        <v>9100301</v>
      </c>
      <c r="K360">
        <v>720976</v>
      </c>
      <c r="L360">
        <v>88.534522999999993</v>
      </c>
      <c r="M360">
        <v>1586</v>
      </c>
      <c r="N360">
        <v>757</v>
      </c>
      <c r="O360">
        <v>1970352208</v>
      </c>
      <c r="P360">
        <v>100018</v>
      </c>
      <c r="Q360">
        <v>720976</v>
      </c>
      <c r="R360" t="s">
        <v>1109</v>
      </c>
      <c r="S360">
        <v>472</v>
      </c>
      <c r="T360">
        <v>14</v>
      </c>
      <c r="U360">
        <v>17</v>
      </c>
      <c r="V360" t="s">
        <v>75</v>
      </c>
      <c r="W360" t="s">
        <v>1110</v>
      </c>
      <c r="X360">
        <v>0</v>
      </c>
      <c r="Y360" t="s">
        <v>78</v>
      </c>
      <c r="Z360" t="s">
        <v>75</v>
      </c>
      <c r="AA360" t="s">
        <v>223</v>
      </c>
      <c r="AB360" t="s">
        <v>75</v>
      </c>
      <c r="AC360" t="s">
        <v>75</v>
      </c>
      <c r="AD360" t="s">
        <v>75</v>
      </c>
      <c r="AE360">
        <v>0</v>
      </c>
      <c r="AF360">
        <v>0</v>
      </c>
      <c r="AG360" t="s">
        <v>75</v>
      </c>
      <c r="AH360">
        <v>88.534522999999993</v>
      </c>
      <c r="AI360">
        <v>440.97449999999998</v>
      </c>
      <c r="AJ360" t="s">
        <v>146</v>
      </c>
      <c r="AK360" t="s">
        <v>1046</v>
      </c>
      <c r="AL360" t="s">
        <v>1047</v>
      </c>
      <c r="AM360" t="s">
        <v>1048</v>
      </c>
      <c r="AN360" t="s">
        <v>75</v>
      </c>
      <c r="AO360" t="s">
        <v>75</v>
      </c>
      <c r="AP360" t="s">
        <v>75</v>
      </c>
      <c r="AQ360">
        <v>0</v>
      </c>
      <c r="AR360">
        <v>0</v>
      </c>
      <c r="AS360" t="s">
        <v>75</v>
      </c>
      <c r="AT360" t="s">
        <v>75</v>
      </c>
      <c r="AU360" t="s">
        <v>75</v>
      </c>
      <c r="AV360">
        <v>0</v>
      </c>
      <c r="AW360" t="s">
        <v>75</v>
      </c>
      <c r="AX360">
        <v>0</v>
      </c>
      <c r="AY360">
        <v>0</v>
      </c>
      <c r="AZ360">
        <v>0</v>
      </c>
      <c r="BA360" t="s">
        <v>75</v>
      </c>
      <c r="BB360" t="s">
        <v>75</v>
      </c>
      <c r="BC360" t="s">
        <v>75</v>
      </c>
      <c r="BD360">
        <v>0</v>
      </c>
      <c r="BE360" t="s">
        <v>75</v>
      </c>
      <c r="BF360" t="s">
        <v>75</v>
      </c>
      <c r="BG360" t="s">
        <v>75</v>
      </c>
      <c r="BH360">
        <v>0</v>
      </c>
      <c r="BI360">
        <v>0</v>
      </c>
      <c r="BJ360">
        <v>0</v>
      </c>
      <c r="BK360" t="s">
        <v>75</v>
      </c>
      <c r="BL360" t="s">
        <v>75</v>
      </c>
      <c r="BM360">
        <v>0</v>
      </c>
      <c r="BN360" t="s">
        <v>75</v>
      </c>
      <c r="BO360" t="s">
        <v>75</v>
      </c>
      <c r="BP360" t="s">
        <v>75</v>
      </c>
      <c r="BQ360" t="s">
        <v>75</v>
      </c>
      <c r="BR360">
        <v>0</v>
      </c>
      <c r="BS360" t="s">
        <v>75</v>
      </c>
      <c r="BT360">
        <v>0</v>
      </c>
      <c r="BU360">
        <v>0</v>
      </c>
      <c r="BV360">
        <v>441</v>
      </c>
      <c r="BW360">
        <v>0</v>
      </c>
      <c r="BY360" t="str">
        <f t="shared" si="10"/>
        <v>720976_1586/3_Povodí Labe, státní podnik, Víta Nejedlého 951/8, 50003 Hradec Králové</v>
      </c>
      <c r="CB360" t="str">
        <f t="shared" si="11"/>
        <v>441, 720976_1586/3</v>
      </c>
      <c r="CC360" s="8">
        <v>0</v>
      </c>
    </row>
    <row r="361" spans="1:81" x14ac:dyDescent="0.25">
      <c r="A361">
        <v>159</v>
      </c>
      <c r="B361" t="s">
        <v>74</v>
      </c>
      <c r="C361">
        <v>594</v>
      </c>
      <c r="D361">
        <v>1</v>
      </c>
      <c r="E361">
        <v>531</v>
      </c>
      <c r="F361">
        <v>171</v>
      </c>
      <c r="G361">
        <v>532</v>
      </c>
      <c r="H361">
        <v>757</v>
      </c>
      <c r="I361">
        <v>1970352208</v>
      </c>
      <c r="J361">
        <v>9100301</v>
      </c>
      <c r="K361">
        <v>720976</v>
      </c>
      <c r="L361">
        <v>88.534522999999993</v>
      </c>
      <c r="M361">
        <v>1586</v>
      </c>
      <c r="N361">
        <v>757</v>
      </c>
      <c r="O361">
        <v>1970352208</v>
      </c>
      <c r="P361">
        <v>100018</v>
      </c>
      <c r="Q361">
        <v>720976</v>
      </c>
      <c r="R361" t="s">
        <v>1109</v>
      </c>
      <c r="S361">
        <v>472</v>
      </c>
      <c r="T361">
        <v>14</v>
      </c>
      <c r="U361">
        <v>17</v>
      </c>
      <c r="V361" t="s">
        <v>75</v>
      </c>
      <c r="W361" t="s">
        <v>1110</v>
      </c>
      <c r="X361">
        <v>0</v>
      </c>
      <c r="Y361" t="s">
        <v>78</v>
      </c>
      <c r="Z361" t="s">
        <v>75</v>
      </c>
      <c r="AA361" t="s">
        <v>223</v>
      </c>
      <c r="AB361" t="s">
        <v>75</v>
      </c>
      <c r="AC361" t="s">
        <v>75</v>
      </c>
      <c r="AD361" t="s">
        <v>75</v>
      </c>
      <c r="AE361">
        <v>0</v>
      </c>
      <c r="AF361">
        <v>0</v>
      </c>
      <c r="AG361" t="s">
        <v>75</v>
      </c>
      <c r="AH361">
        <v>88.534522999999993</v>
      </c>
      <c r="AI361">
        <v>440.97449999999998</v>
      </c>
      <c r="AJ361" t="s">
        <v>146</v>
      </c>
      <c r="AK361" t="s">
        <v>1046</v>
      </c>
      <c r="AL361" t="s">
        <v>1047</v>
      </c>
      <c r="AM361" t="s">
        <v>1048</v>
      </c>
      <c r="AN361" t="s">
        <v>75</v>
      </c>
      <c r="AO361" t="s">
        <v>75</v>
      </c>
      <c r="AP361" t="s">
        <v>75</v>
      </c>
      <c r="AQ361">
        <v>0</v>
      </c>
      <c r="AR361">
        <v>0</v>
      </c>
      <c r="AS361" t="s">
        <v>75</v>
      </c>
      <c r="AT361" t="s">
        <v>75</v>
      </c>
      <c r="AU361" t="s">
        <v>75</v>
      </c>
      <c r="AV361">
        <v>0</v>
      </c>
      <c r="AW361" t="s">
        <v>75</v>
      </c>
      <c r="AX361">
        <v>0</v>
      </c>
      <c r="AY361">
        <v>0</v>
      </c>
      <c r="AZ361">
        <v>0</v>
      </c>
      <c r="BA361" t="s">
        <v>75</v>
      </c>
      <c r="BB361" t="s">
        <v>75</v>
      </c>
      <c r="BC361" t="s">
        <v>75</v>
      </c>
      <c r="BD361">
        <v>0</v>
      </c>
      <c r="BE361" t="s">
        <v>75</v>
      </c>
      <c r="BF361" t="s">
        <v>75</v>
      </c>
      <c r="BG361" t="s">
        <v>75</v>
      </c>
      <c r="BH361">
        <v>0</v>
      </c>
      <c r="BI361">
        <v>0</v>
      </c>
      <c r="BJ361">
        <v>0</v>
      </c>
      <c r="BK361" t="s">
        <v>75</v>
      </c>
      <c r="BL361" t="s">
        <v>75</v>
      </c>
      <c r="BM361">
        <v>0</v>
      </c>
      <c r="BN361" t="s">
        <v>75</v>
      </c>
      <c r="BO361" t="s">
        <v>75</v>
      </c>
      <c r="BP361" t="s">
        <v>75</v>
      </c>
      <c r="BQ361" t="s">
        <v>75</v>
      </c>
      <c r="BR361">
        <v>0</v>
      </c>
      <c r="BS361" t="s">
        <v>75</v>
      </c>
      <c r="BT361">
        <v>0</v>
      </c>
      <c r="BU361">
        <v>0</v>
      </c>
      <c r="BV361">
        <v>441</v>
      </c>
      <c r="BW361">
        <v>0</v>
      </c>
      <c r="BY361" t="str">
        <f t="shared" si="10"/>
        <v>720976_1586/3_Povodí Labe, státní podnik, Víta Nejedlého 951/8, 50003 Hradec Králové</v>
      </c>
      <c r="CB361" t="str">
        <f t="shared" si="11"/>
        <v>441, 720976_1586/3</v>
      </c>
      <c r="CC361" s="8">
        <v>0</v>
      </c>
    </row>
    <row r="362" spans="1:81" x14ac:dyDescent="0.25">
      <c r="A362">
        <v>160</v>
      </c>
      <c r="B362" t="s">
        <v>74</v>
      </c>
      <c r="C362">
        <v>595</v>
      </c>
      <c r="D362">
        <v>1</v>
      </c>
      <c r="E362">
        <v>532</v>
      </c>
      <c r="F362">
        <v>171</v>
      </c>
      <c r="G362">
        <v>533</v>
      </c>
      <c r="H362">
        <v>758</v>
      </c>
      <c r="I362">
        <v>1970353208</v>
      </c>
      <c r="J362">
        <v>9100301</v>
      </c>
      <c r="K362">
        <v>720976</v>
      </c>
      <c r="L362">
        <v>48.438825000000001</v>
      </c>
      <c r="M362">
        <v>1588</v>
      </c>
      <c r="N362">
        <v>758</v>
      </c>
      <c r="O362">
        <v>1970353208</v>
      </c>
      <c r="P362">
        <v>100018</v>
      </c>
      <c r="Q362">
        <v>720976</v>
      </c>
      <c r="R362" t="s">
        <v>1111</v>
      </c>
      <c r="S362">
        <v>82</v>
      </c>
      <c r="T362">
        <v>14</v>
      </c>
      <c r="U362">
        <v>17</v>
      </c>
      <c r="V362" t="s">
        <v>75</v>
      </c>
      <c r="W362" t="s">
        <v>1112</v>
      </c>
      <c r="X362">
        <v>0</v>
      </c>
      <c r="Y362" t="s">
        <v>78</v>
      </c>
      <c r="Z362" t="s">
        <v>75</v>
      </c>
      <c r="AA362" t="s">
        <v>223</v>
      </c>
      <c r="AB362" t="s">
        <v>75</v>
      </c>
      <c r="AC362" t="s">
        <v>75</v>
      </c>
      <c r="AD362" t="s">
        <v>75</v>
      </c>
      <c r="AE362">
        <v>0</v>
      </c>
      <c r="AF362">
        <v>0</v>
      </c>
      <c r="AG362" t="s">
        <v>75</v>
      </c>
      <c r="AH362">
        <v>48.438825000000001</v>
      </c>
      <c r="AI362">
        <v>101.77679999999999</v>
      </c>
      <c r="AJ362" t="s">
        <v>146</v>
      </c>
      <c r="AK362" t="s">
        <v>1046</v>
      </c>
      <c r="AL362" t="s">
        <v>1047</v>
      </c>
      <c r="AM362" t="s">
        <v>1048</v>
      </c>
      <c r="AN362" t="s">
        <v>75</v>
      </c>
      <c r="AO362" t="s">
        <v>75</v>
      </c>
      <c r="AP362" t="s">
        <v>75</v>
      </c>
      <c r="AQ362">
        <v>0</v>
      </c>
      <c r="AR362">
        <v>0</v>
      </c>
      <c r="AS362" t="s">
        <v>75</v>
      </c>
      <c r="AT362" t="s">
        <v>75</v>
      </c>
      <c r="AU362" t="s">
        <v>75</v>
      </c>
      <c r="AV362">
        <v>0</v>
      </c>
      <c r="AW362" t="s">
        <v>75</v>
      </c>
      <c r="AX362">
        <v>0</v>
      </c>
      <c r="AY362">
        <v>0</v>
      </c>
      <c r="AZ362">
        <v>0</v>
      </c>
      <c r="BA362" t="s">
        <v>75</v>
      </c>
      <c r="BB362" t="s">
        <v>75</v>
      </c>
      <c r="BC362" t="s">
        <v>75</v>
      </c>
      <c r="BD362">
        <v>0</v>
      </c>
      <c r="BE362" t="s">
        <v>75</v>
      </c>
      <c r="BF362" t="s">
        <v>75</v>
      </c>
      <c r="BG362" t="s">
        <v>75</v>
      </c>
      <c r="BH362">
        <v>0</v>
      </c>
      <c r="BI362">
        <v>0</v>
      </c>
      <c r="BJ362">
        <v>0</v>
      </c>
      <c r="BK362" t="s">
        <v>75</v>
      </c>
      <c r="BL362" t="s">
        <v>75</v>
      </c>
      <c r="BM362">
        <v>0</v>
      </c>
      <c r="BN362" t="s">
        <v>75</v>
      </c>
      <c r="BO362" t="s">
        <v>75</v>
      </c>
      <c r="BP362" t="s">
        <v>75</v>
      </c>
      <c r="BQ362" t="s">
        <v>75</v>
      </c>
      <c r="BR362">
        <v>0</v>
      </c>
      <c r="BS362" t="s">
        <v>75</v>
      </c>
      <c r="BT362">
        <v>0</v>
      </c>
      <c r="BU362">
        <v>0</v>
      </c>
      <c r="BV362">
        <v>102</v>
      </c>
      <c r="BW362">
        <v>13</v>
      </c>
      <c r="BY362" t="str">
        <f t="shared" si="10"/>
        <v>720976_1586/4_Povodí Labe, státní podnik, Víta Nejedlého 951/8, 50003 Hradec Králové</v>
      </c>
      <c r="CB362" t="str">
        <f t="shared" si="11"/>
        <v>102, 720976_1586/4</v>
      </c>
      <c r="CC362" s="8">
        <v>13</v>
      </c>
    </row>
    <row r="363" spans="1:81" x14ac:dyDescent="0.25">
      <c r="A363">
        <v>161</v>
      </c>
      <c r="B363" t="s">
        <v>74</v>
      </c>
      <c r="C363">
        <v>596</v>
      </c>
      <c r="D363">
        <v>1</v>
      </c>
      <c r="E363">
        <v>533</v>
      </c>
      <c r="F363">
        <v>170</v>
      </c>
      <c r="G363">
        <v>534</v>
      </c>
      <c r="H363">
        <v>759</v>
      </c>
      <c r="I363">
        <v>1970354208</v>
      </c>
      <c r="J363">
        <v>9100301</v>
      </c>
      <c r="K363">
        <v>720976</v>
      </c>
      <c r="L363">
        <v>355.65243600000002</v>
      </c>
      <c r="M363">
        <v>1572</v>
      </c>
      <c r="N363">
        <v>759</v>
      </c>
      <c r="O363">
        <v>1970354208</v>
      </c>
      <c r="P363">
        <v>100018</v>
      </c>
      <c r="Q363">
        <v>720976</v>
      </c>
      <c r="R363">
        <v>1587</v>
      </c>
      <c r="S363">
        <v>634</v>
      </c>
      <c r="T363">
        <v>14</v>
      </c>
      <c r="U363">
        <v>27</v>
      </c>
      <c r="V363" t="s">
        <v>75</v>
      </c>
      <c r="W363" t="s">
        <v>1113</v>
      </c>
      <c r="X363">
        <v>0</v>
      </c>
      <c r="Y363" t="s">
        <v>78</v>
      </c>
      <c r="Z363" t="s">
        <v>75</v>
      </c>
      <c r="AA363" t="s">
        <v>223</v>
      </c>
      <c r="AB363" t="s">
        <v>75</v>
      </c>
      <c r="AC363" t="s">
        <v>75</v>
      </c>
      <c r="AD363" t="s">
        <v>75</v>
      </c>
      <c r="AE363">
        <v>0</v>
      </c>
      <c r="AF363">
        <v>0</v>
      </c>
      <c r="AG363" t="s">
        <v>75</v>
      </c>
      <c r="AH363">
        <v>355.65243600000002</v>
      </c>
      <c r="AI363">
        <v>662.32714999999996</v>
      </c>
      <c r="AJ363" t="s">
        <v>146</v>
      </c>
      <c r="AK363" t="s">
        <v>1046</v>
      </c>
      <c r="AL363" t="s">
        <v>1047</v>
      </c>
      <c r="AM363" t="s">
        <v>1048</v>
      </c>
      <c r="AN363" t="s">
        <v>75</v>
      </c>
      <c r="AO363" t="s">
        <v>75</v>
      </c>
      <c r="AP363" t="s">
        <v>75</v>
      </c>
      <c r="AQ363">
        <v>0</v>
      </c>
      <c r="AR363">
        <v>0</v>
      </c>
      <c r="AS363" t="s">
        <v>75</v>
      </c>
      <c r="AT363" t="s">
        <v>75</v>
      </c>
      <c r="AU363" t="s">
        <v>75</v>
      </c>
      <c r="AV363">
        <v>0</v>
      </c>
      <c r="AW363" t="s">
        <v>75</v>
      </c>
      <c r="AX363">
        <v>0</v>
      </c>
      <c r="AY363">
        <v>0</v>
      </c>
      <c r="AZ363">
        <v>0</v>
      </c>
      <c r="BA363" t="s">
        <v>75</v>
      </c>
      <c r="BB363" t="s">
        <v>75</v>
      </c>
      <c r="BC363" t="s">
        <v>75</v>
      </c>
      <c r="BD363">
        <v>0</v>
      </c>
      <c r="BE363" t="s">
        <v>75</v>
      </c>
      <c r="BF363" t="s">
        <v>75</v>
      </c>
      <c r="BG363" t="s">
        <v>75</v>
      </c>
      <c r="BH363">
        <v>0</v>
      </c>
      <c r="BI363">
        <v>0</v>
      </c>
      <c r="BJ363">
        <v>0</v>
      </c>
      <c r="BK363" t="s">
        <v>75</v>
      </c>
      <c r="BL363" t="s">
        <v>75</v>
      </c>
      <c r="BM363">
        <v>0</v>
      </c>
      <c r="BN363" t="s">
        <v>75</v>
      </c>
      <c r="BO363" t="s">
        <v>75</v>
      </c>
      <c r="BP363" t="s">
        <v>75</v>
      </c>
      <c r="BQ363" t="s">
        <v>75</v>
      </c>
      <c r="BR363">
        <v>0</v>
      </c>
      <c r="BS363" t="s">
        <v>75</v>
      </c>
      <c r="BT363">
        <v>0</v>
      </c>
      <c r="BU363">
        <v>0</v>
      </c>
      <c r="BV363">
        <v>662</v>
      </c>
      <c r="BW363">
        <v>662</v>
      </c>
      <c r="BY363" t="str">
        <f t="shared" si="10"/>
        <v>720976_1587_Povodí Labe, státní podnik, Víta Nejedlého 951/8, 50003 Hradec Králové</v>
      </c>
      <c r="CB363" t="str">
        <f t="shared" si="11"/>
        <v>662, 720976_1587</v>
      </c>
      <c r="CC363" s="8">
        <v>662</v>
      </c>
    </row>
    <row r="364" spans="1:81" x14ac:dyDescent="0.25">
      <c r="A364">
        <v>162</v>
      </c>
      <c r="B364" t="s">
        <v>74</v>
      </c>
      <c r="C364">
        <v>597</v>
      </c>
      <c r="D364">
        <v>1</v>
      </c>
      <c r="E364">
        <v>534</v>
      </c>
      <c r="F364">
        <v>170</v>
      </c>
      <c r="G364">
        <v>535</v>
      </c>
      <c r="H364">
        <v>760</v>
      </c>
      <c r="I364">
        <v>1970355208</v>
      </c>
      <c r="J364">
        <v>9100301</v>
      </c>
      <c r="K364">
        <v>720976</v>
      </c>
      <c r="L364">
        <v>337.97454399999998</v>
      </c>
      <c r="M364">
        <v>1556</v>
      </c>
      <c r="N364">
        <v>760</v>
      </c>
      <c r="O364">
        <v>1970355208</v>
      </c>
      <c r="P364">
        <v>100018</v>
      </c>
      <c r="Q364">
        <v>720976</v>
      </c>
      <c r="R364">
        <v>1588</v>
      </c>
      <c r="S364">
        <v>585</v>
      </c>
      <c r="T364">
        <v>14</v>
      </c>
      <c r="U364">
        <v>27</v>
      </c>
      <c r="V364" t="s">
        <v>75</v>
      </c>
      <c r="W364" t="s">
        <v>1114</v>
      </c>
      <c r="X364">
        <v>0</v>
      </c>
      <c r="Y364" t="s">
        <v>78</v>
      </c>
      <c r="Z364" t="s">
        <v>75</v>
      </c>
      <c r="AA364" t="s">
        <v>223</v>
      </c>
      <c r="AB364" t="s">
        <v>75</v>
      </c>
      <c r="AC364" t="s">
        <v>75</v>
      </c>
      <c r="AD364" t="s">
        <v>75</v>
      </c>
      <c r="AE364">
        <v>0</v>
      </c>
      <c r="AF364">
        <v>0</v>
      </c>
      <c r="AG364" t="s">
        <v>75</v>
      </c>
      <c r="AH364">
        <v>337.97454399999998</v>
      </c>
      <c r="AI364">
        <v>586.36950000000002</v>
      </c>
      <c r="AJ364" t="s">
        <v>146</v>
      </c>
      <c r="AK364" t="s">
        <v>1046</v>
      </c>
      <c r="AL364" t="s">
        <v>1047</v>
      </c>
      <c r="AM364" t="s">
        <v>1048</v>
      </c>
      <c r="AN364" t="s">
        <v>75</v>
      </c>
      <c r="AO364" t="s">
        <v>75</v>
      </c>
      <c r="AP364" t="s">
        <v>75</v>
      </c>
      <c r="AQ364">
        <v>0</v>
      </c>
      <c r="AR364">
        <v>0</v>
      </c>
      <c r="AS364" t="s">
        <v>75</v>
      </c>
      <c r="AT364" t="s">
        <v>75</v>
      </c>
      <c r="AU364" t="s">
        <v>75</v>
      </c>
      <c r="AV364">
        <v>0</v>
      </c>
      <c r="AW364" t="s">
        <v>75</v>
      </c>
      <c r="AX364">
        <v>0</v>
      </c>
      <c r="AY364">
        <v>0</v>
      </c>
      <c r="AZ364">
        <v>0</v>
      </c>
      <c r="BA364" t="s">
        <v>75</v>
      </c>
      <c r="BB364" t="s">
        <v>75</v>
      </c>
      <c r="BC364" t="s">
        <v>75</v>
      </c>
      <c r="BD364">
        <v>0</v>
      </c>
      <c r="BE364" t="s">
        <v>75</v>
      </c>
      <c r="BF364" t="s">
        <v>75</v>
      </c>
      <c r="BG364" t="s">
        <v>75</v>
      </c>
      <c r="BH364">
        <v>0</v>
      </c>
      <c r="BI364">
        <v>0</v>
      </c>
      <c r="BJ364">
        <v>0</v>
      </c>
      <c r="BK364" t="s">
        <v>75</v>
      </c>
      <c r="BL364" t="s">
        <v>75</v>
      </c>
      <c r="BM364">
        <v>0</v>
      </c>
      <c r="BN364" t="s">
        <v>75</v>
      </c>
      <c r="BO364" t="s">
        <v>75</v>
      </c>
      <c r="BP364" t="s">
        <v>75</v>
      </c>
      <c r="BQ364" t="s">
        <v>75</v>
      </c>
      <c r="BR364">
        <v>0</v>
      </c>
      <c r="BS364" t="s">
        <v>75</v>
      </c>
      <c r="BT364">
        <v>0</v>
      </c>
      <c r="BU364">
        <v>0</v>
      </c>
      <c r="BV364">
        <v>586</v>
      </c>
      <c r="BW364">
        <v>586</v>
      </c>
      <c r="BY364" t="str">
        <f t="shared" si="10"/>
        <v>720976_1588_Povodí Labe, státní podnik, Víta Nejedlého 951/8, 50003 Hradec Králové</v>
      </c>
      <c r="CB364" t="str">
        <f t="shared" si="11"/>
        <v>586, 720976_1588</v>
      </c>
      <c r="CC364" s="8">
        <v>586</v>
      </c>
    </row>
    <row r="365" spans="1:81" x14ac:dyDescent="0.25">
      <c r="A365">
        <v>163</v>
      </c>
      <c r="B365" t="s">
        <v>74</v>
      </c>
      <c r="C365">
        <v>598</v>
      </c>
      <c r="D365">
        <v>1</v>
      </c>
      <c r="E365">
        <v>535</v>
      </c>
      <c r="F365">
        <v>170</v>
      </c>
      <c r="G365">
        <v>536</v>
      </c>
      <c r="H365">
        <v>775</v>
      </c>
      <c r="I365">
        <v>1970356208</v>
      </c>
      <c r="J365">
        <v>9100301</v>
      </c>
      <c r="K365">
        <v>720976</v>
      </c>
      <c r="L365">
        <v>102.09274600000001</v>
      </c>
      <c r="M365">
        <v>1552</v>
      </c>
      <c r="N365">
        <v>775</v>
      </c>
      <c r="O365">
        <v>1970356208</v>
      </c>
      <c r="P365">
        <v>100018</v>
      </c>
      <c r="Q365">
        <v>720976</v>
      </c>
      <c r="R365">
        <v>1589</v>
      </c>
      <c r="S365">
        <v>132</v>
      </c>
      <c r="T365">
        <v>11</v>
      </c>
      <c r="U365">
        <v>7</v>
      </c>
      <c r="V365" t="s">
        <v>75</v>
      </c>
      <c r="W365" t="s">
        <v>1115</v>
      </c>
      <c r="X365">
        <v>0</v>
      </c>
      <c r="Y365" t="s">
        <v>78</v>
      </c>
      <c r="Z365" t="s">
        <v>75</v>
      </c>
      <c r="AA365" t="s">
        <v>223</v>
      </c>
      <c r="AB365" t="s">
        <v>75</v>
      </c>
      <c r="AC365" t="s">
        <v>75</v>
      </c>
      <c r="AD365" t="s">
        <v>75</v>
      </c>
      <c r="AE365">
        <v>0</v>
      </c>
      <c r="AF365">
        <v>0</v>
      </c>
      <c r="AG365" t="s">
        <v>75</v>
      </c>
      <c r="AH365">
        <v>102.09274600000001</v>
      </c>
      <c r="AI365">
        <v>139.5915</v>
      </c>
      <c r="AJ365" t="s">
        <v>146</v>
      </c>
      <c r="AK365" t="s">
        <v>1046</v>
      </c>
      <c r="AL365" t="s">
        <v>1047</v>
      </c>
      <c r="AM365" t="s">
        <v>1048</v>
      </c>
      <c r="AN365" t="s">
        <v>75</v>
      </c>
      <c r="AO365" t="s">
        <v>75</v>
      </c>
      <c r="AP365" t="s">
        <v>75</v>
      </c>
      <c r="AQ365">
        <v>0</v>
      </c>
      <c r="AR365">
        <v>0</v>
      </c>
      <c r="AS365" t="s">
        <v>75</v>
      </c>
      <c r="AT365" t="s">
        <v>75</v>
      </c>
      <c r="AU365" t="s">
        <v>75</v>
      </c>
      <c r="AV365">
        <v>0</v>
      </c>
      <c r="AW365" t="s">
        <v>75</v>
      </c>
      <c r="AX365">
        <v>0</v>
      </c>
      <c r="AY365">
        <v>0</v>
      </c>
      <c r="AZ365">
        <v>0</v>
      </c>
      <c r="BA365" t="s">
        <v>75</v>
      </c>
      <c r="BB365" t="s">
        <v>75</v>
      </c>
      <c r="BC365" t="s">
        <v>75</v>
      </c>
      <c r="BD365">
        <v>0</v>
      </c>
      <c r="BE365" t="s">
        <v>75</v>
      </c>
      <c r="BF365" t="s">
        <v>75</v>
      </c>
      <c r="BG365" t="s">
        <v>75</v>
      </c>
      <c r="BH365">
        <v>0</v>
      </c>
      <c r="BI365">
        <v>0</v>
      </c>
      <c r="BJ365">
        <v>0</v>
      </c>
      <c r="BK365" t="s">
        <v>75</v>
      </c>
      <c r="BL365" t="s">
        <v>75</v>
      </c>
      <c r="BM365">
        <v>0</v>
      </c>
      <c r="BN365" t="s">
        <v>75</v>
      </c>
      <c r="BO365" t="s">
        <v>75</v>
      </c>
      <c r="BP365" t="s">
        <v>75</v>
      </c>
      <c r="BQ365" t="s">
        <v>75</v>
      </c>
      <c r="BR365">
        <v>0</v>
      </c>
      <c r="BS365" t="s">
        <v>75</v>
      </c>
      <c r="BT365">
        <v>0</v>
      </c>
      <c r="BU365">
        <v>0</v>
      </c>
      <c r="BV365">
        <v>140</v>
      </c>
      <c r="BW365">
        <v>140</v>
      </c>
      <c r="BY365" t="str">
        <f t="shared" si="10"/>
        <v>720976_1589_Povodí Labe, státní podnik, Víta Nejedlého 951/8, 50003 Hradec Králové</v>
      </c>
      <c r="CB365" t="str">
        <f t="shared" si="11"/>
        <v>140, 720976_1589</v>
      </c>
      <c r="CC365" s="8">
        <v>140</v>
      </c>
    </row>
    <row r="366" spans="1:81" x14ac:dyDescent="0.25">
      <c r="A366">
        <v>164</v>
      </c>
      <c r="B366" t="s">
        <v>74</v>
      </c>
      <c r="C366">
        <v>599</v>
      </c>
      <c r="D366">
        <v>1</v>
      </c>
      <c r="E366">
        <v>536</v>
      </c>
      <c r="F366">
        <v>170</v>
      </c>
      <c r="G366">
        <v>537</v>
      </c>
      <c r="H366">
        <v>776</v>
      </c>
      <c r="I366">
        <v>1970357208</v>
      </c>
      <c r="J366">
        <v>9100301</v>
      </c>
      <c r="K366">
        <v>720976</v>
      </c>
      <c r="L366">
        <v>467.099829</v>
      </c>
      <c r="M366">
        <v>1575</v>
      </c>
      <c r="N366">
        <v>776</v>
      </c>
      <c r="O366">
        <v>1970357208</v>
      </c>
      <c r="P366">
        <v>100018</v>
      </c>
      <c r="Q366">
        <v>720976</v>
      </c>
      <c r="R366">
        <v>1590</v>
      </c>
      <c r="S366">
        <v>2242</v>
      </c>
      <c r="T366">
        <v>11</v>
      </c>
      <c r="U366">
        <v>7</v>
      </c>
      <c r="V366" t="s">
        <v>75</v>
      </c>
      <c r="W366" t="s">
        <v>1116</v>
      </c>
      <c r="X366">
        <v>0</v>
      </c>
      <c r="Y366" t="s">
        <v>78</v>
      </c>
      <c r="Z366" t="s">
        <v>75</v>
      </c>
      <c r="AA366" t="s">
        <v>223</v>
      </c>
      <c r="AB366" t="s">
        <v>75</v>
      </c>
      <c r="AC366" t="s">
        <v>75</v>
      </c>
      <c r="AD366" t="s">
        <v>75</v>
      </c>
      <c r="AE366">
        <v>0</v>
      </c>
      <c r="AF366">
        <v>0</v>
      </c>
      <c r="AG366" t="s">
        <v>75</v>
      </c>
      <c r="AH366">
        <v>467.099829</v>
      </c>
      <c r="AI366">
        <v>2297.0155</v>
      </c>
      <c r="AJ366" t="s">
        <v>146</v>
      </c>
      <c r="AK366" t="s">
        <v>1046</v>
      </c>
      <c r="AL366" t="s">
        <v>1047</v>
      </c>
      <c r="AM366" t="s">
        <v>1048</v>
      </c>
      <c r="AN366" t="s">
        <v>75</v>
      </c>
      <c r="AO366" t="s">
        <v>75</v>
      </c>
      <c r="AP366" t="s">
        <v>75</v>
      </c>
      <c r="AQ366">
        <v>0</v>
      </c>
      <c r="AR366">
        <v>0</v>
      </c>
      <c r="AS366" t="s">
        <v>75</v>
      </c>
      <c r="AT366" t="s">
        <v>75</v>
      </c>
      <c r="AU366" t="s">
        <v>75</v>
      </c>
      <c r="AV366">
        <v>0</v>
      </c>
      <c r="AW366" t="s">
        <v>75</v>
      </c>
      <c r="AX366">
        <v>0</v>
      </c>
      <c r="AY366">
        <v>0</v>
      </c>
      <c r="AZ366">
        <v>0</v>
      </c>
      <c r="BA366" t="s">
        <v>75</v>
      </c>
      <c r="BB366" t="s">
        <v>75</v>
      </c>
      <c r="BC366" t="s">
        <v>75</v>
      </c>
      <c r="BD366">
        <v>0</v>
      </c>
      <c r="BE366" t="s">
        <v>75</v>
      </c>
      <c r="BF366" t="s">
        <v>75</v>
      </c>
      <c r="BG366" t="s">
        <v>75</v>
      </c>
      <c r="BH366">
        <v>0</v>
      </c>
      <c r="BI366">
        <v>0</v>
      </c>
      <c r="BJ366">
        <v>0</v>
      </c>
      <c r="BK366" t="s">
        <v>75</v>
      </c>
      <c r="BL366" t="s">
        <v>75</v>
      </c>
      <c r="BM366">
        <v>0</v>
      </c>
      <c r="BN366" t="s">
        <v>75</v>
      </c>
      <c r="BO366" t="s">
        <v>75</v>
      </c>
      <c r="BP366" t="s">
        <v>75</v>
      </c>
      <c r="BQ366" t="s">
        <v>75</v>
      </c>
      <c r="BR366">
        <v>0</v>
      </c>
      <c r="BS366" t="s">
        <v>75</v>
      </c>
      <c r="BT366">
        <v>0</v>
      </c>
      <c r="BU366">
        <v>0</v>
      </c>
      <c r="BV366">
        <v>2297</v>
      </c>
      <c r="BW366">
        <v>2297</v>
      </c>
      <c r="BY366" t="str">
        <f t="shared" si="10"/>
        <v>720976_1590_Povodí Labe, státní podnik, Víta Nejedlého 951/8, 50003 Hradec Králové</v>
      </c>
      <c r="CB366" t="str">
        <f t="shared" si="11"/>
        <v>2297, 720976_1590</v>
      </c>
      <c r="CC366" s="8">
        <v>2297</v>
      </c>
    </row>
    <row r="367" spans="1:81" x14ac:dyDescent="0.25">
      <c r="A367">
        <v>165</v>
      </c>
      <c r="B367" t="s">
        <v>74</v>
      </c>
      <c r="C367">
        <v>600</v>
      </c>
      <c r="D367">
        <v>1</v>
      </c>
      <c r="E367">
        <v>537</v>
      </c>
      <c r="F367">
        <v>170</v>
      </c>
      <c r="G367">
        <v>538</v>
      </c>
      <c r="H367">
        <v>777</v>
      </c>
      <c r="I367">
        <v>1970358208</v>
      </c>
      <c r="J367">
        <v>9100301</v>
      </c>
      <c r="K367">
        <v>720976</v>
      </c>
      <c r="L367">
        <v>24.895455999999999</v>
      </c>
      <c r="M367">
        <v>1585</v>
      </c>
      <c r="N367">
        <v>777</v>
      </c>
      <c r="O367">
        <v>1970358208</v>
      </c>
      <c r="P367">
        <v>100018</v>
      </c>
      <c r="Q367">
        <v>720976</v>
      </c>
      <c r="R367">
        <v>1591</v>
      </c>
      <c r="S367">
        <v>14</v>
      </c>
      <c r="T367">
        <v>11</v>
      </c>
      <c r="U367">
        <v>7</v>
      </c>
      <c r="V367" t="s">
        <v>75</v>
      </c>
      <c r="W367" t="s">
        <v>1117</v>
      </c>
      <c r="X367">
        <v>0</v>
      </c>
      <c r="Y367" t="s">
        <v>78</v>
      </c>
      <c r="Z367" t="s">
        <v>75</v>
      </c>
      <c r="AA367" t="s">
        <v>223</v>
      </c>
      <c r="AB367" t="s">
        <v>75</v>
      </c>
      <c r="AC367" t="s">
        <v>75</v>
      </c>
      <c r="AD367" t="s">
        <v>75</v>
      </c>
      <c r="AE367">
        <v>0</v>
      </c>
      <c r="AF367">
        <v>0</v>
      </c>
      <c r="AG367" t="s">
        <v>75</v>
      </c>
      <c r="AH367">
        <v>24.895455999999999</v>
      </c>
      <c r="AI367">
        <v>14.414899999999999</v>
      </c>
      <c r="AJ367" t="s">
        <v>146</v>
      </c>
      <c r="AK367" t="s">
        <v>1046</v>
      </c>
      <c r="AL367" t="s">
        <v>1047</v>
      </c>
      <c r="AM367" t="s">
        <v>1048</v>
      </c>
      <c r="AN367" t="s">
        <v>75</v>
      </c>
      <c r="AO367" t="s">
        <v>75</v>
      </c>
      <c r="AP367" t="s">
        <v>75</v>
      </c>
      <c r="AQ367">
        <v>0</v>
      </c>
      <c r="AR367">
        <v>0</v>
      </c>
      <c r="AS367" t="s">
        <v>75</v>
      </c>
      <c r="AT367" t="s">
        <v>75</v>
      </c>
      <c r="AU367" t="s">
        <v>75</v>
      </c>
      <c r="AV367">
        <v>0</v>
      </c>
      <c r="AW367" t="s">
        <v>75</v>
      </c>
      <c r="AX367">
        <v>0</v>
      </c>
      <c r="AY367">
        <v>0</v>
      </c>
      <c r="AZ367">
        <v>0</v>
      </c>
      <c r="BA367" t="s">
        <v>75</v>
      </c>
      <c r="BB367" t="s">
        <v>75</v>
      </c>
      <c r="BC367" t="s">
        <v>75</v>
      </c>
      <c r="BD367">
        <v>0</v>
      </c>
      <c r="BE367" t="s">
        <v>75</v>
      </c>
      <c r="BF367" t="s">
        <v>75</v>
      </c>
      <c r="BG367" t="s">
        <v>75</v>
      </c>
      <c r="BH367">
        <v>0</v>
      </c>
      <c r="BI367">
        <v>0</v>
      </c>
      <c r="BJ367">
        <v>0</v>
      </c>
      <c r="BK367" t="s">
        <v>75</v>
      </c>
      <c r="BL367" t="s">
        <v>75</v>
      </c>
      <c r="BM367">
        <v>0</v>
      </c>
      <c r="BN367" t="s">
        <v>75</v>
      </c>
      <c r="BO367" t="s">
        <v>75</v>
      </c>
      <c r="BP367" t="s">
        <v>75</v>
      </c>
      <c r="BQ367" t="s">
        <v>75</v>
      </c>
      <c r="BR367">
        <v>0</v>
      </c>
      <c r="BS367" t="s">
        <v>75</v>
      </c>
      <c r="BT367">
        <v>0</v>
      </c>
      <c r="BU367">
        <v>0</v>
      </c>
      <c r="BV367">
        <v>14</v>
      </c>
      <c r="BW367">
        <v>13</v>
      </c>
      <c r="BY367" t="str">
        <f t="shared" si="10"/>
        <v>720976_1591_Povodí Labe, státní podnik, Víta Nejedlého 951/8, 50003 Hradec Králové</v>
      </c>
      <c r="CB367" t="str">
        <f t="shared" si="11"/>
        <v>14, 720976_1591</v>
      </c>
      <c r="CC367" s="8">
        <v>13</v>
      </c>
    </row>
    <row r="368" spans="1:81" x14ac:dyDescent="0.25">
      <c r="A368">
        <v>166</v>
      </c>
      <c r="B368" t="s">
        <v>74</v>
      </c>
      <c r="C368">
        <v>601</v>
      </c>
      <c r="D368">
        <v>1</v>
      </c>
      <c r="E368">
        <v>538</v>
      </c>
      <c r="F368">
        <v>171</v>
      </c>
      <c r="G368">
        <v>539</v>
      </c>
      <c r="H368">
        <v>778</v>
      </c>
      <c r="I368">
        <v>1970359208</v>
      </c>
      <c r="J368">
        <v>9100301</v>
      </c>
      <c r="K368">
        <v>720976</v>
      </c>
      <c r="L368">
        <v>103.115865</v>
      </c>
      <c r="M368">
        <v>1590</v>
      </c>
      <c r="N368">
        <v>778</v>
      </c>
      <c r="O368">
        <v>1970359208</v>
      </c>
      <c r="P368">
        <v>100018</v>
      </c>
      <c r="Q368">
        <v>720976</v>
      </c>
      <c r="R368">
        <v>1592</v>
      </c>
      <c r="S368">
        <v>40</v>
      </c>
      <c r="T368">
        <v>11</v>
      </c>
      <c r="U368">
        <v>7</v>
      </c>
      <c r="V368" t="s">
        <v>75</v>
      </c>
      <c r="W368" t="s">
        <v>1118</v>
      </c>
      <c r="X368">
        <v>0</v>
      </c>
      <c r="Y368" t="s">
        <v>78</v>
      </c>
      <c r="Z368" t="s">
        <v>75</v>
      </c>
      <c r="AA368" t="s">
        <v>223</v>
      </c>
      <c r="AB368" t="s">
        <v>75</v>
      </c>
      <c r="AC368" t="s">
        <v>75</v>
      </c>
      <c r="AD368" t="s">
        <v>75</v>
      </c>
      <c r="AE368">
        <v>0</v>
      </c>
      <c r="AF368">
        <v>0</v>
      </c>
      <c r="AG368" t="s">
        <v>75</v>
      </c>
      <c r="AH368">
        <v>103.115865</v>
      </c>
      <c r="AI368">
        <v>32.363250000000001</v>
      </c>
      <c r="AJ368" t="s">
        <v>146</v>
      </c>
      <c r="AK368" t="s">
        <v>1046</v>
      </c>
      <c r="AL368" t="s">
        <v>1047</v>
      </c>
      <c r="AM368" t="s">
        <v>1048</v>
      </c>
      <c r="AN368" t="s">
        <v>75</v>
      </c>
      <c r="AO368" t="s">
        <v>75</v>
      </c>
      <c r="AP368" t="s">
        <v>75</v>
      </c>
      <c r="AQ368">
        <v>0</v>
      </c>
      <c r="AR368">
        <v>0</v>
      </c>
      <c r="AS368" t="s">
        <v>75</v>
      </c>
      <c r="AT368" t="s">
        <v>75</v>
      </c>
      <c r="AU368" t="s">
        <v>75</v>
      </c>
      <c r="AV368">
        <v>0</v>
      </c>
      <c r="AW368" t="s">
        <v>75</v>
      </c>
      <c r="AX368">
        <v>0</v>
      </c>
      <c r="AY368">
        <v>0</v>
      </c>
      <c r="AZ368">
        <v>0</v>
      </c>
      <c r="BA368" t="s">
        <v>75</v>
      </c>
      <c r="BB368" t="s">
        <v>75</v>
      </c>
      <c r="BC368" t="s">
        <v>75</v>
      </c>
      <c r="BD368">
        <v>0</v>
      </c>
      <c r="BE368" t="s">
        <v>75</v>
      </c>
      <c r="BF368" t="s">
        <v>75</v>
      </c>
      <c r="BG368" t="s">
        <v>75</v>
      </c>
      <c r="BH368">
        <v>0</v>
      </c>
      <c r="BI368">
        <v>0</v>
      </c>
      <c r="BJ368">
        <v>0</v>
      </c>
      <c r="BK368" t="s">
        <v>75</v>
      </c>
      <c r="BL368" t="s">
        <v>75</v>
      </c>
      <c r="BM368">
        <v>0</v>
      </c>
      <c r="BN368" t="s">
        <v>75</v>
      </c>
      <c r="BO368" t="s">
        <v>75</v>
      </c>
      <c r="BP368" t="s">
        <v>75</v>
      </c>
      <c r="BQ368" t="s">
        <v>75</v>
      </c>
      <c r="BR368">
        <v>0</v>
      </c>
      <c r="BS368" t="s">
        <v>75</v>
      </c>
      <c r="BT368">
        <v>0</v>
      </c>
      <c r="BU368">
        <v>0</v>
      </c>
      <c r="BV368">
        <v>32</v>
      </c>
      <c r="BW368">
        <v>32</v>
      </c>
      <c r="BY368" t="str">
        <f t="shared" si="10"/>
        <v>720976_1592_Povodí Labe, státní podnik, Víta Nejedlého 951/8, 50003 Hradec Králové</v>
      </c>
      <c r="CB368" t="str">
        <f t="shared" si="11"/>
        <v>32, 720976_1592</v>
      </c>
      <c r="CC368" s="8">
        <v>32</v>
      </c>
    </row>
    <row r="369" spans="1:81" x14ac:dyDescent="0.25">
      <c r="A369">
        <v>167</v>
      </c>
      <c r="B369" t="s">
        <v>74</v>
      </c>
      <c r="C369">
        <v>602</v>
      </c>
      <c r="D369">
        <v>1</v>
      </c>
      <c r="E369">
        <v>539</v>
      </c>
      <c r="F369">
        <v>171</v>
      </c>
      <c r="G369">
        <v>540</v>
      </c>
      <c r="H369">
        <v>779</v>
      </c>
      <c r="I369">
        <v>1970360208</v>
      </c>
      <c r="J369">
        <v>9100301</v>
      </c>
      <c r="K369">
        <v>720976</v>
      </c>
      <c r="L369">
        <v>63.805278999999999</v>
      </c>
      <c r="M369">
        <v>1597</v>
      </c>
      <c r="N369">
        <v>779</v>
      </c>
      <c r="O369">
        <v>1970360208</v>
      </c>
      <c r="P369">
        <v>100018</v>
      </c>
      <c r="Q369">
        <v>720976</v>
      </c>
      <c r="R369">
        <v>1593</v>
      </c>
      <c r="S369">
        <v>40</v>
      </c>
      <c r="T369">
        <v>11</v>
      </c>
      <c r="U369">
        <v>7</v>
      </c>
      <c r="V369" t="s">
        <v>75</v>
      </c>
      <c r="W369" t="s">
        <v>1119</v>
      </c>
      <c r="X369">
        <v>0</v>
      </c>
      <c r="Y369" t="s">
        <v>78</v>
      </c>
      <c r="Z369" t="s">
        <v>75</v>
      </c>
      <c r="AA369" t="s">
        <v>223</v>
      </c>
      <c r="AB369" t="s">
        <v>75</v>
      </c>
      <c r="AC369" t="s">
        <v>75</v>
      </c>
      <c r="AD369" t="s">
        <v>75</v>
      </c>
      <c r="AE369">
        <v>0</v>
      </c>
      <c r="AF369">
        <v>0</v>
      </c>
      <c r="AG369" t="s">
        <v>75</v>
      </c>
      <c r="AH369">
        <v>63.805278999999999</v>
      </c>
      <c r="AI369">
        <v>18.781649999999999</v>
      </c>
      <c r="AJ369" t="s">
        <v>146</v>
      </c>
      <c r="AK369" t="s">
        <v>1046</v>
      </c>
      <c r="AL369" t="s">
        <v>1047</v>
      </c>
      <c r="AM369" t="s">
        <v>1048</v>
      </c>
      <c r="AN369" t="s">
        <v>75</v>
      </c>
      <c r="AO369" t="s">
        <v>75</v>
      </c>
      <c r="AP369" t="s">
        <v>75</v>
      </c>
      <c r="AQ369">
        <v>0</v>
      </c>
      <c r="AR369">
        <v>0</v>
      </c>
      <c r="AS369" t="s">
        <v>75</v>
      </c>
      <c r="AT369" t="s">
        <v>75</v>
      </c>
      <c r="AU369" t="s">
        <v>75</v>
      </c>
      <c r="AV369">
        <v>0</v>
      </c>
      <c r="AW369" t="s">
        <v>75</v>
      </c>
      <c r="AX369">
        <v>0</v>
      </c>
      <c r="AY369">
        <v>0</v>
      </c>
      <c r="AZ369">
        <v>0</v>
      </c>
      <c r="BA369" t="s">
        <v>75</v>
      </c>
      <c r="BB369" t="s">
        <v>75</v>
      </c>
      <c r="BC369" t="s">
        <v>75</v>
      </c>
      <c r="BD369">
        <v>0</v>
      </c>
      <c r="BE369" t="s">
        <v>75</v>
      </c>
      <c r="BF369" t="s">
        <v>75</v>
      </c>
      <c r="BG369" t="s">
        <v>75</v>
      </c>
      <c r="BH369">
        <v>0</v>
      </c>
      <c r="BI369">
        <v>0</v>
      </c>
      <c r="BJ369">
        <v>0</v>
      </c>
      <c r="BK369" t="s">
        <v>75</v>
      </c>
      <c r="BL369" t="s">
        <v>75</v>
      </c>
      <c r="BM369">
        <v>0</v>
      </c>
      <c r="BN369" t="s">
        <v>75</v>
      </c>
      <c r="BO369" t="s">
        <v>75</v>
      </c>
      <c r="BP369" t="s">
        <v>75</v>
      </c>
      <c r="BQ369" t="s">
        <v>75</v>
      </c>
      <c r="BR369">
        <v>0</v>
      </c>
      <c r="BS369" t="s">
        <v>75</v>
      </c>
      <c r="BT369">
        <v>0</v>
      </c>
      <c r="BU369">
        <v>0</v>
      </c>
      <c r="BV369">
        <v>19</v>
      </c>
      <c r="BW369">
        <v>19</v>
      </c>
      <c r="BY369" t="str">
        <f t="shared" si="10"/>
        <v>720976_1593_Povodí Labe, státní podnik, Víta Nejedlého 951/8, 50003 Hradec Králové</v>
      </c>
      <c r="CB369" t="str">
        <f t="shared" si="11"/>
        <v>19, 720976_1593</v>
      </c>
      <c r="CC369" s="8">
        <v>19</v>
      </c>
    </row>
    <row r="370" spans="1:81" x14ac:dyDescent="0.25">
      <c r="A370">
        <v>168</v>
      </c>
      <c r="B370" t="s">
        <v>74</v>
      </c>
      <c r="C370">
        <v>603</v>
      </c>
      <c r="D370">
        <v>1</v>
      </c>
      <c r="E370">
        <v>540</v>
      </c>
      <c r="F370">
        <v>171</v>
      </c>
      <c r="G370">
        <v>541</v>
      </c>
      <c r="H370">
        <v>780</v>
      </c>
      <c r="I370">
        <v>1970361208</v>
      </c>
      <c r="J370">
        <v>9100301</v>
      </c>
      <c r="K370">
        <v>720976</v>
      </c>
      <c r="L370">
        <v>246.58857399999999</v>
      </c>
      <c r="M370">
        <v>1603</v>
      </c>
      <c r="N370">
        <v>780</v>
      </c>
      <c r="O370">
        <v>1970361208</v>
      </c>
      <c r="P370">
        <v>100018</v>
      </c>
      <c r="Q370">
        <v>720976</v>
      </c>
      <c r="R370">
        <v>1594</v>
      </c>
      <c r="S370">
        <v>744</v>
      </c>
      <c r="T370">
        <v>11</v>
      </c>
      <c r="U370">
        <v>7</v>
      </c>
      <c r="V370" t="s">
        <v>75</v>
      </c>
      <c r="W370" t="s">
        <v>1120</v>
      </c>
      <c r="X370">
        <v>0</v>
      </c>
      <c r="Y370" t="s">
        <v>78</v>
      </c>
      <c r="Z370" t="s">
        <v>75</v>
      </c>
      <c r="AA370" t="s">
        <v>223</v>
      </c>
      <c r="AB370" t="s">
        <v>75</v>
      </c>
      <c r="AC370" t="s">
        <v>75</v>
      </c>
      <c r="AD370" t="s">
        <v>75</v>
      </c>
      <c r="AE370">
        <v>0</v>
      </c>
      <c r="AF370">
        <v>0</v>
      </c>
      <c r="AG370" t="s">
        <v>75</v>
      </c>
      <c r="AH370">
        <v>246.58857399999999</v>
      </c>
      <c r="AI370">
        <v>728.12075000000004</v>
      </c>
      <c r="AJ370" t="s">
        <v>146</v>
      </c>
      <c r="AK370" t="s">
        <v>1046</v>
      </c>
      <c r="AL370" t="s">
        <v>1047</v>
      </c>
      <c r="AM370" t="s">
        <v>1048</v>
      </c>
      <c r="AN370" t="s">
        <v>75</v>
      </c>
      <c r="AO370" t="s">
        <v>75</v>
      </c>
      <c r="AP370" t="s">
        <v>75</v>
      </c>
      <c r="AQ370">
        <v>0</v>
      </c>
      <c r="AR370">
        <v>0</v>
      </c>
      <c r="AS370" t="s">
        <v>75</v>
      </c>
      <c r="AT370" t="s">
        <v>75</v>
      </c>
      <c r="AU370" t="s">
        <v>75</v>
      </c>
      <c r="AV370">
        <v>0</v>
      </c>
      <c r="AW370" t="s">
        <v>75</v>
      </c>
      <c r="AX370">
        <v>0</v>
      </c>
      <c r="AY370">
        <v>0</v>
      </c>
      <c r="AZ370">
        <v>0</v>
      </c>
      <c r="BA370" t="s">
        <v>75</v>
      </c>
      <c r="BB370" t="s">
        <v>75</v>
      </c>
      <c r="BC370" t="s">
        <v>75</v>
      </c>
      <c r="BD370">
        <v>0</v>
      </c>
      <c r="BE370" t="s">
        <v>75</v>
      </c>
      <c r="BF370" t="s">
        <v>75</v>
      </c>
      <c r="BG370" t="s">
        <v>75</v>
      </c>
      <c r="BH370">
        <v>0</v>
      </c>
      <c r="BI370">
        <v>0</v>
      </c>
      <c r="BJ370">
        <v>0</v>
      </c>
      <c r="BK370" t="s">
        <v>75</v>
      </c>
      <c r="BL370" t="s">
        <v>75</v>
      </c>
      <c r="BM370">
        <v>0</v>
      </c>
      <c r="BN370" t="s">
        <v>75</v>
      </c>
      <c r="BO370" t="s">
        <v>75</v>
      </c>
      <c r="BP370" t="s">
        <v>75</v>
      </c>
      <c r="BQ370" t="s">
        <v>75</v>
      </c>
      <c r="BR370">
        <v>0</v>
      </c>
      <c r="BS370" t="s">
        <v>75</v>
      </c>
      <c r="BT370">
        <v>0</v>
      </c>
      <c r="BU370">
        <v>0</v>
      </c>
      <c r="BV370">
        <v>728</v>
      </c>
      <c r="BW370">
        <v>728</v>
      </c>
      <c r="BY370" t="str">
        <f t="shared" si="10"/>
        <v>720976_1594_Povodí Labe, státní podnik, Víta Nejedlého 951/8, 50003 Hradec Králové</v>
      </c>
      <c r="CB370" t="str">
        <f t="shared" si="11"/>
        <v>728, 720976_1594</v>
      </c>
      <c r="CC370" s="8">
        <v>728</v>
      </c>
    </row>
    <row r="371" spans="1:81" x14ac:dyDescent="0.25">
      <c r="A371">
        <v>170</v>
      </c>
      <c r="B371" t="s">
        <v>74</v>
      </c>
      <c r="C371">
        <v>608</v>
      </c>
      <c r="D371">
        <v>1</v>
      </c>
      <c r="E371">
        <v>545</v>
      </c>
      <c r="F371">
        <v>171</v>
      </c>
      <c r="G371">
        <v>546</v>
      </c>
      <c r="H371">
        <v>1030</v>
      </c>
      <c r="I371">
        <v>1970362208</v>
      </c>
      <c r="J371">
        <v>9100301</v>
      </c>
      <c r="K371">
        <v>720976</v>
      </c>
      <c r="L371">
        <v>572.93917799999997</v>
      </c>
      <c r="M371">
        <v>1614</v>
      </c>
      <c r="N371">
        <v>1030</v>
      </c>
      <c r="O371">
        <v>1970362208</v>
      </c>
      <c r="P371">
        <v>100018</v>
      </c>
      <c r="Q371">
        <v>720976</v>
      </c>
      <c r="R371">
        <v>1595</v>
      </c>
      <c r="S371">
        <v>2858</v>
      </c>
      <c r="T371">
        <v>11</v>
      </c>
      <c r="U371">
        <v>7</v>
      </c>
      <c r="V371" t="s">
        <v>75</v>
      </c>
      <c r="W371" t="s">
        <v>1123</v>
      </c>
      <c r="X371">
        <v>0</v>
      </c>
      <c r="Y371" t="s">
        <v>78</v>
      </c>
      <c r="Z371" t="s">
        <v>75</v>
      </c>
      <c r="AA371" t="s">
        <v>223</v>
      </c>
      <c r="AB371" t="s">
        <v>75</v>
      </c>
      <c r="AC371" t="s">
        <v>75</v>
      </c>
      <c r="AD371" t="s">
        <v>75</v>
      </c>
      <c r="AE371">
        <v>0</v>
      </c>
      <c r="AF371">
        <v>0</v>
      </c>
      <c r="AG371" t="s">
        <v>75</v>
      </c>
      <c r="AH371">
        <v>572.93917799999997</v>
      </c>
      <c r="AI371">
        <v>2940.9682499999999</v>
      </c>
      <c r="AJ371" t="s">
        <v>146</v>
      </c>
      <c r="AK371" t="s">
        <v>1046</v>
      </c>
      <c r="AL371" t="s">
        <v>1047</v>
      </c>
      <c r="AM371" t="s">
        <v>1048</v>
      </c>
      <c r="AN371" t="s">
        <v>75</v>
      </c>
      <c r="AO371" t="s">
        <v>75</v>
      </c>
      <c r="AP371" t="s">
        <v>75</v>
      </c>
      <c r="AQ371">
        <v>0</v>
      </c>
      <c r="AR371">
        <v>0</v>
      </c>
      <c r="AS371" t="s">
        <v>75</v>
      </c>
      <c r="AT371" t="s">
        <v>75</v>
      </c>
      <c r="AU371" t="s">
        <v>75</v>
      </c>
      <c r="AV371">
        <v>0</v>
      </c>
      <c r="AW371" t="s">
        <v>75</v>
      </c>
      <c r="AX371">
        <v>0</v>
      </c>
      <c r="AY371">
        <v>0</v>
      </c>
      <c r="AZ371">
        <v>0</v>
      </c>
      <c r="BA371" t="s">
        <v>75</v>
      </c>
      <c r="BB371" t="s">
        <v>75</v>
      </c>
      <c r="BC371" t="s">
        <v>75</v>
      </c>
      <c r="BD371">
        <v>0</v>
      </c>
      <c r="BE371" t="s">
        <v>75</v>
      </c>
      <c r="BF371" t="s">
        <v>75</v>
      </c>
      <c r="BG371" t="s">
        <v>75</v>
      </c>
      <c r="BH371">
        <v>0</v>
      </c>
      <c r="BI371">
        <v>0</v>
      </c>
      <c r="BJ371">
        <v>0</v>
      </c>
      <c r="BK371" t="s">
        <v>75</v>
      </c>
      <c r="BL371" t="s">
        <v>75</v>
      </c>
      <c r="BM371">
        <v>0</v>
      </c>
      <c r="BN371" t="s">
        <v>75</v>
      </c>
      <c r="BO371" t="s">
        <v>75</v>
      </c>
      <c r="BP371" t="s">
        <v>75</v>
      </c>
      <c r="BQ371" t="s">
        <v>75</v>
      </c>
      <c r="BR371">
        <v>0</v>
      </c>
      <c r="BS371" t="s">
        <v>75</v>
      </c>
      <c r="BT371">
        <v>0</v>
      </c>
      <c r="BU371">
        <v>0</v>
      </c>
      <c r="BV371">
        <v>2941</v>
      </c>
      <c r="BW371">
        <v>2941</v>
      </c>
      <c r="BY371" t="str">
        <f t="shared" si="10"/>
        <v>720976_1595_Povodí Labe, státní podnik, Víta Nejedlého 951/8, 50003 Hradec Králové</v>
      </c>
      <c r="CB371" t="str">
        <f t="shared" si="11"/>
        <v>2941, 720976_1595</v>
      </c>
      <c r="CC371" s="8">
        <v>2941</v>
      </c>
    </row>
    <row r="372" spans="1:81" x14ac:dyDescent="0.25">
      <c r="A372">
        <v>171</v>
      </c>
      <c r="B372" t="s">
        <v>74</v>
      </c>
      <c r="C372">
        <v>609</v>
      </c>
      <c r="D372">
        <v>1</v>
      </c>
      <c r="E372">
        <v>546</v>
      </c>
      <c r="F372">
        <v>171</v>
      </c>
      <c r="G372">
        <v>547</v>
      </c>
      <c r="H372">
        <v>1031</v>
      </c>
      <c r="I372">
        <v>1970363208</v>
      </c>
      <c r="J372">
        <v>9100301</v>
      </c>
      <c r="K372">
        <v>720976</v>
      </c>
      <c r="L372">
        <v>119.349745</v>
      </c>
      <c r="M372">
        <v>1633</v>
      </c>
      <c r="N372">
        <v>1031</v>
      </c>
      <c r="O372">
        <v>1970363208</v>
      </c>
      <c r="P372">
        <v>100018</v>
      </c>
      <c r="Q372">
        <v>720976</v>
      </c>
      <c r="R372">
        <v>1596</v>
      </c>
      <c r="S372">
        <v>415</v>
      </c>
      <c r="T372">
        <v>11</v>
      </c>
      <c r="U372">
        <v>7</v>
      </c>
      <c r="V372" t="s">
        <v>75</v>
      </c>
      <c r="W372" t="s">
        <v>1124</v>
      </c>
      <c r="X372">
        <v>0</v>
      </c>
      <c r="Y372" t="s">
        <v>78</v>
      </c>
      <c r="Z372" t="s">
        <v>75</v>
      </c>
      <c r="AA372" t="s">
        <v>223</v>
      </c>
      <c r="AB372" t="s">
        <v>75</v>
      </c>
      <c r="AC372" t="s">
        <v>75</v>
      </c>
      <c r="AD372" t="s">
        <v>75</v>
      </c>
      <c r="AE372">
        <v>0</v>
      </c>
      <c r="AF372">
        <v>0</v>
      </c>
      <c r="AG372" t="s">
        <v>75</v>
      </c>
      <c r="AH372">
        <v>119.349745</v>
      </c>
      <c r="AI372">
        <v>414.03809999999999</v>
      </c>
      <c r="AJ372" t="s">
        <v>146</v>
      </c>
      <c r="AK372" t="s">
        <v>1046</v>
      </c>
      <c r="AL372" t="s">
        <v>1047</v>
      </c>
      <c r="AM372" t="s">
        <v>1048</v>
      </c>
      <c r="AN372" t="s">
        <v>75</v>
      </c>
      <c r="AO372" t="s">
        <v>75</v>
      </c>
      <c r="AP372" t="s">
        <v>75</v>
      </c>
      <c r="AQ372">
        <v>0</v>
      </c>
      <c r="AR372">
        <v>0</v>
      </c>
      <c r="AS372" t="s">
        <v>75</v>
      </c>
      <c r="AT372" t="s">
        <v>75</v>
      </c>
      <c r="AU372" t="s">
        <v>75</v>
      </c>
      <c r="AV372">
        <v>0</v>
      </c>
      <c r="AW372" t="s">
        <v>75</v>
      </c>
      <c r="AX372">
        <v>0</v>
      </c>
      <c r="AY372">
        <v>0</v>
      </c>
      <c r="AZ372">
        <v>0</v>
      </c>
      <c r="BA372" t="s">
        <v>75</v>
      </c>
      <c r="BB372" t="s">
        <v>75</v>
      </c>
      <c r="BC372" t="s">
        <v>75</v>
      </c>
      <c r="BD372">
        <v>0</v>
      </c>
      <c r="BE372" t="s">
        <v>75</v>
      </c>
      <c r="BF372" t="s">
        <v>75</v>
      </c>
      <c r="BG372" t="s">
        <v>75</v>
      </c>
      <c r="BH372">
        <v>0</v>
      </c>
      <c r="BI372">
        <v>0</v>
      </c>
      <c r="BJ372">
        <v>0</v>
      </c>
      <c r="BK372" t="s">
        <v>75</v>
      </c>
      <c r="BL372" t="s">
        <v>75</v>
      </c>
      <c r="BM372">
        <v>0</v>
      </c>
      <c r="BN372" t="s">
        <v>75</v>
      </c>
      <c r="BO372" t="s">
        <v>75</v>
      </c>
      <c r="BP372" t="s">
        <v>75</v>
      </c>
      <c r="BQ372" t="s">
        <v>75</v>
      </c>
      <c r="BR372">
        <v>0</v>
      </c>
      <c r="BS372" t="s">
        <v>75</v>
      </c>
      <c r="BT372">
        <v>0</v>
      </c>
      <c r="BU372">
        <v>0</v>
      </c>
      <c r="BV372">
        <v>414</v>
      </c>
      <c r="BW372">
        <v>414</v>
      </c>
      <c r="BY372" t="str">
        <f t="shared" si="10"/>
        <v>720976_1596_Povodí Labe, státní podnik, Víta Nejedlého 951/8, 50003 Hradec Králové</v>
      </c>
      <c r="CB372" t="str">
        <f t="shared" si="11"/>
        <v>414, 720976_1596</v>
      </c>
      <c r="CC372" s="8">
        <v>414</v>
      </c>
    </row>
    <row r="373" spans="1:81" x14ac:dyDescent="0.25">
      <c r="A373">
        <v>172</v>
      </c>
      <c r="B373" t="s">
        <v>74</v>
      </c>
      <c r="C373">
        <v>610</v>
      </c>
      <c r="D373">
        <v>1</v>
      </c>
      <c r="E373">
        <v>547</v>
      </c>
      <c r="F373">
        <v>171</v>
      </c>
      <c r="G373">
        <v>548</v>
      </c>
      <c r="H373">
        <v>1032</v>
      </c>
      <c r="I373">
        <v>1970364208</v>
      </c>
      <c r="J373">
        <v>9100301</v>
      </c>
      <c r="K373">
        <v>720976</v>
      </c>
      <c r="L373">
        <v>176.28190900000001</v>
      </c>
      <c r="M373">
        <v>1640</v>
      </c>
      <c r="N373">
        <v>1032</v>
      </c>
      <c r="O373">
        <v>1970364208</v>
      </c>
      <c r="P373">
        <v>100018</v>
      </c>
      <c r="Q373">
        <v>720976</v>
      </c>
      <c r="R373">
        <v>1597</v>
      </c>
      <c r="S373">
        <v>204</v>
      </c>
      <c r="T373">
        <v>11</v>
      </c>
      <c r="U373">
        <v>7</v>
      </c>
      <c r="V373" t="s">
        <v>75</v>
      </c>
      <c r="W373" t="s">
        <v>1125</v>
      </c>
      <c r="X373">
        <v>0</v>
      </c>
      <c r="Y373" t="s">
        <v>78</v>
      </c>
      <c r="Z373" t="s">
        <v>75</v>
      </c>
      <c r="AA373" t="s">
        <v>223</v>
      </c>
      <c r="AB373" t="s">
        <v>75</v>
      </c>
      <c r="AC373" t="s">
        <v>75</v>
      </c>
      <c r="AD373" t="s">
        <v>75</v>
      </c>
      <c r="AE373">
        <v>0</v>
      </c>
      <c r="AF373">
        <v>0</v>
      </c>
      <c r="AG373" t="s">
        <v>75</v>
      </c>
      <c r="AH373">
        <v>176.28190900000001</v>
      </c>
      <c r="AI373">
        <v>207.22125</v>
      </c>
      <c r="AJ373" t="s">
        <v>146</v>
      </c>
      <c r="AK373" t="s">
        <v>1046</v>
      </c>
      <c r="AL373" t="s">
        <v>1047</v>
      </c>
      <c r="AM373" t="s">
        <v>1048</v>
      </c>
      <c r="AN373" t="s">
        <v>75</v>
      </c>
      <c r="AO373" t="s">
        <v>75</v>
      </c>
      <c r="AP373" t="s">
        <v>75</v>
      </c>
      <c r="AQ373">
        <v>0</v>
      </c>
      <c r="AR373">
        <v>0</v>
      </c>
      <c r="AS373" t="s">
        <v>75</v>
      </c>
      <c r="AT373" t="s">
        <v>75</v>
      </c>
      <c r="AU373" t="s">
        <v>75</v>
      </c>
      <c r="AV373">
        <v>0</v>
      </c>
      <c r="AW373" t="s">
        <v>75</v>
      </c>
      <c r="AX373">
        <v>0</v>
      </c>
      <c r="AY373">
        <v>0</v>
      </c>
      <c r="AZ373">
        <v>0</v>
      </c>
      <c r="BA373" t="s">
        <v>75</v>
      </c>
      <c r="BB373" t="s">
        <v>75</v>
      </c>
      <c r="BC373" t="s">
        <v>75</v>
      </c>
      <c r="BD373">
        <v>0</v>
      </c>
      <c r="BE373" t="s">
        <v>75</v>
      </c>
      <c r="BF373" t="s">
        <v>75</v>
      </c>
      <c r="BG373" t="s">
        <v>75</v>
      </c>
      <c r="BH373">
        <v>0</v>
      </c>
      <c r="BI373">
        <v>0</v>
      </c>
      <c r="BJ373">
        <v>0</v>
      </c>
      <c r="BK373" t="s">
        <v>75</v>
      </c>
      <c r="BL373" t="s">
        <v>75</v>
      </c>
      <c r="BM373">
        <v>0</v>
      </c>
      <c r="BN373" t="s">
        <v>75</v>
      </c>
      <c r="BO373" t="s">
        <v>75</v>
      </c>
      <c r="BP373" t="s">
        <v>75</v>
      </c>
      <c r="BQ373" t="s">
        <v>75</v>
      </c>
      <c r="BR373">
        <v>0</v>
      </c>
      <c r="BS373" t="s">
        <v>75</v>
      </c>
      <c r="BT373">
        <v>0</v>
      </c>
      <c r="BU373">
        <v>0</v>
      </c>
      <c r="BV373">
        <v>207</v>
      </c>
      <c r="BW373">
        <v>207</v>
      </c>
      <c r="BY373" t="str">
        <f t="shared" si="10"/>
        <v>720976_1597_Povodí Labe, státní podnik, Víta Nejedlého 951/8, 50003 Hradec Králové</v>
      </c>
      <c r="CB373" t="str">
        <f t="shared" si="11"/>
        <v>207, 720976_1597</v>
      </c>
      <c r="CC373" s="8">
        <v>207</v>
      </c>
    </row>
    <row r="374" spans="1:81" x14ac:dyDescent="0.25">
      <c r="A374">
        <v>182</v>
      </c>
      <c r="B374" t="s">
        <v>74</v>
      </c>
      <c r="C374">
        <v>620</v>
      </c>
      <c r="D374">
        <v>1</v>
      </c>
      <c r="E374">
        <v>557</v>
      </c>
      <c r="F374">
        <v>171</v>
      </c>
      <c r="G374">
        <v>558</v>
      </c>
      <c r="H374">
        <v>1487</v>
      </c>
      <c r="I374">
        <v>32703226010</v>
      </c>
      <c r="J374">
        <v>9100301</v>
      </c>
      <c r="K374">
        <v>720976</v>
      </c>
      <c r="L374">
        <v>163.62347</v>
      </c>
      <c r="M374">
        <v>1624</v>
      </c>
      <c r="N374">
        <v>1487</v>
      </c>
      <c r="O374">
        <v>32703226010</v>
      </c>
      <c r="P374">
        <v>100018</v>
      </c>
      <c r="Q374">
        <v>720976</v>
      </c>
      <c r="R374" t="s">
        <v>1126</v>
      </c>
      <c r="S374">
        <v>354</v>
      </c>
      <c r="T374">
        <v>14</v>
      </c>
      <c r="U374">
        <v>27</v>
      </c>
      <c r="V374" t="s">
        <v>75</v>
      </c>
      <c r="W374" t="s">
        <v>1127</v>
      </c>
      <c r="X374">
        <v>0</v>
      </c>
      <c r="Y374" t="s">
        <v>78</v>
      </c>
      <c r="Z374" t="s">
        <v>75</v>
      </c>
      <c r="AA374" t="s">
        <v>223</v>
      </c>
      <c r="AB374" t="s">
        <v>75</v>
      </c>
      <c r="AC374" t="s">
        <v>75</v>
      </c>
      <c r="AD374" t="s">
        <v>75</v>
      </c>
      <c r="AE374">
        <v>0</v>
      </c>
      <c r="AF374">
        <v>0</v>
      </c>
      <c r="AG374" t="s">
        <v>75</v>
      </c>
      <c r="AH374">
        <v>163.62347</v>
      </c>
      <c r="AI374">
        <v>363.32915000000003</v>
      </c>
      <c r="AJ374" t="s">
        <v>146</v>
      </c>
      <c r="AK374" t="s">
        <v>1046</v>
      </c>
      <c r="AL374" t="s">
        <v>1047</v>
      </c>
      <c r="AM374" t="s">
        <v>1048</v>
      </c>
      <c r="AN374" t="s">
        <v>75</v>
      </c>
      <c r="AO374" t="s">
        <v>75</v>
      </c>
      <c r="AP374" t="s">
        <v>75</v>
      </c>
      <c r="AQ374">
        <v>0</v>
      </c>
      <c r="AR374">
        <v>0</v>
      </c>
      <c r="AS374" t="s">
        <v>75</v>
      </c>
      <c r="AT374" t="s">
        <v>75</v>
      </c>
      <c r="AU374" t="s">
        <v>75</v>
      </c>
      <c r="AV374">
        <v>0</v>
      </c>
      <c r="AW374" t="s">
        <v>75</v>
      </c>
      <c r="AX374">
        <v>0</v>
      </c>
      <c r="AY374">
        <v>0</v>
      </c>
      <c r="AZ374">
        <v>0</v>
      </c>
      <c r="BA374" t="s">
        <v>75</v>
      </c>
      <c r="BB374" t="s">
        <v>75</v>
      </c>
      <c r="BC374" t="s">
        <v>75</v>
      </c>
      <c r="BD374">
        <v>0</v>
      </c>
      <c r="BE374" t="s">
        <v>75</v>
      </c>
      <c r="BF374" t="s">
        <v>75</v>
      </c>
      <c r="BG374" t="s">
        <v>75</v>
      </c>
      <c r="BH374">
        <v>0</v>
      </c>
      <c r="BI374">
        <v>0</v>
      </c>
      <c r="BJ374">
        <v>0</v>
      </c>
      <c r="BK374" t="s">
        <v>75</v>
      </c>
      <c r="BL374" t="s">
        <v>75</v>
      </c>
      <c r="BM374">
        <v>0</v>
      </c>
      <c r="BN374" t="s">
        <v>75</v>
      </c>
      <c r="BO374" t="s">
        <v>75</v>
      </c>
      <c r="BP374" t="s">
        <v>75</v>
      </c>
      <c r="BQ374" t="s">
        <v>75</v>
      </c>
      <c r="BR374">
        <v>0</v>
      </c>
      <c r="BS374" t="s">
        <v>75</v>
      </c>
      <c r="BT374">
        <v>0</v>
      </c>
      <c r="BU374">
        <v>0</v>
      </c>
      <c r="BV374">
        <v>363</v>
      </c>
      <c r="BW374">
        <v>219</v>
      </c>
      <c r="BY374" t="str">
        <f t="shared" si="10"/>
        <v>720976_1584/2_Povodí Labe, státní podnik, Víta Nejedlého 951/8, 50003 Hradec Králové</v>
      </c>
      <c r="CB374" t="str">
        <f t="shared" si="11"/>
        <v>363, 720976_1584/2</v>
      </c>
      <c r="CC374" s="8">
        <v>219</v>
      </c>
    </row>
    <row r="375" spans="1:81" x14ac:dyDescent="0.25">
      <c r="A375">
        <v>183</v>
      </c>
      <c r="B375" t="s">
        <v>74</v>
      </c>
      <c r="C375">
        <v>621</v>
      </c>
      <c r="D375">
        <v>1</v>
      </c>
      <c r="E375">
        <v>558</v>
      </c>
      <c r="F375">
        <v>171</v>
      </c>
      <c r="G375">
        <v>559</v>
      </c>
      <c r="H375">
        <v>1488</v>
      </c>
      <c r="I375">
        <v>32703227010</v>
      </c>
      <c r="J375">
        <v>9100301</v>
      </c>
      <c r="K375">
        <v>720976</v>
      </c>
      <c r="L375">
        <v>611.07691199999999</v>
      </c>
      <c r="M375">
        <v>1613</v>
      </c>
      <c r="N375">
        <v>1488</v>
      </c>
      <c r="O375">
        <v>32703227010</v>
      </c>
      <c r="P375">
        <v>100018</v>
      </c>
      <c r="Q375">
        <v>720976</v>
      </c>
      <c r="R375" t="s">
        <v>1128</v>
      </c>
      <c r="S375">
        <v>855</v>
      </c>
      <c r="T375">
        <v>14</v>
      </c>
      <c r="U375">
        <v>27</v>
      </c>
      <c r="V375" t="s">
        <v>75</v>
      </c>
      <c r="W375" t="s">
        <v>1129</v>
      </c>
      <c r="X375">
        <v>0</v>
      </c>
      <c r="Y375" t="s">
        <v>78</v>
      </c>
      <c r="Z375" t="s">
        <v>75</v>
      </c>
      <c r="AA375" t="s">
        <v>223</v>
      </c>
      <c r="AB375" t="s">
        <v>75</v>
      </c>
      <c r="AC375" t="s">
        <v>75</v>
      </c>
      <c r="AD375" t="s">
        <v>75</v>
      </c>
      <c r="AE375">
        <v>0</v>
      </c>
      <c r="AF375">
        <v>0</v>
      </c>
      <c r="AG375" t="s">
        <v>75</v>
      </c>
      <c r="AH375">
        <v>611.07691199999999</v>
      </c>
      <c r="AI375">
        <v>850.8818</v>
      </c>
      <c r="AJ375" t="s">
        <v>146</v>
      </c>
      <c r="AK375" t="s">
        <v>1046</v>
      </c>
      <c r="AL375" t="s">
        <v>1047</v>
      </c>
      <c r="AM375" t="s">
        <v>1048</v>
      </c>
      <c r="AN375" t="s">
        <v>75</v>
      </c>
      <c r="AO375" t="s">
        <v>75</v>
      </c>
      <c r="AP375" t="s">
        <v>75</v>
      </c>
      <c r="AQ375">
        <v>0</v>
      </c>
      <c r="AR375">
        <v>0</v>
      </c>
      <c r="AS375" t="s">
        <v>75</v>
      </c>
      <c r="AT375" t="s">
        <v>75</v>
      </c>
      <c r="AU375" t="s">
        <v>75</v>
      </c>
      <c r="AV375">
        <v>0</v>
      </c>
      <c r="AW375" t="s">
        <v>75</v>
      </c>
      <c r="AX375">
        <v>0</v>
      </c>
      <c r="AY375">
        <v>0</v>
      </c>
      <c r="AZ375">
        <v>0</v>
      </c>
      <c r="BA375" t="s">
        <v>75</v>
      </c>
      <c r="BB375" t="s">
        <v>75</v>
      </c>
      <c r="BC375" t="s">
        <v>75</v>
      </c>
      <c r="BD375">
        <v>0</v>
      </c>
      <c r="BE375" t="s">
        <v>75</v>
      </c>
      <c r="BF375" t="s">
        <v>75</v>
      </c>
      <c r="BG375" t="s">
        <v>75</v>
      </c>
      <c r="BH375">
        <v>0</v>
      </c>
      <c r="BI375">
        <v>0</v>
      </c>
      <c r="BJ375">
        <v>0</v>
      </c>
      <c r="BK375" t="s">
        <v>75</v>
      </c>
      <c r="BL375" t="s">
        <v>75</v>
      </c>
      <c r="BM375">
        <v>0</v>
      </c>
      <c r="BN375" t="s">
        <v>75</v>
      </c>
      <c r="BO375" t="s">
        <v>75</v>
      </c>
      <c r="BP375" t="s">
        <v>75</v>
      </c>
      <c r="BQ375" t="s">
        <v>75</v>
      </c>
      <c r="BR375">
        <v>0</v>
      </c>
      <c r="BS375" t="s">
        <v>75</v>
      </c>
      <c r="BT375">
        <v>0</v>
      </c>
      <c r="BU375">
        <v>0</v>
      </c>
      <c r="BV375">
        <v>851</v>
      </c>
      <c r="BW375">
        <v>851</v>
      </c>
      <c r="BY375" t="str">
        <f t="shared" si="10"/>
        <v>720976_1584/3_Povodí Labe, státní podnik, Víta Nejedlého 951/8, 50003 Hradec Králové</v>
      </c>
      <c r="CB375" t="str">
        <f t="shared" si="11"/>
        <v>851, 720976_1584/3</v>
      </c>
      <c r="CC375" s="8">
        <v>851</v>
      </c>
    </row>
    <row r="376" spans="1:81" x14ac:dyDescent="0.25">
      <c r="A376">
        <v>184</v>
      </c>
      <c r="B376" t="s">
        <v>74</v>
      </c>
      <c r="C376">
        <v>622</v>
      </c>
      <c r="D376">
        <v>1</v>
      </c>
      <c r="E376">
        <v>559</v>
      </c>
      <c r="F376">
        <v>171</v>
      </c>
      <c r="G376">
        <v>560</v>
      </c>
      <c r="H376">
        <v>1489</v>
      </c>
      <c r="I376">
        <v>32703228010</v>
      </c>
      <c r="J376">
        <v>9100301</v>
      </c>
      <c r="K376">
        <v>720976</v>
      </c>
      <c r="L376">
        <v>757.41819199999998</v>
      </c>
      <c r="M376">
        <v>1615</v>
      </c>
      <c r="N376">
        <v>1489</v>
      </c>
      <c r="O376">
        <v>32703228010</v>
      </c>
      <c r="P376">
        <v>100028</v>
      </c>
      <c r="Q376">
        <v>720976</v>
      </c>
      <c r="R376" t="s">
        <v>1130</v>
      </c>
      <c r="S376">
        <v>3202</v>
      </c>
      <c r="T376">
        <v>13</v>
      </c>
      <c r="U376">
        <v>0</v>
      </c>
      <c r="V376">
        <v>16122907010</v>
      </c>
      <c r="W376" t="s">
        <v>1131</v>
      </c>
      <c r="X376">
        <v>0</v>
      </c>
      <c r="Y376" t="s">
        <v>78</v>
      </c>
      <c r="Z376" t="s">
        <v>75</v>
      </c>
      <c r="AA376" t="s">
        <v>223</v>
      </c>
      <c r="AB376" t="s">
        <v>75</v>
      </c>
      <c r="AC376" t="s">
        <v>75</v>
      </c>
      <c r="AD376" t="s">
        <v>75</v>
      </c>
      <c r="AE376">
        <v>0</v>
      </c>
      <c r="AF376">
        <v>0</v>
      </c>
      <c r="AG376" t="s">
        <v>75</v>
      </c>
      <c r="AH376">
        <v>757.41819199999998</v>
      </c>
      <c r="AI376">
        <v>3150.2843499999999</v>
      </c>
      <c r="AJ376" t="s">
        <v>146</v>
      </c>
      <c r="AK376" t="s">
        <v>1046</v>
      </c>
      <c r="AL376" t="s">
        <v>1047</v>
      </c>
      <c r="AM376" t="s">
        <v>1048</v>
      </c>
      <c r="AN376" t="s">
        <v>75</v>
      </c>
      <c r="AO376" t="s">
        <v>75</v>
      </c>
      <c r="AP376" t="s">
        <v>75</v>
      </c>
      <c r="AQ376">
        <v>0</v>
      </c>
      <c r="AR376">
        <v>0</v>
      </c>
      <c r="AS376" t="s">
        <v>75</v>
      </c>
      <c r="AT376" t="s">
        <v>75</v>
      </c>
      <c r="AU376" t="s">
        <v>75</v>
      </c>
      <c r="AV376">
        <v>0</v>
      </c>
      <c r="AW376" t="s">
        <v>75</v>
      </c>
      <c r="AX376">
        <v>0</v>
      </c>
      <c r="AY376">
        <v>0</v>
      </c>
      <c r="AZ376">
        <v>0</v>
      </c>
      <c r="BA376" t="s">
        <v>75</v>
      </c>
      <c r="BB376" t="s">
        <v>75</v>
      </c>
      <c r="BC376" t="s">
        <v>75</v>
      </c>
      <c r="BD376">
        <v>0</v>
      </c>
      <c r="BE376" t="s">
        <v>75</v>
      </c>
      <c r="BF376" t="s">
        <v>75</v>
      </c>
      <c r="BG376" t="s">
        <v>75</v>
      </c>
      <c r="BH376">
        <v>0</v>
      </c>
      <c r="BI376">
        <v>0</v>
      </c>
      <c r="BJ376">
        <v>0</v>
      </c>
      <c r="BK376" t="s">
        <v>75</v>
      </c>
      <c r="BL376" t="s">
        <v>75</v>
      </c>
      <c r="BM376">
        <v>0</v>
      </c>
      <c r="BN376" t="s">
        <v>75</v>
      </c>
      <c r="BO376" t="s">
        <v>75</v>
      </c>
      <c r="BP376" t="s">
        <v>75</v>
      </c>
      <c r="BQ376" t="s">
        <v>75</v>
      </c>
      <c r="BR376">
        <v>0</v>
      </c>
      <c r="BS376" t="s">
        <v>75</v>
      </c>
      <c r="BT376">
        <v>0</v>
      </c>
      <c r="BU376">
        <v>0</v>
      </c>
      <c r="BV376">
        <v>3150</v>
      </c>
      <c r="BW376">
        <v>3126</v>
      </c>
      <c r="BY376" t="str">
        <f t="shared" si="10"/>
        <v>720976_332_Povodí Labe, státní podnik, Víta Nejedlého 951/8, 50003 Hradec Králové</v>
      </c>
      <c r="CB376" t="str">
        <f t="shared" si="11"/>
        <v>3150, 720976_332</v>
      </c>
      <c r="CC376" s="8">
        <v>3126</v>
      </c>
    </row>
    <row r="377" spans="1:81" x14ac:dyDescent="0.25">
      <c r="A377">
        <v>187</v>
      </c>
      <c r="B377" t="s">
        <v>74</v>
      </c>
      <c r="C377">
        <v>627</v>
      </c>
      <c r="D377">
        <v>1</v>
      </c>
      <c r="E377">
        <v>564</v>
      </c>
      <c r="F377">
        <v>171</v>
      </c>
      <c r="G377">
        <v>565</v>
      </c>
      <c r="H377">
        <v>1571</v>
      </c>
      <c r="I377">
        <v>32703230010</v>
      </c>
      <c r="J377">
        <v>9100301</v>
      </c>
      <c r="K377">
        <v>720976</v>
      </c>
      <c r="L377">
        <v>880.61477000000002</v>
      </c>
      <c r="M377">
        <v>1602</v>
      </c>
      <c r="N377">
        <v>1571</v>
      </c>
      <c r="O377">
        <v>32703230010</v>
      </c>
      <c r="P377">
        <v>100028</v>
      </c>
      <c r="Q377">
        <v>720976</v>
      </c>
      <c r="R377" t="s">
        <v>1132</v>
      </c>
      <c r="S377">
        <v>3664</v>
      </c>
      <c r="T377">
        <v>13</v>
      </c>
      <c r="U377">
        <v>0</v>
      </c>
      <c r="V377">
        <v>16122909010</v>
      </c>
      <c r="W377" t="s">
        <v>1133</v>
      </c>
      <c r="X377">
        <v>0</v>
      </c>
      <c r="Y377" t="s">
        <v>78</v>
      </c>
      <c r="Z377" t="s">
        <v>75</v>
      </c>
      <c r="AA377" t="s">
        <v>223</v>
      </c>
      <c r="AB377" t="s">
        <v>75</v>
      </c>
      <c r="AC377" t="s">
        <v>75</v>
      </c>
      <c r="AD377" t="s">
        <v>75</v>
      </c>
      <c r="AE377">
        <v>0</v>
      </c>
      <c r="AF377">
        <v>0</v>
      </c>
      <c r="AG377" t="s">
        <v>75</v>
      </c>
      <c r="AH377">
        <v>880.61477000000002</v>
      </c>
      <c r="AI377">
        <v>3665.2453</v>
      </c>
      <c r="AJ377" t="s">
        <v>146</v>
      </c>
      <c r="AK377" t="s">
        <v>1046</v>
      </c>
      <c r="AL377" t="s">
        <v>1047</v>
      </c>
      <c r="AM377" t="s">
        <v>1048</v>
      </c>
      <c r="AN377" t="s">
        <v>75</v>
      </c>
      <c r="AO377" t="s">
        <v>75</v>
      </c>
      <c r="AP377" t="s">
        <v>75</v>
      </c>
      <c r="AQ377">
        <v>0</v>
      </c>
      <c r="AR377">
        <v>0</v>
      </c>
      <c r="AS377" t="s">
        <v>75</v>
      </c>
      <c r="AT377" t="s">
        <v>75</v>
      </c>
      <c r="AU377" t="s">
        <v>75</v>
      </c>
      <c r="AV377">
        <v>0</v>
      </c>
      <c r="AW377" t="s">
        <v>75</v>
      </c>
      <c r="AX377">
        <v>0</v>
      </c>
      <c r="AY377">
        <v>0</v>
      </c>
      <c r="AZ377">
        <v>0</v>
      </c>
      <c r="BA377" t="s">
        <v>75</v>
      </c>
      <c r="BB377" t="s">
        <v>75</v>
      </c>
      <c r="BC377" t="s">
        <v>75</v>
      </c>
      <c r="BD377">
        <v>0</v>
      </c>
      <c r="BE377" t="s">
        <v>75</v>
      </c>
      <c r="BF377" t="s">
        <v>75</v>
      </c>
      <c r="BG377" t="s">
        <v>75</v>
      </c>
      <c r="BH377">
        <v>0</v>
      </c>
      <c r="BI377">
        <v>0</v>
      </c>
      <c r="BJ377">
        <v>0</v>
      </c>
      <c r="BK377" t="s">
        <v>75</v>
      </c>
      <c r="BL377" t="s">
        <v>75</v>
      </c>
      <c r="BM377">
        <v>0</v>
      </c>
      <c r="BN377" t="s">
        <v>75</v>
      </c>
      <c r="BO377" t="s">
        <v>75</v>
      </c>
      <c r="BP377" t="s">
        <v>75</v>
      </c>
      <c r="BQ377" t="s">
        <v>75</v>
      </c>
      <c r="BR377">
        <v>0</v>
      </c>
      <c r="BS377" t="s">
        <v>75</v>
      </c>
      <c r="BT377">
        <v>0</v>
      </c>
      <c r="BU377">
        <v>0</v>
      </c>
      <c r="BV377">
        <v>3665</v>
      </c>
      <c r="BW377">
        <v>3660</v>
      </c>
      <c r="BY377" t="str">
        <f t="shared" si="10"/>
        <v>720976_334_Povodí Labe, státní podnik, Víta Nejedlého 951/8, 50003 Hradec Králové</v>
      </c>
      <c r="CB377" t="str">
        <f t="shared" si="11"/>
        <v>3665, 720976_334</v>
      </c>
      <c r="CC377" s="8">
        <v>3660</v>
      </c>
    </row>
    <row r="378" spans="1:81" x14ac:dyDescent="0.25">
      <c r="A378">
        <v>212</v>
      </c>
      <c r="B378" t="s">
        <v>74</v>
      </c>
      <c r="C378">
        <v>655</v>
      </c>
      <c r="D378">
        <v>1</v>
      </c>
      <c r="E378">
        <v>592</v>
      </c>
      <c r="F378">
        <v>170</v>
      </c>
      <c r="G378">
        <v>593</v>
      </c>
      <c r="H378">
        <v>2370</v>
      </c>
      <c r="I378">
        <v>32703219010</v>
      </c>
      <c r="J378">
        <v>9100301</v>
      </c>
      <c r="K378">
        <v>720976</v>
      </c>
      <c r="L378">
        <v>486.29962499999999</v>
      </c>
      <c r="M378">
        <v>1571</v>
      </c>
      <c r="N378">
        <v>2370</v>
      </c>
      <c r="O378">
        <v>32703219010</v>
      </c>
      <c r="P378">
        <v>100018</v>
      </c>
      <c r="Q378">
        <v>720976</v>
      </c>
      <c r="R378" t="s">
        <v>1134</v>
      </c>
      <c r="S378">
        <v>617</v>
      </c>
      <c r="T378">
        <v>14</v>
      </c>
      <c r="U378">
        <v>27</v>
      </c>
      <c r="V378" t="s">
        <v>75</v>
      </c>
      <c r="W378" t="s">
        <v>1135</v>
      </c>
      <c r="X378">
        <v>0</v>
      </c>
      <c r="Y378" t="s">
        <v>78</v>
      </c>
      <c r="Z378" t="s">
        <v>75</v>
      </c>
      <c r="AA378" t="s">
        <v>223</v>
      </c>
      <c r="AB378" t="s">
        <v>75</v>
      </c>
      <c r="AC378" t="s">
        <v>75</v>
      </c>
      <c r="AD378" t="s">
        <v>75</v>
      </c>
      <c r="AE378">
        <v>0</v>
      </c>
      <c r="AF378">
        <v>0</v>
      </c>
      <c r="AG378" t="s">
        <v>75</v>
      </c>
      <c r="AH378">
        <v>486.29962499999999</v>
      </c>
      <c r="AI378">
        <v>617.29324999999994</v>
      </c>
      <c r="AJ378" t="s">
        <v>146</v>
      </c>
      <c r="AK378" t="s">
        <v>1046</v>
      </c>
      <c r="AL378" t="s">
        <v>1047</v>
      </c>
      <c r="AM378" t="s">
        <v>1048</v>
      </c>
      <c r="AN378" t="s">
        <v>75</v>
      </c>
      <c r="AO378" t="s">
        <v>75</v>
      </c>
      <c r="AP378" t="s">
        <v>75</v>
      </c>
      <c r="AQ378">
        <v>0</v>
      </c>
      <c r="AR378">
        <v>0</v>
      </c>
      <c r="AS378" t="s">
        <v>75</v>
      </c>
      <c r="AT378" t="s">
        <v>75</v>
      </c>
      <c r="AU378" t="s">
        <v>75</v>
      </c>
      <c r="AV378">
        <v>0</v>
      </c>
      <c r="AW378" t="s">
        <v>75</v>
      </c>
      <c r="AX378">
        <v>0</v>
      </c>
      <c r="AY378">
        <v>0</v>
      </c>
      <c r="AZ378">
        <v>0</v>
      </c>
      <c r="BA378" t="s">
        <v>75</v>
      </c>
      <c r="BB378" t="s">
        <v>75</v>
      </c>
      <c r="BC378" t="s">
        <v>75</v>
      </c>
      <c r="BD378">
        <v>0</v>
      </c>
      <c r="BE378" t="s">
        <v>75</v>
      </c>
      <c r="BF378" t="s">
        <v>75</v>
      </c>
      <c r="BG378" t="s">
        <v>75</v>
      </c>
      <c r="BH378">
        <v>0</v>
      </c>
      <c r="BI378">
        <v>0</v>
      </c>
      <c r="BJ378">
        <v>0</v>
      </c>
      <c r="BK378" t="s">
        <v>75</v>
      </c>
      <c r="BL378" t="s">
        <v>75</v>
      </c>
      <c r="BM378">
        <v>0</v>
      </c>
      <c r="BN378" t="s">
        <v>75</v>
      </c>
      <c r="BO378" t="s">
        <v>75</v>
      </c>
      <c r="BP378" t="s">
        <v>75</v>
      </c>
      <c r="BQ378" t="s">
        <v>75</v>
      </c>
      <c r="BR378">
        <v>0</v>
      </c>
      <c r="BS378" t="s">
        <v>75</v>
      </c>
      <c r="BT378">
        <v>0</v>
      </c>
      <c r="BU378">
        <v>0</v>
      </c>
      <c r="BV378">
        <v>617</v>
      </c>
      <c r="BW378">
        <v>617</v>
      </c>
      <c r="BY378" t="str">
        <f t="shared" si="10"/>
        <v>720976_1586/8_Povodí Labe, státní podnik, Víta Nejedlého 951/8, 50003 Hradec Králové</v>
      </c>
      <c r="CB378" t="str">
        <f t="shared" si="11"/>
        <v>617, 720976_1586/8</v>
      </c>
      <c r="CC378" s="8">
        <v>617</v>
      </c>
    </row>
    <row r="379" spans="1:81" x14ac:dyDescent="0.25">
      <c r="A379">
        <v>214</v>
      </c>
      <c r="B379" t="s">
        <v>74</v>
      </c>
      <c r="C379">
        <v>657</v>
      </c>
      <c r="D379">
        <v>1</v>
      </c>
      <c r="E379">
        <v>594</v>
      </c>
      <c r="F379">
        <v>171</v>
      </c>
      <c r="G379">
        <v>595</v>
      </c>
      <c r="H379">
        <v>2372</v>
      </c>
      <c r="I379">
        <v>32703221010</v>
      </c>
      <c r="J379">
        <v>9100301</v>
      </c>
      <c r="K379">
        <v>720976</v>
      </c>
      <c r="L379">
        <v>319.23396300000002</v>
      </c>
      <c r="M379">
        <v>1642</v>
      </c>
      <c r="N379">
        <v>2372</v>
      </c>
      <c r="O379">
        <v>32703221010</v>
      </c>
      <c r="P379">
        <v>100028</v>
      </c>
      <c r="Q379">
        <v>720976</v>
      </c>
      <c r="R379" t="s">
        <v>1136</v>
      </c>
      <c r="S379">
        <v>1014</v>
      </c>
      <c r="T379">
        <v>13</v>
      </c>
      <c r="U379">
        <v>0</v>
      </c>
      <c r="V379">
        <v>16122905010</v>
      </c>
      <c r="W379" t="s">
        <v>1137</v>
      </c>
      <c r="X379">
        <v>0</v>
      </c>
      <c r="Y379" t="s">
        <v>78</v>
      </c>
      <c r="Z379" t="s">
        <v>75</v>
      </c>
      <c r="AA379" t="s">
        <v>223</v>
      </c>
      <c r="AB379" t="s">
        <v>75</v>
      </c>
      <c r="AC379" t="s">
        <v>75</v>
      </c>
      <c r="AD379" t="s">
        <v>75</v>
      </c>
      <c r="AE379">
        <v>0</v>
      </c>
      <c r="AF379">
        <v>0</v>
      </c>
      <c r="AG379" t="s">
        <v>75</v>
      </c>
      <c r="AH379">
        <v>319.23396300000002</v>
      </c>
      <c r="AI379">
        <v>994.80679999999995</v>
      </c>
      <c r="AJ379" t="s">
        <v>146</v>
      </c>
      <c r="AK379" t="s">
        <v>1046</v>
      </c>
      <c r="AL379" t="s">
        <v>1047</v>
      </c>
      <c r="AM379" t="s">
        <v>1048</v>
      </c>
      <c r="AN379" t="s">
        <v>75</v>
      </c>
      <c r="AO379" t="s">
        <v>75</v>
      </c>
      <c r="AP379" t="s">
        <v>75</v>
      </c>
      <c r="AQ379">
        <v>0</v>
      </c>
      <c r="AR379">
        <v>0</v>
      </c>
      <c r="AS379" t="s">
        <v>75</v>
      </c>
      <c r="AT379" t="s">
        <v>75</v>
      </c>
      <c r="AU379" t="s">
        <v>75</v>
      </c>
      <c r="AV379">
        <v>0</v>
      </c>
      <c r="AW379" t="s">
        <v>75</v>
      </c>
      <c r="AX379">
        <v>0</v>
      </c>
      <c r="AY379">
        <v>0</v>
      </c>
      <c r="AZ379">
        <v>0</v>
      </c>
      <c r="BA379" t="s">
        <v>75</v>
      </c>
      <c r="BB379" t="s">
        <v>75</v>
      </c>
      <c r="BC379" t="s">
        <v>75</v>
      </c>
      <c r="BD379">
        <v>0</v>
      </c>
      <c r="BE379" t="s">
        <v>75</v>
      </c>
      <c r="BF379" t="s">
        <v>75</v>
      </c>
      <c r="BG379" t="s">
        <v>75</v>
      </c>
      <c r="BH379">
        <v>0</v>
      </c>
      <c r="BI379">
        <v>0</v>
      </c>
      <c r="BJ379">
        <v>0</v>
      </c>
      <c r="BK379" t="s">
        <v>75</v>
      </c>
      <c r="BL379" t="s">
        <v>75</v>
      </c>
      <c r="BM379">
        <v>0</v>
      </c>
      <c r="BN379" t="s">
        <v>75</v>
      </c>
      <c r="BO379" t="s">
        <v>75</v>
      </c>
      <c r="BP379" t="s">
        <v>75</v>
      </c>
      <c r="BQ379" t="s">
        <v>75</v>
      </c>
      <c r="BR379">
        <v>0</v>
      </c>
      <c r="BS379" t="s">
        <v>75</v>
      </c>
      <c r="BT379">
        <v>0</v>
      </c>
      <c r="BU379">
        <v>0</v>
      </c>
      <c r="BV379">
        <v>995</v>
      </c>
      <c r="BW379">
        <v>995</v>
      </c>
      <c r="BY379" t="str">
        <f t="shared" si="10"/>
        <v>720976_328_Povodí Labe, státní podnik, Víta Nejedlého 951/8, 50003 Hradec Králové</v>
      </c>
      <c r="CB379" t="str">
        <f t="shared" si="11"/>
        <v>995, 720976_328</v>
      </c>
      <c r="CC379" s="8">
        <v>995</v>
      </c>
    </row>
    <row r="380" spans="1:81" x14ac:dyDescent="0.25">
      <c r="A380">
        <v>216</v>
      </c>
      <c r="B380" t="s">
        <v>74</v>
      </c>
      <c r="C380">
        <v>659</v>
      </c>
      <c r="D380">
        <v>1</v>
      </c>
      <c r="E380">
        <v>596</v>
      </c>
      <c r="F380">
        <v>171</v>
      </c>
      <c r="G380">
        <v>597</v>
      </c>
      <c r="H380">
        <v>2380</v>
      </c>
      <c r="I380">
        <v>32703234010</v>
      </c>
      <c r="J380">
        <v>9100301</v>
      </c>
      <c r="K380">
        <v>720976</v>
      </c>
      <c r="L380">
        <v>259.04399699999999</v>
      </c>
      <c r="M380">
        <v>1589</v>
      </c>
      <c r="N380">
        <v>2380</v>
      </c>
      <c r="O380">
        <v>32703234010</v>
      </c>
      <c r="P380">
        <v>100018</v>
      </c>
      <c r="Q380">
        <v>720976</v>
      </c>
      <c r="R380" t="s">
        <v>1138</v>
      </c>
      <c r="S380">
        <v>226</v>
      </c>
      <c r="T380">
        <v>14</v>
      </c>
      <c r="U380">
        <v>27</v>
      </c>
      <c r="V380" t="s">
        <v>75</v>
      </c>
      <c r="W380" t="s">
        <v>1139</v>
      </c>
      <c r="X380">
        <v>0</v>
      </c>
      <c r="Y380" t="s">
        <v>78</v>
      </c>
      <c r="Z380" t="s">
        <v>75</v>
      </c>
      <c r="AA380" t="s">
        <v>223</v>
      </c>
      <c r="AB380" t="s">
        <v>75</v>
      </c>
      <c r="AC380" t="s">
        <v>75</v>
      </c>
      <c r="AD380" t="s">
        <v>75</v>
      </c>
      <c r="AE380">
        <v>0</v>
      </c>
      <c r="AF380">
        <v>0</v>
      </c>
      <c r="AG380" t="s">
        <v>75</v>
      </c>
      <c r="AH380">
        <v>259.04399699999999</v>
      </c>
      <c r="AI380">
        <v>226.3828</v>
      </c>
      <c r="AJ380" t="s">
        <v>146</v>
      </c>
      <c r="AK380" t="s">
        <v>1046</v>
      </c>
      <c r="AL380" t="s">
        <v>1047</v>
      </c>
      <c r="AM380" t="s">
        <v>1048</v>
      </c>
      <c r="AN380" t="s">
        <v>75</v>
      </c>
      <c r="AO380" t="s">
        <v>75</v>
      </c>
      <c r="AP380" t="s">
        <v>75</v>
      </c>
      <c r="AQ380">
        <v>0</v>
      </c>
      <c r="AR380">
        <v>0</v>
      </c>
      <c r="AS380" t="s">
        <v>75</v>
      </c>
      <c r="AT380" t="s">
        <v>75</v>
      </c>
      <c r="AU380" t="s">
        <v>75</v>
      </c>
      <c r="AV380">
        <v>0</v>
      </c>
      <c r="AW380" t="s">
        <v>75</v>
      </c>
      <c r="AX380">
        <v>0</v>
      </c>
      <c r="AY380">
        <v>0</v>
      </c>
      <c r="AZ380">
        <v>0</v>
      </c>
      <c r="BA380" t="s">
        <v>75</v>
      </c>
      <c r="BB380" t="s">
        <v>75</v>
      </c>
      <c r="BC380" t="s">
        <v>75</v>
      </c>
      <c r="BD380">
        <v>0</v>
      </c>
      <c r="BE380" t="s">
        <v>75</v>
      </c>
      <c r="BF380" t="s">
        <v>75</v>
      </c>
      <c r="BG380" t="s">
        <v>75</v>
      </c>
      <c r="BH380">
        <v>0</v>
      </c>
      <c r="BI380">
        <v>0</v>
      </c>
      <c r="BJ380">
        <v>0</v>
      </c>
      <c r="BK380" t="s">
        <v>75</v>
      </c>
      <c r="BL380" t="s">
        <v>75</v>
      </c>
      <c r="BM380">
        <v>0</v>
      </c>
      <c r="BN380" t="s">
        <v>75</v>
      </c>
      <c r="BO380" t="s">
        <v>75</v>
      </c>
      <c r="BP380" t="s">
        <v>75</v>
      </c>
      <c r="BQ380" t="s">
        <v>75</v>
      </c>
      <c r="BR380">
        <v>0</v>
      </c>
      <c r="BS380" t="s">
        <v>75</v>
      </c>
      <c r="BT380">
        <v>0</v>
      </c>
      <c r="BU380">
        <v>0</v>
      </c>
      <c r="BV380">
        <v>226</v>
      </c>
      <c r="BW380">
        <v>226</v>
      </c>
      <c r="BY380" t="str">
        <f t="shared" si="10"/>
        <v>720976_1586/6_Povodí Labe, státní podnik, Víta Nejedlého 951/8, 50003 Hradec Králové</v>
      </c>
      <c r="CB380" t="str">
        <f t="shared" si="11"/>
        <v>226, 720976_1586/6</v>
      </c>
      <c r="CC380" s="8">
        <v>226</v>
      </c>
    </row>
    <row r="381" spans="1:81" x14ac:dyDescent="0.25">
      <c r="A381">
        <v>217</v>
      </c>
      <c r="B381" t="s">
        <v>74</v>
      </c>
      <c r="C381">
        <v>660</v>
      </c>
      <c r="D381">
        <v>1</v>
      </c>
      <c r="E381">
        <v>597</v>
      </c>
      <c r="F381">
        <v>170</v>
      </c>
      <c r="G381">
        <v>598</v>
      </c>
      <c r="H381">
        <v>2381</v>
      </c>
      <c r="I381">
        <v>32703235010</v>
      </c>
      <c r="J381">
        <v>9100301</v>
      </c>
      <c r="K381">
        <v>720976</v>
      </c>
      <c r="L381">
        <v>710.10835899999995</v>
      </c>
      <c r="M381">
        <v>1580</v>
      </c>
      <c r="N381">
        <v>2381</v>
      </c>
      <c r="O381">
        <v>32703235010</v>
      </c>
      <c r="P381">
        <v>100028</v>
      </c>
      <c r="Q381">
        <v>720976</v>
      </c>
      <c r="R381" t="s">
        <v>1140</v>
      </c>
      <c r="S381">
        <v>2879</v>
      </c>
      <c r="T381">
        <v>13</v>
      </c>
      <c r="U381">
        <v>0</v>
      </c>
      <c r="V381">
        <v>16122910010</v>
      </c>
      <c r="W381" t="s">
        <v>1141</v>
      </c>
      <c r="X381">
        <v>0</v>
      </c>
      <c r="Y381" t="s">
        <v>78</v>
      </c>
      <c r="Z381" t="s">
        <v>75</v>
      </c>
      <c r="AA381" t="s">
        <v>223</v>
      </c>
      <c r="AB381" t="s">
        <v>75</v>
      </c>
      <c r="AC381" t="s">
        <v>75</v>
      </c>
      <c r="AD381" t="s">
        <v>75</v>
      </c>
      <c r="AE381">
        <v>0</v>
      </c>
      <c r="AF381">
        <v>0</v>
      </c>
      <c r="AG381" t="s">
        <v>75</v>
      </c>
      <c r="AH381">
        <v>710.10835899999995</v>
      </c>
      <c r="AI381">
        <v>2878.8364999999999</v>
      </c>
      <c r="AJ381" t="s">
        <v>146</v>
      </c>
      <c r="AK381" t="s">
        <v>1046</v>
      </c>
      <c r="AL381" t="s">
        <v>1047</v>
      </c>
      <c r="AM381" t="s">
        <v>1048</v>
      </c>
      <c r="AN381" t="s">
        <v>75</v>
      </c>
      <c r="AO381" t="s">
        <v>75</v>
      </c>
      <c r="AP381" t="s">
        <v>75</v>
      </c>
      <c r="AQ381">
        <v>0</v>
      </c>
      <c r="AR381">
        <v>0</v>
      </c>
      <c r="AS381" t="s">
        <v>75</v>
      </c>
      <c r="AT381" t="s">
        <v>75</v>
      </c>
      <c r="AU381" t="s">
        <v>75</v>
      </c>
      <c r="AV381">
        <v>0</v>
      </c>
      <c r="AW381" t="s">
        <v>75</v>
      </c>
      <c r="AX381">
        <v>0</v>
      </c>
      <c r="AY381">
        <v>0</v>
      </c>
      <c r="AZ381">
        <v>0</v>
      </c>
      <c r="BA381" t="s">
        <v>75</v>
      </c>
      <c r="BB381" t="s">
        <v>75</v>
      </c>
      <c r="BC381" t="s">
        <v>75</v>
      </c>
      <c r="BD381">
        <v>0</v>
      </c>
      <c r="BE381" t="s">
        <v>75</v>
      </c>
      <c r="BF381" t="s">
        <v>75</v>
      </c>
      <c r="BG381" t="s">
        <v>75</v>
      </c>
      <c r="BH381">
        <v>0</v>
      </c>
      <c r="BI381">
        <v>0</v>
      </c>
      <c r="BJ381">
        <v>0</v>
      </c>
      <c r="BK381" t="s">
        <v>75</v>
      </c>
      <c r="BL381" t="s">
        <v>75</v>
      </c>
      <c r="BM381">
        <v>0</v>
      </c>
      <c r="BN381" t="s">
        <v>75</v>
      </c>
      <c r="BO381" t="s">
        <v>75</v>
      </c>
      <c r="BP381" t="s">
        <v>75</v>
      </c>
      <c r="BQ381" t="s">
        <v>75</v>
      </c>
      <c r="BR381">
        <v>0</v>
      </c>
      <c r="BS381" t="s">
        <v>75</v>
      </c>
      <c r="BT381">
        <v>0</v>
      </c>
      <c r="BU381">
        <v>0</v>
      </c>
      <c r="BV381">
        <v>2879</v>
      </c>
      <c r="BW381">
        <v>2878</v>
      </c>
      <c r="BY381" t="str">
        <f t="shared" si="10"/>
        <v>720976_338_Povodí Labe, státní podnik, Víta Nejedlého 951/8, 50003 Hradec Králové</v>
      </c>
      <c r="CB381" t="str">
        <f t="shared" si="11"/>
        <v>2879, 720976_338</v>
      </c>
      <c r="CC381" s="8">
        <v>2878</v>
      </c>
    </row>
    <row r="382" spans="1:81" x14ac:dyDescent="0.25">
      <c r="A382">
        <v>218</v>
      </c>
      <c r="B382" t="s">
        <v>74</v>
      </c>
      <c r="C382">
        <v>661</v>
      </c>
      <c r="D382">
        <v>1</v>
      </c>
      <c r="E382">
        <v>598</v>
      </c>
      <c r="F382">
        <v>170</v>
      </c>
      <c r="G382">
        <v>599</v>
      </c>
      <c r="H382">
        <v>2404</v>
      </c>
      <c r="I382">
        <v>32703236010</v>
      </c>
      <c r="J382">
        <v>9100301</v>
      </c>
      <c r="K382">
        <v>720976</v>
      </c>
      <c r="L382">
        <v>325.06710199999998</v>
      </c>
      <c r="M382">
        <v>1574</v>
      </c>
      <c r="N382">
        <v>2404</v>
      </c>
      <c r="O382">
        <v>32703236010</v>
      </c>
      <c r="P382">
        <v>100028</v>
      </c>
      <c r="Q382">
        <v>720976</v>
      </c>
      <c r="R382" t="s">
        <v>1142</v>
      </c>
      <c r="S382">
        <v>1271</v>
      </c>
      <c r="T382">
        <v>13</v>
      </c>
      <c r="U382">
        <v>0</v>
      </c>
      <c r="V382">
        <v>16122911010</v>
      </c>
      <c r="W382" t="s">
        <v>1143</v>
      </c>
      <c r="X382">
        <v>0</v>
      </c>
      <c r="Y382" t="s">
        <v>78</v>
      </c>
      <c r="Z382" t="s">
        <v>75</v>
      </c>
      <c r="AA382" t="s">
        <v>223</v>
      </c>
      <c r="AB382" t="s">
        <v>75</v>
      </c>
      <c r="AC382" t="s">
        <v>75</v>
      </c>
      <c r="AD382" t="s">
        <v>75</v>
      </c>
      <c r="AE382">
        <v>0</v>
      </c>
      <c r="AF382">
        <v>0</v>
      </c>
      <c r="AG382" t="s">
        <v>75</v>
      </c>
      <c r="AH382">
        <v>325.06710199999998</v>
      </c>
      <c r="AI382">
        <v>1325.5677000000001</v>
      </c>
      <c r="AJ382" t="s">
        <v>146</v>
      </c>
      <c r="AK382" t="s">
        <v>1046</v>
      </c>
      <c r="AL382" t="s">
        <v>1047</v>
      </c>
      <c r="AM382" t="s">
        <v>1048</v>
      </c>
      <c r="AN382" t="s">
        <v>75</v>
      </c>
      <c r="AO382" t="s">
        <v>75</v>
      </c>
      <c r="AP382" t="s">
        <v>75</v>
      </c>
      <c r="AQ382">
        <v>0</v>
      </c>
      <c r="AR382">
        <v>0</v>
      </c>
      <c r="AS382" t="s">
        <v>75</v>
      </c>
      <c r="AT382" t="s">
        <v>75</v>
      </c>
      <c r="AU382" t="s">
        <v>75</v>
      </c>
      <c r="AV382">
        <v>0</v>
      </c>
      <c r="AW382" t="s">
        <v>75</v>
      </c>
      <c r="AX382">
        <v>0</v>
      </c>
      <c r="AY382">
        <v>0</v>
      </c>
      <c r="AZ382">
        <v>0</v>
      </c>
      <c r="BA382" t="s">
        <v>75</v>
      </c>
      <c r="BB382" t="s">
        <v>75</v>
      </c>
      <c r="BC382" t="s">
        <v>75</v>
      </c>
      <c r="BD382">
        <v>0</v>
      </c>
      <c r="BE382" t="s">
        <v>75</v>
      </c>
      <c r="BF382" t="s">
        <v>75</v>
      </c>
      <c r="BG382" t="s">
        <v>75</v>
      </c>
      <c r="BH382">
        <v>0</v>
      </c>
      <c r="BI382">
        <v>0</v>
      </c>
      <c r="BJ382">
        <v>0</v>
      </c>
      <c r="BK382" t="s">
        <v>75</v>
      </c>
      <c r="BL382" t="s">
        <v>75</v>
      </c>
      <c r="BM382">
        <v>0</v>
      </c>
      <c r="BN382" t="s">
        <v>75</v>
      </c>
      <c r="BO382" t="s">
        <v>75</v>
      </c>
      <c r="BP382" t="s">
        <v>75</v>
      </c>
      <c r="BQ382" t="s">
        <v>75</v>
      </c>
      <c r="BR382">
        <v>0</v>
      </c>
      <c r="BS382" t="s">
        <v>75</v>
      </c>
      <c r="BT382">
        <v>0</v>
      </c>
      <c r="BU382">
        <v>0</v>
      </c>
      <c r="BV382">
        <v>1326</v>
      </c>
      <c r="BW382">
        <v>1326</v>
      </c>
      <c r="BY382" t="str">
        <f t="shared" si="10"/>
        <v>720976_339_Povodí Labe, státní podnik, Víta Nejedlého 951/8, 50003 Hradec Králové</v>
      </c>
      <c r="CB382" t="str">
        <f t="shared" si="11"/>
        <v>1326, 720976_339</v>
      </c>
      <c r="CC382" s="8">
        <v>1326</v>
      </c>
    </row>
    <row r="383" spans="1:81" x14ac:dyDescent="0.25">
      <c r="A383">
        <v>219</v>
      </c>
      <c r="B383" t="s">
        <v>74</v>
      </c>
      <c r="C383">
        <v>662</v>
      </c>
      <c r="D383">
        <v>1</v>
      </c>
      <c r="E383">
        <v>599</v>
      </c>
      <c r="F383">
        <v>171</v>
      </c>
      <c r="G383">
        <v>600</v>
      </c>
      <c r="H383">
        <v>2405</v>
      </c>
      <c r="I383">
        <v>32703237010</v>
      </c>
      <c r="J383">
        <v>9100301</v>
      </c>
      <c r="K383">
        <v>720976</v>
      </c>
      <c r="L383">
        <v>395.26213300000001</v>
      </c>
      <c r="M383">
        <v>1596</v>
      </c>
      <c r="N383">
        <v>2405</v>
      </c>
      <c r="O383">
        <v>32703237010</v>
      </c>
      <c r="P383">
        <v>100018</v>
      </c>
      <c r="Q383">
        <v>720976</v>
      </c>
      <c r="R383" t="s">
        <v>1144</v>
      </c>
      <c r="S383">
        <v>275</v>
      </c>
      <c r="T383">
        <v>14</v>
      </c>
      <c r="U383">
        <v>27</v>
      </c>
      <c r="V383" t="s">
        <v>75</v>
      </c>
      <c r="W383" t="s">
        <v>1145</v>
      </c>
      <c r="X383">
        <v>0</v>
      </c>
      <c r="Y383" t="s">
        <v>78</v>
      </c>
      <c r="Z383" t="s">
        <v>75</v>
      </c>
      <c r="AA383" t="s">
        <v>223</v>
      </c>
      <c r="AB383" t="s">
        <v>75</v>
      </c>
      <c r="AC383" t="s">
        <v>75</v>
      </c>
      <c r="AD383" t="s">
        <v>75</v>
      </c>
      <c r="AE383">
        <v>0</v>
      </c>
      <c r="AF383">
        <v>0</v>
      </c>
      <c r="AG383" t="s">
        <v>75</v>
      </c>
      <c r="AH383">
        <v>395.26213300000001</v>
      </c>
      <c r="AI383">
        <v>274.71449999999999</v>
      </c>
      <c r="AJ383" t="s">
        <v>146</v>
      </c>
      <c r="AK383" t="s">
        <v>1046</v>
      </c>
      <c r="AL383" t="s">
        <v>1047</v>
      </c>
      <c r="AM383" t="s">
        <v>1048</v>
      </c>
      <c r="AN383" t="s">
        <v>75</v>
      </c>
      <c r="AO383" t="s">
        <v>75</v>
      </c>
      <c r="AP383" t="s">
        <v>75</v>
      </c>
      <c r="AQ383">
        <v>0</v>
      </c>
      <c r="AR383">
        <v>0</v>
      </c>
      <c r="AS383" t="s">
        <v>75</v>
      </c>
      <c r="AT383" t="s">
        <v>75</v>
      </c>
      <c r="AU383" t="s">
        <v>75</v>
      </c>
      <c r="AV383">
        <v>0</v>
      </c>
      <c r="AW383" t="s">
        <v>75</v>
      </c>
      <c r="AX383">
        <v>0</v>
      </c>
      <c r="AY383">
        <v>0</v>
      </c>
      <c r="AZ383">
        <v>0</v>
      </c>
      <c r="BA383" t="s">
        <v>75</v>
      </c>
      <c r="BB383" t="s">
        <v>75</v>
      </c>
      <c r="BC383" t="s">
        <v>75</v>
      </c>
      <c r="BD383">
        <v>0</v>
      </c>
      <c r="BE383" t="s">
        <v>75</v>
      </c>
      <c r="BF383" t="s">
        <v>75</v>
      </c>
      <c r="BG383" t="s">
        <v>75</v>
      </c>
      <c r="BH383">
        <v>0</v>
      </c>
      <c r="BI383">
        <v>0</v>
      </c>
      <c r="BJ383">
        <v>0</v>
      </c>
      <c r="BK383" t="s">
        <v>75</v>
      </c>
      <c r="BL383" t="s">
        <v>75</v>
      </c>
      <c r="BM383">
        <v>0</v>
      </c>
      <c r="BN383" t="s">
        <v>75</v>
      </c>
      <c r="BO383" t="s">
        <v>75</v>
      </c>
      <c r="BP383" t="s">
        <v>75</v>
      </c>
      <c r="BQ383" t="s">
        <v>75</v>
      </c>
      <c r="BR383">
        <v>0</v>
      </c>
      <c r="BS383" t="s">
        <v>75</v>
      </c>
      <c r="BT383">
        <v>0</v>
      </c>
      <c r="BU383">
        <v>0</v>
      </c>
      <c r="BV383">
        <v>275</v>
      </c>
      <c r="BW383">
        <v>275</v>
      </c>
      <c r="BY383" t="str">
        <f t="shared" si="10"/>
        <v>720976_1586/7_Povodí Labe, státní podnik, Víta Nejedlého 951/8, 50003 Hradec Králové</v>
      </c>
      <c r="CB383" t="str">
        <f t="shared" si="11"/>
        <v>275, 720976_1586/7</v>
      </c>
      <c r="CC383" s="8">
        <v>275</v>
      </c>
    </row>
    <row r="384" spans="1:81" x14ac:dyDescent="0.25">
      <c r="A384">
        <v>220</v>
      </c>
      <c r="B384" t="s">
        <v>74</v>
      </c>
      <c r="C384">
        <v>663</v>
      </c>
      <c r="D384">
        <v>1</v>
      </c>
      <c r="E384">
        <v>600</v>
      </c>
      <c r="F384">
        <v>170</v>
      </c>
      <c r="G384">
        <v>601</v>
      </c>
      <c r="H384">
        <v>2406</v>
      </c>
      <c r="I384">
        <v>32703238010</v>
      </c>
      <c r="J384">
        <v>9100301</v>
      </c>
      <c r="K384">
        <v>720976</v>
      </c>
      <c r="L384">
        <v>435.85970800000001</v>
      </c>
      <c r="M384">
        <v>1555</v>
      </c>
      <c r="N384">
        <v>2406</v>
      </c>
      <c r="O384">
        <v>32703238010</v>
      </c>
      <c r="P384">
        <v>100028</v>
      </c>
      <c r="Q384">
        <v>720976</v>
      </c>
      <c r="R384" t="s">
        <v>1146</v>
      </c>
      <c r="S384">
        <v>1929</v>
      </c>
      <c r="T384">
        <v>13</v>
      </c>
      <c r="U384">
        <v>0</v>
      </c>
      <c r="V384">
        <v>16122912010</v>
      </c>
      <c r="W384" t="s">
        <v>1147</v>
      </c>
      <c r="X384">
        <v>0</v>
      </c>
      <c r="Y384" t="s">
        <v>78</v>
      </c>
      <c r="Z384" t="s">
        <v>75</v>
      </c>
      <c r="AA384" t="s">
        <v>223</v>
      </c>
      <c r="AB384" t="s">
        <v>75</v>
      </c>
      <c r="AC384" t="s">
        <v>75</v>
      </c>
      <c r="AD384" t="s">
        <v>75</v>
      </c>
      <c r="AE384">
        <v>0</v>
      </c>
      <c r="AF384">
        <v>0</v>
      </c>
      <c r="AG384" t="s">
        <v>75</v>
      </c>
      <c r="AH384">
        <v>435.85970800000001</v>
      </c>
      <c r="AI384">
        <v>1918.19085</v>
      </c>
      <c r="AJ384" t="s">
        <v>146</v>
      </c>
      <c r="AK384" t="s">
        <v>1046</v>
      </c>
      <c r="AL384" t="s">
        <v>1047</v>
      </c>
      <c r="AM384" t="s">
        <v>1048</v>
      </c>
      <c r="AN384" t="s">
        <v>75</v>
      </c>
      <c r="AO384" t="s">
        <v>75</v>
      </c>
      <c r="AP384" t="s">
        <v>75</v>
      </c>
      <c r="AQ384">
        <v>0</v>
      </c>
      <c r="AR384">
        <v>0</v>
      </c>
      <c r="AS384" t="s">
        <v>75</v>
      </c>
      <c r="AT384" t="s">
        <v>75</v>
      </c>
      <c r="AU384" t="s">
        <v>75</v>
      </c>
      <c r="AV384">
        <v>0</v>
      </c>
      <c r="AW384" t="s">
        <v>75</v>
      </c>
      <c r="AX384">
        <v>0</v>
      </c>
      <c r="AY384">
        <v>0</v>
      </c>
      <c r="AZ384">
        <v>0</v>
      </c>
      <c r="BA384" t="s">
        <v>75</v>
      </c>
      <c r="BB384" t="s">
        <v>75</v>
      </c>
      <c r="BC384" t="s">
        <v>75</v>
      </c>
      <c r="BD384">
        <v>0</v>
      </c>
      <c r="BE384" t="s">
        <v>75</v>
      </c>
      <c r="BF384" t="s">
        <v>75</v>
      </c>
      <c r="BG384" t="s">
        <v>75</v>
      </c>
      <c r="BH384">
        <v>0</v>
      </c>
      <c r="BI384">
        <v>0</v>
      </c>
      <c r="BJ384">
        <v>0</v>
      </c>
      <c r="BK384" t="s">
        <v>75</v>
      </c>
      <c r="BL384" t="s">
        <v>75</v>
      </c>
      <c r="BM384">
        <v>0</v>
      </c>
      <c r="BN384" t="s">
        <v>75</v>
      </c>
      <c r="BO384" t="s">
        <v>75</v>
      </c>
      <c r="BP384" t="s">
        <v>75</v>
      </c>
      <c r="BQ384" t="s">
        <v>75</v>
      </c>
      <c r="BR384">
        <v>0</v>
      </c>
      <c r="BS384" t="s">
        <v>75</v>
      </c>
      <c r="BT384">
        <v>0</v>
      </c>
      <c r="BU384">
        <v>0</v>
      </c>
      <c r="BV384">
        <v>1918</v>
      </c>
      <c r="BW384">
        <v>1918</v>
      </c>
      <c r="BY384" t="str">
        <f t="shared" si="10"/>
        <v>720976_340_Povodí Labe, státní podnik, Víta Nejedlého 951/8, 50003 Hradec Králové</v>
      </c>
      <c r="CB384" t="str">
        <f t="shared" si="11"/>
        <v>1918, 720976_340</v>
      </c>
      <c r="CC384" s="8">
        <v>1918</v>
      </c>
    </row>
    <row r="385" spans="1:81" x14ac:dyDescent="0.25">
      <c r="A385">
        <v>222</v>
      </c>
      <c r="B385" t="s">
        <v>74</v>
      </c>
      <c r="C385">
        <v>665</v>
      </c>
      <c r="D385">
        <v>1</v>
      </c>
      <c r="E385">
        <v>602</v>
      </c>
      <c r="F385">
        <v>171</v>
      </c>
      <c r="G385">
        <v>603</v>
      </c>
      <c r="H385">
        <v>2533</v>
      </c>
      <c r="I385">
        <v>32703223010</v>
      </c>
      <c r="J385">
        <v>9100301</v>
      </c>
      <c r="K385">
        <v>720976</v>
      </c>
      <c r="L385">
        <v>378.34427099999999</v>
      </c>
      <c r="M385">
        <v>1635</v>
      </c>
      <c r="N385">
        <v>2533</v>
      </c>
      <c r="O385">
        <v>32703223010</v>
      </c>
      <c r="P385">
        <v>100028</v>
      </c>
      <c r="Q385">
        <v>720976</v>
      </c>
      <c r="R385" t="s">
        <v>1148</v>
      </c>
      <c r="S385">
        <v>1286</v>
      </c>
      <c r="T385">
        <v>13</v>
      </c>
      <c r="U385">
        <v>0</v>
      </c>
      <c r="V385">
        <v>16122906010</v>
      </c>
      <c r="W385" t="s">
        <v>1149</v>
      </c>
      <c r="X385">
        <v>0</v>
      </c>
      <c r="Y385" t="s">
        <v>78</v>
      </c>
      <c r="Z385" t="s">
        <v>75</v>
      </c>
      <c r="AA385" t="s">
        <v>223</v>
      </c>
      <c r="AB385" t="s">
        <v>75</v>
      </c>
      <c r="AC385" t="s">
        <v>75</v>
      </c>
      <c r="AD385" t="s">
        <v>75</v>
      </c>
      <c r="AE385">
        <v>0</v>
      </c>
      <c r="AF385">
        <v>0</v>
      </c>
      <c r="AG385" t="s">
        <v>75</v>
      </c>
      <c r="AH385">
        <v>378.34427099999999</v>
      </c>
      <c r="AI385">
        <v>1280.0057999999999</v>
      </c>
      <c r="AJ385" t="s">
        <v>146</v>
      </c>
      <c r="AK385" t="s">
        <v>1046</v>
      </c>
      <c r="AL385" t="s">
        <v>1047</v>
      </c>
      <c r="AM385" t="s">
        <v>1048</v>
      </c>
      <c r="AN385" t="s">
        <v>75</v>
      </c>
      <c r="AO385" t="s">
        <v>75</v>
      </c>
      <c r="AP385" t="s">
        <v>75</v>
      </c>
      <c r="AQ385">
        <v>0</v>
      </c>
      <c r="AR385">
        <v>0</v>
      </c>
      <c r="AS385" t="s">
        <v>75</v>
      </c>
      <c r="AT385" t="s">
        <v>75</v>
      </c>
      <c r="AU385" t="s">
        <v>75</v>
      </c>
      <c r="AV385">
        <v>0</v>
      </c>
      <c r="AW385" t="s">
        <v>75</v>
      </c>
      <c r="AX385">
        <v>0</v>
      </c>
      <c r="AY385">
        <v>0</v>
      </c>
      <c r="AZ385">
        <v>0</v>
      </c>
      <c r="BA385" t="s">
        <v>75</v>
      </c>
      <c r="BB385" t="s">
        <v>75</v>
      </c>
      <c r="BC385" t="s">
        <v>75</v>
      </c>
      <c r="BD385">
        <v>0</v>
      </c>
      <c r="BE385" t="s">
        <v>75</v>
      </c>
      <c r="BF385" t="s">
        <v>75</v>
      </c>
      <c r="BG385" t="s">
        <v>75</v>
      </c>
      <c r="BH385">
        <v>0</v>
      </c>
      <c r="BI385">
        <v>0</v>
      </c>
      <c r="BJ385">
        <v>0</v>
      </c>
      <c r="BK385" t="s">
        <v>75</v>
      </c>
      <c r="BL385" t="s">
        <v>75</v>
      </c>
      <c r="BM385">
        <v>0</v>
      </c>
      <c r="BN385" t="s">
        <v>75</v>
      </c>
      <c r="BO385" t="s">
        <v>75</v>
      </c>
      <c r="BP385" t="s">
        <v>75</v>
      </c>
      <c r="BQ385" t="s">
        <v>75</v>
      </c>
      <c r="BR385">
        <v>0</v>
      </c>
      <c r="BS385" t="s">
        <v>75</v>
      </c>
      <c r="BT385">
        <v>0</v>
      </c>
      <c r="BU385">
        <v>0</v>
      </c>
      <c r="BV385">
        <v>1280</v>
      </c>
      <c r="BW385">
        <v>1280</v>
      </c>
      <c r="BY385" t="str">
        <f t="shared" si="10"/>
        <v>720976_330_Povodí Labe, státní podnik, Víta Nejedlého 951/8, 50003 Hradec Králové</v>
      </c>
      <c r="CB385" t="str">
        <f t="shared" si="11"/>
        <v>1280, 720976_330</v>
      </c>
      <c r="CC385" s="8">
        <v>1280</v>
      </c>
    </row>
    <row r="386" spans="1:81" x14ac:dyDescent="0.25">
      <c r="A386">
        <v>223</v>
      </c>
      <c r="B386" t="s">
        <v>74</v>
      </c>
      <c r="C386">
        <v>666</v>
      </c>
      <c r="D386">
        <v>1</v>
      </c>
      <c r="E386">
        <v>603</v>
      </c>
      <c r="F386">
        <v>171</v>
      </c>
      <c r="G386">
        <v>604</v>
      </c>
      <c r="H386">
        <v>2535</v>
      </c>
      <c r="I386">
        <v>32703225010</v>
      </c>
      <c r="J386">
        <v>9100301</v>
      </c>
      <c r="K386">
        <v>720976</v>
      </c>
      <c r="L386">
        <v>173.59960899999999</v>
      </c>
      <c r="M386">
        <v>1631</v>
      </c>
      <c r="N386">
        <v>2535</v>
      </c>
      <c r="O386">
        <v>32703225010</v>
      </c>
      <c r="P386">
        <v>100018</v>
      </c>
      <c r="Q386">
        <v>720976</v>
      </c>
      <c r="R386" t="s">
        <v>1150</v>
      </c>
      <c r="S386">
        <v>392</v>
      </c>
      <c r="T386">
        <v>14</v>
      </c>
      <c r="U386">
        <v>27</v>
      </c>
      <c r="V386" t="s">
        <v>75</v>
      </c>
      <c r="W386" t="s">
        <v>1151</v>
      </c>
      <c r="X386">
        <v>0</v>
      </c>
      <c r="Y386" t="s">
        <v>78</v>
      </c>
      <c r="Z386" t="s">
        <v>75</v>
      </c>
      <c r="AA386" t="s">
        <v>223</v>
      </c>
      <c r="AB386" t="s">
        <v>75</v>
      </c>
      <c r="AC386" t="s">
        <v>75</v>
      </c>
      <c r="AD386" t="s">
        <v>75</v>
      </c>
      <c r="AE386">
        <v>0</v>
      </c>
      <c r="AF386">
        <v>0</v>
      </c>
      <c r="AG386" t="s">
        <v>75</v>
      </c>
      <c r="AH386">
        <v>173.59960899999999</v>
      </c>
      <c r="AI386">
        <v>390.29235</v>
      </c>
      <c r="AJ386" t="s">
        <v>146</v>
      </c>
      <c r="AK386" t="s">
        <v>1046</v>
      </c>
      <c r="AL386" t="s">
        <v>1047</v>
      </c>
      <c r="AM386" t="s">
        <v>1048</v>
      </c>
      <c r="AN386" t="s">
        <v>75</v>
      </c>
      <c r="AO386" t="s">
        <v>75</v>
      </c>
      <c r="AP386" t="s">
        <v>75</v>
      </c>
      <c r="AQ386">
        <v>0</v>
      </c>
      <c r="AR386">
        <v>0</v>
      </c>
      <c r="AS386" t="s">
        <v>75</v>
      </c>
      <c r="AT386" t="s">
        <v>75</v>
      </c>
      <c r="AU386" t="s">
        <v>75</v>
      </c>
      <c r="AV386">
        <v>0</v>
      </c>
      <c r="AW386" t="s">
        <v>75</v>
      </c>
      <c r="AX386">
        <v>0</v>
      </c>
      <c r="AY386">
        <v>0</v>
      </c>
      <c r="AZ386">
        <v>0</v>
      </c>
      <c r="BA386" t="s">
        <v>75</v>
      </c>
      <c r="BB386" t="s">
        <v>75</v>
      </c>
      <c r="BC386" t="s">
        <v>75</v>
      </c>
      <c r="BD386">
        <v>0</v>
      </c>
      <c r="BE386" t="s">
        <v>75</v>
      </c>
      <c r="BF386" t="s">
        <v>75</v>
      </c>
      <c r="BG386" t="s">
        <v>75</v>
      </c>
      <c r="BH386">
        <v>0</v>
      </c>
      <c r="BI386">
        <v>0</v>
      </c>
      <c r="BJ386">
        <v>0</v>
      </c>
      <c r="BK386" t="s">
        <v>75</v>
      </c>
      <c r="BL386" t="s">
        <v>75</v>
      </c>
      <c r="BM386">
        <v>0</v>
      </c>
      <c r="BN386" t="s">
        <v>75</v>
      </c>
      <c r="BO386" t="s">
        <v>75</v>
      </c>
      <c r="BP386" t="s">
        <v>75</v>
      </c>
      <c r="BQ386" t="s">
        <v>75</v>
      </c>
      <c r="BR386">
        <v>0</v>
      </c>
      <c r="BS386" t="s">
        <v>75</v>
      </c>
      <c r="BT386">
        <v>0</v>
      </c>
      <c r="BU386">
        <v>0</v>
      </c>
      <c r="BV386">
        <v>390</v>
      </c>
      <c r="BW386">
        <v>390</v>
      </c>
      <c r="BY386" t="str">
        <f t="shared" si="10"/>
        <v>720976_1584/1_Povodí Labe, státní podnik, Víta Nejedlého 951/8, 50003 Hradec Králové</v>
      </c>
      <c r="CB386" t="str">
        <f t="shared" si="11"/>
        <v>390, 720976_1584/1</v>
      </c>
      <c r="CC386" s="8">
        <v>390</v>
      </c>
    </row>
    <row r="387" spans="1:81" x14ac:dyDescent="0.25">
      <c r="A387">
        <v>224</v>
      </c>
      <c r="B387" t="s">
        <v>74</v>
      </c>
      <c r="C387">
        <v>667</v>
      </c>
      <c r="D387">
        <v>1</v>
      </c>
      <c r="E387">
        <v>604</v>
      </c>
      <c r="F387">
        <v>171</v>
      </c>
      <c r="G387">
        <v>605</v>
      </c>
      <c r="H387">
        <v>2536</v>
      </c>
      <c r="I387">
        <v>32703239010</v>
      </c>
      <c r="J387">
        <v>9100301</v>
      </c>
      <c r="K387">
        <v>720976</v>
      </c>
      <c r="L387">
        <v>447.752454</v>
      </c>
      <c r="M387">
        <v>1617</v>
      </c>
      <c r="N387">
        <v>2536</v>
      </c>
      <c r="O387">
        <v>32703239010</v>
      </c>
      <c r="P387">
        <v>100028</v>
      </c>
      <c r="Q387">
        <v>720976</v>
      </c>
      <c r="R387" t="s">
        <v>1152</v>
      </c>
      <c r="S387">
        <v>1861</v>
      </c>
      <c r="T387">
        <v>13</v>
      </c>
      <c r="U387">
        <v>0</v>
      </c>
      <c r="V387">
        <v>16122908010</v>
      </c>
      <c r="W387" t="s">
        <v>1153</v>
      </c>
      <c r="X387">
        <v>0</v>
      </c>
      <c r="Y387" t="s">
        <v>78</v>
      </c>
      <c r="Z387" t="s">
        <v>75</v>
      </c>
      <c r="AA387" t="s">
        <v>223</v>
      </c>
      <c r="AB387" t="s">
        <v>75</v>
      </c>
      <c r="AC387" t="s">
        <v>75</v>
      </c>
      <c r="AD387" t="s">
        <v>75</v>
      </c>
      <c r="AE387">
        <v>0</v>
      </c>
      <c r="AF387">
        <v>0</v>
      </c>
      <c r="AG387" t="s">
        <v>75</v>
      </c>
      <c r="AH387">
        <v>447.752454</v>
      </c>
      <c r="AI387">
        <v>1834.7357999999999</v>
      </c>
      <c r="AJ387" t="s">
        <v>146</v>
      </c>
      <c r="AK387" t="s">
        <v>1046</v>
      </c>
      <c r="AL387" t="s">
        <v>1047</v>
      </c>
      <c r="AM387" t="s">
        <v>1048</v>
      </c>
      <c r="AN387" t="s">
        <v>75</v>
      </c>
      <c r="AO387" t="s">
        <v>75</v>
      </c>
      <c r="AP387" t="s">
        <v>75</v>
      </c>
      <c r="AQ387">
        <v>0</v>
      </c>
      <c r="AR387">
        <v>0</v>
      </c>
      <c r="AS387" t="s">
        <v>75</v>
      </c>
      <c r="AT387" t="s">
        <v>75</v>
      </c>
      <c r="AU387" t="s">
        <v>75</v>
      </c>
      <c r="AV387">
        <v>0</v>
      </c>
      <c r="AW387" t="s">
        <v>75</v>
      </c>
      <c r="AX387">
        <v>0</v>
      </c>
      <c r="AY387">
        <v>0</v>
      </c>
      <c r="AZ387">
        <v>0</v>
      </c>
      <c r="BA387" t="s">
        <v>75</v>
      </c>
      <c r="BB387" t="s">
        <v>75</v>
      </c>
      <c r="BC387" t="s">
        <v>75</v>
      </c>
      <c r="BD387">
        <v>0</v>
      </c>
      <c r="BE387" t="s">
        <v>75</v>
      </c>
      <c r="BF387" t="s">
        <v>75</v>
      </c>
      <c r="BG387" t="s">
        <v>75</v>
      </c>
      <c r="BH387">
        <v>0</v>
      </c>
      <c r="BI387">
        <v>0</v>
      </c>
      <c r="BJ387">
        <v>0</v>
      </c>
      <c r="BK387" t="s">
        <v>75</v>
      </c>
      <c r="BL387" t="s">
        <v>75</v>
      </c>
      <c r="BM387">
        <v>0</v>
      </c>
      <c r="BN387" t="s">
        <v>75</v>
      </c>
      <c r="BO387" t="s">
        <v>75</v>
      </c>
      <c r="BP387" t="s">
        <v>75</v>
      </c>
      <c r="BQ387" t="s">
        <v>75</v>
      </c>
      <c r="BR387">
        <v>0</v>
      </c>
      <c r="BS387" t="s">
        <v>75</v>
      </c>
      <c r="BT387">
        <v>0</v>
      </c>
      <c r="BU387">
        <v>0</v>
      </c>
      <c r="BV387">
        <v>1835</v>
      </c>
      <c r="BW387">
        <v>1835</v>
      </c>
      <c r="BY387" t="str">
        <f t="shared" ref="BY387:BY450" si="12">W387&amp;"_"&amp;AK387&amp;", "&amp;AL387&amp;", "&amp;AM387</f>
        <v>720976_341_Povodí Labe, státní podnik, Víta Nejedlého 951/8, 50003 Hradec Králové</v>
      </c>
      <c r="CB387" t="str">
        <f t="shared" ref="CB387:CB450" si="13">BV:BV&amp;", "&amp;W:W</f>
        <v>1835, 720976_341</v>
      </c>
      <c r="CC387" s="8">
        <v>1835</v>
      </c>
    </row>
    <row r="388" spans="1:81" x14ac:dyDescent="0.25">
      <c r="A388">
        <v>256</v>
      </c>
      <c r="B388" t="s">
        <v>74</v>
      </c>
      <c r="C388">
        <v>1638</v>
      </c>
      <c r="D388">
        <v>1</v>
      </c>
      <c r="E388">
        <v>1440</v>
      </c>
      <c r="F388">
        <v>170</v>
      </c>
      <c r="G388">
        <v>1452</v>
      </c>
      <c r="H388">
        <v>568</v>
      </c>
      <c r="I388">
        <v>1892124204</v>
      </c>
      <c r="J388">
        <v>9100301</v>
      </c>
      <c r="K388">
        <v>786101</v>
      </c>
      <c r="L388">
        <v>2082.1034380000001</v>
      </c>
      <c r="M388">
        <v>1444</v>
      </c>
      <c r="N388">
        <v>568</v>
      </c>
      <c r="O388">
        <v>1892124204</v>
      </c>
      <c r="P388">
        <v>100018</v>
      </c>
      <c r="Q388">
        <v>786101</v>
      </c>
      <c r="R388" t="s">
        <v>1154</v>
      </c>
      <c r="S388">
        <v>4066</v>
      </c>
      <c r="T388">
        <v>14</v>
      </c>
      <c r="U388">
        <v>27</v>
      </c>
      <c r="V388" t="s">
        <v>75</v>
      </c>
      <c r="W388" t="s">
        <v>1155</v>
      </c>
      <c r="X388">
        <v>0</v>
      </c>
      <c r="Y388" t="s">
        <v>78</v>
      </c>
      <c r="Z388" t="s">
        <v>75</v>
      </c>
      <c r="AA388" t="s">
        <v>223</v>
      </c>
      <c r="AB388" t="s">
        <v>75</v>
      </c>
      <c r="AC388" t="s">
        <v>75</v>
      </c>
      <c r="AD388" t="s">
        <v>75</v>
      </c>
      <c r="AE388">
        <v>0</v>
      </c>
      <c r="AF388">
        <v>0</v>
      </c>
      <c r="AG388" t="s">
        <v>75</v>
      </c>
      <c r="AH388">
        <v>2082.1034380000001</v>
      </c>
      <c r="AI388">
        <v>4065.6563500000002</v>
      </c>
      <c r="AJ388" t="s">
        <v>146</v>
      </c>
      <c r="AK388" t="s">
        <v>1046</v>
      </c>
      <c r="AL388" t="s">
        <v>1047</v>
      </c>
      <c r="AM388" t="s">
        <v>1048</v>
      </c>
      <c r="AN388" t="s">
        <v>75</v>
      </c>
      <c r="AO388" t="s">
        <v>75</v>
      </c>
      <c r="AP388" t="s">
        <v>75</v>
      </c>
      <c r="AQ388">
        <v>0</v>
      </c>
      <c r="AR388">
        <v>0</v>
      </c>
      <c r="AS388" t="s">
        <v>75</v>
      </c>
      <c r="AT388" t="s">
        <v>75</v>
      </c>
      <c r="AU388" t="s">
        <v>75</v>
      </c>
      <c r="AV388">
        <v>0</v>
      </c>
      <c r="AW388" t="s">
        <v>75</v>
      </c>
      <c r="AX388">
        <v>0</v>
      </c>
      <c r="AY388">
        <v>0</v>
      </c>
      <c r="AZ388">
        <v>0</v>
      </c>
      <c r="BA388" t="s">
        <v>75</v>
      </c>
      <c r="BB388" t="s">
        <v>75</v>
      </c>
      <c r="BC388" t="s">
        <v>75</v>
      </c>
      <c r="BD388">
        <v>0</v>
      </c>
      <c r="BE388" t="s">
        <v>75</v>
      </c>
      <c r="BF388" t="s">
        <v>75</v>
      </c>
      <c r="BG388" t="s">
        <v>75</v>
      </c>
      <c r="BH388">
        <v>0</v>
      </c>
      <c r="BI388">
        <v>0</v>
      </c>
      <c r="BJ388">
        <v>0</v>
      </c>
      <c r="BK388" t="s">
        <v>75</v>
      </c>
      <c r="BL388" t="s">
        <v>75</v>
      </c>
      <c r="BM388">
        <v>0</v>
      </c>
      <c r="BN388" t="s">
        <v>75</v>
      </c>
      <c r="BO388" t="s">
        <v>75</v>
      </c>
      <c r="BP388" t="s">
        <v>75</v>
      </c>
      <c r="BQ388" t="s">
        <v>75</v>
      </c>
      <c r="BR388">
        <v>0</v>
      </c>
      <c r="BS388" t="s">
        <v>75</v>
      </c>
      <c r="BT388">
        <v>0</v>
      </c>
      <c r="BU388">
        <v>0</v>
      </c>
      <c r="BV388">
        <v>4066</v>
      </c>
      <c r="BW388">
        <v>4066</v>
      </c>
      <c r="BY388" t="str">
        <f t="shared" si="12"/>
        <v>786101_749/1_Povodí Labe, státní podnik, Víta Nejedlého 951/8, 50003 Hradec Králové</v>
      </c>
      <c r="CB388" t="str">
        <f t="shared" si="13"/>
        <v>4066, 786101_749/1</v>
      </c>
      <c r="CC388" s="8">
        <v>4066</v>
      </c>
    </row>
    <row r="389" spans="1:81" x14ac:dyDescent="0.25">
      <c r="A389">
        <v>257</v>
      </c>
      <c r="B389" t="s">
        <v>74</v>
      </c>
      <c r="C389">
        <v>1639</v>
      </c>
      <c r="D389">
        <v>1</v>
      </c>
      <c r="E389">
        <v>1441</v>
      </c>
      <c r="F389">
        <v>170</v>
      </c>
      <c r="G389">
        <v>1453</v>
      </c>
      <c r="H389">
        <v>569</v>
      </c>
      <c r="I389">
        <v>1892125204</v>
      </c>
      <c r="J389">
        <v>9100301</v>
      </c>
      <c r="K389">
        <v>786101</v>
      </c>
      <c r="L389">
        <v>420.27857799999998</v>
      </c>
      <c r="M389">
        <v>1536</v>
      </c>
      <c r="N389">
        <v>569</v>
      </c>
      <c r="O389">
        <v>1892125204</v>
      </c>
      <c r="P389">
        <v>100018</v>
      </c>
      <c r="Q389">
        <v>786101</v>
      </c>
      <c r="R389" t="s">
        <v>1156</v>
      </c>
      <c r="S389">
        <v>741</v>
      </c>
      <c r="T389">
        <v>14</v>
      </c>
      <c r="U389">
        <v>27</v>
      </c>
      <c r="V389" t="s">
        <v>75</v>
      </c>
      <c r="W389" t="s">
        <v>1157</v>
      </c>
      <c r="X389">
        <v>0</v>
      </c>
      <c r="Y389" t="s">
        <v>78</v>
      </c>
      <c r="Z389" t="s">
        <v>75</v>
      </c>
      <c r="AA389" t="s">
        <v>223</v>
      </c>
      <c r="AB389" t="s">
        <v>75</v>
      </c>
      <c r="AC389" t="s">
        <v>75</v>
      </c>
      <c r="AD389" t="s">
        <v>75</v>
      </c>
      <c r="AE389">
        <v>0</v>
      </c>
      <c r="AF389">
        <v>0</v>
      </c>
      <c r="AG389" t="s">
        <v>75</v>
      </c>
      <c r="AH389">
        <v>420.27857799999998</v>
      </c>
      <c r="AI389">
        <v>783.53144999999995</v>
      </c>
      <c r="AJ389" t="s">
        <v>146</v>
      </c>
      <c r="AK389" t="s">
        <v>1046</v>
      </c>
      <c r="AL389" t="s">
        <v>1047</v>
      </c>
      <c r="AM389" t="s">
        <v>1048</v>
      </c>
      <c r="AN389" t="s">
        <v>75</v>
      </c>
      <c r="AO389" t="s">
        <v>75</v>
      </c>
      <c r="AP389" t="s">
        <v>75</v>
      </c>
      <c r="AQ389">
        <v>0</v>
      </c>
      <c r="AR389">
        <v>0</v>
      </c>
      <c r="AS389" t="s">
        <v>75</v>
      </c>
      <c r="AT389" t="s">
        <v>75</v>
      </c>
      <c r="AU389" t="s">
        <v>75</v>
      </c>
      <c r="AV389">
        <v>0</v>
      </c>
      <c r="AW389" t="s">
        <v>75</v>
      </c>
      <c r="AX389">
        <v>0</v>
      </c>
      <c r="AY389">
        <v>0</v>
      </c>
      <c r="AZ389">
        <v>0</v>
      </c>
      <c r="BA389" t="s">
        <v>75</v>
      </c>
      <c r="BB389" t="s">
        <v>75</v>
      </c>
      <c r="BC389" t="s">
        <v>75</v>
      </c>
      <c r="BD389">
        <v>0</v>
      </c>
      <c r="BE389" t="s">
        <v>75</v>
      </c>
      <c r="BF389" t="s">
        <v>75</v>
      </c>
      <c r="BG389" t="s">
        <v>75</v>
      </c>
      <c r="BH389">
        <v>0</v>
      </c>
      <c r="BI389">
        <v>0</v>
      </c>
      <c r="BJ389">
        <v>0</v>
      </c>
      <c r="BK389" t="s">
        <v>75</v>
      </c>
      <c r="BL389" t="s">
        <v>75</v>
      </c>
      <c r="BM389">
        <v>0</v>
      </c>
      <c r="BN389" t="s">
        <v>75</v>
      </c>
      <c r="BO389" t="s">
        <v>75</v>
      </c>
      <c r="BP389" t="s">
        <v>75</v>
      </c>
      <c r="BQ389" t="s">
        <v>75</v>
      </c>
      <c r="BR389">
        <v>0</v>
      </c>
      <c r="BS389" t="s">
        <v>75</v>
      </c>
      <c r="BT389">
        <v>0</v>
      </c>
      <c r="BU389">
        <v>0</v>
      </c>
      <c r="BV389">
        <v>784</v>
      </c>
      <c r="BW389">
        <v>784</v>
      </c>
      <c r="BY389" t="str">
        <f t="shared" si="12"/>
        <v>786101_749/2_Povodí Labe, státní podnik, Víta Nejedlého 951/8, 50003 Hradec Králové</v>
      </c>
      <c r="CB389" t="str">
        <f t="shared" si="13"/>
        <v>784, 786101_749/2</v>
      </c>
      <c r="CC389" s="8">
        <v>784</v>
      </c>
    </row>
    <row r="390" spans="1:81" x14ac:dyDescent="0.25">
      <c r="A390">
        <v>258</v>
      </c>
      <c r="B390" t="s">
        <v>74</v>
      </c>
      <c r="C390">
        <v>1643</v>
      </c>
      <c r="D390">
        <v>1</v>
      </c>
      <c r="E390">
        <v>1445</v>
      </c>
      <c r="F390">
        <v>170</v>
      </c>
      <c r="G390">
        <v>1457</v>
      </c>
      <c r="H390">
        <v>627</v>
      </c>
      <c r="I390">
        <v>1610983204</v>
      </c>
      <c r="J390">
        <v>9100301</v>
      </c>
      <c r="K390">
        <v>786101</v>
      </c>
      <c r="L390">
        <v>324.07849900000002</v>
      </c>
      <c r="M390">
        <v>1547</v>
      </c>
      <c r="N390">
        <v>627</v>
      </c>
      <c r="O390">
        <v>1610983204</v>
      </c>
      <c r="P390">
        <v>100018</v>
      </c>
      <c r="Q390">
        <v>786101</v>
      </c>
      <c r="R390">
        <v>752</v>
      </c>
      <c r="S390">
        <v>532</v>
      </c>
      <c r="T390">
        <v>14</v>
      </c>
      <c r="U390">
        <v>27</v>
      </c>
      <c r="V390" t="s">
        <v>75</v>
      </c>
      <c r="W390" t="s">
        <v>1158</v>
      </c>
      <c r="X390">
        <v>0</v>
      </c>
      <c r="Y390" t="s">
        <v>78</v>
      </c>
      <c r="Z390" t="s">
        <v>75</v>
      </c>
      <c r="AA390" t="s">
        <v>223</v>
      </c>
      <c r="AB390" t="s">
        <v>75</v>
      </c>
      <c r="AC390" t="s">
        <v>75</v>
      </c>
      <c r="AD390" t="s">
        <v>75</v>
      </c>
      <c r="AE390">
        <v>0</v>
      </c>
      <c r="AF390">
        <v>0</v>
      </c>
      <c r="AG390" t="s">
        <v>75</v>
      </c>
      <c r="AH390">
        <v>324.07849900000002</v>
      </c>
      <c r="AI390">
        <v>531.6277</v>
      </c>
      <c r="AJ390" t="s">
        <v>146</v>
      </c>
      <c r="AK390" t="s">
        <v>1046</v>
      </c>
      <c r="AL390" t="s">
        <v>1047</v>
      </c>
      <c r="AM390" t="s">
        <v>1048</v>
      </c>
      <c r="AN390" t="s">
        <v>75</v>
      </c>
      <c r="AO390" t="s">
        <v>75</v>
      </c>
      <c r="AP390" t="s">
        <v>75</v>
      </c>
      <c r="AQ390">
        <v>0</v>
      </c>
      <c r="AR390">
        <v>0</v>
      </c>
      <c r="AS390" t="s">
        <v>75</v>
      </c>
      <c r="AT390" t="s">
        <v>75</v>
      </c>
      <c r="AU390" t="s">
        <v>75</v>
      </c>
      <c r="AV390">
        <v>0</v>
      </c>
      <c r="AW390" t="s">
        <v>75</v>
      </c>
      <c r="AX390">
        <v>0</v>
      </c>
      <c r="AY390">
        <v>0</v>
      </c>
      <c r="AZ390">
        <v>0</v>
      </c>
      <c r="BA390" t="s">
        <v>75</v>
      </c>
      <c r="BB390" t="s">
        <v>75</v>
      </c>
      <c r="BC390" t="s">
        <v>75</v>
      </c>
      <c r="BD390">
        <v>0</v>
      </c>
      <c r="BE390" t="s">
        <v>75</v>
      </c>
      <c r="BF390" t="s">
        <v>75</v>
      </c>
      <c r="BG390" t="s">
        <v>75</v>
      </c>
      <c r="BH390">
        <v>0</v>
      </c>
      <c r="BI390">
        <v>0</v>
      </c>
      <c r="BJ390">
        <v>0</v>
      </c>
      <c r="BK390" t="s">
        <v>75</v>
      </c>
      <c r="BL390" t="s">
        <v>75</v>
      </c>
      <c r="BM390">
        <v>0</v>
      </c>
      <c r="BN390" t="s">
        <v>75</v>
      </c>
      <c r="BO390" t="s">
        <v>75</v>
      </c>
      <c r="BP390" t="s">
        <v>75</v>
      </c>
      <c r="BQ390" t="s">
        <v>75</v>
      </c>
      <c r="BR390">
        <v>0</v>
      </c>
      <c r="BS390" t="s">
        <v>75</v>
      </c>
      <c r="BT390">
        <v>0</v>
      </c>
      <c r="BU390">
        <v>0</v>
      </c>
      <c r="BV390">
        <v>532</v>
      </c>
      <c r="BW390">
        <v>532</v>
      </c>
      <c r="BY390" t="str">
        <f t="shared" si="12"/>
        <v>786101_752_Povodí Labe, státní podnik, Víta Nejedlého 951/8, 50003 Hradec Králové</v>
      </c>
      <c r="CB390" t="str">
        <f t="shared" si="13"/>
        <v>532, 786101_752</v>
      </c>
      <c r="CC390" s="8">
        <v>532</v>
      </c>
    </row>
    <row r="391" spans="1:81" x14ac:dyDescent="0.25">
      <c r="A391">
        <v>259</v>
      </c>
      <c r="B391" t="s">
        <v>74</v>
      </c>
      <c r="C391">
        <v>1644</v>
      </c>
      <c r="D391">
        <v>1</v>
      </c>
      <c r="E391">
        <v>1446</v>
      </c>
      <c r="F391">
        <v>170</v>
      </c>
      <c r="G391">
        <v>1458</v>
      </c>
      <c r="H391">
        <v>808</v>
      </c>
      <c r="I391">
        <v>33015027010</v>
      </c>
      <c r="J391">
        <v>9100301</v>
      </c>
      <c r="K391">
        <v>786101</v>
      </c>
      <c r="L391">
        <v>2778.083404</v>
      </c>
      <c r="M391">
        <v>1531</v>
      </c>
      <c r="N391">
        <v>808</v>
      </c>
      <c r="O391">
        <v>33015027010</v>
      </c>
      <c r="P391">
        <v>100018</v>
      </c>
      <c r="Q391">
        <v>786101</v>
      </c>
      <c r="R391" t="s">
        <v>1159</v>
      </c>
      <c r="S391">
        <v>4190</v>
      </c>
      <c r="T391">
        <v>14</v>
      </c>
      <c r="U391">
        <v>27</v>
      </c>
      <c r="V391" t="s">
        <v>75</v>
      </c>
      <c r="W391" t="s">
        <v>1160</v>
      </c>
      <c r="X391">
        <v>0</v>
      </c>
      <c r="Y391" t="s">
        <v>78</v>
      </c>
      <c r="Z391" t="s">
        <v>75</v>
      </c>
      <c r="AA391" t="s">
        <v>223</v>
      </c>
      <c r="AB391" t="s">
        <v>75</v>
      </c>
      <c r="AC391" t="s">
        <v>75</v>
      </c>
      <c r="AD391" t="s">
        <v>75</v>
      </c>
      <c r="AE391">
        <v>0</v>
      </c>
      <c r="AF391">
        <v>0</v>
      </c>
      <c r="AG391" t="s">
        <v>75</v>
      </c>
      <c r="AH391">
        <v>2778.083404</v>
      </c>
      <c r="AI391">
        <v>4217.7862500000001</v>
      </c>
      <c r="AJ391" t="s">
        <v>146</v>
      </c>
      <c r="AK391" t="s">
        <v>1046</v>
      </c>
      <c r="AL391" t="s">
        <v>1047</v>
      </c>
      <c r="AM391" t="s">
        <v>1048</v>
      </c>
      <c r="AN391" t="s">
        <v>75</v>
      </c>
      <c r="AO391" t="s">
        <v>75</v>
      </c>
      <c r="AP391" t="s">
        <v>75</v>
      </c>
      <c r="AQ391">
        <v>0</v>
      </c>
      <c r="AR391">
        <v>0</v>
      </c>
      <c r="AS391" t="s">
        <v>75</v>
      </c>
      <c r="AT391" t="s">
        <v>75</v>
      </c>
      <c r="AU391" t="s">
        <v>75</v>
      </c>
      <c r="AV391">
        <v>0</v>
      </c>
      <c r="AW391" t="s">
        <v>75</v>
      </c>
      <c r="AX391">
        <v>0</v>
      </c>
      <c r="AY391">
        <v>0</v>
      </c>
      <c r="AZ391">
        <v>0</v>
      </c>
      <c r="BA391" t="s">
        <v>75</v>
      </c>
      <c r="BB391" t="s">
        <v>75</v>
      </c>
      <c r="BC391" t="s">
        <v>75</v>
      </c>
      <c r="BD391">
        <v>0</v>
      </c>
      <c r="BE391" t="s">
        <v>75</v>
      </c>
      <c r="BF391" t="s">
        <v>75</v>
      </c>
      <c r="BG391" t="s">
        <v>75</v>
      </c>
      <c r="BH391">
        <v>0</v>
      </c>
      <c r="BI391">
        <v>0</v>
      </c>
      <c r="BJ391">
        <v>0</v>
      </c>
      <c r="BK391" t="s">
        <v>75</v>
      </c>
      <c r="BL391" t="s">
        <v>75</v>
      </c>
      <c r="BM391">
        <v>0</v>
      </c>
      <c r="BN391" t="s">
        <v>75</v>
      </c>
      <c r="BO391" t="s">
        <v>75</v>
      </c>
      <c r="BP391" t="s">
        <v>75</v>
      </c>
      <c r="BQ391" t="s">
        <v>75</v>
      </c>
      <c r="BR391">
        <v>0</v>
      </c>
      <c r="BS391" t="s">
        <v>75</v>
      </c>
      <c r="BT391">
        <v>0</v>
      </c>
      <c r="BU391">
        <v>0</v>
      </c>
      <c r="BV391">
        <v>4218</v>
      </c>
      <c r="BW391">
        <v>4218</v>
      </c>
      <c r="BY391" t="str">
        <f t="shared" si="12"/>
        <v>786101_745/1_Povodí Labe, státní podnik, Víta Nejedlého 951/8, 50003 Hradec Králové</v>
      </c>
      <c r="CB391" t="str">
        <f t="shared" si="13"/>
        <v>4218, 786101_745/1</v>
      </c>
      <c r="CC391" s="8">
        <v>4218</v>
      </c>
    </row>
    <row r="392" spans="1:81" x14ac:dyDescent="0.25">
      <c r="A392">
        <v>261</v>
      </c>
      <c r="B392" t="s">
        <v>74</v>
      </c>
      <c r="C392">
        <v>1646</v>
      </c>
      <c r="D392">
        <v>1</v>
      </c>
      <c r="E392">
        <v>1448</v>
      </c>
      <c r="F392">
        <v>170</v>
      </c>
      <c r="G392">
        <v>1460</v>
      </c>
      <c r="H392">
        <v>810</v>
      </c>
      <c r="I392">
        <v>33015029010</v>
      </c>
      <c r="J392">
        <v>9100301</v>
      </c>
      <c r="K392">
        <v>786101</v>
      </c>
      <c r="L392">
        <v>399.06452200000001</v>
      </c>
      <c r="M392">
        <v>1537</v>
      </c>
      <c r="N392">
        <v>810</v>
      </c>
      <c r="O392">
        <v>33015029010</v>
      </c>
      <c r="P392">
        <v>100028</v>
      </c>
      <c r="Q392">
        <v>786101</v>
      </c>
      <c r="R392" t="s">
        <v>1161</v>
      </c>
      <c r="S392">
        <v>1570</v>
      </c>
      <c r="T392">
        <v>13</v>
      </c>
      <c r="U392">
        <v>0</v>
      </c>
      <c r="V392">
        <v>16163133010</v>
      </c>
      <c r="W392" t="s">
        <v>1162</v>
      </c>
      <c r="X392">
        <v>0</v>
      </c>
      <c r="Y392" t="s">
        <v>78</v>
      </c>
      <c r="Z392" t="s">
        <v>75</v>
      </c>
      <c r="AA392" t="s">
        <v>223</v>
      </c>
      <c r="AB392" t="s">
        <v>75</v>
      </c>
      <c r="AC392" t="s">
        <v>75</v>
      </c>
      <c r="AD392" t="s">
        <v>75</v>
      </c>
      <c r="AE392">
        <v>0</v>
      </c>
      <c r="AF392">
        <v>0</v>
      </c>
      <c r="AG392" t="s">
        <v>75</v>
      </c>
      <c r="AH392">
        <v>399.06452200000001</v>
      </c>
      <c r="AI392">
        <v>1569.7193500000001</v>
      </c>
      <c r="AJ392" t="s">
        <v>146</v>
      </c>
      <c r="AK392" t="s">
        <v>1046</v>
      </c>
      <c r="AL392" t="s">
        <v>1047</v>
      </c>
      <c r="AM392" t="s">
        <v>1048</v>
      </c>
      <c r="AN392" t="s">
        <v>75</v>
      </c>
      <c r="AO392" t="s">
        <v>75</v>
      </c>
      <c r="AP392" t="s">
        <v>75</v>
      </c>
      <c r="AQ392">
        <v>0</v>
      </c>
      <c r="AR392">
        <v>0</v>
      </c>
      <c r="AS392" t="s">
        <v>75</v>
      </c>
      <c r="AT392" t="s">
        <v>75</v>
      </c>
      <c r="AU392" t="s">
        <v>75</v>
      </c>
      <c r="AV392">
        <v>0</v>
      </c>
      <c r="AW392" t="s">
        <v>75</v>
      </c>
      <c r="AX392">
        <v>0</v>
      </c>
      <c r="AY392">
        <v>0</v>
      </c>
      <c r="AZ392">
        <v>0</v>
      </c>
      <c r="BA392" t="s">
        <v>75</v>
      </c>
      <c r="BB392" t="s">
        <v>75</v>
      </c>
      <c r="BC392" t="s">
        <v>75</v>
      </c>
      <c r="BD392">
        <v>0</v>
      </c>
      <c r="BE392" t="s">
        <v>75</v>
      </c>
      <c r="BF392" t="s">
        <v>75</v>
      </c>
      <c r="BG392" t="s">
        <v>75</v>
      </c>
      <c r="BH392">
        <v>0</v>
      </c>
      <c r="BI392">
        <v>0</v>
      </c>
      <c r="BJ392">
        <v>0</v>
      </c>
      <c r="BK392" t="s">
        <v>75</v>
      </c>
      <c r="BL392" t="s">
        <v>75</v>
      </c>
      <c r="BM392">
        <v>0</v>
      </c>
      <c r="BN392" t="s">
        <v>75</v>
      </c>
      <c r="BO392" t="s">
        <v>75</v>
      </c>
      <c r="BP392" t="s">
        <v>75</v>
      </c>
      <c r="BQ392" t="s">
        <v>75</v>
      </c>
      <c r="BR392">
        <v>0</v>
      </c>
      <c r="BS392" t="s">
        <v>75</v>
      </c>
      <c r="BT392">
        <v>0</v>
      </c>
      <c r="BU392">
        <v>0</v>
      </c>
      <c r="BV392">
        <v>1570</v>
      </c>
      <c r="BW392">
        <v>1570</v>
      </c>
      <c r="BY392" t="str">
        <f t="shared" si="12"/>
        <v>786101_256_Povodí Labe, státní podnik, Víta Nejedlého 951/8, 50003 Hradec Králové</v>
      </c>
      <c r="CB392" t="str">
        <f t="shared" si="13"/>
        <v>1570, 786101_256</v>
      </c>
      <c r="CC392" s="8">
        <v>1570</v>
      </c>
    </row>
    <row r="393" spans="1:81" x14ac:dyDescent="0.25">
      <c r="A393">
        <v>262</v>
      </c>
      <c r="B393" t="s">
        <v>74</v>
      </c>
      <c r="C393">
        <v>1647</v>
      </c>
      <c r="D393">
        <v>1</v>
      </c>
      <c r="E393">
        <v>1449</v>
      </c>
      <c r="F393">
        <v>170</v>
      </c>
      <c r="G393">
        <v>1461</v>
      </c>
      <c r="H393">
        <v>811</v>
      </c>
      <c r="I393">
        <v>33015030010</v>
      </c>
      <c r="J393">
        <v>9100301</v>
      </c>
      <c r="K393">
        <v>786101</v>
      </c>
      <c r="L393">
        <v>2034.7518749999999</v>
      </c>
      <c r="M393">
        <v>1447</v>
      </c>
      <c r="N393">
        <v>811</v>
      </c>
      <c r="O393">
        <v>33015030010</v>
      </c>
      <c r="P393">
        <v>100028</v>
      </c>
      <c r="Q393">
        <v>786101</v>
      </c>
      <c r="R393" t="s">
        <v>1163</v>
      </c>
      <c r="S393">
        <v>7988</v>
      </c>
      <c r="T393">
        <v>13</v>
      </c>
      <c r="U393">
        <v>0</v>
      </c>
      <c r="V393">
        <v>16163135010</v>
      </c>
      <c r="W393" t="s">
        <v>1164</v>
      </c>
      <c r="X393">
        <v>0</v>
      </c>
      <c r="Y393" t="s">
        <v>78</v>
      </c>
      <c r="Z393" t="s">
        <v>75</v>
      </c>
      <c r="AA393" t="s">
        <v>223</v>
      </c>
      <c r="AB393" t="s">
        <v>75</v>
      </c>
      <c r="AC393" t="s">
        <v>75</v>
      </c>
      <c r="AD393" t="s">
        <v>75</v>
      </c>
      <c r="AE393">
        <v>0</v>
      </c>
      <c r="AF393">
        <v>0</v>
      </c>
      <c r="AG393" t="s">
        <v>75</v>
      </c>
      <c r="AH393">
        <v>2034.7518749999999</v>
      </c>
      <c r="AI393">
        <v>7957.8018499999998</v>
      </c>
      <c r="AJ393" t="s">
        <v>146</v>
      </c>
      <c r="AK393" t="s">
        <v>1046</v>
      </c>
      <c r="AL393" t="s">
        <v>1047</v>
      </c>
      <c r="AM393" t="s">
        <v>1048</v>
      </c>
      <c r="AN393" t="s">
        <v>75</v>
      </c>
      <c r="AO393" t="s">
        <v>75</v>
      </c>
      <c r="AP393" t="s">
        <v>75</v>
      </c>
      <c r="AQ393">
        <v>0</v>
      </c>
      <c r="AR393">
        <v>0</v>
      </c>
      <c r="AS393" t="s">
        <v>75</v>
      </c>
      <c r="AT393" t="s">
        <v>75</v>
      </c>
      <c r="AU393" t="s">
        <v>75</v>
      </c>
      <c r="AV393">
        <v>0</v>
      </c>
      <c r="AW393" t="s">
        <v>75</v>
      </c>
      <c r="AX393">
        <v>0</v>
      </c>
      <c r="AY393">
        <v>0</v>
      </c>
      <c r="AZ393">
        <v>0</v>
      </c>
      <c r="BA393" t="s">
        <v>75</v>
      </c>
      <c r="BB393" t="s">
        <v>75</v>
      </c>
      <c r="BC393" t="s">
        <v>75</v>
      </c>
      <c r="BD393">
        <v>0</v>
      </c>
      <c r="BE393" t="s">
        <v>75</v>
      </c>
      <c r="BF393" t="s">
        <v>75</v>
      </c>
      <c r="BG393" t="s">
        <v>75</v>
      </c>
      <c r="BH393">
        <v>0</v>
      </c>
      <c r="BI393">
        <v>0</v>
      </c>
      <c r="BJ393">
        <v>0</v>
      </c>
      <c r="BK393" t="s">
        <v>75</v>
      </c>
      <c r="BL393" t="s">
        <v>75</v>
      </c>
      <c r="BM393">
        <v>0</v>
      </c>
      <c r="BN393" t="s">
        <v>75</v>
      </c>
      <c r="BO393" t="s">
        <v>75</v>
      </c>
      <c r="BP393" t="s">
        <v>75</v>
      </c>
      <c r="BQ393" t="s">
        <v>75</v>
      </c>
      <c r="BR393">
        <v>0</v>
      </c>
      <c r="BS393" t="s">
        <v>75</v>
      </c>
      <c r="BT393">
        <v>0</v>
      </c>
      <c r="BU393">
        <v>0</v>
      </c>
      <c r="BV393">
        <v>7958</v>
      </c>
      <c r="BW393">
        <v>7958</v>
      </c>
      <c r="BY393" t="str">
        <f t="shared" si="12"/>
        <v>786101_257_Povodí Labe, státní podnik, Víta Nejedlého 951/8, 50003 Hradec Králové</v>
      </c>
      <c r="CB393" t="str">
        <f t="shared" si="13"/>
        <v>7958, 786101_257</v>
      </c>
      <c r="CC393" s="8">
        <v>7958</v>
      </c>
    </row>
    <row r="394" spans="1:81" x14ac:dyDescent="0.25">
      <c r="A394">
        <v>263</v>
      </c>
      <c r="B394" t="s">
        <v>74</v>
      </c>
      <c r="C394">
        <v>1649</v>
      </c>
      <c r="D394">
        <v>1</v>
      </c>
      <c r="E394">
        <v>1451</v>
      </c>
      <c r="F394">
        <v>170</v>
      </c>
      <c r="G394">
        <v>1463</v>
      </c>
      <c r="H394">
        <v>1195</v>
      </c>
      <c r="I394">
        <v>1610631204</v>
      </c>
      <c r="J394">
        <v>9100301</v>
      </c>
      <c r="K394">
        <v>786101</v>
      </c>
      <c r="L394">
        <v>442.894811</v>
      </c>
      <c r="M394">
        <v>1521</v>
      </c>
      <c r="N394">
        <v>1195</v>
      </c>
      <c r="O394">
        <v>1610631204</v>
      </c>
      <c r="P394">
        <v>100018</v>
      </c>
      <c r="Q394">
        <v>786101</v>
      </c>
      <c r="R394" t="s">
        <v>1165</v>
      </c>
      <c r="S394">
        <v>1419</v>
      </c>
      <c r="T394">
        <v>2</v>
      </c>
      <c r="U394">
        <v>0</v>
      </c>
      <c r="V394" t="s">
        <v>75</v>
      </c>
      <c r="W394" t="s">
        <v>1166</v>
      </c>
      <c r="X394">
        <v>0</v>
      </c>
      <c r="Y394" t="s">
        <v>78</v>
      </c>
      <c r="Z394" t="s">
        <v>75</v>
      </c>
      <c r="AA394" t="s">
        <v>223</v>
      </c>
      <c r="AB394" t="s">
        <v>75</v>
      </c>
      <c r="AC394" t="s">
        <v>75</v>
      </c>
      <c r="AD394" t="s">
        <v>75</v>
      </c>
      <c r="AE394">
        <v>0</v>
      </c>
      <c r="AF394">
        <v>0</v>
      </c>
      <c r="AG394" t="s">
        <v>75</v>
      </c>
      <c r="AH394">
        <v>442.894811</v>
      </c>
      <c r="AI394">
        <v>1419.18425</v>
      </c>
      <c r="AJ394" t="s">
        <v>146</v>
      </c>
      <c r="AK394" t="s">
        <v>1046</v>
      </c>
      <c r="AL394" t="s">
        <v>1047</v>
      </c>
      <c r="AM394" t="s">
        <v>1048</v>
      </c>
      <c r="AN394" t="s">
        <v>75</v>
      </c>
      <c r="AO394" t="s">
        <v>75</v>
      </c>
      <c r="AP394" t="s">
        <v>75</v>
      </c>
      <c r="AQ394">
        <v>0</v>
      </c>
      <c r="AR394">
        <v>0</v>
      </c>
      <c r="AS394" t="s">
        <v>75</v>
      </c>
      <c r="AT394" t="s">
        <v>75</v>
      </c>
      <c r="AU394" t="s">
        <v>75</v>
      </c>
      <c r="AV394">
        <v>0</v>
      </c>
      <c r="AW394" t="s">
        <v>75</v>
      </c>
      <c r="AX394">
        <v>0</v>
      </c>
      <c r="AY394">
        <v>0</v>
      </c>
      <c r="AZ394">
        <v>0</v>
      </c>
      <c r="BA394" t="s">
        <v>75</v>
      </c>
      <c r="BB394" t="s">
        <v>75</v>
      </c>
      <c r="BC394" t="s">
        <v>75</v>
      </c>
      <c r="BD394">
        <v>0</v>
      </c>
      <c r="BE394" t="s">
        <v>75</v>
      </c>
      <c r="BF394" t="s">
        <v>75</v>
      </c>
      <c r="BG394" t="s">
        <v>75</v>
      </c>
      <c r="BH394">
        <v>0</v>
      </c>
      <c r="BI394">
        <v>0</v>
      </c>
      <c r="BJ394">
        <v>0</v>
      </c>
      <c r="BK394" t="s">
        <v>75</v>
      </c>
      <c r="BL394" t="s">
        <v>75</v>
      </c>
      <c r="BM394">
        <v>0</v>
      </c>
      <c r="BN394" t="s">
        <v>75</v>
      </c>
      <c r="BO394" t="s">
        <v>75</v>
      </c>
      <c r="BP394" t="s">
        <v>75</v>
      </c>
      <c r="BQ394" t="s">
        <v>75</v>
      </c>
      <c r="BR394">
        <v>0</v>
      </c>
      <c r="BS394" t="s">
        <v>75</v>
      </c>
      <c r="BT394">
        <v>0</v>
      </c>
      <c r="BU394">
        <v>0</v>
      </c>
      <c r="BV394">
        <v>1419</v>
      </c>
      <c r="BW394">
        <v>1419</v>
      </c>
      <c r="BY394" t="str">
        <f t="shared" si="12"/>
        <v>786101_246/5_Povodí Labe, státní podnik, Víta Nejedlého 951/8, 50003 Hradec Králové</v>
      </c>
      <c r="CB394" t="str">
        <f t="shared" si="13"/>
        <v>1419, 786101_246/5</v>
      </c>
      <c r="CC394" s="8">
        <v>1419</v>
      </c>
    </row>
    <row r="395" spans="1:81" x14ac:dyDescent="0.25">
      <c r="A395">
        <v>307</v>
      </c>
      <c r="B395" t="s">
        <v>74</v>
      </c>
      <c r="C395">
        <v>1693</v>
      </c>
      <c r="D395">
        <v>1</v>
      </c>
      <c r="E395">
        <v>1494</v>
      </c>
      <c r="F395">
        <v>170</v>
      </c>
      <c r="G395">
        <v>1506</v>
      </c>
      <c r="H395">
        <v>2012</v>
      </c>
      <c r="I395">
        <v>67332882010</v>
      </c>
      <c r="J395">
        <v>9100301</v>
      </c>
      <c r="K395">
        <v>786101</v>
      </c>
      <c r="L395">
        <v>2786.6891260000002</v>
      </c>
      <c r="M395">
        <v>1529</v>
      </c>
      <c r="N395">
        <v>2012</v>
      </c>
      <c r="O395">
        <v>67332882010</v>
      </c>
      <c r="P395">
        <v>100028</v>
      </c>
      <c r="Q395">
        <v>786101</v>
      </c>
      <c r="R395" t="s">
        <v>1167</v>
      </c>
      <c r="S395">
        <v>11620</v>
      </c>
      <c r="T395">
        <v>13</v>
      </c>
      <c r="U395">
        <v>0</v>
      </c>
      <c r="V395">
        <v>16163134010</v>
      </c>
      <c r="W395" t="s">
        <v>1168</v>
      </c>
      <c r="X395">
        <v>0</v>
      </c>
      <c r="Y395" t="s">
        <v>78</v>
      </c>
      <c r="Z395" t="s">
        <v>75</v>
      </c>
      <c r="AA395" t="s">
        <v>223</v>
      </c>
      <c r="AB395" t="s">
        <v>75</v>
      </c>
      <c r="AC395" t="s">
        <v>75</v>
      </c>
      <c r="AD395" t="s">
        <v>75</v>
      </c>
      <c r="AE395">
        <v>0</v>
      </c>
      <c r="AF395">
        <v>0</v>
      </c>
      <c r="AG395" t="s">
        <v>75</v>
      </c>
      <c r="AH395">
        <v>2786.6891260000002</v>
      </c>
      <c r="AI395">
        <v>11619.089250000001</v>
      </c>
      <c r="AJ395" t="s">
        <v>146</v>
      </c>
      <c r="AK395" t="s">
        <v>1046</v>
      </c>
      <c r="AL395" t="s">
        <v>1047</v>
      </c>
      <c r="AM395" t="s">
        <v>1048</v>
      </c>
      <c r="AN395" t="s">
        <v>75</v>
      </c>
      <c r="AO395" t="s">
        <v>75</v>
      </c>
      <c r="AP395" t="s">
        <v>75</v>
      </c>
      <c r="AQ395">
        <v>0</v>
      </c>
      <c r="AR395">
        <v>0</v>
      </c>
      <c r="AS395" t="s">
        <v>75</v>
      </c>
      <c r="AT395" t="s">
        <v>75</v>
      </c>
      <c r="AU395" t="s">
        <v>75</v>
      </c>
      <c r="AV395">
        <v>0</v>
      </c>
      <c r="AW395" t="s">
        <v>75</v>
      </c>
      <c r="AX395">
        <v>0</v>
      </c>
      <c r="AY395">
        <v>0</v>
      </c>
      <c r="AZ395">
        <v>0</v>
      </c>
      <c r="BA395" t="s">
        <v>75</v>
      </c>
      <c r="BB395" t="s">
        <v>75</v>
      </c>
      <c r="BC395" t="s">
        <v>75</v>
      </c>
      <c r="BD395">
        <v>0</v>
      </c>
      <c r="BE395" t="s">
        <v>75</v>
      </c>
      <c r="BF395" t="s">
        <v>75</v>
      </c>
      <c r="BG395" t="s">
        <v>75</v>
      </c>
      <c r="BH395">
        <v>0</v>
      </c>
      <c r="BI395">
        <v>0</v>
      </c>
      <c r="BJ395">
        <v>0</v>
      </c>
      <c r="BK395" t="s">
        <v>75</v>
      </c>
      <c r="BL395" t="s">
        <v>75</v>
      </c>
      <c r="BM395">
        <v>0</v>
      </c>
      <c r="BN395" t="s">
        <v>75</v>
      </c>
      <c r="BO395" t="s">
        <v>75</v>
      </c>
      <c r="BP395" t="s">
        <v>75</v>
      </c>
      <c r="BQ395" t="s">
        <v>75</v>
      </c>
      <c r="BR395">
        <v>0</v>
      </c>
      <c r="BS395" t="s">
        <v>75</v>
      </c>
      <c r="BT395">
        <v>0</v>
      </c>
      <c r="BU395">
        <v>0</v>
      </c>
      <c r="BV395">
        <v>11619</v>
      </c>
      <c r="BW395">
        <v>11619</v>
      </c>
      <c r="BY395" t="str">
        <f t="shared" si="12"/>
        <v>786101_258/1_Povodí Labe, státní podnik, Víta Nejedlého 951/8, 50003 Hradec Králové</v>
      </c>
      <c r="CB395" t="str">
        <f t="shared" si="13"/>
        <v>11619, 786101_258/1</v>
      </c>
      <c r="CC395" s="8">
        <v>11619</v>
      </c>
    </row>
    <row r="396" spans="1:81" x14ac:dyDescent="0.25">
      <c r="A396">
        <v>308</v>
      </c>
      <c r="B396" t="s">
        <v>74</v>
      </c>
      <c r="C396">
        <v>1694</v>
      </c>
      <c r="D396">
        <v>1</v>
      </c>
      <c r="E396">
        <v>1495</v>
      </c>
      <c r="F396">
        <v>170</v>
      </c>
      <c r="G396">
        <v>1507</v>
      </c>
      <c r="H396">
        <v>2013</v>
      </c>
      <c r="I396">
        <v>67332883010</v>
      </c>
      <c r="J396">
        <v>9100301</v>
      </c>
      <c r="K396">
        <v>786101</v>
      </c>
      <c r="L396">
        <v>545.40941399999997</v>
      </c>
      <c r="M396">
        <v>1545</v>
      </c>
      <c r="N396">
        <v>2013</v>
      </c>
      <c r="O396">
        <v>67332883010</v>
      </c>
      <c r="P396">
        <v>100028</v>
      </c>
      <c r="Q396">
        <v>786101</v>
      </c>
      <c r="R396" t="s">
        <v>1169</v>
      </c>
      <c r="S396">
        <v>2463</v>
      </c>
      <c r="T396">
        <v>13</v>
      </c>
      <c r="U396">
        <v>0</v>
      </c>
      <c r="V396">
        <v>16163134010</v>
      </c>
      <c r="W396" t="s">
        <v>1170</v>
      </c>
      <c r="X396">
        <v>0</v>
      </c>
      <c r="Y396" t="s">
        <v>78</v>
      </c>
      <c r="Z396" t="s">
        <v>75</v>
      </c>
      <c r="AA396" t="s">
        <v>223</v>
      </c>
      <c r="AB396" t="s">
        <v>75</v>
      </c>
      <c r="AC396" t="s">
        <v>75</v>
      </c>
      <c r="AD396" t="s">
        <v>75</v>
      </c>
      <c r="AE396">
        <v>0</v>
      </c>
      <c r="AF396">
        <v>0</v>
      </c>
      <c r="AG396" t="s">
        <v>75</v>
      </c>
      <c r="AH396">
        <v>545.40941399999997</v>
      </c>
      <c r="AI396">
        <v>2462.4802500000001</v>
      </c>
      <c r="AJ396" t="s">
        <v>146</v>
      </c>
      <c r="AK396" t="s">
        <v>1046</v>
      </c>
      <c r="AL396" t="s">
        <v>1047</v>
      </c>
      <c r="AM396" t="s">
        <v>1048</v>
      </c>
      <c r="AN396" t="s">
        <v>75</v>
      </c>
      <c r="AO396" t="s">
        <v>75</v>
      </c>
      <c r="AP396" t="s">
        <v>75</v>
      </c>
      <c r="AQ396">
        <v>0</v>
      </c>
      <c r="AR396">
        <v>0</v>
      </c>
      <c r="AS396" t="s">
        <v>75</v>
      </c>
      <c r="AT396" t="s">
        <v>75</v>
      </c>
      <c r="AU396" t="s">
        <v>75</v>
      </c>
      <c r="AV396">
        <v>0</v>
      </c>
      <c r="AW396" t="s">
        <v>75</v>
      </c>
      <c r="AX396">
        <v>0</v>
      </c>
      <c r="AY396">
        <v>0</v>
      </c>
      <c r="AZ396">
        <v>0</v>
      </c>
      <c r="BA396" t="s">
        <v>75</v>
      </c>
      <c r="BB396" t="s">
        <v>75</v>
      </c>
      <c r="BC396" t="s">
        <v>75</v>
      </c>
      <c r="BD396">
        <v>0</v>
      </c>
      <c r="BE396" t="s">
        <v>75</v>
      </c>
      <c r="BF396" t="s">
        <v>75</v>
      </c>
      <c r="BG396" t="s">
        <v>75</v>
      </c>
      <c r="BH396">
        <v>0</v>
      </c>
      <c r="BI396">
        <v>0</v>
      </c>
      <c r="BJ396">
        <v>0</v>
      </c>
      <c r="BK396" t="s">
        <v>75</v>
      </c>
      <c r="BL396" t="s">
        <v>75</v>
      </c>
      <c r="BM396">
        <v>0</v>
      </c>
      <c r="BN396" t="s">
        <v>75</v>
      </c>
      <c r="BO396" t="s">
        <v>75</v>
      </c>
      <c r="BP396" t="s">
        <v>75</v>
      </c>
      <c r="BQ396" t="s">
        <v>75</v>
      </c>
      <c r="BR396">
        <v>0</v>
      </c>
      <c r="BS396" t="s">
        <v>75</v>
      </c>
      <c r="BT396">
        <v>0</v>
      </c>
      <c r="BU396">
        <v>0</v>
      </c>
      <c r="BV396">
        <v>2462</v>
      </c>
      <c r="BW396">
        <v>2462</v>
      </c>
      <c r="BY396" t="str">
        <f t="shared" si="12"/>
        <v>786101_258/2_Povodí Labe, státní podnik, Víta Nejedlého 951/8, 50003 Hradec Králové</v>
      </c>
      <c r="CB396" t="str">
        <f t="shared" si="13"/>
        <v>2462, 786101_258/2</v>
      </c>
      <c r="CC396" s="8">
        <v>2462</v>
      </c>
    </row>
    <row r="397" spans="1:81" x14ac:dyDescent="0.25">
      <c r="A397">
        <v>309</v>
      </c>
      <c r="B397" t="s">
        <v>74</v>
      </c>
      <c r="C397">
        <v>1695</v>
      </c>
      <c r="D397">
        <v>1</v>
      </c>
      <c r="E397">
        <v>1496</v>
      </c>
      <c r="F397">
        <v>170</v>
      </c>
      <c r="G397">
        <v>1508</v>
      </c>
      <c r="H397">
        <v>2014</v>
      </c>
      <c r="I397">
        <v>67332884010</v>
      </c>
      <c r="J397">
        <v>9100301</v>
      </c>
      <c r="K397">
        <v>786101</v>
      </c>
      <c r="L397">
        <v>522.81271300000003</v>
      </c>
      <c r="M397">
        <v>1542</v>
      </c>
      <c r="N397">
        <v>2014</v>
      </c>
      <c r="O397">
        <v>67332884010</v>
      </c>
      <c r="P397">
        <v>100018</v>
      </c>
      <c r="Q397">
        <v>786101</v>
      </c>
      <c r="R397" t="s">
        <v>1171</v>
      </c>
      <c r="S397">
        <v>669</v>
      </c>
      <c r="T397">
        <v>14</v>
      </c>
      <c r="U397">
        <v>27</v>
      </c>
      <c r="V397" t="s">
        <v>75</v>
      </c>
      <c r="W397" t="s">
        <v>1172</v>
      </c>
      <c r="X397">
        <v>0</v>
      </c>
      <c r="Y397" t="s">
        <v>78</v>
      </c>
      <c r="Z397" t="s">
        <v>75</v>
      </c>
      <c r="AA397" t="s">
        <v>223</v>
      </c>
      <c r="AB397" t="s">
        <v>75</v>
      </c>
      <c r="AC397" t="s">
        <v>75</v>
      </c>
      <c r="AD397" t="s">
        <v>75</v>
      </c>
      <c r="AE397">
        <v>0</v>
      </c>
      <c r="AF397">
        <v>0</v>
      </c>
      <c r="AG397" t="s">
        <v>75</v>
      </c>
      <c r="AH397">
        <v>522.81271300000003</v>
      </c>
      <c r="AI397">
        <v>673.19775000000004</v>
      </c>
      <c r="AJ397" t="s">
        <v>146</v>
      </c>
      <c r="AK397" t="s">
        <v>1046</v>
      </c>
      <c r="AL397" t="s">
        <v>1047</v>
      </c>
      <c r="AM397" t="s">
        <v>1048</v>
      </c>
      <c r="AN397" t="s">
        <v>75</v>
      </c>
      <c r="AO397" t="s">
        <v>75</v>
      </c>
      <c r="AP397" t="s">
        <v>75</v>
      </c>
      <c r="AQ397">
        <v>0</v>
      </c>
      <c r="AR397">
        <v>0</v>
      </c>
      <c r="AS397" t="s">
        <v>75</v>
      </c>
      <c r="AT397" t="s">
        <v>75</v>
      </c>
      <c r="AU397" t="s">
        <v>75</v>
      </c>
      <c r="AV397">
        <v>0</v>
      </c>
      <c r="AW397" t="s">
        <v>75</v>
      </c>
      <c r="AX397">
        <v>0</v>
      </c>
      <c r="AY397">
        <v>0</v>
      </c>
      <c r="AZ397">
        <v>0</v>
      </c>
      <c r="BA397" t="s">
        <v>75</v>
      </c>
      <c r="BB397" t="s">
        <v>75</v>
      </c>
      <c r="BC397" t="s">
        <v>75</v>
      </c>
      <c r="BD397">
        <v>0</v>
      </c>
      <c r="BE397" t="s">
        <v>75</v>
      </c>
      <c r="BF397" t="s">
        <v>75</v>
      </c>
      <c r="BG397" t="s">
        <v>75</v>
      </c>
      <c r="BH397">
        <v>0</v>
      </c>
      <c r="BI397">
        <v>0</v>
      </c>
      <c r="BJ397">
        <v>0</v>
      </c>
      <c r="BK397" t="s">
        <v>75</v>
      </c>
      <c r="BL397" t="s">
        <v>75</v>
      </c>
      <c r="BM397">
        <v>0</v>
      </c>
      <c r="BN397" t="s">
        <v>75</v>
      </c>
      <c r="BO397" t="s">
        <v>75</v>
      </c>
      <c r="BP397" t="s">
        <v>75</v>
      </c>
      <c r="BQ397" t="s">
        <v>75</v>
      </c>
      <c r="BR397">
        <v>0</v>
      </c>
      <c r="BS397" t="s">
        <v>75</v>
      </c>
      <c r="BT397">
        <v>0</v>
      </c>
      <c r="BU397">
        <v>0</v>
      </c>
      <c r="BV397">
        <v>673</v>
      </c>
      <c r="BW397">
        <v>673</v>
      </c>
      <c r="BY397" t="str">
        <f t="shared" si="12"/>
        <v>786101_745/6_Povodí Labe, státní podnik, Víta Nejedlého 951/8, 50003 Hradec Králové</v>
      </c>
      <c r="CB397" t="str">
        <f t="shared" si="13"/>
        <v>673, 786101_745/6</v>
      </c>
      <c r="CC397" s="8">
        <v>673</v>
      </c>
    </row>
    <row r="398" spans="1:81" x14ac:dyDescent="0.25">
      <c r="A398">
        <v>310</v>
      </c>
      <c r="B398" t="s">
        <v>74</v>
      </c>
      <c r="C398">
        <v>1696</v>
      </c>
      <c r="D398">
        <v>1</v>
      </c>
      <c r="E398">
        <v>1497</v>
      </c>
      <c r="F398">
        <v>170</v>
      </c>
      <c r="G398">
        <v>1509</v>
      </c>
      <c r="H398">
        <v>2015</v>
      </c>
      <c r="I398">
        <v>67332885010</v>
      </c>
      <c r="J398">
        <v>9100301</v>
      </c>
      <c r="K398">
        <v>786101</v>
      </c>
      <c r="L398">
        <v>2794.979945</v>
      </c>
      <c r="M398">
        <v>1530</v>
      </c>
      <c r="N398">
        <v>2015</v>
      </c>
      <c r="O398">
        <v>67332885010</v>
      </c>
      <c r="P398">
        <v>100018</v>
      </c>
      <c r="Q398">
        <v>786101</v>
      </c>
      <c r="R398" t="s">
        <v>1173</v>
      </c>
      <c r="S398">
        <v>14593</v>
      </c>
      <c r="T398">
        <v>11</v>
      </c>
      <c r="U398">
        <v>7</v>
      </c>
      <c r="V398" t="s">
        <v>75</v>
      </c>
      <c r="W398" t="s">
        <v>1174</v>
      </c>
      <c r="X398">
        <v>0</v>
      </c>
      <c r="Y398" t="s">
        <v>78</v>
      </c>
      <c r="Z398" t="s">
        <v>75</v>
      </c>
      <c r="AA398" t="s">
        <v>223</v>
      </c>
      <c r="AB398" t="s">
        <v>75</v>
      </c>
      <c r="AC398" t="s">
        <v>75</v>
      </c>
      <c r="AD398" t="s">
        <v>75</v>
      </c>
      <c r="AE398">
        <v>0</v>
      </c>
      <c r="AF398">
        <v>0</v>
      </c>
      <c r="AG398" t="s">
        <v>75</v>
      </c>
      <c r="AH398">
        <v>2794.979945</v>
      </c>
      <c r="AI398">
        <v>14529.748149999999</v>
      </c>
      <c r="AJ398" t="s">
        <v>146</v>
      </c>
      <c r="AK398" t="s">
        <v>1046</v>
      </c>
      <c r="AL398" t="s">
        <v>1047</v>
      </c>
      <c r="AM398" t="s">
        <v>1048</v>
      </c>
      <c r="AN398" t="s">
        <v>75</v>
      </c>
      <c r="AO398" t="s">
        <v>75</v>
      </c>
      <c r="AP398" t="s">
        <v>75</v>
      </c>
      <c r="AQ398">
        <v>0</v>
      </c>
      <c r="AR398">
        <v>0</v>
      </c>
      <c r="AS398" t="s">
        <v>75</v>
      </c>
      <c r="AT398" t="s">
        <v>75</v>
      </c>
      <c r="AU398" t="s">
        <v>75</v>
      </c>
      <c r="AV398">
        <v>0</v>
      </c>
      <c r="AW398" t="s">
        <v>75</v>
      </c>
      <c r="AX398">
        <v>0</v>
      </c>
      <c r="AY398">
        <v>0</v>
      </c>
      <c r="AZ398">
        <v>0</v>
      </c>
      <c r="BA398" t="s">
        <v>75</v>
      </c>
      <c r="BB398" t="s">
        <v>75</v>
      </c>
      <c r="BC398" t="s">
        <v>75</v>
      </c>
      <c r="BD398">
        <v>0</v>
      </c>
      <c r="BE398" t="s">
        <v>75</v>
      </c>
      <c r="BF398" t="s">
        <v>75</v>
      </c>
      <c r="BG398" t="s">
        <v>75</v>
      </c>
      <c r="BH398">
        <v>0</v>
      </c>
      <c r="BI398">
        <v>0</v>
      </c>
      <c r="BJ398">
        <v>0</v>
      </c>
      <c r="BK398" t="s">
        <v>75</v>
      </c>
      <c r="BL398" t="s">
        <v>75</v>
      </c>
      <c r="BM398">
        <v>0</v>
      </c>
      <c r="BN398" t="s">
        <v>75</v>
      </c>
      <c r="BO398" t="s">
        <v>75</v>
      </c>
      <c r="BP398" t="s">
        <v>75</v>
      </c>
      <c r="BQ398" t="s">
        <v>75</v>
      </c>
      <c r="BR398">
        <v>0</v>
      </c>
      <c r="BS398" t="s">
        <v>75</v>
      </c>
      <c r="BT398">
        <v>0</v>
      </c>
      <c r="BU398">
        <v>0</v>
      </c>
      <c r="BV398">
        <v>14530</v>
      </c>
      <c r="BW398">
        <v>14530</v>
      </c>
      <c r="BY398" t="str">
        <f t="shared" si="12"/>
        <v>786101_754/1_Povodí Labe, státní podnik, Víta Nejedlého 951/8, 50003 Hradec Králové</v>
      </c>
      <c r="CB398" t="str">
        <f t="shared" si="13"/>
        <v>14530, 786101_754/1</v>
      </c>
      <c r="CC398" s="8">
        <v>14530</v>
      </c>
    </row>
    <row r="399" spans="1:81" x14ac:dyDescent="0.25">
      <c r="A399">
        <v>311</v>
      </c>
      <c r="B399" t="s">
        <v>74</v>
      </c>
      <c r="C399">
        <v>1697</v>
      </c>
      <c r="D399">
        <v>1</v>
      </c>
      <c r="E399">
        <v>1498</v>
      </c>
      <c r="F399">
        <v>170</v>
      </c>
      <c r="G399">
        <v>1510</v>
      </c>
      <c r="H399">
        <v>2016</v>
      </c>
      <c r="I399">
        <v>67332886010</v>
      </c>
      <c r="J399">
        <v>9100301</v>
      </c>
      <c r="K399">
        <v>786101</v>
      </c>
      <c r="L399">
        <v>530.64804100000003</v>
      </c>
      <c r="M399">
        <v>1541</v>
      </c>
      <c r="N399">
        <v>2016</v>
      </c>
      <c r="O399">
        <v>67332886010</v>
      </c>
      <c r="P399">
        <v>100018</v>
      </c>
      <c r="Q399">
        <v>786101</v>
      </c>
      <c r="R399" t="s">
        <v>1175</v>
      </c>
      <c r="S399">
        <v>2472</v>
      </c>
      <c r="T399">
        <v>11</v>
      </c>
      <c r="U399">
        <v>7</v>
      </c>
      <c r="V399" t="s">
        <v>75</v>
      </c>
      <c r="W399" t="s">
        <v>1176</v>
      </c>
      <c r="X399">
        <v>0</v>
      </c>
      <c r="Y399" t="s">
        <v>78</v>
      </c>
      <c r="Z399" t="s">
        <v>75</v>
      </c>
      <c r="AA399" t="s">
        <v>223</v>
      </c>
      <c r="AB399" t="s">
        <v>75</v>
      </c>
      <c r="AC399" t="s">
        <v>75</v>
      </c>
      <c r="AD399" t="s">
        <v>75</v>
      </c>
      <c r="AE399">
        <v>0</v>
      </c>
      <c r="AF399">
        <v>0</v>
      </c>
      <c r="AG399" t="s">
        <v>75</v>
      </c>
      <c r="AH399">
        <v>530.64804100000003</v>
      </c>
      <c r="AI399">
        <v>2461.0772000000002</v>
      </c>
      <c r="AJ399" t="s">
        <v>146</v>
      </c>
      <c r="AK399" t="s">
        <v>1046</v>
      </c>
      <c r="AL399" t="s">
        <v>1047</v>
      </c>
      <c r="AM399" t="s">
        <v>1048</v>
      </c>
      <c r="AN399" t="s">
        <v>75</v>
      </c>
      <c r="AO399" t="s">
        <v>75</v>
      </c>
      <c r="AP399" t="s">
        <v>75</v>
      </c>
      <c r="AQ399">
        <v>0</v>
      </c>
      <c r="AR399">
        <v>0</v>
      </c>
      <c r="AS399" t="s">
        <v>75</v>
      </c>
      <c r="AT399" t="s">
        <v>75</v>
      </c>
      <c r="AU399" t="s">
        <v>75</v>
      </c>
      <c r="AV399">
        <v>0</v>
      </c>
      <c r="AW399" t="s">
        <v>75</v>
      </c>
      <c r="AX399">
        <v>0</v>
      </c>
      <c r="AY399">
        <v>0</v>
      </c>
      <c r="AZ399">
        <v>0</v>
      </c>
      <c r="BA399" t="s">
        <v>75</v>
      </c>
      <c r="BB399" t="s">
        <v>75</v>
      </c>
      <c r="BC399" t="s">
        <v>75</v>
      </c>
      <c r="BD399">
        <v>0</v>
      </c>
      <c r="BE399" t="s">
        <v>75</v>
      </c>
      <c r="BF399" t="s">
        <v>75</v>
      </c>
      <c r="BG399" t="s">
        <v>75</v>
      </c>
      <c r="BH399">
        <v>0</v>
      </c>
      <c r="BI399">
        <v>0</v>
      </c>
      <c r="BJ399">
        <v>0</v>
      </c>
      <c r="BK399" t="s">
        <v>75</v>
      </c>
      <c r="BL399" t="s">
        <v>75</v>
      </c>
      <c r="BM399">
        <v>0</v>
      </c>
      <c r="BN399" t="s">
        <v>75</v>
      </c>
      <c r="BO399" t="s">
        <v>75</v>
      </c>
      <c r="BP399" t="s">
        <v>75</v>
      </c>
      <c r="BQ399" t="s">
        <v>75</v>
      </c>
      <c r="BR399">
        <v>0</v>
      </c>
      <c r="BS399" t="s">
        <v>75</v>
      </c>
      <c r="BT399">
        <v>0</v>
      </c>
      <c r="BU399">
        <v>0</v>
      </c>
      <c r="BV399">
        <v>2461</v>
      </c>
      <c r="BW399">
        <v>2461</v>
      </c>
      <c r="BY399" t="str">
        <f t="shared" si="12"/>
        <v>786101_754/2_Povodí Labe, státní podnik, Víta Nejedlého 951/8, 50003 Hradec Králové</v>
      </c>
      <c r="CB399" t="str">
        <f t="shared" si="13"/>
        <v>2461, 786101_754/2</v>
      </c>
      <c r="CC399" s="8">
        <v>2461</v>
      </c>
    </row>
    <row r="400" spans="1:81" x14ac:dyDescent="0.25">
      <c r="A400">
        <v>321</v>
      </c>
      <c r="B400" t="s">
        <v>74</v>
      </c>
      <c r="C400">
        <v>1960</v>
      </c>
      <c r="D400">
        <v>1</v>
      </c>
      <c r="E400">
        <v>1747</v>
      </c>
      <c r="F400">
        <v>171</v>
      </c>
      <c r="G400">
        <v>1759</v>
      </c>
      <c r="H400">
        <v>414</v>
      </c>
      <c r="I400">
        <v>2036986208</v>
      </c>
      <c r="J400">
        <v>9100301</v>
      </c>
      <c r="K400">
        <v>793833</v>
      </c>
      <c r="L400">
        <v>462.18558999999999</v>
      </c>
      <c r="M400">
        <v>1770</v>
      </c>
      <c r="N400">
        <v>414</v>
      </c>
      <c r="O400">
        <v>2036986208</v>
      </c>
      <c r="P400">
        <v>100018</v>
      </c>
      <c r="Q400">
        <v>793833</v>
      </c>
      <c r="R400" t="s">
        <v>1177</v>
      </c>
      <c r="S400">
        <v>1084</v>
      </c>
      <c r="T400">
        <v>11</v>
      </c>
      <c r="U400">
        <v>8</v>
      </c>
      <c r="V400" t="s">
        <v>75</v>
      </c>
      <c r="W400" t="s">
        <v>1178</v>
      </c>
      <c r="X400">
        <v>0</v>
      </c>
      <c r="Y400" t="s">
        <v>78</v>
      </c>
      <c r="Z400" t="s">
        <v>75</v>
      </c>
      <c r="AA400" t="s">
        <v>223</v>
      </c>
      <c r="AB400" t="s">
        <v>75</v>
      </c>
      <c r="AC400" t="s">
        <v>75</v>
      </c>
      <c r="AD400" t="s">
        <v>75</v>
      </c>
      <c r="AE400">
        <v>0</v>
      </c>
      <c r="AF400">
        <v>0</v>
      </c>
      <c r="AG400" t="s">
        <v>75</v>
      </c>
      <c r="AH400">
        <v>462.18558999999999</v>
      </c>
      <c r="AI400">
        <v>1086.9022500000001</v>
      </c>
      <c r="AJ400" t="s">
        <v>146</v>
      </c>
      <c r="AK400" t="s">
        <v>1046</v>
      </c>
      <c r="AL400" t="s">
        <v>1047</v>
      </c>
      <c r="AM400" t="s">
        <v>1048</v>
      </c>
      <c r="AN400" t="s">
        <v>75</v>
      </c>
      <c r="AO400" t="s">
        <v>75</v>
      </c>
      <c r="AP400" t="s">
        <v>75</v>
      </c>
      <c r="AQ400">
        <v>0</v>
      </c>
      <c r="AR400">
        <v>0</v>
      </c>
      <c r="AS400" t="s">
        <v>75</v>
      </c>
      <c r="AT400" t="s">
        <v>75</v>
      </c>
      <c r="AU400" t="s">
        <v>75</v>
      </c>
      <c r="AV400">
        <v>0</v>
      </c>
      <c r="AW400" t="s">
        <v>75</v>
      </c>
      <c r="AX400">
        <v>0</v>
      </c>
      <c r="AY400">
        <v>0</v>
      </c>
      <c r="AZ400">
        <v>0</v>
      </c>
      <c r="BA400" t="s">
        <v>75</v>
      </c>
      <c r="BB400" t="s">
        <v>75</v>
      </c>
      <c r="BC400" t="s">
        <v>75</v>
      </c>
      <c r="BD400">
        <v>0</v>
      </c>
      <c r="BE400" t="s">
        <v>75</v>
      </c>
      <c r="BF400" t="s">
        <v>75</v>
      </c>
      <c r="BG400" t="s">
        <v>75</v>
      </c>
      <c r="BH400">
        <v>0</v>
      </c>
      <c r="BI400">
        <v>0</v>
      </c>
      <c r="BJ400">
        <v>0</v>
      </c>
      <c r="BK400" t="s">
        <v>75</v>
      </c>
      <c r="BL400" t="s">
        <v>75</v>
      </c>
      <c r="BM400">
        <v>0</v>
      </c>
      <c r="BN400" t="s">
        <v>75</v>
      </c>
      <c r="BO400" t="s">
        <v>75</v>
      </c>
      <c r="BP400" t="s">
        <v>75</v>
      </c>
      <c r="BQ400" t="s">
        <v>75</v>
      </c>
      <c r="BR400">
        <v>0</v>
      </c>
      <c r="BS400" t="s">
        <v>75</v>
      </c>
      <c r="BT400">
        <v>0</v>
      </c>
      <c r="BU400">
        <v>0</v>
      </c>
      <c r="BV400">
        <v>1087</v>
      </c>
      <c r="BW400">
        <v>1087</v>
      </c>
      <c r="BY400" t="str">
        <f t="shared" si="12"/>
        <v>793833_392/1_Povodí Labe, státní podnik, Víta Nejedlého 951/8, 50003 Hradec Králové</v>
      </c>
      <c r="CB400" t="str">
        <f t="shared" si="13"/>
        <v>1087, 793833_392/1</v>
      </c>
      <c r="CC400" s="8">
        <v>1087</v>
      </c>
    </row>
    <row r="401" spans="1:81" x14ac:dyDescent="0.25">
      <c r="A401">
        <v>324</v>
      </c>
      <c r="B401" t="s">
        <v>74</v>
      </c>
      <c r="C401">
        <v>1965</v>
      </c>
      <c r="D401">
        <v>1</v>
      </c>
      <c r="E401">
        <v>1751</v>
      </c>
      <c r="F401">
        <v>171</v>
      </c>
      <c r="G401">
        <v>1763</v>
      </c>
      <c r="H401">
        <v>479</v>
      </c>
      <c r="I401">
        <v>2036988208</v>
      </c>
      <c r="J401">
        <v>9100301</v>
      </c>
      <c r="K401">
        <v>793833</v>
      </c>
      <c r="L401">
        <v>184.75500099999999</v>
      </c>
      <c r="M401">
        <v>1754</v>
      </c>
      <c r="N401">
        <v>479</v>
      </c>
      <c r="O401">
        <v>2036988208</v>
      </c>
      <c r="P401">
        <v>100018</v>
      </c>
      <c r="Q401">
        <v>793833</v>
      </c>
      <c r="R401">
        <v>393</v>
      </c>
      <c r="S401">
        <v>740</v>
      </c>
      <c r="T401">
        <v>11</v>
      </c>
      <c r="U401">
        <v>8</v>
      </c>
      <c r="V401" t="s">
        <v>75</v>
      </c>
      <c r="W401" t="s">
        <v>1179</v>
      </c>
      <c r="X401">
        <v>0</v>
      </c>
      <c r="Y401" t="s">
        <v>78</v>
      </c>
      <c r="Z401" t="s">
        <v>75</v>
      </c>
      <c r="AA401" t="s">
        <v>223</v>
      </c>
      <c r="AB401" t="s">
        <v>75</v>
      </c>
      <c r="AC401" t="s">
        <v>75</v>
      </c>
      <c r="AD401" t="s">
        <v>75</v>
      </c>
      <c r="AE401">
        <v>0</v>
      </c>
      <c r="AF401">
        <v>0</v>
      </c>
      <c r="AG401" t="s">
        <v>75</v>
      </c>
      <c r="AH401">
        <v>184.75500099999999</v>
      </c>
      <c r="AI401">
        <v>725.28475000000003</v>
      </c>
      <c r="AJ401" t="s">
        <v>146</v>
      </c>
      <c r="AK401" t="s">
        <v>1046</v>
      </c>
      <c r="AL401" t="s">
        <v>1047</v>
      </c>
      <c r="AM401" t="s">
        <v>1048</v>
      </c>
      <c r="AN401" t="s">
        <v>75</v>
      </c>
      <c r="AO401" t="s">
        <v>75</v>
      </c>
      <c r="AP401" t="s">
        <v>75</v>
      </c>
      <c r="AQ401">
        <v>0</v>
      </c>
      <c r="AR401">
        <v>0</v>
      </c>
      <c r="AS401" t="s">
        <v>75</v>
      </c>
      <c r="AT401" t="s">
        <v>75</v>
      </c>
      <c r="AU401" t="s">
        <v>75</v>
      </c>
      <c r="AV401">
        <v>0</v>
      </c>
      <c r="AW401" t="s">
        <v>75</v>
      </c>
      <c r="AX401">
        <v>0</v>
      </c>
      <c r="AY401">
        <v>0</v>
      </c>
      <c r="AZ401">
        <v>0</v>
      </c>
      <c r="BA401" t="s">
        <v>75</v>
      </c>
      <c r="BB401" t="s">
        <v>75</v>
      </c>
      <c r="BC401" t="s">
        <v>75</v>
      </c>
      <c r="BD401">
        <v>0</v>
      </c>
      <c r="BE401" t="s">
        <v>75</v>
      </c>
      <c r="BF401" t="s">
        <v>75</v>
      </c>
      <c r="BG401" t="s">
        <v>75</v>
      </c>
      <c r="BH401">
        <v>0</v>
      </c>
      <c r="BI401">
        <v>0</v>
      </c>
      <c r="BJ401">
        <v>0</v>
      </c>
      <c r="BK401" t="s">
        <v>75</v>
      </c>
      <c r="BL401" t="s">
        <v>75</v>
      </c>
      <c r="BM401">
        <v>0</v>
      </c>
      <c r="BN401" t="s">
        <v>75</v>
      </c>
      <c r="BO401" t="s">
        <v>75</v>
      </c>
      <c r="BP401" t="s">
        <v>75</v>
      </c>
      <c r="BQ401" t="s">
        <v>75</v>
      </c>
      <c r="BR401">
        <v>0</v>
      </c>
      <c r="BS401" t="s">
        <v>75</v>
      </c>
      <c r="BT401">
        <v>0</v>
      </c>
      <c r="BU401">
        <v>0</v>
      </c>
      <c r="BV401">
        <v>725</v>
      </c>
      <c r="BW401">
        <v>725</v>
      </c>
      <c r="BY401" t="str">
        <f t="shared" si="12"/>
        <v>793833_393_Povodí Labe, státní podnik, Víta Nejedlého 951/8, 50003 Hradec Králové</v>
      </c>
      <c r="CB401" t="str">
        <f t="shared" si="13"/>
        <v>725, 793833_393</v>
      </c>
      <c r="CC401" s="8">
        <v>725</v>
      </c>
    </row>
    <row r="402" spans="1:81" x14ac:dyDescent="0.25">
      <c r="A402">
        <v>325</v>
      </c>
      <c r="B402" t="s">
        <v>74</v>
      </c>
      <c r="C402">
        <v>1967</v>
      </c>
      <c r="D402">
        <v>1</v>
      </c>
      <c r="E402">
        <v>1753</v>
      </c>
      <c r="F402">
        <v>171</v>
      </c>
      <c r="G402">
        <v>1765</v>
      </c>
      <c r="H402">
        <v>517</v>
      </c>
      <c r="I402">
        <v>2036987208</v>
      </c>
      <c r="J402">
        <v>9100301</v>
      </c>
      <c r="K402">
        <v>793833</v>
      </c>
      <c r="L402">
        <v>225.94607199999999</v>
      </c>
      <c r="M402">
        <v>1766</v>
      </c>
      <c r="N402">
        <v>517</v>
      </c>
      <c r="O402">
        <v>2036987208</v>
      </c>
      <c r="P402">
        <v>100018</v>
      </c>
      <c r="Q402">
        <v>793833</v>
      </c>
      <c r="R402" t="s">
        <v>1180</v>
      </c>
      <c r="S402">
        <v>476</v>
      </c>
      <c r="T402">
        <v>14</v>
      </c>
      <c r="U402">
        <v>27</v>
      </c>
      <c r="V402" t="s">
        <v>75</v>
      </c>
      <c r="W402" t="s">
        <v>1181</v>
      </c>
      <c r="X402">
        <v>0</v>
      </c>
      <c r="Y402" t="s">
        <v>78</v>
      </c>
      <c r="Z402" t="s">
        <v>75</v>
      </c>
      <c r="AA402" t="s">
        <v>223</v>
      </c>
      <c r="AB402" t="s">
        <v>75</v>
      </c>
      <c r="AC402" t="s">
        <v>75</v>
      </c>
      <c r="AD402" t="s">
        <v>75</v>
      </c>
      <c r="AE402">
        <v>0</v>
      </c>
      <c r="AF402">
        <v>0</v>
      </c>
      <c r="AG402" t="s">
        <v>75</v>
      </c>
      <c r="AH402">
        <v>225.94607199999999</v>
      </c>
      <c r="AI402">
        <v>444.29784999999998</v>
      </c>
      <c r="AJ402" t="s">
        <v>146</v>
      </c>
      <c r="AK402" t="s">
        <v>1046</v>
      </c>
      <c r="AL402" t="s">
        <v>1047</v>
      </c>
      <c r="AM402" t="s">
        <v>1048</v>
      </c>
      <c r="AN402" t="s">
        <v>75</v>
      </c>
      <c r="AO402" t="s">
        <v>75</v>
      </c>
      <c r="AP402" t="s">
        <v>75</v>
      </c>
      <c r="AQ402">
        <v>0</v>
      </c>
      <c r="AR402">
        <v>0</v>
      </c>
      <c r="AS402" t="s">
        <v>75</v>
      </c>
      <c r="AT402" t="s">
        <v>75</v>
      </c>
      <c r="AU402" t="s">
        <v>75</v>
      </c>
      <c r="AV402">
        <v>0</v>
      </c>
      <c r="AW402" t="s">
        <v>75</v>
      </c>
      <c r="AX402">
        <v>0</v>
      </c>
      <c r="AY402">
        <v>0</v>
      </c>
      <c r="AZ402">
        <v>0</v>
      </c>
      <c r="BA402" t="s">
        <v>75</v>
      </c>
      <c r="BB402" t="s">
        <v>75</v>
      </c>
      <c r="BC402" t="s">
        <v>75</v>
      </c>
      <c r="BD402">
        <v>0</v>
      </c>
      <c r="BE402" t="s">
        <v>75</v>
      </c>
      <c r="BF402" t="s">
        <v>75</v>
      </c>
      <c r="BG402" t="s">
        <v>75</v>
      </c>
      <c r="BH402">
        <v>0</v>
      </c>
      <c r="BI402">
        <v>0</v>
      </c>
      <c r="BJ402">
        <v>0</v>
      </c>
      <c r="BK402" t="s">
        <v>75</v>
      </c>
      <c r="BL402" t="s">
        <v>75</v>
      </c>
      <c r="BM402">
        <v>0</v>
      </c>
      <c r="BN402" t="s">
        <v>75</v>
      </c>
      <c r="BO402" t="s">
        <v>75</v>
      </c>
      <c r="BP402" t="s">
        <v>75</v>
      </c>
      <c r="BQ402" t="s">
        <v>75</v>
      </c>
      <c r="BR402">
        <v>0</v>
      </c>
      <c r="BS402" t="s">
        <v>75</v>
      </c>
      <c r="BT402">
        <v>0</v>
      </c>
      <c r="BU402">
        <v>0</v>
      </c>
      <c r="BV402">
        <v>444</v>
      </c>
      <c r="BW402">
        <v>444</v>
      </c>
      <c r="BY402" t="str">
        <f t="shared" si="12"/>
        <v>793833_392/2_Povodí Labe, státní podnik, Víta Nejedlého 951/8, 50003 Hradec Králové</v>
      </c>
      <c r="CB402" t="str">
        <f t="shared" si="13"/>
        <v>444, 793833_392/2</v>
      </c>
      <c r="CC402" s="8">
        <v>444</v>
      </c>
    </row>
    <row r="403" spans="1:81" x14ac:dyDescent="0.25">
      <c r="A403">
        <v>326</v>
      </c>
      <c r="B403" t="s">
        <v>74</v>
      </c>
      <c r="C403">
        <v>1971</v>
      </c>
      <c r="D403">
        <v>1</v>
      </c>
      <c r="E403">
        <v>1757</v>
      </c>
      <c r="F403">
        <v>171</v>
      </c>
      <c r="G403">
        <v>1769</v>
      </c>
      <c r="H403">
        <v>613</v>
      </c>
      <c r="I403">
        <v>2036972208</v>
      </c>
      <c r="J403">
        <v>9100301</v>
      </c>
      <c r="K403">
        <v>793833</v>
      </c>
      <c r="L403">
        <v>205.28773100000001</v>
      </c>
      <c r="M403">
        <v>1757</v>
      </c>
      <c r="N403">
        <v>613</v>
      </c>
      <c r="O403">
        <v>2036972208</v>
      </c>
      <c r="P403">
        <v>100018</v>
      </c>
      <c r="Q403">
        <v>793833</v>
      </c>
      <c r="R403" t="s">
        <v>1182</v>
      </c>
      <c r="S403">
        <v>859</v>
      </c>
      <c r="T403">
        <v>11</v>
      </c>
      <c r="U403">
        <v>7</v>
      </c>
      <c r="V403" t="s">
        <v>75</v>
      </c>
      <c r="W403" t="s">
        <v>1183</v>
      </c>
      <c r="X403">
        <v>0</v>
      </c>
      <c r="Y403" t="s">
        <v>78</v>
      </c>
      <c r="Z403" t="s">
        <v>75</v>
      </c>
      <c r="AA403" t="s">
        <v>223</v>
      </c>
      <c r="AB403" t="s">
        <v>75</v>
      </c>
      <c r="AC403" t="s">
        <v>75</v>
      </c>
      <c r="AD403" t="s">
        <v>75</v>
      </c>
      <c r="AE403">
        <v>0</v>
      </c>
      <c r="AF403">
        <v>0</v>
      </c>
      <c r="AG403" t="s">
        <v>75</v>
      </c>
      <c r="AH403">
        <v>205.28773100000001</v>
      </c>
      <c r="AI403">
        <v>895.45270000000005</v>
      </c>
      <c r="AJ403" t="s">
        <v>146</v>
      </c>
      <c r="AK403" t="s">
        <v>1046</v>
      </c>
      <c r="AL403" t="s">
        <v>1047</v>
      </c>
      <c r="AM403" t="s">
        <v>1048</v>
      </c>
      <c r="AN403" t="s">
        <v>75</v>
      </c>
      <c r="AO403" t="s">
        <v>75</v>
      </c>
      <c r="AP403" t="s">
        <v>75</v>
      </c>
      <c r="AQ403">
        <v>0</v>
      </c>
      <c r="AR403">
        <v>0</v>
      </c>
      <c r="AS403" t="s">
        <v>75</v>
      </c>
      <c r="AT403" t="s">
        <v>75</v>
      </c>
      <c r="AU403" t="s">
        <v>75</v>
      </c>
      <c r="AV403">
        <v>0</v>
      </c>
      <c r="AW403" t="s">
        <v>75</v>
      </c>
      <c r="AX403">
        <v>0</v>
      </c>
      <c r="AY403">
        <v>0</v>
      </c>
      <c r="AZ403">
        <v>0</v>
      </c>
      <c r="BA403" t="s">
        <v>75</v>
      </c>
      <c r="BB403" t="s">
        <v>75</v>
      </c>
      <c r="BC403" t="s">
        <v>75</v>
      </c>
      <c r="BD403">
        <v>0</v>
      </c>
      <c r="BE403" t="s">
        <v>75</v>
      </c>
      <c r="BF403" t="s">
        <v>75</v>
      </c>
      <c r="BG403" t="s">
        <v>75</v>
      </c>
      <c r="BH403">
        <v>0</v>
      </c>
      <c r="BI403">
        <v>0</v>
      </c>
      <c r="BJ403">
        <v>0</v>
      </c>
      <c r="BK403" t="s">
        <v>75</v>
      </c>
      <c r="BL403" t="s">
        <v>75</v>
      </c>
      <c r="BM403">
        <v>0</v>
      </c>
      <c r="BN403" t="s">
        <v>75</v>
      </c>
      <c r="BO403" t="s">
        <v>75</v>
      </c>
      <c r="BP403" t="s">
        <v>75</v>
      </c>
      <c r="BQ403" t="s">
        <v>75</v>
      </c>
      <c r="BR403">
        <v>0</v>
      </c>
      <c r="BS403" t="s">
        <v>75</v>
      </c>
      <c r="BT403">
        <v>0</v>
      </c>
      <c r="BU403">
        <v>0</v>
      </c>
      <c r="BV403">
        <v>895</v>
      </c>
      <c r="BW403">
        <v>895</v>
      </c>
      <c r="BY403" t="str">
        <f t="shared" si="12"/>
        <v>793833_377/9_Povodí Labe, státní podnik, Víta Nejedlého 951/8, 50003 Hradec Králové</v>
      </c>
      <c r="CB403" t="str">
        <f t="shared" si="13"/>
        <v>895, 793833_377/9</v>
      </c>
      <c r="CC403" s="8">
        <v>895</v>
      </c>
    </row>
    <row r="404" spans="1:81" x14ac:dyDescent="0.25">
      <c r="A404">
        <v>327</v>
      </c>
      <c r="B404" t="s">
        <v>74</v>
      </c>
      <c r="C404">
        <v>1972</v>
      </c>
      <c r="D404">
        <v>1</v>
      </c>
      <c r="E404">
        <v>1758</v>
      </c>
      <c r="F404">
        <v>171</v>
      </c>
      <c r="G404">
        <v>1770</v>
      </c>
      <c r="H404">
        <v>640</v>
      </c>
      <c r="I404">
        <v>2036970208</v>
      </c>
      <c r="J404">
        <v>9100301</v>
      </c>
      <c r="K404">
        <v>793833</v>
      </c>
      <c r="L404">
        <v>469.43239599999998</v>
      </c>
      <c r="M404">
        <v>1772</v>
      </c>
      <c r="N404">
        <v>640</v>
      </c>
      <c r="O404">
        <v>2036970208</v>
      </c>
      <c r="P404">
        <v>100018</v>
      </c>
      <c r="Q404">
        <v>793833</v>
      </c>
      <c r="R404" t="s">
        <v>1184</v>
      </c>
      <c r="S404">
        <v>2188</v>
      </c>
      <c r="T404">
        <v>11</v>
      </c>
      <c r="U404">
        <v>7</v>
      </c>
      <c r="V404" t="s">
        <v>75</v>
      </c>
      <c r="W404" t="s">
        <v>1185</v>
      </c>
      <c r="X404">
        <v>0</v>
      </c>
      <c r="Y404" t="s">
        <v>78</v>
      </c>
      <c r="Z404" t="s">
        <v>75</v>
      </c>
      <c r="AA404" t="s">
        <v>223</v>
      </c>
      <c r="AB404" t="s">
        <v>75</v>
      </c>
      <c r="AC404" t="s">
        <v>75</v>
      </c>
      <c r="AD404" t="s">
        <v>75</v>
      </c>
      <c r="AE404">
        <v>0</v>
      </c>
      <c r="AF404">
        <v>0</v>
      </c>
      <c r="AG404" t="s">
        <v>75</v>
      </c>
      <c r="AH404">
        <v>469.43239599999998</v>
      </c>
      <c r="AI404">
        <v>2133.8206</v>
      </c>
      <c r="AJ404" t="s">
        <v>146</v>
      </c>
      <c r="AK404" t="s">
        <v>1046</v>
      </c>
      <c r="AL404" t="s">
        <v>1047</v>
      </c>
      <c r="AM404" t="s">
        <v>1048</v>
      </c>
      <c r="AN404" t="s">
        <v>75</v>
      </c>
      <c r="AO404" t="s">
        <v>75</v>
      </c>
      <c r="AP404" t="s">
        <v>75</v>
      </c>
      <c r="AQ404">
        <v>0</v>
      </c>
      <c r="AR404">
        <v>0</v>
      </c>
      <c r="AS404" t="s">
        <v>75</v>
      </c>
      <c r="AT404" t="s">
        <v>75</v>
      </c>
      <c r="AU404" t="s">
        <v>75</v>
      </c>
      <c r="AV404">
        <v>0</v>
      </c>
      <c r="AW404" t="s">
        <v>75</v>
      </c>
      <c r="AX404">
        <v>0</v>
      </c>
      <c r="AY404">
        <v>0</v>
      </c>
      <c r="AZ404">
        <v>0</v>
      </c>
      <c r="BA404" t="s">
        <v>75</v>
      </c>
      <c r="BB404" t="s">
        <v>75</v>
      </c>
      <c r="BC404" t="s">
        <v>75</v>
      </c>
      <c r="BD404">
        <v>0</v>
      </c>
      <c r="BE404" t="s">
        <v>75</v>
      </c>
      <c r="BF404" t="s">
        <v>75</v>
      </c>
      <c r="BG404" t="s">
        <v>75</v>
      </c>
      <c r="BH404">
        <v>0</v>
      </c>
      <c r="BI404">
        <v>0</v>
      </c>
      <c r="BJ404">
        <v>0</v>
      </c>
      <c r="BK404" t="s">
        <v>75</v>
      </c>
      <c r="BL404" t="s">
        <v>75</v>
      </c>
      <c r="BM404">
        <v>0</v>
      </c>
      <c r="BN404" t="s">
        <v>75</v>
      </c>
      <c r="BO404" t="s">
        <v>75</v>
      </c>
      <c r="BP404" t="s">
        <v>75</v>
      </c>
      <c r="BQ404" t="s">
        <v>75</v>
      </c>
      <c r="BR404">
        <v>0</v>
      </c>
      <c r="BS404" t="s">
        <v>75</v>
      </c>
      <c r="BT404">
        <v>0</v>
      </c>
      <c r="BU404">
        <v>0</v>
      </c>
      <c r="BV404">
        <v>2134</v>
      </c>
      <c r="BW404">
        <v>2134</v>
      </c>
      <c r="BY404" t="str">
        <f t="shared" si="12"/>
        <v>793833_377/2_Povodí Labe, státní podnik, Víta Nejedlého 951/8, 50003 Hradec Králové</v>
      </c>
      <c r="CB404" t="str">
        <f t="shared" si="13"/>
        <v>2134, 793833_377/2</v>
      </c>
      <c r="CC404" s="8">
        <v>2134</v>
      </c>
    </row>
    <row r="405" spans="1:81" x14ac:dyDescent="0.25">
      <c r="A405">
        <v>328</v>
      </c>
      <c r="B405" t="s">
        <v>74</v>
      </c>
      <c r="C405">
        <v>1974</v>
      </c>
      <c r="D405">
        <v>1</v>
      </c>
      <c r="E405">
        <v>1760</v>
      </c>
      <c r="F405">
        <v>171</v>
      </c>
      <c r="G405">
        <v>1772</v>
      </c>
      <c r="H405">
        <v>745</v>
      </c>
      <c r="I405">
        <v>2036971208</v>
      </c>
      <c r="J405">
        <v>9100301</v>
      </c>
      <c r="K405">
        <v>793833</v>
      </c>
      <c r="L405">
        <v>68.188238999999996</v>
      </c>
      <c r="M405">
        <v>1760</v>
      </c>
      <c r="N405">
        <v>745</v>
      </c>
      <c r="O405">
        <v>2036971208</v>
      </c>
      <c r="P405">
        <v>100018</v>
      </c>
      <c r="Q405">
        <v>793833</v>
      </c>
      <c r="R405" t="s">
        <v>1186</v>
      </c>
      <c r="S405">
        <v>108</v>
      </c>
      <c r="T405">
        <v>11</v>
      </c>
      <c r="U405">
        <v>7</v>
      </c>
      <c r="V405" t="s">
        <v>75</v>
      </c>
      <c r="W405" t="s">
        <v>1187</v>
      </c>
      <c r="X405">
        <v>0</v>
      </c>
      <c r="Y405" t="s">
        <v>78</v>
      </c>
      <c r="Z405" t="s">
        <v>75</v>
      </c>
      <c r="AA405" t="s">
        <v>223</v>
      </c>
      <c r="AB405" t="s">
        <v>75</v>
      </c>
      <c r="AC405" t="s">
        <v>75</v>
      </c>
      <c r="AD405" t="s">
        <v>75</v>
      </c>
      <c r="AE405">
        <v>0</v>
      </c>
      <c r="AF405">
        <v>0</v>
      </c>
      <c r="AG405" t="s">
        <v>75</v>
      </c>
      <c r="AH405">
        <v>68.188238999999996</v>
      </c>
      <c r="AI405">
        <v>123.08865</v>
      </c>
      <c r="AJ405" t="s">
        <v>146</v>
      </c>
      <c r="AK405" t="s">
        <v>1046</v>
      </c>
      <c r="AL405" t="s">
        <v>1047</v>
      </c>
      <c r="AM405" t="s">
        <v>1048</v>
      </c>
      <c r="AN405" t="s">
        <v>75</v>
      </c>
      <c r="AO405" t="s">
        <v>75</v>
      </c>
      <c r="AP405" t="s">
        <v>75</v>
      </c>
      <c r="AQ405">
        <v>0</v>
      </c>
      <c r="AR405">
        <v>0</v>
      </c>
      <c r="AS405" t="s">
        <v>75</v>
      </c>
      <c r="AT405" t="s">
        <v>75</v>
      </c>
      <c r="AU405" t="s">
        <v>75</v>
      </c>
      <c r="AV405">
        <v>0</v>
      </c>
      <c r="AW405" t="s">
        <v>75</v>
      </c>
      <c r="AX405">
        <v>0</v>
      </c>
      <c r="AY405">
        <v>0</v>
      </c>
      <c r="AZ405">
        <v>0</v>
      </c>
      <c r="BA405" t="s">
        <v>75</v>
      </c>
      <c r="BB405" t="s">
        <v>75</v>
      </c>
      <c r="BC405" t="s">
        <v>75</v>
      </c>
      <c r="BD405">
        <v>0</v>
      </c>
      <c r="BE405" t="s">
        <v>75</v>
      </c>
      <c r="BF405" t="s">
        <v>75</v>
      </c>
      <c r="BG405" t="s">
        <v>75</v>
      </c>
      <c r="BH405">
        <v>0</v>
      </c>
      <c r="BI405">
        <v>0</v>
      </c>
      <c r="BJ405">
        <v>0</v>
      </c>
      <c r="BK405" t="s">
        <v>75</v>
      </c>
      <c r="BL405" t="s">
        <v>75</v>
      </c>
      <c r="BM405">
        <v>0</v>
      </c>
      <c r="BN405" t="s">
        <v>75</v>
      </c>
      <c r="BO405" t="s">
        <v>75</v>
      </c>
      <c r="BP405" t="s">
        <v>75</v>
      </c>
      <c r="BQ405" t="s">
        <v>75</v>
      </c>
      <c r="BR405">
        <v>0</v>
      </c>
      <c r="BS405" t="s">
        <v>75</v>
      </c>
      <c r="BT405">
        <v>0</v>
      </c>
      <c r="BU405">
        <v>0</v>
      </c>
      <c r="BV405">
        <v>123</v>
      </c>
      <c r="BW405">
        <v>123</v>
      </c>
      <c r="BY405" t="str">
        <f t="shared" si="12"/>
        <v>793833_377/6_Povodí Labe, státní podnik, Víta Nejedlého 951/8, 50003 Hradec Králové</v>
      </c>
      <c r="CB405" t="str">
        <f t="shared" si="13"/>
        <v>123, 793833_377/6</v>
      </c>
      <c r="CC405" s="8">
        <v>123</v>
      </c>
    </row>
    <row r="406" spans="1:81" x14ac:dyDescent="0.25">
      <c r="A406">
        <v>330</v>
      </c>
      <c r="B406" t="s">
        <v>74</v>
      </c>
      <c r="C406">
        <v>1983</v>
      </c>
      <c r="D406">
        <v>1</v>
      </c>
      <c r="E406">
        <v>1769</v>
      </c>
      <c r="F406">
        <v>171</v>
      </c>
      <c r="G406">
        <v>1781</v>
      </c>
      <c r="H406">
        <v>778</v>
      </c>
      <c r="I406">
        <v>37117022010</v>
      </c>
      <c r="J406">
        <v>9100301</v>
      </c>
      <c r="K406">
        <v>793833</v>
      </c>
      <c r="L406">
        <v>449.79500200000001</v>
      </c>
      <c r="M406">
        <v>1776</v>
      </c>
      <c r="N406">
        <v>778</v>
      </c>
      <c r="O406">
        <v>37117022010</v>
      </c>
      <c r="P406">
        <v>100028</v>
      </c>
      <c r="Q406">
        <v>793833</v>
      </c>
      <c r="R406" t="s">
        <v>1188</v>
      </c>
      <c r="S406">
        <v>1804</v>
      </c>
      <c r="T406">
        <v>13</v>
      </c>
      <c r="U406">
        <v>0</v>
      </c>
      <c r="V406">
        <v>17116326010</v>
      </c>
      <c r="W406" t="s">
        <v>1189</v>
      </c>
      <c r="X406">
        <v>0</v>
      </c>
      <c r="Y406" t="s">
        <v>78</v>
      </c>
      <c r="Z406" t="s">
        <v>75</v>
      </c>
      <c r="AA406" t="s">
        <v>223</v>
      </c>
      <c r="AB406" t="s">
        <v>75</v>
      </c>
      <c r="AC406" t="s">
        <v>75</v>
      </c>
      <c r="AD406" t="s">
        <v>75</v>
      </c>
      <c r="AE406">
        <v>0</v>
      </c>
      <c r="AF406">
        <v>0</v>
      </c>
      <c r="AG406" t="s">
        <v>75</v>
      </c>
      <c r="AH406">
        <v>449.79500200000001</v>
      </c>
      <c r="AI406">
        <v>1804.4898499999999</v>
      </c>
      <c r="AJ406" t="s">
        <v>146</v>
      </c>
      <c r="AK406" t="s">
        <v>1046</v>
      </c>
      <c r="AL406" t="s">
        <v>1047</v>
      </c>
      <c r="AM406" t="s">
        <v>1048</v>
      </c>
      <c r="AN406" t="s">
        <v>75</v>
      </c>
      <c r="AO406" t="s">
        <v>75</v>
      </c>
      <c r="AP406" t="s">
        <v>75</v>
      </c>
      <c r="AQ406">
        <v>0</v>
      </c>
      <c r="AR406">
        <v>0</v>
      </c>
      <c r="AS406" t="s">
        <v>75</v>
      </c>
      <c r="AT406" t="s">
        <v>75</v>
      </c>
      <c r="AU406" t="s">
        <v>75</v>
      </c>
      <c r="AV406">
        <v>0</v>
      </c>
      <c r="AW406" t="s">
        <v>75</v>
      </c>
      <c r="AX406">
        <v>0</v>
      </c>
      <c r="AY406">
        <v>0</v>
      </c>
      <c r="AZ406">
        <v>0</v>
      </c>
      <c r="BA406" t="s">
        <v>75</v>
      </c>
      <c r="BB406" t="s">
        <v>75</v>
      </c>
      <c r="BC406" t="s">
        <v>75</v>
      </c>
      <c r="BD406">
        <v>0</v>
      </c>
      <c r="BE406" t="s">
        <v>75</v>
      </c>
      <c r="BF406" t="s">
        <v>75</v>
      </c>
      <c r="BG406" t="s">
        <v>75</v>
      </c>
      <c r="BH406">
        <v>0</v>
      </c>
      <c r="BI406">
        <v>0</v>
      </c>
      <c r="BJ406">
        <v>0</v>
      </c>
      <c r="BK406" t="s">
        <v>75</v>
      </c>
      <c r="BL406" t="s">
        <v>75</v>
      </c>
      <c r="BM406">
        <v>0</v>
      </c>
      <c r="BN406" t="s">
        <v>75</v>
      </c>
      <c r="BO406" t="s">
        <v>75</v>
      </c>
      <c r="BP406" t="s">
        <v>75</v>
      </c>
      <c r="BQ406" t="s">
        <v>75</v>
      </c>
      <c r="BR406">
        <v>0</v>
      </c>
      <c r="BS406" t="s">
        <v>75</v>
      </c>
      <c r="BT406">
        <v>0</v>
      </c>
      <c r="BU406">
        <v>0</v>
      </c>
      <c r="BV406">
        <v>1804</v>
      </c>
      <c r="BW406">
        <v>1804</v>
      </c>
      <c r="BY406" t="str">
        <f t="shared" si="12"/>
        <v>793833_192/10_Povodí Labe, státní podnik, Víta Nejedlého 951/8, 50003 Hradec Králové</v>
      </c>
      <c r="CB406" t="str">
        <f t="shared" si="13"/>
        <v>1804, 793833_192/10</v>
      </c>
      <c r="CC406" s="8">
        <v>1804</v>
      </c>
    </row>
    <row r="407" spans="1:81" x14ac:dyDescent="0.25">
      <c r="A407">
        <v>331</v>
      </c>
      <c r="B407" t="s">
        <v>74</v>
      </c>
      <c r="C407">
        <v>1984</v>
      </c>
      <c r="D407">
        <v>1</v>
      </c>
      <c r="E407">
        <v>1770</v>
      </c>
      <c r="F407">
        <v>171</v>
      </c>
      <c r="G407">
        <v>1782</v>
      </c>
      <c r="H407">
        <v>779</v>
      </c>
      <c r="I407">
        <v>37117023010</v>
      </c>
      <c r="J407">
        <v>9100301</v>
      </c>
      <c r="K407">
        <v>793833</v>
      </c>
      <c r="L407">
        <v>213.84141099999999</v>
      </c>
      <c r="M407">
        <v>1753</v>
      </c>
      <c r="N407">
        <v>779</v>
      </c>
      <c r="O407">
        <v>37117023010</v>
      </c>
      <c r="P407">
        <v>100018</v>
      </c>
      <c r="Q407">
        <v>793833</v>
      </c>
      <c r="R407" t="s">
        <v>1190</v>
      </c>
      <c r="S407">
        <v>334</v>
      </c>
      <c r="T407">
        <v>14</v>
      </c>
      <c r="U407">
        <v>27</v>
      </c>
      <c r="V407" t="s">
        <v>75</v>
      </c>
      <c r="W407" t="s">
        <v>1191</v>
      </c>
      <c r="X407">
        <v>0</v>
      </c>
      <c r="Y407" t="s">
        <v>78</v>
      </c>
      <c r="Z407" t="s">
        <v>75</v>
      </c>
      <c r="AA407" t="s">
        <v>223</v>
      </c>
      <c r="AB407" t="s">
        <v>75</v>
      </c>
      <c r="AC407" t="s">
        <v>75</v>
      </c>
      <c r="AD407" t="s">
        <v>75</v>
      </c>
      <c r="AE407">
        <v>0</v>
      </c>
      <c r="AF407">
        <v>0</v>
      </c>
      <c r="AG407" t="s">
        <v>75</v>
      </c>
      <c r="AH407">
        <v>213.84141099999999</v>
      </c>
      <c r="AI407">
        <v>318.3972</v>
      </c>
      <c r="AJ407" t="s">
        <v>146</v>
      </c>
      <c r="AK407" t="s">
        <v>1046</v>
      </c>
      <c r="AL407" t="s">
        <v>1047</v>
      </c>
      <c r="AM407" t="s">
        <v>1048</v>
      </c>
      <c r="AN407" t="s">
        <v>75</v>
      </c>
      <c r="AO407" t="s">
        <v>75</v>
      </c>
      <c r="AP407" t="s">
        <v>75</v>
      </c>
      <c r="AQ407">
        <v>0</v>
      </c>
      <c r="AR407">
        <v>0</v>
      </c>
      <c r="AS407" t="s">
        <v>75</v>
      </c>
      <c r="AT407" t="s">
        <v>75</v>
      </c>
      <c r="AU407" t="s">
        <v>75</v>
      </c>
      <c r="AV407">
        <v>0</v>
      </c>
      <c r="AW407" t="s">
        <v>75</v>
      </c>
      <c r="AX407">
        <v>0</v>
      </c>
      <c r="AY407">
        <v>0</v>
      </c>
      <c r="AZ407">
        <v>0</v>
      </c>
      <c r="BA407" t="s">
        <v>75</v>
      </c>
      <c r="BB407" t="s">
        <v>75</v>
      </c>
      <c r="BC407" t="s">
        <v>75</v>
      </c>
      <c r="BD407">
        <v>0</v>
      </c>
      <c r="BE407" t="s">
        <v>75</v>
      </c>
      <c r="BF407" t="s">
        <v>75</v>
      </c>
      <c r="BG407" t="s">
        <v>75</v>
      </c>
      <c r="BH407">
        <v>0</v>
      </c>
      <c r="BI407">
        <v>0</v>
      </c>
      <c r="BJ407">
        <v>0</v>
      </c>
      <c r="BK407" t="s">
        <v>75</v>
      </c>
      <c r="BL407" t="s">
        <v>75</v>
      </c>
      <c r="BM407">
        <v>0</v>
      </c>
      <c r="BN407" t="s">
        <v>75</v>
      </c>
      <c r="BO407" t="s">
        <v>75</v>
      </c>
      <c r="BP407" t="s">
        <v>75</v>
      </c>
      <c r="BQ407" t="s">
        <v>75</v>
      </c>
      <c r="BR407">
        <v>0</v>
      </c>
      <c r="BS407" t="s">
        <v>75</v>
      </c>
      <c r="BT407">
        <v>0</v>
      </c>
      <c r="BU407">
        <v>0</v>
      </c>
      <c r="BV407">
        <v>318</v>
      </c>
      <c r="BW407">
        <v>318</v>
      </c>
      <c r="BY407" t="str">
        <f t="shared" si="12"/>
        <v>793833_392/4_Povodí Labe, státní podnik, Víta Nejedlého 951/8, 50003 Hradec Králové</v>
      </c>
      <c r="CB407" t="str">
        <f t="shared" si="13"/>
        <v>318, 793833_392/4</v>
      </c>
      <c r="CC407" s="8">
        <v>318</v>
      </c>
    </row>
    <row r="408" spans="1:81" x14ac:dyDescent="0.25">
      <c r="A408">
        <v>332</v>
      </c>
      <c r="B408" t="s">
        <v>74</v>
      </c>
      <c r="C408">
        <v>1985</v>
      </c>
      <c r="D408">
        <v>1</v>
      </c>
      <c r="E408">
        <v>1771</v>
      </c>
      <c r="F408">
        <v>171</v>
      </c>
      <c r="G408">
        <v>1783</v>
      </c>
      <c r="H408">
        <v>780</v>
      </c>
      <c r="I408">
        <v>37117024010</v>
      </c>
      <c r="J408">
        <v>9100301</v>
      </c>
      <c r="K408">
        <v>793833</v>
      </c>
      <c r="L408">
        <v>165.90408199999999</v>
      </c>
      <c r="M408">
        <v>1750</v>
      </c>
      <c r="N408">
        <v>780</v>
      </c>
      <c r="O408">
        <v>37117024010</v>
      </c>
      <c r="P408">
        <v>100028</v>
      </c>
      <c r="Q408">
        <v>793833</v>
      </c>
      <c r="R408" t="s">
        <v>1192</v>
      </c>
      <c r="S408">
        <v>360</v>
      </c>
      <c r="T408">
        <v>13</v>
      </c>
      <c r="U408">
        <v>0</v>
      </c>
      <c r="V408">
        <v>17116340010</v>
      </c>
      <c r="W408" t="s">
        <v>1193</v>
      </c>
      <c r="X408">
        <v>0</v>
      </c>
      <c r="Y408" t="s">
        <v>78</v>
      </c>
      <c r="Z408" t="s">
        <v>75</v>
      </c>
      <c r="AA408" t="s">
        <v>223</v>
      </c>
      <c r="AB408" t="s">
        <v>75</v>
      </c>
      <c r="AC408" t="s">
        <v>75</v>
      </c>
      <c r="AD408" t="s">
        <v>75</v>
      </c>
      <c r="AE408">
        <v>0</v>
      </c>
      <c r="AF408">
        <v>0</v>
      </c>
      <c r="AG408" t="s">
        <v>75</v>
      </c>
      <c r="AH408">
        <v>165.90408199999999</v>
      </c>
      <c r="AI408">
        <v>353.17775</v>
      </c>
      <c r="AJ408" t="s">
        <v>146</v>
      </c>
      <c r="AK408" t="s">
        <v>1046</v>
      </c>
      <c r="AL408" t="s">
        <v>1047</v>
      </c>
      <c r="AM408" t="s">
        <v>1048</v>
      </c>
      <c r="AN408" t="s">
        <v>75</v>
      </c>
      <c r="AO408" t="s">
        <v>75</v>
      </c>
      <c r="AP408" t="s">
        <v>75</v>
      </c>
      <c r="AQ408">
        <v>0</v>
      </c>
      <c r="AR408">
        <v>0</v>
      </c>
      <c r="AS408" t="s">
        <v>75</v>
      </c>
      <c r="AT408" t="s">
        <v>75</v>
      </c>
      <c r="AU408" t="s">
        <v>75</v>
      </c>
      <c r="AV408">
        <v>0</v>
      </c>
      <c r="AW408" t="s">
        <v>75</v>
      </c>
      <c r="AX408">
        <v>0</v>
      </c>
      <c r="AY408">
        <v>0</v>
      </c>
      <c r="AZ408">
        <v>0</v>
      </c>
      <c r="BA408" t="s">
        <v>75</v>
      </c>
      <c r="BB408" t="s">
        <v>75</v>
      </c>
      <c r="BC408" t="s">
        <v>75</v>
      </c>
      <c r="BD408">
        <v>0</v>
      </c>
      <c r="BE408" t="s">
        <v>75</v>
      </c>
      <c r="BF408" t="s">
        <v>75</v>
      </c>
      <c r="BG408" t="s">
        <v>75</v>
      </c>
      <c r="BH408">
        <v>0</v>
      </c>
      <c r="BI408">
        <v>0</v>
      </c>
      <c r="BJ408">
        <v>0</v>
      </c>
      <c r="BK408" t="s">
        <v>75</v>
      </c>
      <c r="BL408" t="s">
        <v>75</v>
      </c>
      <c r="BM408">
        <v>0</v>
      </c>
      <c r="BN408" t="s">
        <v>75</v>
      </c>
      <c r="BO408" t="s">
        <v>75</v>
      </c>
      <c r="BP408" t="s">
        <v>75</v>
      </c>
      <c r="BQ408" t="s">
        <v>75</v>
      </c>
      <c r="BR408">
        <v>0</v>
      </c>
      <c r="BS408" t="s">
        <v>75</v>
      </c>
      <c r="BT408">
        <v>0</v>
      </c>
      <c r="BU408">
        <v>0</v>
      </c>
      <c r="BV408">
        <v>353</v>
      </c>
      <c r="BW408">
        <v>353</v>
      </c>
      <c r="BY408" t="str">
        <f t="shared" si="12"/>
        <v>793833_192/11_Povodí Labe, státní podnik, Víta Nejedlého 951/8, 50003 Hradec Králové</v>
      </c>
      <c r="CB408" t="str">
        <f t="shared" si="13"/>
        <v>353, 793833_192/11</v>
      </c>
      <c r="CC408" s="8">
        <v>353</v>
      </c>
    </row>
    <row r="409" spans="1:81" x14ac:dyDescent="0.25">
      <c r="A409">
        <v>336</v>
      </c>
      <c r="B409" t="s">
        <v>74</v>
      </c>
      <c r="C409">
        <v>1995</v>
      </c>
      <c r="D409">
        <v>1</v>
      </c>
      <c r="E409">
        <v>1780</v>
      </c>
      <c r="F409">
        <v>171</v>
      </c>
      <c r="G409">
        <v>1792</v>
      </c>
      <c r="H409">
        <v>789</v>
      </c>
      <c r="I409">
        <v>67571303010</v>
      </c>
      <c r="J409">
        <v>9100301</v>
      </c>
      <c r="K409">
        <v>793833</v>
      </c>
      <c r="L409">
        <v>926.58475399999998</v>
      </c>
      <c r="M409">
        <v>1765</v>
      </c>
      <c r="N409">
        <v>789</v>
      </c>
      <c r="O409">
        <v>67571303010</v>
      </c>
      <c r="P409">
        <v>100028</v>
      </c>
      <c r="Q409">
        <v>793833</v>
      </c>
      <c r="R409" t="s">
        <v>1194</v>
      </c>
      <c r="S409">
        <v>3949</v>
      </c>
      <c r="T409">
        <v>13</v>
      </c>
      <c r="U409">
        <v>0</v>
      </c>
      <c r="V409">
        <v>17116339010</v>
      </c>
      <c r="W409" t="s">
        <v>1195</v>
      </c>
      <c r="X409">
        <v>0</v>
      </c>
      <c r="Y409" t="s">
        <v>78</v>
      </c>
      <c r="Z409" t="s">
        <v>75</v>
      </c>
      <c r="AA409" t="s">
        <v>223</v>
      </c>
      <c r="AB409" t="s">
        <v>75</v>
      </c>
      <c r="AC409" t="s">
        <v>75</v>
      </c>
      <c r="AD409" t="s">
        <v>75</v>
      </c>
      <c r="AE409">
        <v>0</v>
      </c>
      <c r="AF409">
        <v>0</v>
      </c>
      <c r="AG409" t="s">
        <v>75</v>
      </c>
      <c r="AH409">
        <v>926.58475399999998</v>
      </c>
      <c r="AI409">
        <v>3980.3463999999999</v>
      </c>
      <c r="AJ409" t="s">
        <v>146</v>
      </c>
      <c r="AK409" t="s">
        <v>1046</v>
      </c>
      <c r="AL409" t="s">
        <v>1047</v>
      </c>
      <c r="AM409" t="s">
        <v>1048</v>
      </c>
      <c r="AN409" t="s">
        <v>75</v>
      </c>
      <c r="AO409" t="s">
        <v>75</v>
      </c>
      <c r="AP409" t="s">
        <v>75</v>
      </c>
      <c r="AQ409">
        <v>0</v>
      </c>
      <c r="AR409">
        <v>0</v>
      </c>
      <c r="AS409" t="s">
        <v>75</v>
      </c>
      <c r="AT409" t="s">
        <v>75</v>
      </c>
      <c r="AU409" t="s">
        <v>75</v>
      </c>
      <c r="AV409">
        <v>0</v>
      </c>
      <c r="AW409" t="s">
        <v>75</v>
      </c>
      <c r="AX409">
        <v>0</v>
      </c>
      <c r="AY409">
        <v>0</v>
      </c>
      <c r="AZ409">
        <v>0</v>
      </c>
      <c r="BA409" t="s">
        <v>75</v>
      </c>
      <c r="BB409" t="s">
        <v>75</v>
      </c>
      <c r="BC409" t="s">
        <v>75</v>
      </c>
      <c r="BD409">
        <v>0</v>
      </c>
      <c r="BE409" t="s">
        <v>75</v>
      </c>
      <c r="BF409" t="s">
        <v>75</v>
      </c>
      <c r="BG409" t="s">
        <v>75</v>
      </c>
      <c r="BH409">
        <v>0</v>
      </c>
      <c r="BI409">
        <v>0</v>
      </c>
      <c r="BJ409">
        <v>0</v>
      </c>
      <c r="BK409" t="s">
        <v>75</v>
      </c>
      <c r="BL409" t="s">
        <v>75</v>
      </c>
      <c r="BM409">
        <v>0</v>
      </c>
      <c r="BN409" t="s">
        <v>75</v>
      </c>
      <c r="BO409" t="s">
        <v>75</v>
      </c>
      <c r="BP409" t="s">
        <v>75</v>
      </c>
      <c r="BQ409" t="s">
        <v>75</v>
      </c>
      <c r="BR409">
        <v>0</v>
      </c>
      <c r="BS409" t="s">
        <v>75</v>
      </c>
      <c r="BT409">
        <v>0</v>
      </c>
      <c r="BU409">
        <v>0</v>
      </c>
      <c r="BV409">
        <v>3980</v>
      </c>
      <c r="BW409">
        <v>3959</v>
      </c>
      <c r="BY409" t="str">
        <f t="shared" si="12"/>
        <v>793833_192/15_Povodí Labe, státní podnik, Víta Nejedlého 951/8, 50003 Hradec Králové</v>
      </c>
      <c r="CB409" t="str">
        <f t="shared" si="13"/>
        <v>3980, 793833_192/15</v>
      </c>
      <c r="CC409" s="8">
        <v>3959</v>
      </c>
    </row>
    <row r="410" spans="1:81" x14ac:dyDescent="0.25">
      <c r="A410">
        <v>337</v>
      </c>
      <c r="B410" t="s">
        <v>74</v>
      </c>
      <c r="C410">
        <v>1996</v>
      </c>
      <c r="D410">
        <v>1</v>
      </c>
      <c r="E410">
        <v>1781</v>
      </c>
      <c r="F410">
        <v>171</v>
      </c>
      <c r="G410">
        <v>1793</v>
      </c>
      <c r="H410">
        <v>790</v>
      </c>
      <c r="I410">
        <v>67571304010</v>
      </c>
      <c r="J410">
        <v>9100301</v>
      </c>
      <c r="K410">
        <v>793833</v>
      </c>
      <c r="L410">
        <v>54.326773000000003</v>
      </c>
      <c r="M410">
        <v>1764</v>
      </c>
      <c r="N410">
        <v>790</v>
      </c>
      <c r="O410">
        <v>67571304010</v>
      </c>
      <c r="P410">
        <v>100028</v>
      </c>
      <c r="Q410">
        <v>793833</v>
      </c>
      <c r="R410" t="s">
        <v>1196</v>
      </c>
      <c r="S410">
        <v>122</v>
      </c>
      <c r="T410">
        <v>13</v>
      </c>
      <c r="U410">
        <v>0</v>
      </c>
      <c r="V410">
        <v>17116326010</v>
      </c>
      <c r="W410" t="s">
        <v>1197</v>
      </c>
      <c r="X410">
        <v>0</v>
      </c>
      <c r="Y410" t="s">
        <v>78</v>
      </c>
      <c r="Z410" t="s">
        <v>75</v>
      </c>
      <c r="AA410" t="s">
        <v>223</v>
      </c>
      <c r="AB410" t="s">
        <v>75</v>
      </c>
      <c r="AC410" t="s">
        <v>75</v>
      </c>
      <c r="AD410" t="s">
        <v>75</v>
      </c>
      <c r="AE410">
        <v>0</v>
      </c>
      <c r="AF410">
        <v>0</v>
      </c>
      <c r="AG410" t="s">
        <v>75</v>
      </c>
      <c r="AH410">
        <v>54.326773000000003</v>
      </c>
      <c r="AI410">
        <v>122.10185</v>
      </c>
      <c r="AJ410" t="s">
        <v>146</v>
      </c>
      <c r="AK410" t="s">
        <v>1046</v>
      </c>
      <c r="AL410" t="s">
        <v>1047</v>
      </c>
      <c r="AM410" t="s">
        <v>1048</v>
      </c>
      <c r="AN410" t="s">
        <v>75</v>
      </c>
      <c r="AO410" t="s">
        <v>75</v>
      </c>
      <c r="AP410" t="s">
        <v>75</v>
      </c>
      <c r="AQ410">
        <v>0</v>
      </c>
      <c r="AR410">
        <v>0</v>
      </c>
      <c r="AS410" t="s">
        <v>75</v>
      </c>
      <c r="AT410" t="s">
        <v>75</v>
      </c>
      <c r="AU410" t="s">
        <v>75</v>
      </c>
      <c r="AV410">
        <v>0</v>
      </c>
      <c r="AW410" t="s">
        <v>75</v>
      </c>
      <c r="AX410">
        <v>0</v>
      </c>
      <c r="AY410">
        <v>0</v>
      </c>
      <c r="AZ410">
        <v>0</v>
      </c>
      <c r="BA410" t="s">
        <v>75</v>
      </c>
      <c r="BB410" t="s">
        <v>75</v>
      </c>
      <c r="BC410" t="s">
        <v>75</v>
      </c>
      <c r="BD410">
        <v>0</v>
      </c>
      <c r="BE410" t="s">
        <v>75</v>
      </c>
      <c r="BF410" t="s">
        <v>75</v>
      </c>
      <c r="BG410" t="s">
        <v>75</v>
      </c>
      <c r="BH410">
        <v>0</v>
      </c>
      <c r="BI410">
        <v>0</v>
      </c>
      <c r="BJ410">
        <v>0</v>
      </c>
      <c r="BK410" t="s">
        <v>75</v>
      </c>
      <c r="BL410" t="s">
        <v>75</v>
      </c>
      <c r="BM410">
        <v>0</v>
      </c>
      <c r="BN410" t="s">
        <v>75</v>
      </c>
      <c r="BO410" t="s">
        <v>75</v>
      </c>
      <c r="BP410" t="s">
        <v>75</v>
      </c>
      <c r="BQ410" t="s">
        <v>75</v>
      </c>
      <c r="BR410">
        <v>0</v>
      </c>
      <c r="BS410" t="s">
        <v>75</v>
      </c>
      <c r="BT410">
        <v>0</v>
      </c>
      <c r="BU410">
        <v>0</v>
      </c>
      <c r="BV410">
        <v>122</v>
      </c>
      <c r="BW410">
        <v>122</v>
      </c>
      <c r="BY410" t="str">
        <f t="shared" si="12"/>
        <v>793833_192/16_Povodí Labe, státní podnik, Víta Nejedlého 951/8, 50003 Hradec Králové</v>
      </c>
      <c r="CB410" t="str">
        <f t="shared" si="13"/>
        <v>122, 793833_192/16</v>
      </c>
      <c r="CC410" s="8">
        <v>122</v>
      </c>
    </row>
    <row r="411" spans="1:81" x14ac:dyDescent="0.25">
      <c r="A411">
        <v>338</v>
      </c>
      <c r="B411" t="s">
        <v>74</v>
      </c>
      <c r="C411">
        <v>1997</v>
      </c>
      <c r="D411">
        <v>1</v>
      </c>
      <c r="E411">
        <v>1782</v>
      </c>
      <c r="F411">
        <v>171</v>
      </c>
      <c r="G411">
        <v>1794</v>
      </c>
      <c r="H411">
        <v>791</v>
      </c>
      <c r="I411">
        <v>67571305010</v>
      </c>
      <c r="J411">
        <v>9100301</v>
      </c>
      <c r="K411">
        <v>793833</v>
      </c>
      <c r="L411">
        <v>103.336327</v>
      </c>
      <c r="M411">
        <v>1762</v>
      </c>
      <c r="N411">
        <v>791</v>
      </c>
      <c r="O411">
        <v>67571305010</v>
      </c>
      <c r="P411">
        <v>100018</v>
      </c>
      <c r="Q411">
        <v>793833</v>
      </c>
      <c r="R411" t="s">
        <v>1198</v>
      </c>
      <c r="S411">
        <v>404</v>
      </c>
      <c r="T411">
        <v>11</v>
      </c>
      <c r="U411">
        <v>7</v>
      </c>
      <c r="V411" t="s">
        <v>75</v>
      </c>
      <c r="W411" t="s">
        <v>1199</v>
      </c>
      <c r="X411">
        <v>0</v>
      </c>
      <c r="Y411" t="s">
        <v>78</v>
      </c>
      <c r="Z411" t="s">
        <v>75</v>
      </c>
      <c r="AA411" t="s">
        <v>223</v>
      </c>
      <c r="AB411" t="s">
        <v>75</v>
      </c>
      <c r="AC411" t="s">
        <v>75</v>
      </c>
      <c r="AD411" t="s">
        <v>75</v>
      </c>
      <c r="AE411">
        <v>0</v>
      </c>
      <c r="AF411">
        <v>0</v>
      </c>
      <c r="AG411" t="s">
        <v>75</v>
      </c>
      <c r="AH411">
        <v>103.336327</v>
      </c>
      <c r="AI411">
        <v>394.12585000000001</v>
      </c>
      <c r="AJ411" t="s">
        <v>146</v>
      </c>
      <c r="AK411" t="s">
        <v>1046</v>
      </c>
      <c r="AL411" t="s">
        <v>1047</v>
      </c>
      <c r="AM411" t="s">
        <v>1048</v>
      </c>
      <c r="AN411" t="s">
        <v>75</v>
      </c>
      <c r="AO411" t="s">
        <v>75</v>
      </c>
      <c r="AP411" t="s">
        <v>75</v>
      </c>
      <c r="AQ411">
        <v>0</v>
      </c>
      <c r="AR411">
        <v>0</v>
      </c>
      <c r="AS411" t="s">
        <v>75</v>
      </c>
      <c r="AT411" t="s">
        <v>75</v>
      </c>
      <c r="AU411" t="s">
        <v>75</v>
      </c>
      <c r="AV411">
        <v>0</v>
      </c>
      <c r="AW411" t="s">
        <v>75</v>
      </c>
      <c r="AX411">
        <v>0</v>
      </c>
      <c r="AY411">
        <v>0</v>
      </c>
      <c r="AZ411">
        <v>0</v>
      </c>
      <c r="BA411" t="s">
        <v>75</v>
      </c>
      <c r="BB411" t="s">
        <v>75</v>
      </c>
      <c r="BC411" t="s">
        <v>75</v>
      </c>
      <c r="BD411">
        <v>0</v>
      </c>
      <c r="BE411" t="s">
        <v>75</v>
      </c>
      <c r="BF411" t="s">
        <v>75</v>
      </c>
      <c r="BG411" t="s">
        <v>75</v>
      </c>
      <c r="BH411">
        <v>0</v>
      </c>
      <c r="BI411">
        <v>0</v>
      </c>
      <c r="BJ411">
        <v>0</v>
      </c>
      <c r="BK411" t="s">
        <v>75</v>
      </c>
      <c r="BL411" t="s">
        <v>75</v>
      </c>
      <c r="BM411">
        <v>0</v>
      </c>
      <c r="BN411" t="s">
        <v>75</v>
      </c>
      <c r="BO411" t="s">
        <v>75</v>
      </c>
      <c r="BP411" t="s">
        <v>75</v>
      </c>
      <c r="BQ411" t="s">
        <v>75</v>
      </c>
      <c r="BR411">
        <v>0</v>
      </c>
      <c r="BS411" t="s">
        <v>75</v>
      </c>
      <c r="BT411">
        <v>0</v>
      </c>
      <c r="BU411">
        <v>0</v>
      </c>
      <c r="BV411">
        <v>394</v>
      </c>
      <c r="BW411">
        <v>394</v>
      </c>
      <c r="BY411" t="str">
        <f t="shared" si="12"/>
        <v>793833_377/10_Povodí Labe, státní podnik, Víta Nejedlého 951/8, 50003 Hradec Králové</v>
      </c>
      <c r="CB411" t="str">
        <f t="shared" si="13"/>
        <v>394, 793833_377/10</v>
      </c>
      <c r="CC411" s="8">
        <v>394</v>
      </c>
    </row>
    <row r="412" spans="1:81" x14ac:dyDescent="0.25">
      <c r="A412">
        <v>339</v>
      </c>
      <c r="B412" t="s">
        <v>74</v>
      </c>
      <c r="C412">
        <v>1998</v>
      </c>
      <c r="D412">
        <v>1</v>
      </c>
      <c r="E412">
        <v>1783</v>
      </c>
      <c r="F412">
        <v>171</v>
      </c>
      <c r="G412">
        <v>1795</v>
      </c>
      <c r="H412">
        <v>792</v>
      </c>
      <c r="I412">
        <v>67571306010</v>
      </c>
      <c r="J412">
        <v>9100301</v>
      </c>
      <c r="K412">
        <v>793833</v>
      </c>
      <c r="L412">
        <v>476.90421099999998</v>
      </c>
      <c r="M412">
        <v>1767</v>
      </c>
      <c r="N412">
        <v>792</v>
      </c>
      <c r="O412">
        <v>67571306010</v>
      </c>
      <c r="P412">
        <v>100018</v>
      </c>
      <c r="Q412">
        <v>793833</v>
      </c>
      <c r="R412" t="s">
        <v>1200</v>
      </c>
      <c r="S412">
        <v>1255</v>
      </c>
      <c r="T412">
        <v>11</v>
      </c>
      <c r="U412">
        <v>8</v>
      </c>
      <c r="V412" t="s">
        <v>75</v>
      </c>
      <c r="W412" t="s">
        <v>1201</v>
      </c>
      <c r="X412">
        <v>0</v>
      </c>
      <c r="Y412" t="s">
        <v>78</v>
      </c>
      <c r="Z412" t="s">
        <v>75</v>
      </c>
      <c r="AA412" t="s">
        <v>223</v>
      </c>
      <c r="AB412" t="s">
        <v>75</v>
      </c>
      <c r="AC412" t="s">
        <v>75</v>
      </c>
      <c r="AD412" t="s">
        <v>75</v>
      </c>
      <c r="AE412">
        <v>0</v>
      </c>
      <c r="AF412">
        <v>0</v>
      </c>
      <c r="AG412" t="s">
        <v>75</v>
      </c>
      <c r="AH412">
        <v>476.90421099999998</v>
      </c>
      <c r="AI412">
        <v>1257.5769</v>
      </c>
      <c r="AJ412" t="s">
        <v>146</v>
      </c>
      <c r="AK412" t="s">
        <v>1046</v>
      </c>
      <c r="AL412" t="s">
        <v>1047</v>
      </c>
      <c r="AM412" t="s">
        <v>1048</v>
      </c>
      <c r="AN412" t="s">
        <v>75</v>
      </c>
      <c r="AO412" t="s">
        <v>75</v>
      </c>
      <c r="AP412" t="s">
        <v>75</v>
      </c>
      <c r="AQ412">
        <v>0</v>
      </c>
      <c r="AR412">
        <v>0</v>
      </c>
      <c r="AS412" t="s">
        <v>75</v>
      </c>
      <c r="AT412" t="s">
        <v>75</v>
      </c>
      <c r="AU412" t="s">
        <v>75</v>
      </c>
      <c r="AV412">
        <v>0</v>
      </c>
      <c r="AW412" t="s">
        <v>75</v>
      </c>
      <c r="AX412">
        <v>0</v>
      </c>
      <c r="AY412">
        <v>0</v>
      </c>
      <c r="AZ412">
        <v>0</v>
      </c>
      <c r="BA412" t="s">
        <v>75</v>
      </c>
      <c r="BB412" t="s">
        <v>75</v>
      </c>
      <c r="BC412" t="s">
        <v>75</v>
      </c>
      <c r="BD412">
        <v>0</v>
      </c>
      <c r="BE412" t="s">
        <v>75</v>
      </c>
      <c r="BF412" t="s">
        <v>75</v>
      </c>
      <c r="BG412" t="s">
        <v>75</v>
      </c>
      <c r="BH412">
        <v>0</v>
      </c>
      <c r="BI412">
        <v>0</v>
      </c>
      <c r="BJ412">
        <v>0</v>
      </c>
      <c r="BK412" t="s">
        <v>75</v>
      </c>
      <c r="BL412" t="s">
        <v>75</v>
      </c>
      <c r="BM412">
        <v>0</v>
      </c>
      <c r="BN412" t="s">
        <v>75</v>
      </c>
      <c r="BO412" t="s">
        <v>75</v>
      </c>
      <c r="BP412" t="s">
        <v>75</v>
      </c>
      <c r="BQ412" t="s">
        <v>75</v>
      </c>
      <c r="BR412">
        <v>0</v>
      </c>
      <c r="BS412" t="s">
        <v>75</v>
      </c>
      <c r="BT412">
        <v>0</v>
      </c>
      <c r="BU412">
        <v>0</v>
      </c>
      <c r="BV412">
        <v>1258</v>
      </c>
      <c r="BW412">
        <v>1258</v>
      </c>
      <c r="BY412" t="str">
        <f t="shared" si="12"/>
        <v>793833_385/1_Povodí Labe, státní podnik, Víta Nejedlého 951/8, 50003 Hradec Králové</v>
      </c>
      <c r="CB412" t="str">
        <f t="shared" si="13"/>
        <v>1258, 793833_385/1</v>
      </c>
      <c r="CC412" s="8">
        <v>1258</v>
      </c>
    </row>
    <row r="413" spans="1:81" x14ac:dyDescent="0.25">
      <c r="A413">
        <v>340</v>
      </c>
      <c r="B413" t="s">
        <v>74</v>
      </c>
      <c r="C413">
        <v>1999</v>
      </c>
      <c r="D413">
        <v>1</v>
      </c>
      <c r="E413">
        <v>1784</v>
      </c>
      <c r="F413">
        <v>171</v>
      </c>
      <c r="G413">
        <v>1796</v>
      </c>
      <c r="H413">
        <v>793</v>
      </c>
      <c r="I413">
        <v>67571307010</v>
      </c>
      <c r="J413">
        <v>9100301</v>
      </c>
      <c r="K413">
        <v>793833</v>
      </c>
      <c r="L413">
        <v>65.021896999999996</v>
      </c>
      <c r="M413">
        <v>1763</v>
      </c>
      <c r="N413">
        <v>793</v>
      </c>
      <c r="O413">
        <v>67571307010</v>
      </c>
      <c r="P413">
        <v>100018</v>
      </c>
      <c r="Q413">
        <v>793833</v>
      </c>
      <c r="R413" t="s">
        <v>1202</v>
      </c>
      <c r="S413">
        <v>129</v>
      </c>
      <c r="T413">
        <v>11</v>
      </c>
      <c r="U413">
        <v>8</v>
      </c>
      <c r="V413" t="s">
        <v>75</v>
      </c>
      <c r="W413" t="s">
        <v>1203</v>
      </c>
      <c r="X413">
        <v>0</v>
      </c>
      <c r="Y413" t="s">
        <v>78</v>
      </c>
      <c r="Z413" t="s">
        <v>75</v>
      </c>
      <c r="AA413" t="s">
        <v>223</v>
      </c>
      <c r="AB413" t="s">
        <v>75</v>
      </c>
      <c r="AC413" t="s">
        <v>75</v>
      </c>
      <c r="AD413" t="s">
        <v>75</v>
      </c>
      <c r="AE413">
        <v>0</v>
      </c>
      <c r="AF413">
        <v>0</v>
      </c>
      <c r="AG413" t="s">
        <v>75</v>
      </c>
      <c r="AH413">
        <v>65.021896999999996</v>
      </c>
      <c r="AI413">
        <v>129.00720000000001</v>
      </c>
      <c r="AJ413" t="s">
        <v>146</v>
      </c>
      <c r="AK413" t="s">
        <v>1046</v>
      </c>
      <c r="AL413" t="s">
        <v>1047</v>
      </c>
      <c r="AM413" t="s">
        <v>1048</v>
      </c>
      <c r="AN413" t="s">
        <v>75</v>
      </c>
      <c r="AO413" t="s">
        <v>75</v>
      </c>
      <c r="AP413" t="s">
        <v>75</v>
      </c>
      <c r="AQ413">
        <v>0</v>
      </c>
      <c r="AR413">
        <v>0</v>
      </c>
      <c r="AS413" t="s">
        <v>75</v>
      </c>
      <c r="AT413" t="s">
        <v>75</v>
      </c>
      <c r="AU413" t="s">
        <v>75</v>
      </c>
      <c r="AV413">
        <v>0</v>
      </c>
      <c r="AW413" t="s">
        <v>75</v>
      </c>
      <c r="AX413">
        <v>0</v>
      </c>
      <c r="AY413">
        <v>0</v>
      </c>
      <c r="AZ413">
        <v>0</v>
      </c>
      <c r="BA413" t="s">
        <v>75</v>
      </c>
      <c r="BB413" t="s">
        <v>75</v>
      </c>
      <c r="BC413" t="s">
        <v>75</v>
      </c>
      <c r="BD413">
        <v>0</v>
      </c>
      <c r="BE413" t="s">
        <v>75</v>
      </c>
      <c r="BF413" t="s">
        <v>75</v>
      </c>
      <c r="BG413" t="s">
        <v>75</v>
      </c>
      <c r="BH413">
        <v>0</v>
      </c>
      <c r="BI413">
        <v>0</v>
      </c>
      <c r="BJ413">
        <v>0</v>
      </c>
      <c r="BK413" t="s">
        <v>75</v>
      </c>
      <c r="BL413" t="s">
        <v>75</v>
      </c>
      <c r="BM413">
        <v>0</v>
      </c>
      <c r="BN413" t="s">
        <v>75</v>
      </c>
      <c r="BO413" t="s">
        <v>75</v>
      </c>
      <c r="BP413" t="s">
        <v>75</v>
      </c>
      <c r="BQ413" t="s">
        <v>75</v>
      </c>
      <c r="BR413">
        <v>0</v>
      </c>
      <c r="BS413" t="s">
        <v>75</v>
      </c>
      <c r="BT413">
        <v>0</v>
      </c>
      <c r="BU413">
        <v>0</v>
      </c>
      <c r="BV413">
        <v>129</v>
      </c>
      <c r="BW413">
        <v>129</v>
      </c>
      <c r="BY413" t="str">
        <f t="shared" si="12"/>
        <v>793833_385/2_Povodí Labe, státní podnik, Víta Nejedlého 951/8, 50003 Hradec Králové</v>
      </c>
      <c r="CB413" t="str">
        <f t="shared" si="13"/>
        <v>129, 793833_385/2</v>
      </c>
      <c r="CC413" s="8">
        <v>129</v>
      </c>
    </row>
    <row r="414" spans="1:81" x14ac:dyDescent="0.25">
      <c r="A414">
        <v>453</v>
      </c>
      <c r="B414" t="s">
        <v>74</v>
      </c>
      <c r="C414">
        <v>2169</v>
      </c>
      <c r="D414">
        <v>1</v>
      </c>
      <c r="E414">
        <v>115</v>
      </c>
      <c r="F414">
        <v>0</v>
      </c>
      <c r="G414">
        <v>135</v>
      </c>
      <c r="H414">
        <v>0</v>
      </c>
      <c r="I414" t="s">
        <v>75</v>
      </c>
      <c r="J414" t="s">
        <v>75</v>
      </c>
      <c r="K414">
        <v>670529</v>
      </c>
      <c r="L414">
        <v>0</v>
      </c>
      <c r="M414">
        <v>0</v>
      </c>
      <c r="N414">
        <v>583</v>
      </c>
      <c r="O414" t="s">
        <v>75</v>
      </c>
      <c r="P414" t="s">
        <v>75</v>
      </c>
      <c r="Q414">
        <v>0</v>
      </c>
      <c r="R414">
        <v>1593</v>
      </c>
      <c r="S414">
        <v>0</v>
      </c>
      <c r="T414">
        <v>0</v>
      </c>
      <c r="U414">
        <v>0</v>
      </c>
      <c r="V414" t="s">
        <v>75</v>
      </c>
      <c r="W414" t="s">
        <v>1204</v>
      </c>
      <c r="X414">
        <v>0</v>
      </c>
      <c r="Y414" t="s">
        <v>75</v>
      </c>
      <c r="Z414" t="s">
        <v>75</v>
      </c>
      <c r="AA414" t="s">
        <v>75</v>
      </c>
      <c r="AB414" t="s">
        <v>75</v>
      </c>
      <c r="AC414">
        <v>9</v>
      </c>
      <c r="AD414">
        <v>1593</v>
      </c>
      <c r="AE414">
        <v>-698155.97970000003</v>
      </c>
      <c r="AF414">
        <v>-1044367.7765</v>
      </c>
      <c r="AG414" t="s">
        <v>78</v>
      </c>
      <c r="AH414">
        <v>91.737020999999999</v>
      </c>
      <c r="AI414">
        <v>116.160163</v>
      </c>
      <c r="AJ414" t="s">
        <v>146</v>
      </c>
      <c r="AK414" t="s">
        <v>1046</v>
      </c>
      <c r="AL414" t="s">
        <v>1047</v>
      </c>
      <c r="AM414" t="s">
        <v>1048</v>
      </c>
      <c r="AN414" t="s">
        <v>75</v>
      </c>
      <c r="AO414" t="s">
        <v>75</v>
      </c>
      <c r="AP414" t="s">
        <v>75</v>
      </c>
      <c r="AQ414">
        <v>0</v>
      </c>
      <c r="AR414">
        <v>0</v>
      </c>
      <c r="AS414" t="s">
        <v>75</v>
      </c>
      <c r="AT414" t="s">
        <v>75</v>
      </c>
      <c r="AU414" t="s">
        <v>75</v>
      </c>
      <c r="AV414">
        <v>0</v>
      </c>
      <c r="AW414" t="s">
        <v>75</v>
      </c>
      <c r="AX414">
        <v>0</v>
      </c>
      <c r="AY414">
        <v>0</v>
      </c>
      <c r="AZ414">
        <v>0</v>
      </c>
      <c r="BA414" t="s">
        <v>75</v>
      </c>
      <c r="BB414" t="s">
        <v>75</v>
      </c>
      <c r="BC414" t="s">
        <v>75</v>
      </c>
      <c r="BD414">
        <v>0</v>
      </c>
      <c r="BE414" t="s">
        <v>75</v>
      </c>
      <c r="BF414" t="s">
        <v>75</v>
      </c>
      <c r="BG414" t="s">
        <v>75</v>
      </c>
      <c r="BH414">
        <v>0</v>
      </c>
      <c r="BI414">
        <v>0</v>
      </c>
      <c r="BJ414">
        <v>0</v>
      </c>
      <c r="BK414" t="s">
        <v>75</v>
      </c>
      <c r="BL414" t="s">
        <v>75</v>
      </c>
      <c r="BM414">
        <v>0</v>
      </c>
      <c r="BN414" t="s">
        <v>75</v>
      </c>
      <c r="BO414" t="s">
        <v>75</v>
      </c>
      <c r="BP414" t="s">
        <v>75</v>
      </c>
      <c r="BQ414" t="s">
        <v>75</v>
      </c>
      <c r="BR414">
        <v>0</v>
      </c>
      <c r="BS414" t="s">
        <v>75</v>
      </c>
      <c r="BT414">
        <v>0</v>
      </c>
      <c r="BU414">
        <v>0</v>
      </c>
      <c r="BV414">
        <v>116</v>
      </c>
      <c r="BW414">
        <v>116</v>
      </c>
      <c r="BY414" t="str">
        <f t="shared" si="12"/>
        <v>670529_1593_Povodí Labe, státní podnik, Víta Nejedlého 951/8, 50003 Hradec Králové</v>
      </c>
      <c r="CB414" t="str">
        <f t="shared" si="13"/>
        <v>116, 670529_1593</v>
      </c>
      <c r="CC414" s="8">
        <v>116</v>
      </c>
    </row>
    <row r="415" spans="1:81" x14ac:dyDescent="0.25">
      <c r="A415">
        <v>496</v>
      </c>
      <c r="B415" t="s">
        <v>74</v>
      </c>
      <c r="C415">
        <v>2218</v>
      </c>
      <c r="D415">
        <v>1</v>
      </c>
      <c r="E415">
        <v>164</v>
      </c>
      <c r="F415">
        <v>0</v>
      </c>
      <c r="G415">
        <v>252</v>
      </c>
      <c r="H415">
        <v>0</v>
      </c>
      <c r="I415" t="s">
        <v>75</v>
      </c>
      <c r="J415" t="s">
        <v>75</v>
      </c>
      <c r="K415">
        <v>670529</v>
      </c>
      <c r="L415">
        <v>0</v>
      </c>
      <c r="M415">
        <v>0</v>
      </c>
      <c r="N415">
        <v>1</v>
      </c>
      <c r="O415" t="s">
        <v>75</v>
      </c>
      <c r="P415" t="s">
        <v>75</v>
      </c>
      <c r="Q415">
        <v>0</v>
      </c>
      <c r="R415" t="s">
        <v>1205</v>
      </c>
      <c r="S415">
        <v>0</v>
      </c>
      <c r="T415">
        <v>0</v>
      </c>
      <c r="U415">
        <v>0</v>
      </c>
      <c r="V415" t="s">
        <v>75</v>
      </c>
      <c r="W415" t="s">
        <v>1206</v>
      </c>
      <c r="X415">
        <v>0</v>
      </c>
      <c r="Y415" t="s">
        <v>75</v>
      </c>
      <c r="Z415" t="s">
        <v>75</v>
      </c>
      <c r="AA415" t="s">
        <v>75</v>
      </c>
      <c r="AB415" t="s">
        <v>75</v>
      </c>
      <c r="AC415">
        <v>2</v>
      </c>
      <c r="AD415" t="s">
        <v>1205</v>
      </c>
      <c r="AE415">
        <v>-699197.54509999999</v>
      </c>
      <c r="AF415">
        <v>-1042550.4419</v>
      </c>
      <c r="AG415" t="s">
        <v>78</v>
      </c>
      <c r="AH415">
        <v>410.63895100000002</v>
      </c>
      <c r="AI415">
        <v>2093.0948920000001</v>
      </c>
      <c r="AJ415" t="s">
        <v>146</v>
      </c>
      <c r="AK415" t="s">
        <v>1046</v>
      </c>
      <c r="AL415" t="s">
        <v>1047</v>
      </c>
      <c r="AM415" t="s">
        <v>1048</v>
      </c>
      <c r="AN415" t="s">
        <v>75</v>
      </c>
      <c r="AO415" t="s">
        <v>75</v>
      </c>
      <c r="AP415" t="s">
        <v>75</v>
      </c>
      <c r="AQ415">
        <v>0</v>
      </c>
      <c r="AR415">
        <v>0</v>
      </c>
      <c r="AS415" t="s">
        <v>75</v>
      </c>
      <c r="AT415" t="s">
        <v>75</v>
      </c>
      <c r="AU415" t="s">
        <v>75</v>
      </c>
      <c r="AV415">
        <v>0</v>
      </c>
      <c r="AW415" t="s">
        <v>75</v>
      </c>
      <c r="AX415">
        <v>0</v>
      </c>
      <c r="AY415">
        <v>0</v>
      </c>
      <c r="AZ415">
        <v>0</v>
      </c>
      <c r="BA415" t="s">
        <v>75</v>
      </c>
      <c r="BB415" t="s">
        <v>75</v>
      </c>
      <c r="BC415" t="s">
        <v>75</v>
      </c>
      <c r="BD415">
        <v>0</v>
      </c>
      <c r="BE415" t="s">
        <v>75</v>
      </c>
      <c r="BF415" t="s">
        <v>75</v>
      </c>
      <c r="BG415" t="s">
        <v>75</v>
      </c>
      <c r="BH415">
        <v>0</v>
      </c>
      <c r="BI415">
        <v>0</v>
      </c>
      <c r="BJ415">
        <v>0</v>
      </c>
      <c r="BK415" t="s">
        <v>75</v>
      </c>
      <c r="BL415" t="s">
        <v>75</v>
      </c>
      <c r="BM415">
        <v>0</v>
      </c>
      <c r="BN415" t="s">
        <v>75</v>
      </c>
      <c r="BO415" t="s">
        <v>75</v>
      </c>
      <c r="BP415" t="s">
        <v>75</v>
      </c>
      <c r="BQ415" t="s">
        <v>75</v>
      </c>
      <c r="BR415">
        <v>0</v>
      </c>
      <c r="BS415" t="s">
        <v>75</v>
      </c>
      <c r="BT415">
        <v>0</v>
      </c>
      <c r="BU415">
        <v>0</v>
      </c>
      <c r="BV415">
        <v>2093</v>
      </c>
      <c r="BW415">
        <v>2093</v>
      </c>
      <c r="BY415" t="str">
        <f t="shared" si="12"/>
        <v>670529_1572/1_Povodí Labe, státní podnik, Víta Nejedlého 951/8, 50003 Hradec Králové</v>
      </c>
      <c r="CB415" t="str">
        <f t="shared" si="13"/>
        <v>2093, 670529_1572/1</v>
      </c>
      <c r="CC415" s="8">
        <v>2093</v>
      </c>
    </row>
    <row r="416" spans="1:81" x14ac:dyDescent="0.25">
      <c r="A416">
        <v>506</v>
      </c>
      <c r="B416" t="s">
        <v>74</v>
      </c>
      <c r="C416">
        <v>2228</v>
      </c>
      <c r="D416">
        <v>1</v>
      </c>
      <c r="E416">
        <v>174</v>
      </c>
      <c r="F416">
        <v>0</v>
      </c>
      <c r="G416">
        <v>246</v>
      </c>
      <c r="H416">
        <v>0</v>
      </c>
      <c r="I416" t="s">
        <v>75</v>
      </c>
      <c r="J416" t="s">
        <v>75</v>
      </c>
      <c r="K416">
        <v>670529</v>
      </c>
      <c r="L416">
        <v>0</v>
      </c>
      <c r="M416">
        <v>0</v>
      </c>
      <c r="N416">
        <v>2</v>
      </c>
      <c r="O416" t="s">
        <v>75</v>
      </c>
      <c r="P416" t="s">
        <v>75</v>
      </c>
      <c r="Q416">
        <v>0</v>
      </c>
      <c r="R416" t="s">
        <v>1207</v>
      </c>
      <c r="S416">
        <v>0</v>
      </c>
      <c r="T416">
        <v>0</v>
      </c>
      <c r="U416">
        <v>0</v>
      </c>
      <c r="V416" t="s">
        <v>75</v>
      </c>
      <c r="W416" t="s">
        <v>1208</v>
      </c>
      <c r="X416">
        <v>0</v>
      </c>
      <c r="Y416" t="s">
        <v>75</v>
      </c>
      <c r="Z416" t="s">
        <v>75</v>
      </c>
      <c r="AA416" t="s">
        <v>75</v>
      </c>
      <c r="AB416" t="s">
        <v>75</v>
      </c>
      <c r="AC416">
        <v>2</v>
      </c>
      <c r="AD416" t="s">
        <v>1207</v>
      </c>
      <c r="AE416">
        <v>-699105.51370000001</v>
      </c>
      <c r="AF416">
        <v>-1042686.7601</v>
      </c>
      <c r="AG416" t="s">
        <v>78</v>
      </c>
      <c r="AH416">
        <v>601.29195300000003</v>
      </c>
      <c r="AI416">
        <v>2751.3284269999999</v>
      </c>
      <c r="AJ416" t="s">
        <v>146</v>
      </c>
      <c r="AK416" t="s">
        <v>1046</v>
      </c>
      <c r="AL416" t="s">
        <v>1047</v>
      </c>
      <c r="AM416" t="s">
        <v>1048</v>
      </c>
      <c r="AN416" t="s">
        <v>75</v>
      </c>
      <c r="AO416" t="s">
        <v>75</v>
      </c>
      <c r="AP416" t="s">
        <v>75</v>
      </c>
      <c r="AQ416">
        <v>0</v>
      </c>
      <c r="AR416">
        <v>0</v>
      </c>
      <c r="AS416" t="s">
        <v>75</v>
      </c>
      <c r="AT416" t="s">
        <v>75</v>
      </c>
      <c r="AU416" t="s">
        <v>75</v>
      </c>
      <c r="AV416">
        <v>0</v>
      </c>
      <c r="AW416" t="s">
        <v>75</v>
      </c>
      <c r="AX416">
        <v>0</v>
      </c>
      <c r="AY416">
        <v>0</v>
      </c>
      <c r="AZ416">
        <v>0</v>
      </c>
      <c r="BA416" t="s">
        <v>75</v>
      </c>
      <c r="BB416" t="s">
        <v>75</v>
      </c>
      <c r="BC416" t="s">
        <v>75</v>
      </c>
      <c r="BD416">
        <v>0</v>
      </c>
      <c r="BE416" t="s">
        <v>75</v>
      </c>
      <c r="BF416" t="s">
        <v>75</v>
      </c>
      <c r="BG416" t="s">
        <v>75</v>
      </c>
      <c r="BH416">
        <v>0</v>
      </c>
      <c r="BI416">
        <v>0</v>
      </c>
      <c r="BJ416">
        <v>0</v>
      </c>
      <c r="BK416" t="s">
        <v>75</v>
      </c>
      <c r="BL416" t="s">
        <v>75</v>
      </c>
      <c r="BM416">
        <v>0</v>
      </c>
      <c r="BN416" t="s">
        <v>75</v>
      </c>
      <c r="BO416" t="s">
        <v>75</v>
      </c>
      <c r="BP416" t="s">
        <v>75</v>
      </c>
      <c r="BQ416" t="s">
        <v>75</v>
      </c>
      <c r="BR416">
        <v>0</v>
      </c>
      <c r="BS416" t="s">
        <v>75</v>
      </c>
      <c r="BT416">
        <v>0</v>
      </c>
      <c r="BU416">
        <v>0</v>
      </c>
      <c r="BV416">
        <v>2751</v>
      </c>
      <c r="BW416">
        <v>2751</v>
      </c>
      <c r="BY416" t="str">
        <f t="shared" si="12"/>
        <v>670529_1572/2_Povodí Labe, státní podnik, Víta Nejedlého 951/8, 50003 Hradec Králové</v>
      </c>
      <c r="CB416" t="str">
        <f t="shared" si="13"/>
        <v>2751, 670529_1572/2</v>
      </c>
      <c r="CC416" s="8">
        <v>2751</v>
      </c>
    </row>
    <row r="417" spans="1:81" x14ac:dyDescent="0.25">
      <c r="A417">
        <v>509</v>
      </c>
      <c r="B417" t="s">
        <v>74</v>
      </c>
      <c r="C417">
        <v>2231</v>
      </c>
      <c r="D417">
        <v>1</v>
      </c>
      <c r="E417">
        <v>177</v>
      </c>
      <c r="F417">
        <v>0</v>
      </c>
      <c r="G417">
        <v>233</v>
      </c>
      <c r="H417">
        <v>0</v>
      </c>
      <c r="I417" t="s">
        <v>75</v>
      </c>
      <c r="J417" t="s">
        <v>75</v>
      </c>
      <c r="K417">
        <v>670529</v>
      </c>
      <c r="L417">
        <v>0</v>
      </c>
      <c r="M417">
        <v>0</v>
      </c>
      <c r="N417">
        <v>1885</v>
      </c>
      <c r="O417" t="s">
        <v>75</v>
      </c>
      <c r="P417" t="s">
        <v>75</v>
      </c>
      <c r="Q417">
        <v>0</v>
      </c>
      <c r="R417" t="s">
        <v>1209</v>
      </c>
      <c r="S417">
        <v>0</v>
      </c>
      <c r="T417">
        <v>0</v>
      </c>
      <c r="U417">
        <v>0</v>
      </c>
      <c r="V417" t="s">
        <v>75</v>
      </c>
      <c r="W417" t="s">
        <v>1210</v>
      </c>
      <c r="X417">
        <v>0</v>
      </c>
      <c r="Y417" t="s">
        <v>75</v>
      </c>
      <c r="Z417" t="s">
        <v>75</v>
      </c>
      <c r="AA417" t="s">
        <v>75</v>
      </c>
      <c r="AB417" t="s">
        <v>75</v>
      </c>
      <c r="AC417">
        <v>2</v>
      </c>
      <c r="AD417" t="s">
        <v>1209</v>
      </c>
      <c r="AE417">
        <v>-698907.14</v>
      </c>
      <c r="AF417">
        <v>-1042890.44</v>
      </c>
      <c r="AG417" t="s">
        <v>78</v>
      </c>
      <c r="AH417">
        <v>388.977959</v>
      </c>
      <c r="AI417">
        <v>2452.5759389999998</v>
      </c>
      <c r="AJ417" t="s">
        <v>146</v>
      </c>
      <c r="AK417" t="s">
        <v>1046</v>
      </c>
      <c r="AL417" t="s">
        <v>1047</v>
      </c>
      <c r="AM417" t="s">
        <v>1048</v>
      </c>
      <c r="AN417" t="s">
        <v>75</v>
      </c>
      <c r="AO417" t="s">
        <v>75</v>
      </c>
      <c r="AP417" t="s">
        <v>75</v>
      </c>
      <c r="AQ417">
        <v>0</v>
      </c>
      <c r="AR417">
        <v>0</v>
      </c>
      <c r="AS417" t="s">
        <v>75</v>
      </c>
      <c r="AT417" t="s">
        <v>75</v>
      </c>
      <c r="AU417" t="s">
        <v>75</v>
      </c>
      <c r="AV417">
        <v>0</v>
      </c>
      <c r="AW417" t="s">
        <v>75</v>
      </c>
      <c r="AX417">
        <v>0</v>
      </c>
      <c r="AY417">
        <v>0</v>
      </c>
      <c r="AZ417">
        <v>0</v>
      </c>
      <c r="BA417" t="s">
        <v>75</v>
      </c>
      <c r="BB417" t="s">
        <v>75</v>
      </c>
      <c r="BC417" t="s">
        <v>75</v>
      </c>
      <c r="BD417">
        <v>0</v>
      </c>
      <c r="BE417" t="s">
        <v>75</v>
      </c>
      <c r="BF417" t="s">
        <v>75</v>
      </c>
      <c r="BG417" t="s">
        <v>75</v>
      </c>
      <c r="BH417">
        <v>0</v>
      </c>
      <c r="BI417">
        <v>0</v>
      </c>
      <c r="BJ417">
        <v>0</v>
      </c>
      <c r="BK417" t="s">
        <v>75</v>
      </c>
      <c r="BL417" t="s">
        <v>75</v>
      </c>
      <c r="BM417">
        <v>0</v>
      </c>
      <c r="BN417" t="s">
        <v>75</v>
      </c>
      <c r="BO417" t="s">
        <v>75</v>
      </c>
      <c r="BP417" t="s">
        <v>75</v>
      </c>
      <c r="BQ417" t="s">
        <v>75</v>
      </c>
      <c r="BR417">
        <v>0</v>
      </c>
      <c r="BS417" t="s">
        <v>75</v>
      </c>
      <c r="BT417">
        <v>0</v>
      </c>
      <c r="BU417">
        <v>0</v>
      </c>
      <c r="BV417">
        <v>2453</v>
      </c>
      <c r="BW417">
        <v>2453</v>
      </c>
      <c r="BY417" t="str">
        <f t="shared" si="12"/>
        <v>670529_1572/3_Povodí Labe, státní podnik, Víta Nejedlého 951/8, 50003 Hradec Králové</v>
      </c>
      <c r="CB417" t="str">
        <f t="shared" si="13"/>
        <v>2453, 670529_1572/3</v>
      </c>
      <c r="CC417" s="8">
        <v>2453</v>
      </c>
    </row>
    <row r="418" spans="1:81" x14ac:dyDescent="0.25">
      <c r="A418">
        <v>517</v>
      </c>
      <c r="B418" t="s">
        <v>74</v>
      </c>
      <c r="C418">
        <v>2239</v>
      </c>
      <c r="D418">
        <v>1</v>
      </c>
      <c r="E418">
        <v>185</v>
      </c>
      <c r="F418">
        <v>0</v>
      </c>
      <c r="G418">
        <v>222</v>
      </c>
      <c r="H418">
        <v>0</v>
      </c>
      <c r="I418" t="s">
        <v>75</v>
      </c>
      <c r="J418" t="s">
        <v>75</v>
      </c>
      <c r="K418">
        <v>670529</v>
      </c>
      <c r="L418">
        <v>0</v>
      </c>
      <c r="M418">
        <v>0</v>
      </c>
      <c r="N418">
        <v>13</v>
      </c>
      <c r="O418" t="s">
        <v>75</v>
      </c>
      <c r="P418" t="s">
        <v>75</v>
      </c>
      <c r="Q418">
        <v>0</v>
      </c>
      <c r="R418">
        <v>1575</v>
      </c>
      <c r="S418">
        <v>0</v>
      </c>
      <c r="T418">
        <v>0</v>
      </c>
      <c r="U418">
        <v>0</v>
      </c>
      <c r="V418" t="s">
        <v>75</v>
      </c>
      <c r="W418" t="s">
        <v>1211</v>
      </c>
      <c r="X418">
        <v>0</v>
      </c>
      <c r="Y418" t="s">
        <v>75</v>
      </c>
      <c r="Z418" t="s">
        <v>75</v>
      </c>
      <c r="AA418" t="s">
        <v>75</v>
      </c>
      <c r="AB418" t="s">
        <v>75</v>
      </c>
      <c r="AC418">
        <v>2</v>
      </c>
      <c r="AD418">
        <v>1575</v>
      </c>
      <c r="AE418">
        <v>-698646.66</v>
      </c>
      <c r="AF418">
        <v>-1043016.56</v>
      </c>
      <c r="AG418" t="s">
        <v>78</v>
      </c>
      <c r="AH418">
        <v>213.555632</v>
      </c>
      <c r="AI418">
        <v>613.70781099999999</v>
      </c>
      <c r="AJ418" t="s">
        <v>146</v>
      </c>
      <c r="AK418" t="s">
        <v>1046</v>
      </c>
      <c r="AL418" t="s">
        <v>1047</v>
      </c>
      <c r="AM418" t="s">
        <v>1048</v>
      </c>
      <c r="AN418" t="s">
        <v>75</v>
      </c>
      <c r="AO418" t="s">
        <v>75</v>
      </c>
      <c r="AP418" t="s">
        <v>75</v>
      </c>
      <c r="AQ418">
        <v>0</v>
      </c>
      <c r="AR418">
        <v>0</v>
      </c>
      <c r="AS418" t="s">
        <v>75</v>
      </c>
      <c r="AT418" t="s">
        <v>75</v>
      </c>
      <c r="AU418" t="s">
        <v>75</v>
      </c>
      <c r="AV418">
        <v>0</v>
      </c>
      <c r="AW418" t="s">
        <v>75</v>
      </c>
      <c r="AX418">
        <v>0</v>
      </c>
      <c r="AY418">
        <v>0</v>
      </c>
      <c r="AZ418">
        <v>0</v>
      </c>
      <c r="BA418" t="s">
        <v>75</v>
      </c>
      <c r="BB418" t="s">
        <v>75</v>
      </c>
      <c r="BC418" t="s">
        <v>75</v>
      </c>
      <c r="BD418">
        <v>0</v>
      </c>
      <c r="BE418" t="s">
        <v>75</v>
      </c>
      <c r="BF418" t="s">
        <v>75</v>
      </c>
      <c r="BG418" t="s">
        <v>75</v>
      </c>
      <c r="BH418">
        <v>0</v>
      </c>
      <c r="BI418">
        <v>0</v>
      </c>
      <c r="BJ418">
        <v>0</v>
      </c>
      <c r="BK418" t="s">
        <v>75</v>
      </c>
      <c r="BL418" t="s">
        <v>75</v>
      </c>
      <c r="BM418">
        <v>0</v>
      </c>
      <c r="BN418" t="s">
        <v>75</v>
      </c>
      <c r="BO418" t="s">
        <v>75</v>
      </c>
      <c r="BP418" t="s">
        <v>75</v>
      </c>
      <c r="BQ418" t="s">
        <v>75</v>
      </c>
      <c r="BR418">
        <v>0</v>
      </c>
      <c r="BS418" t="s">
        <v>75</v>
      </c>
      <c r="BT418">
        <v>0</v>
      </c>
      <c r="BU418">
        <v>0</v>
      </c>
      <c r="BV418">
        <v>614</v>
      </c>
      <c r="BW418">
        <v>614</v>
      </c>
      <c r="BY418" t="str">
        <f t="shared" si="12"/>
        <v>670529_1575_Povodí Labe, státní podnik, Víta Nejedlého 951/8, 50003 Hradec Králové</v>
      </c>
      <c r="CB418" t="str">
        <f t="shared" si="13"/>
        <v>614, 670529_1575</v>
      </c>
      <c r="CC418" s="8">
        <v>614</v>
      </c>
    </row>
    <row r="419" spans="1:81" x14ac:dyDescent="0.25">
      <c r="A419">
        <v>518</v>
      </c>
      <c r="B419" t="s">
        <v>74</v>
      </c>
      <c r="C419">
        <v>2240</v>
      </c>
      <c r="D419">
        <v>1</v>
      </c>
      <c r="E419">
        <v>186</v>
      </c>
      <c r="F419">
        <v>0</v>
      </c>
      <c r="G419">
        <v>226</v>
      </c>
      <c r="H419">
        <v>0</v>
      </c>
      <c r="I419" t="s">
        <v>75</v>
      </c>
      <c r="J419" t="s">
        <v>75</v>
      </c>
      <c r="K419">
        <v>670529</v>
      </c>
      <c r="L419">
        <v>0</v>
      </c>
      <c r="M419">
        <v>0</v>
      </c>
      <c r="N419">
        <v>1505</v>
      </c>
      <c r="O419" t="s">
        <v>75</v>
      </c>
      <c r="P419" t="s">
        <v>75</v>
      </c>
      <c r="Q419">
        <v>0</v>
      </c>
      <c r="R419">
        <v>1576</v>
      </c>
      <c r="S419">
        <v>0</v>
      </c>
      <c r="T419">
        <v>0</v>
      </c>
      <c r="U419">
        <v>0</v>
      </c>
      <c r="V419" t="s">
        <v>75</v>
      </c>
      <c r="W419" t="s">
        <v>1212</v>
      </c>
      <c r="X419">
        <v>0</v>
      </c>
      <c r="Y419" t="s">
        <v>75</v>
      </c>
      <c r="Z419" t="s">
        <v>75</v>
      </c>
      <c r="AA419" t="s">
        <v>75</v>
      </c>
      <c r="AB419" t="s">
        <v>75</v>
      </c>
      <c r="AC419">
        <v>2</v>
      </c>
      <c r="AD419">
        <v>1576</v>
      </c>
      <c r="AE419">
        <v>-698502.02</v>
      </c>
      <c r="AF419">
        <v>-1043011.68</v>
      </c>
      <c r="AG419" t="s">
        <v>78</v>
      </c>
      <c r="AH419">
        <v>504.905126</v>
      </c>
      <c r="AI419">
        <v>5170.7810730000001</v>
      </c>
      <c r="AJ419" t="s">
        <v>146</v>
      </c>
      <c r="AK419" t="s">
        <v>1046</v>
      </c>
      <c r="AL419" t="s">
        <v>1047</v>
      </c>
      <c r="AM419" t="s">
        <v>1048</v>
      </c>
      <c r="AN419" t="s">
        <v>75</v>
      </c>
      <c r="AO419" t="s">
        <v>75</v>
      </c>
      <c r="AP419" t="s">
        <v>75</v>
      </c>
      <c r="AQ419">
        <v>0</v>
      </c>
      <c r="AR419">
        <v>0</v>
      </c>
      <c r="AS419" t="s">
        <v>75</v>
      </c>
      <c r="AT419" t="s">
        <v>75</v>
      </c>
      <c r="AU419" t="s">
        <v>75</v>
      </c>
      <c r="AV419">
        <v>0</v>
      </c>
      <c r="AW419" t="s">
        <v>75</v>
      </c>
      <c r="AX419">
        <v>0</v>
      </c>
      <c r="AY419">
        <v>0</v>
      </c>
      <c r="AZ419">
        <v>0</v>
      </c>
      <c r="BA419" t="s">
        <v>75</v>
      </c>
      <c r="BB419" t="s">
        <v>75</v>
      </c>
      <c r="BC419" t="s">
        <v>75</v>
      </c>
      <c r="BD419">
        <v>0</v>
      </c>
      <c r="BE419" t="s">
        <v>75</v>
      </c>
      <c r="BF419" t="s">
        <v>75</v>
      </c>
      <c r="BG419" t="s">
        <v>75</v>
      </c>
      <c r="BH419">
        <v>0</v>
      </c>
      <c r="BI419">
        <v>0</v>
      </c>
      <c r="BJ419">
        <v>0</v>
      </c>
      <c r="BK419" t="s">
        <v>75</v>
      </c>
      <c r="BL419" t="s">
        <v>75</v>
      </c>
      <c r="BM419">
        <v>0</v>
      </c>
      <c r="BN419" t="s">
        <v>75</v>
      </c>
      <c r="BO419" t="s">
        <v>75</v>
      </c>
      <c r="BP419" t="s">
        <v>75</v>
      </c>
      <c r="BQ419" t="s">
        <v>75</v>
      </c>
      <c r="BR419">
        <v>0</v>
      </c>
      <c r="BS419" t="s">
        <v>75</v>
      </c>
      <c r="BT419">
        <v>0</v>
      </c>
      <c r="BU419">
        <v>0</v>
      </c>
      <c r="BV419">
        <v>5171</v>
      </c>
      <c r="BW419">
        <v>5171</v>
      </c>
      <c r="BY419" t="str">
        <f t="shared" si="12"/>
        <v>670529_1576_Povodí Labe, státní podnik, Víta Nejedlého 951/8, 50003 Hradec Králové</v>
      </c>
      <c r="CB419" t="str">
        <f t="shared" si="13"/>
        <v>5171, 670529_1576</v>
      </c>
      <c r="CC419" s="8">
        <v>5171</v>
      </c>
    </row>
    <row r="420" spans="1:81" x14ac:dyDescent="0.25">
      <c r="A420">
        <v>521</v>
      </c>
      <c r="B420" t="s">
        <v>74</v>
      </c>
      <c r="C420">
        <v>2243</v>
      </c>
      <c r="D420">
        <v>1</v>
      </c>
      <c r="E420">
        <v>189</v>
      </c>
      <c r="F420">
        <v>0</v>
      </c>
      <c r="G420">
        <v>225</v>
      </c>
      <c r="H420">
        <v>0</v>
      </c>
      <c r="I420" t="s">
        <v>75</v>
      </c>
      <c r="J420" t="s">
        <v>75</v>
      </c>
      <c r="K420">
        <v>670529</v>
      </c>
      <c r="L420">
        <v>0</v>
      </c>
      <c r="M420">
        <v>0</v>
      </c>
      <c r="N420">
        <v>1516</v>
      </c>
      <c r="O420" t="s">
        <v>75</v>
      </c>
      <c r="P420" t="s">
        <v>75</v>
      </c>
      <c r="Q420">
        <v>0</v>
      </c>
      <c r="R420">
        <v>1588</v>
      </c>
      <c r="S420">
        <v>0</v>
      </c>
      <c r="T420">
        <v>0</v>
      </c>
      <c r="U420">
        <v>0</v>
      </c>
      <c r="V420" t="s">
        <v>75</v>
      </c>
      <c r="W420" t="s">
        <v>1213</v>
      </c>
      <c r="X420">
        <v>0</v>
      </c>
      <c r="Y420" t="s">
        <v>75</v>
      </c>
      <c r="Z420" t="s">
        <v>75</v>
      </c>
      <c r="AA420" t="s">
        <v>75</v>
      </c>
      <c r="AB420" t="s">
        <v>75</v>
      </c>
      <c r="AC420">
        <v>2</v>
      </c>
      <c r="AD420">
        <v>1588</v>
      </c>
      <c r="AE420">
        <v>-698367.28</v>
      </c>
      <c r="AF420">
        <v>-1043014</v>
      </c>
      <c r="AG420" t="s">
        <v>78</v>
      </c>
      <c r="AH420">
        <v>551.46761000000004</v>
      </c>
      <c r="AI420">
        <v>5650.3841140000004</v>
      </c>
      <c r="AJ420" t="s">
        <v>146</v>
      </c>
      <c r="AK420" t="s">
        <v>1046</v>
      </c>
      <c r="AL420" t="s">
        <v>1047</v>
      </c>
      <c r="AM420" t="s">
        <v>1048</v>
      </c>
      <c r="AN420" t="s">
        <v>75</v>
      </c>
      <c r="AO420" t="s">
        <v>75</v>
      </c>
      <c r="AP420" t="s">
        <v>75</v>
      </c>
      <c r="AQ420">
        <v>0</v>
      </c>
      <c r="AR420">
        <v>0</v>
      </c>
      <c r="AS420" t="s">
        <v>75</v>
      </c>
      <c r="AT420" t="s">
        <v>75</v>
      </c>
      <c r="AU420" t="s">
        <v>75</v>
      </c>
      <c r="AV420">
        <v>0</v>
      </c>
      <c r="AW420" t="s">
        <v>75</v>
      </c>
      <c r="AX420">
        <v>0</v>
      </c>
      <c r="AY420">
        <v>0</v>
      </c>
      <c r="AZ420">
        <v>0</v>
      </c>
      <c r="BA420" t="s">
        <v>75</v>
      </c>
      <c r="BB420" t="s">
        <v>75</v>
      </c>
      <c r="BC420" t="s">
        <v>75</v>
      </c>
      <c r="BD420">
        <v>0</v>
      </c>
      <c r="BE420" t="s">
        <v>75</v>
      </c>
      <c r="BF420" t="s">
        <v>75</v>
      </c>
      <c r="BG420" t="s">
        <v>75</v>
      </c>
      <c r="BH420">
        <v>0</v>
      </c>
      <c r="BI420">
        <v>0</v>
      </c>
      <c r="BJ420">
        <v>0</v>
      </c>
      <c r="BK420" t="s">
        <v>75</v>
      </c>
      <c r="BL420" t="s">
        <v>75</v>
      </c>
      <c r="BM420">
        <v>0</v>
      </c>
      <c r="BN420" t="s">
        <v>75</v>
      </c>
      <c r="BO420" t="s">
        <v>75</v>
      </c>
      <c r="BP420" t="s">
        <v>75</v>
      </c>
      <c r="BQ420" t="s">
        <v>75</v>
      </c>
      <c r="BR420">
        <v>0</v>
      </c>
      <c r="BS420" t="s">
        <v>75</v>
      </c>
      <c r="BT420">
        <v>0</v>
      </c>
      <c r="BU420">
        <v>0</v>
      </c>
      <c r="BV420">
        <v>5650</v>
      </c>
      <c r="BW420">
        <v>5650</v>
      </c>
      <c r="BY420" t="str">
        <f t="shared" si="12"/>
        <v>670529_1588_Povodí Labe, státní podnik, Víta Nejedlého 951/8, 50003 Hradec Králové</v>
      </c>
      <c r="CB420" t="str">
        <f t="shared" si="13"/>
        <v>5650, 670529_1588</v>
      </c>
      <c r="CC420" s="8">
        <v>5650</v>
      </c>
    </row>
    <row r="421" spans="1:81" x14ac:dyDescent="0.25">
      <c r="A421">
        <v>522</v>
      </c>
      <c r="B421" t="s">
        <v>74</v>
      </c>
      <c r="C421">
        <v>2244</v>
      </c>
      <c r="D421">
        <v>1</v>
      </c>
      <c r="E421">
        <v>190</v>
      </c>
      <c r="F421">
        <v>0</v>
      </c>
      <c r="G421">
        <v>224</v>
      </c>
      <c r="H421">
        <v>0</v>
      </c>
      <c r="I421" t="s">
        <v>75</v>
      </c>
      <c r="J421" t="s">
        <v>75</v>
      </c>
      <c r="K421">
        <v>670529</v>
      </c>
      <c r="L421">
        <v>0</v>
      </c>
      <c r="M421">
        <v>0</v>
      </c>
      <c r="N421">
        <v>1506</v>
      </c>
      <c r="O421" t="s">
        <v>75</v>
      </c>
      <c r="P421" t="s">
        <v>75</v>
      </c>
      <c r="Q421">
        <v>0</v>
      </c>
      <c r="R421">
        <v>1577</v>
      </c>
      <c r="S421">
        <v>0</v>
      </c>
      <c r="T421">
        <v>0</v>
      </c>
      <c r="U421">
        <v>0</v>
      </c>
      <c r="V421" t="s">
        <v>75</v>
      </c>
      <c r="W421" t="s">
        <v>1214</v>
      </c>
      <c r="X421">
        <v>0</v>
      </c>
      <c r="Y421" t="s">
        <v>75</v>
      </c>
      <c r="Z421" t="s">
        <v>75</v>
      </c>
      <c r="AA421" t="s">
        <v>75</v>
      </c>
      <c r="AB421" t="s">
        <v>75</v>
      </c>
      <c r="AC421">
        <v>2</v>
      </c>
      <c r="AD421">
        <v>1577</v>
      </c>
      <c r="AE421">
        <v>-698323.58</v>
      </c>
      <c r="AF421">
        <v>-1043014.9</v>
      </c>
      <c r="AG421" t="s">
        <v>78</v>
      </c>
      <c r="AH421">
        <v>210.77935600000001</v>
      </c>
      <c r="AI421">
        <v>499.57830000000001</v>
      </c>
      <c r="AJ421" t="s">
        <v>146</v>
      </c>
      <c r="AK421" t="s">
        <v>1046</v>
      </c>
      <c r="AL421" t="s">
        <v>1047</v>
      </c>
      <c r="AM421" t="s">
        <v>1048</v>
      </c>
      <c r="AN421" t="s">
        <v>75</v>
      </c>
      <c r="AO421" t="s">
        <v>75</v>
      </c>
      <c r="AP421" t="s">
        <v>75</v>
      </c>
      <c r="AQ421">
        <v>0</v>
      </c>
      <c r="AR421">
        <v>0</v>
      </c>
      <c r="AS421" t="s">
        <v>75</v>
      </c>
      <c r="AT421" t="s">
        <v>75</v>
      </c>
      <c r="AU421" t="s">
        <v>75</v>
      </c>
      <c r="AV421">
        <v>0</v>
      </c>
      <c r="AW421" t="s">
        <v>75</v>
      </c>
      <c r="AX421">
        <v>0</v>
      </c>
      <c r="AY421">
        <v>0</v>
      </c>
      <c r="AZ421">
        <v>0</v>
      </c>
      <c r="BA421" t="s">
        <v>75</v>
      </c>
      <c r="BB421" t="s">
        <v>75</v>
      </c>
      <c r="BC421" t="s">
        <v>75</v>
      </c>
      <c r="BD421">
        <v>0</v>
      </c>
      <c r="BE421" t="s">
        <v>75</v>
      </c>
      <c r="BF421" t="s">
        <v>75</v>
      </c>
      <c r="BG421" t="s">
        <v>75</v>
      </c>
      <c r="BH421">
        <v>0</v>
      </c>
      <c r="BI421">
        <v>0</v>
      </c>
      <c r="BJ421">
        <v>0</v>
      </c>
      <c r="BK421" t="s">
        <v>75</v>
      </c>
      <c r="BL421" t="s">
        <v>75</v>
      </c>
      <c r="BM421">
        <v>0</v>
      </c>
      <c r="BN421" t="s">
        <v>75</v>
      </c>
      <c r="BO421" t="s">
        <v>75</v>
      </c>
      <c r="BP421" t="s">
        <v>75</v>
      </c>
      <c r="BQ421" t="s">
        <v>75</v>
      </c>
      <c r="BR421">
        <v>0</v>
      </c>
      <c r="BS421" t="s">
        <v>75</v>
      </c>
      <c r="BT421">
        <v>0</v>
      </c>
      <c r="BU421">
        <v>0</v>
      </c>
      <c r="BV421">
        <v>500</v>
      </c>
      <c r="BW421">
        <v>500</v>
      </c>
      <c r="BY421" t="str">
        <f t="shared" si="12"/>
        <v>670529_1577_Povodí Labe, státní podnik, Víta Nejedlého 951/8, 50003 Hradec Králové</v>
      </c>
      <c r="CB421" t="str">
        <f t="shared" si="13"/>
        <v>500, 670529_1577</v>
      </c>
      <c r="CC421" s="8">
        <v>500</v>
      </c>
    </row>
    <row r="422" spans="1:81" x14ac:dyDescent="0.25">
      <c r="A422">
        <v>523</v>
      </c>
      <c r="B422" t="s">
        <v>74</v>
      </c>
      <c r="C422">
        <v>2245</v>
      </c>
      <c r="D422">
        <v>1</v>
      </c>
      <c r="E422">
        <v>191</v>
      </c>
      <c r="F422">
        <v>0</v>
      </c>
      <c r="G422">
        <v>208</v>
      </c>
      <c r="H422">
        <v>0</v>
      </c>
      <c r="I422" t="s">
        <v>75</v>
      </c>
      <c r="J422" t="s">
        <v>75</v>
      </c>
      <c r="K422">
        <v>670529</v>
      </c>
      <c r="L422">
        <v>0</v>
      </c>
      <c r="M422">
        <v>0</v>
      </c>
      <c r="N422">
        <v>1507</v>
      </c>
      <c r="O422" t="s">
        <v>75</v>
      </c>
      <c r="P422" t="s">
        <v>75</v>
      </c>
      <c r="Q422">
        <v>0</v>
      </c>
      <c r="R422">
        <v>1578</v>
      </c>
      <c r="S422">
        <v>0</v>
      </c>
      <c r="T422">
        <v>0</v>
      </c>
      <c r="U422">
        <v>0</v>
      </c>
      <c r="V422" t="s">
        <v>75</v>
      </c>
      <c r="W422" t="s">
        <v>1215</v>
      </c>
      <c r="X422">
        <v>0</v>
      </c>
      <c r="Y422" t="s">
        <v>75</v>
      </c>
      <c r="Z422" t="s">
        <v>75</v>
      </c>
      <c r="AA422" t="s">
        <v>75</v>
      </c>
      <c r="AB422" t="s">
        <v>75</v>
      </c>
      <c r="AC422">
        <v>2</v>
      </c>
      <c r="AD422">
        <v>1578</v>
      </c>
      <c r="AE422">
        <v>-698086.65509999997</v>
      </c>
      <c r="AF422">
        <v>-1043193.3275</v>
      </c>
      <c r="AG422" t="s">
        <v>78</v>
      </c>
      <c r="AH422">
        <v>539.28797699999996</v>
      </c>
      <c r="AI422">
        <v>6844.5514160000002</v>
      </c>
      <c r="AJ422" t="s">
        <v>146</v>
      </c>
      <c r="AK422" t="s">
        <v>1046</v>
      </c>
      <c r="AL422" t="s">
        <v>1047</v>
      </c>
      <c r="AM422" t="s">
        <v>1048</v>
      </c>
      <c r="AN422" t="s">
        <v>75</v>
      </c>
      <c r="AO422" t="s">
        <v>75</v>
      </c>
      <c r="AP422" t="s">
        <v>75</v>
      </c>
      <c r="AQ422">
        <v>0</v>
      </c>
      <c r="AR422">
        <v>0</v>
      </c>
      <c r="AS422" t="s">
        <v>75</v>
      </c>
      <c r="AT422" t="s">
        <v>75</v>
      </c>
      <c r="AU422" t="s">
        <v>75</v>
      </c>
      <c r="AV422">
        <v>0</v>
      </c>
      <c r="AW422" t="s">
        <v>75</v>
      </c>
      <c r="AX422">
        <v>0</v>
      </c>
      <c r="AY422">
        <v>0</v>
      </c>
      <c r="AZ422">
        <v>0</v>
      </c>
      <c r="BA422" t="s">
        <v>75</v>
      </c>
      <c r="BB422" t="s">
        <v>75</v>
      </c>
      <c r="BC422" t="s">
        <v>75</v>
      </c>
      <c r="BD422">
        <v>0</v>
      </c>
      <c r="BE422" t="s">
        <v>75</v>
      </c>
      <c r="BF422" t="s">
        <v>75</v>
      </c>
      <c r="BG422" t="s">
        <v>75</v>
      </c>
      <c r="BH422">
        <v>0</v>
      </c>
      <c r="BI422">
        <v>0</v>
      </c>
      <c r="BJ422">
        <v>0</v>
      </c>
      <c r="BK422" t="s">
        <v>75</v>
      </c>
      <c r="BL422" t="s">
        <v>75</v>
      </c>
      <c r="BM422">
        <v>0</v>
      </c>
      <c r="BN422" t="s">
        <v>75</v>
      </c>
      <c r="BO422" t="s">
        <v>75</v>
      </c>
      <c r="BP422" t="s">
        <v>75</v>
      </c>
      <c r="BQ422" t="s">
        <v>75</v>
      </c>
      <c r="BR422">
        <v>0</v>
      </c>
      <c r="BS422" t="s">
        <v>75</v>
      </c>
      <c r="BT422">
        <v>0</v>
      </c>
      <c r="BU422">
        <v>0</v>
      </c>
      <c r="BV422">
        <v>6845</v>
      </c>
      <c r="BW422">
        <v>6845</v>
      </c>
      <c r="BY422" t="str">
        <f t="shared" si="12"/>
        <v>670529_1578_Povodí Labe, státní podnik, Víta Nejedlého 951/8, 50003 Hradec Králové</v>
      </c>
      <c r="CB422" t="str">
        <f t="shared" si="13"/>
        <v>6845, 670529_1578</v>
      </c>
      <c r="CC422" s="8">
        <v>6845</v>
      </c>
    </row>
    <row r="423" spans="1:81" x14ac:dyDescent="0.25">
      <c r="A423">
        <v>526</v>
      </c>
      <c r="B423" t="s">
        <v>74</v>
      </c>
      <c r="C423">
        <v>2248</v>
      </c>
      <c r="D423">
        <v>1</v>
      </c>
      <c r="E423">
        <v>194</v>
      </c>
      <c r="F423">
        <v>0</v>
      </c>
      <c r="G423">
        <v>202</v>
      </c>
      <c r="H423">
        <v>0</v>
      </c>
      <c r="I423" t="s">
        <v>75</v>
      </c>
      <c r="J423" t="s">
        <v>75</v>
      </c>
      <c r="K423">
        <v>670529</v>
      </c>
      <c r="L423">
        <v>0</v>
      </c>
      <c r="M423">
        <v>0</v>
      </c>
      <c r="N423">
        <v>1508</v>
      </c>
      <c r="O423" t="s">
        <v>75</v>
      </c>
      <c r="P423" t="s">
        <v>75</v>
      </c>
      <c r="Q423">
        <v>0</v>
      </c>
      <c r="R423">
        <v>1579</v>
      </c>
      <c r="S423">
        <v>0</v>
      </c>
      <c r="T423">
        <v>0</v>
      </c>
      <c r="U423">
        <v>0</v>
      </c>
      <c r="V423" t="s">
        <v>75</v>
      </c>
      <c r="W423" t="s">
        <v>1216</v>
      </c>
      <c r="X423">
        <v>0</v>
      </c>
      <c r="Y423" t="s">
        <v>75</v>
      </c>
      <c r="Z423" t="s">
        <v>75</v>
      </c>
      <c r="AA423" t="s">
        <v>75</v>
      </c>
      <c r="AB423" t="s">
        <v>75</v>
      </c>
      <c r="AC423">
        <v>2</v>
      </c>
      <c r="AD423">
        <v>1579</v>
      </c>
      <c r="AE423">
        <v>-698091.97340000002</v>
      </c>
      <c r="AF423">
        <v>-1043351.4174</v>
      </c>
      <c r="AG423" t="s">
        <v>78</v>
      </c>
      <c r="AH423">
        <v>314.93305600000002</v>
      </c>
      <c r="AI423">
        <v>2506.8433129999999</v>
      </c>
      <c r="AJ423" t="s">
        <v>146</v>
      </c>
      <c r="AK423" t="s">
        <v>1046</v>
      </c>
      <c r="AL423" t="s">
        <v>1047</v>
      </c>
      <c r="AM423" t="s">
        <v>1048</v>
      </c>
      <c r="AN423" t="s">
        <v>75</v>
      </c>
      <c r="AO423" t="s">
        <v>75</v>
      </c>
      <c r="AP423" t="s">
        <v>75</v>
      </c>
      <c r="AQ423">
        <v>0</v>
      </c>
      <c r="AR423">
        <v>0</v>
      </c>
      <c r="AS423" t="s">
        <v>75</v>
      </c>
      <c r="AT423" t="s">
        <v>75</v>
      </c>
      <c r="AU423" t="s">
        <v>75</v>
      </c>
      <c r="AV423">
        <v>0</v>
      </c>
      <c r="AW423" t="s">
        <v>75</v>
      </c>
      <c r="AX423">
        <v>0</v>
      </c>
      <c r="AY423">
        <v>0</v>
      </c>
      <c r="AZ423">
        <v>0</v>
      </c>
      <c r="BA423" t="s">
        <v>75</v>
      </c>
      <c r="BB423" t="s">
        <v>75</v>
      </c>
      <c r="BC423" t="s">
        <v>75</v>
      </c>
      <c r="BD423">
        <v>0</v>
      </c>
      <c r="BE423" t="s">
        <v>75</v>
      </c>
      <c r="BF423" t="s">
        <v>75</v>
      </c>
      <c r="BG423" t="s">
        <v>75</v>
      </c>
      <c r="BH423">
        <v>0</v>
      </c>
      <c r="BI423">
        <v>0</v>
      </c>
      <c r="BJ423">
        <v>0</v>
      </c>
      <c r="BK423" t="s">
        <v>75</v>
      </c>
      <c r="BL423" t="s">
        <v>75</v>
      </c>
      <c r="BM423">
        <v>0</v>
      </c>
      <c r="BN423" t="s">
        <v>75</v>
      </c>
      <c r="BO423" t="s">
        <v>75</v>
      </c>
      <c r="BP423" t="s">
        <v>75</v>
      </c>
      <c r="BQ423" t="s">
        <v>75</v>
      </c>
      <c r="BR423">
        <v>0</v>
      </c>
      <c r="BS423" t="s">
        <v>75</v>
      </c>
      <c r="BT423">
        <v>0</v>
      </c>
      <c r="BU423">
        <v>0</v>
      </c>
      <c r="BV423">
        <v>2507</v>
      </c>
      <c r="BW423">
        <v>2507</v>
      </c>
      <c r="BY423" t="str">
        <f t="shared" si="12"/>
        <v>670529_1579_Povodí Labe, státní podnik, Víta Nejedlého 951/8, 50003 Hradec Králové</v>
      </c>
      <c r="CB423" t="str">
        <f t="shared" si="13"/>
        <v>2507, 670529_1579</v>
      </c>
      <c r="CC423" s="8">
        <v>2507</v>
      </c>
    </row>
    <row r="424" spans="1:81" x14ac:dyDescent="0.25">
      <c r="A424">
        <v>530</v>
      </c>
      <c r="B424" t="s">
        <v>74</v>
      </c>
      <c r="C424">
        <v>2252</v>
      </c>
      <c r="D424">
        <v>1</v>
      </c>
      <c r="E424">
        <v>198</v>
      </c>
      <c r="F424">
        <v>0</v>
      </c>
      <c r="G424">
        <v>193</v>
      </c>
      <c r="H424">
        <v>0</v>
      </c>
      <c r="I424" t="s">
        <v>75</v>
      </c>
      <c r="J424" t="s">
        <v>75</v>
      </c>
      <c r="K424">
        <v>670529</v>
      </c>
      <c r="L424">
        <v>0</v>
      </c>
      <c r="M424">
        <v>0</v>
      </c>
      <c r="N424">
        <v>1512</v>
      </c>
      <c r="O424" t="s">
        <v>75</v>
      </c>
      <c r="P424" t="s">
        <v>75</v>
      </c>
      <c r="Q424">
        <v>0</v>
      </c>
      <c r="R424">
        <v>1583</v>
      </c>
      <c r="S424">
        <v>0</v>
      </c>
      <c r="T424">
        <v>0</v>
      </c>
      <c r="U424">
        <v>0</v>
      </c>
      <c r="V424" t="s">
        <v>75</v>
      </c>
      <c r="W424" t="s">
        <v>1217</v>
      </c>
      <c r="X424">
        <v>0</v>
      </c>
      <c r="Y424" t="s">
        <v>75</v>
      </c>
      <c r="Z424" t="s">
        <v>75</v>
      </c>
      <c r="AA424" t="s">
        <v>75</v>
      </c>
      <c r="AB424" t="s">
        <v>75</v>
      </c>
      <c r="AC424">
        <v>2</v>
      </c>
      <c r="AD424">
        <v>1583</v>
      </c>
      <c r="AE424">
        <v>-698116.7</v>
      </c>
      <c r="AF424">
        <v>-1043677.3</v>
      </c>
      <c r="AG424" t="s">
        <v>78</v>
      </c>
      <c r="AH424">
        <v>219.22386599999999</v>
      </c>
      <c r="AI424">
        <v>576.725056</v>
      </c>
      <c r="AJ424" t="s">
        <v>146</v>
      </c>
      <c r="AK424" t="s">
        <v>1046</v>
      </c>
      <c r="AL424" t="s">
        <v>1047</v>
      </c>
      <c r="AM424" t="s">
        <v>1048</v>
      </c>
      <c r="AN424" t="s">
        <v>75</v>
      </c>
      <c r="AO424" t="s">
        <v>75</v>
      </c>
      <c r="AP424" t="s">
        <v>75</v>
      </c>
      <c r="AQ424">
        <v>0</v>
      </c>
      <c r="AR424">
        <v>0</v>
      </c>
      <c r="AS424" t="s">
        <v>75</v>
      </c>
      <c r="AT424" t="s">
        <v>75</v>
      </c>
      <c r="AU424" t="s">
        <v>75</v>
      </c>
      <c r="AV424">
        <v>0</v>
      </c>
      <c r="AW424" t="s">
        <v>75</v>
      </c>
      <c r="AX424">
        <v>0</v>
      </c>
      <c r="AY424">
        <v>0</v>
      </c>
      <c r="AZ424">
        <v>0</v>
      </c>
      <c r="BA424" t="s">
        <v>75</v>
      </c>
      <c r="BB424" t="s">
        <v>75</v>
      </c>
      <c r="BC424" t="s">
        <v>75</v>
      </c>
      <c r="BD424">
        <v>0</v>
      </c>
      <c r="BE424" t="s">
        <v>75</v>
      </c>
      <c r="BF424" t="s">
        <v>75</v>
      </c>
      <c r="BG424" t="s">
        <v>75</v>
      </c>
      <c r="BH424">
        <v>0</v>
      </c>
      <c r="BI424">
        <v>0</v>
      </c>
      <c r="BJ424">
        <v>0</v>
      </c>
      <c r="BK424" t="s">
        <v>75</v>
      </c>
      <c r="BL424" t="s">
        <v>75</v>
      </c>
      <c r="BM424">
        <v>0</v>
      </c>
      <c r="BN424" t="s">
        <v>75</v>
      </c>
      <c r="BO424" t="s">
        <v>75</v>
      </c>
      <c r="BP424" t="s">
        <v>75</v>
      </c>
      <c r="BQ424" t="s">
        <v>75</v>
      </c>
      <c r="BR424">
        <v>0</v>
      </c>
      <c r="BS424" t="s">
        <v>75</v>
      </c>
      <c r="BT424">
        <v>0</v>
      </c>
      <c r="BU424">
        <v>0</v>
      </c>
      <c r="BV424">
        <v>577</v>
      </c>
      <c r="BW424">
        <v>577</v>
      </c>
      <c r="BY424" t="str">
        <f t="shared" si="12"/>
        <v>670529_1583_Povodí Labe, státní podnik, Víta Nejedlého 951/8, 50003 Hradec Králové</v>
      </c>
      <c r="CB424" t="str">
        <f t="shared" si="13"/>
        <v>577, 670529_1583</v>
      </c>
      <c r="CC424" s="8">
        <v>577</v>
      </c>
    </row>
    <row r="425" spans="1:81" x14ac:dyDescent="0.25">
      <c r="A425">
        <v>531</v>
      </c>
      <c r="B425" t="s">
        <v>74</v>
      </c>
      <c r="C425">
        <v>2253</v>
      </c>
      <c r="D425">
        <v>1</v>
      </c>
      <c r="E425">
        <v>199</v>
      </c>
      <c r="F425">
        <v>0</v>
      </c>
      <c r="G425">
        <v>192</v>
      </c>
      <c r="H425">
        <v>0</v>
      </c>
      <c r="I425" t="s">
        <v>75</v>
      </c>
      <c r="J425" t="s">
        <v>75</v>
      </c>
      <c r="K425">
        <v>670529</v>
      </c>
      <c r="L425">
        <v>0</v>
      </c>
      <c r="M425">
        <v>0</v>
      </c>
      <c r="N425">
        <v>1509</v>
      </c>
      <c r="O425" t="s">
        <v>75</v>
      </c>
      <c r="P425" t="s">
        <v>75</v>
      </c>
      <c r="Q425">
        <v>0</v>
      </c>
      <c r="R425">
        <v>1580</v>
      </c>
      <c r="S425">
        <v>0</v>
      </c>
      <c r="T425">
        <v>0</v>
      </c>
      <c r="U425">
        <v>0</v>
      </c>
      <c r="V425" t="s">
        <v>75</v>
      </c>
      <c r="W425" t="s">
        <v>1218</v>
      </c>
      <c r="X425">
        <v>0</v>
      </c>
      <c r="Y425" t="s">
        <v>75</v>
      </c>
      <c r="Z425" t="s">
        <v>75</v>
      </c>
      <c r="AA425" t="s">
        <v>75</v>
      </c>
      <c r="AB425" t="s">
        <v>75</v>
      </c>
      <c r="AC425">
        <v>2</v>
      </c>
      <c r="AD425">
        <v>1580</v>
      </c>
      <c r="AE425">
        <v>-698114.28</v>
      </c>
      <c r="AF425">
        <v>-1043704</v>
      </c>
      <c r="AG425" t="s">
        <v>78</v>
      </c>
      <c r="AH425">
        <v>400.71068200000002</v>
      </c>
      <c r="AI425">
        <v>4998.7390480000004</v>
      </c>
      <c r="AJ425" t="s">
        <v>146</v>
      </c>
      <c r="AK425" t="s">
        <v>1046</v>
      </c>
      <c r="AL425" t="s">
        <v>1047</v>
      </c>
      <c r="AM425" t="s">
        <v>1048</v>
      </c>
      <c r="AN425" t="s">
        <v>75</v>
      </c>
      <c r="AO425" t="s">
        <v>75</v>
      </c>
      <c r="AP425" t="s">
        <v>75</v>
      </c>
      <c r="AQ425">
        <v>0</v>
      </c>
      <c r="AR425">
        <v>0</v>
      </c>
      <c r="AS425" t="s">
        <v>75</v>
      </c>
      <c r="AT425" t="s">
        <v>75</v>
      </c>
      <c r="AU425" t="s">
        <v>75</v>
      </c>
      <c r="AV425">
        <v>0</v>
      </c>
      <c r="AW425" t="s">
        <v>75</v>
      </c>
      <c r="AX425">
        <v>0</v>
      </c>
      <c r="AY425">
        <v>0</v>
      </c>
      <c r="AZ425">
        <v>0</v>
      </c>
      <c r="BA425" t="s">
        <v>75</v>
      </c>
      <c r="BB425" t="s">
        <v>75</v>
      </c>
      <c r="BC425" t="s">
        <v>75</v>
      </c>
      <c r="BD425">
        <v>0</v>
      </c>
      <c r="BE425" t="s">
        <v>75</v>
      </c>
      <c r="BF425" t="s">
        <v>75</v>
      </c>
      <c r="BG425" t="s">
        <v>75</v>
      </c>
      <c r="BH425">
        <v>0</v>
      </c>
      <c r="BI425">
        <v>0</v>
      </c>
      <c r="BJ425">
        <v>0</v>
      </c>
      <c r="BK425" t="s">
        <v>75</v>
      </c>
      <c r="BL425" t="s">
        <v>75</v>
      </c>
      <c r="BM425">
        <v>0</v>
      </c>
      <c r="BN425" t="s">
        <v>75</v>
      </c>
      <c r="BO425" t="s">
        <v>75</v>
      </c>
      <c r="BP425" t="s">
        <v>75</v>
      </c>
      <c r="BQ425" t="s">
        <v>75</v>
      </c>
      <c r="BR425">
        <v>0</v>
      </c>
      <c r="BS425" t="s">
        <v>75</v>
      </c>
      <c r="BT425">
        <v>0</v>
      </c>
      <c r="BU425">
        <v>0</v>
      </c>
      <c r="BV425">
        <v>4999</v>
      </c>
      <c r="BW425">
        <v>4999</v>
      </c>
      <c r="BY425" t="str">
        <f t="shared" si="12"/>
        <v>670529_1580_Povodí Labe, státní podnik, Víta Nejedlého 951/8, 50003 Hradec Králové</v>
      </c>
      <c r="CB425" t="str">
        <f t="shared" si="13"/>
        <v>4999, 670529_1580</v>
      </c>
      <c r="CC425" s="8">
        <v>4999</v>
      </c>
    </row>
    <row r="426" spans="1:81" x14ac:dyDescent="0.25">
      <c r="A426">
        <v>532</v>
      </c>
      <c r="B426" t="s">
        <v>74</v>
      </c>
      <c r="C426">
        <v>2254</v>
      </c>
      <c r="D426">
        <v>1</v>
      </c>
      <c r="E426">
        <v>200</v>
      </c>
      <c r="F426">
        <v>0</v>
      </c>
      <c r="G426">
        <v>185</v>
      </c>
      <c r="H426">
        <v>0</v>
      </c>
      <c r="I426" t="s">
        <v>75</v>
      </c>
      <c r="J426" t="s">
        <v>75</v>
      </c>
      <c r="K426">
        <v>670529</v>
      </c>
      <c r="L426">
        <v>0</v>
      </c>
      <c r="M426">
        <v>0</v>
      </c>
      <c r="N426">
        <v>1510</v>
      </c>
      <c r="O426" t="s">
        <v>75</v>
      </c>
      <c r="P426" t="s">
        <v>75</v>
      </c>
      <c r="Q426">
        <v>0</v>
      </c>
      <c r="R426">
        <v>1581</v>
      </c>
      <c r="S426">
        <v>0</v>
      </c>
      <c r="T426">
        <v>0</v>
      </c>
      <c r="U426">
        <v>0</v>
      </c>
      <c r="V426" t="s">
        <v>75</v>
      </c>
      <c r="W426" t="s">
        <v>1219</v>
      </c>
      <c r="X426">
        <v>0</v>
      </c>
      <c r="Y426" t="s">
        <v>75</v>
      </c>
      <c r="Z426" t="s">
        <v>75</v>
      </c>
      <c r="AA426" t="s">
        <v>75</v>
      </c>
      <c r="AB426" t="s">
        <v>75</v>
      </c>
      <c r="AC426">
        <v>2</v>
      </c>
      <c r="AD426">
        <v>1581</v>
      </c>
      <c r="AE426">
        <v>-697961.70669999998</v>
      </c>
      <c r="AF426">
        <v>-1043932.983</v>
      </c>
      <c r="AG426" t="s">
        <v>78</v>
      </c>
      <c r="AH426">
        <v>480.669715</v>
      </c>
      <c r="AI426">
        <v>4697.3690550000001</v>
      </c>
      <c r="AJ426" t="s">
        <v>146</v>
      </c>
      <c r="AK426" t="s">
        <v>1046</v>
      </c>
      <c r="AL426" t="s">
        <v>1047</v>
      </c>
      <c r="AM426" t="s">
        <v>1048</v>
      </c>
      <c r="AN426" t="s">
        <v>75</v>
      </c>
      <c r="AO426" t="s">
        <v>75</v>
      </c>
      <c r="AP426" t="s">
        <v>75</v>
      </c>
      <c r="AQ426">
        <v>0</v>
      </c>
      <c r="AR426">
        <v>0</v>
      </c>
      <c r="AS426" t="s">
        <v>75</v>
      </c>
      <c r="AT426" t="s">
        <v>75</v>
      </c>
      <c r="AU426" t="s">
        <v>75</v>
      </c>
      <c r="AV426">
        <v>0</v>
      </c>
      <c r="AW426" t="s">
        <v>75</v>
      </c>
      <c r="AX426">
        <v>0</v>
      </c>
      <c r="AY426">
        <v>0</v>
      </c>
      <c r="AZ426">
        <v>0</v>
      </c>
      <c r="BA426" t="s">
        <v>75</v>
      </c>
      <c r="BB426" t="s">
        <v>75</v>
      </c>
      <c r="BC426" t="s">
        <v>75</v>
      </c>
      <c r="BD426">
        <v>0</v>
      </c>
      <c r="BE426" t="s">
        <v>75</v>
      </c>
      <c r="BF426" t="s">
        <v>75</v>
      </c>
      <c r="BG426" t="s">
        <v>75</v>
      </c>
      <c r="BH426">
        <v>0</v>
      </c>
      <c r="BI426">
        <v>0</v>
      </c>
      <c r="BJ426">
        <v>0</v>
      </c>
      <c r="BK426" t="s">
        <v>75</v>
      </c>
      <c r="BL426" t="s">
        <v>75</v>
      </c>
      <c r="BM426">
        <v>0</v>
      </c>
      <c r="BN426" t="s">
        <v>75</v>
      </c>
      <c r="BO426" t="s">
        <v>75</v>
      </c>
      <c r="BP426" t="s">
        <v>75</v>
      </c>
      <c r="BQ426" t="s">
        <v>75</v>
      </c>
      <c r="BR426">
        <v>0</v>
      </c>
      <c r="BS426" t="s">
        <v>75</v>
      </c>
      <c r="BT426">
        <v>0</v>
      </c>
      <c r="BU426">
        <v>0</v>
      </c>
      <c r="BV426">
        <v>4697</v>
      </c>
      <c r="BW426">
        <v>4697</v>
      </c>
      <c r="BY426" t="str">
        <f t="shared" si="12"/>
        <v>670529_1581_Povodí Labe, státní podnik, Víta Nejedlého 951/8, 50003 Hradec Králové</v>
      </c>
      <c r="CB426" t="str">
        <f t="shared" si="13"/>
        <v>4697, 670529_1581</v>
      </c>
      <c r="CC426" s="8">
        <v>4697</v>
      </c>
    </row>
    <row r="427" spans="1:81" x14ac:dyDescent="0.25">
      <c r="A427">
        <v>536</v>
      </c>
      <c r="B427" t="s">
        <v>74</v>
      </c>
      <c r="C427">
        <v>2258</v>
      </c>
      <c r="D427">
        <v>1</v>
      </c>
      <c r="E427">
        <v>204</v>
      </c>
      <c r="F427">
        <v>0</v>
      </c>
      <c r="G427">
        <v>179</v>
      </c>
      <c r="H427">
        <v>0</v>
      </c>
      <c r="I427" t="s">
        <v>75</v>
      </c>
      <c r="J427" t="s">
        <v>75</v>
      </c>
      <c r="K427">
        <v>670529</v>
      </c>
      <c r="L427">
        <v>0</v>
      </c>
      <c r="M427">
        <v>0</v>
      </c>
      <c r="N427">
        <v>1517</v>
      </c>
      <c r="O427" t="s">
        <v>75</v>
      </c>
      <c r="P427" t="s">
        <v>75</v>
      </c>
      <c r="Q427">
        <v>0</v>
      </c>
      <c r="R427">
        <v>1589</v>
      </c>
      <c r="S427">
        <v>0</v>
      </c>
      <c r="T427">
        <v>0</v>
      </c>
      <c r="U427">
        <v>0</v>
      </c>
      <c r="V427" t="s">
        <v>75</v>
      </c>
      <c r="W427" t="s">
        <v>1220</v>
      </c>
      <c r="X427">
        <v>0</v>
      </c>
      <c r="Y427" t="s">
        <v>75</v>
      </c>
      <c r="Z427" t="s">
        <v>75</v>
      </c>
      <c r="AA427" t="s">
        <v>75</v>
      </c>
      <c r="AB427" t="s">
        <v>75</v>
      </c>
      <c r="AC427">
        <v>2</v>
      </c>
      <c r="AD427">
        <v>1589</v>
      </c>
      <c r="AE427">
        <v>-697966.62</v>
      </c>
      <c r="AF427">
        <v>-1044072.23</v>
      </c>
      <c r="AG427" t="s">
        <v>78</v>
      </c>
      <c r="AH427">
        <v>331.721228</v>
      </c>
      <c r="AI427">
        <v>2286.5009669999999</v>
      </c>
      <c r="AJ427" t="s">
        <v>146</v>
      </c>
      <c r="AK427" t="s">
        <v>1046</v>
      </c>
      <c r="AL427" t="s">
        <v>1047</v>
      </c>
      <c r="AM427" t="s">
        <v>1048</v>
      </c>
      <c r="AN427" t="s">
        <v>75</v>
      </c>
      <c r="AO427" t="s">
        <v>75</v>
      </c>
      <c r="AP427" t="s">
        <v>75</v>
      </c>
      <c r="AQ427">
        <v>0</v>
      </c>
      <c r="AR427">
        <v>0</v>
      </c>
      <c r="AS427" t="s">
        <v>75</v>
      </c>
      <c r="AT427" t="s">
        <v>75</v>
      </c>
      <c r="AU427" t="s">
        <v>75</v>
      </c>
      <c r="AV427">
        <v>0</v>
      </c>
      <c r="AW427" t="s">
        <v>75</v>
      </c>
      <c r="AX427">
        <v>0</v>
      </c>
      <c r="AY427">
        <v>0</v>
      </c>
      <c r="AZ427">
        <v>0</v>
      </c>
      <c r="BA427" t="s">
        <v>75</v>
      </c>
      <c r="BB427" t="s">
        <v>75</v>
      </c>
      <c r="BC427" t="s">
        <v>75</v>
      </c>
      <c r="BD427">
        <v>0</v>
      </c>
      <c r="BE427" t="s">
        <v>75</v>
      </c>
      <c r="BF427" t="s">
        <v>75</v>
      </c>
      <c r="BG427" t="s">
        <v>75</v>
      </c>
      <c r="BH427">
        <v>0</v>
      </c>
      <c r="BI427">
        <v>0</v>
      </c>
      <c r="BJ427">
        <v>0</v>
      </c>
      <c r="BK427" t="s">
        <v>75</v>
      </c>
      <c r="BL427" t="s">
        <v>75</v>
      </c>
      <c r="BM427">
        <v>0</v>
      </c>
      <c r="BN427" t="s">
        <v>75</v>
      </c>
      <c r="BO427" t="s">
        <v>75</v>
      </c>
      <c r="BP427" t="s">
        <v>75</v>
      </c>
      <c r="BQ427" t="s">
        <v>75</v>
      </c>
      <c r="BR427">
        <v>0</v>
      </c>
      <c r="BS427" t="s">
        <v>75</v>
      </c>
      <c r="BT427">
        <v>0</v>
      </c>
      <c r="BU427">
        <v>0</v>
      </c>
      <c r="BV427">
        <v>2287</v>
      </c>
      <c r="BW427">
        <v>2277</v>
      </c>
      <c r="BY427" t="str">
        <f t="shared" si="12"/>
        <v>670529_1589_Povodí Labe, státní podnik, Víta Nejedlého 951/8, 50003 Hradec Králové</v>
      </c>
      <c r="CB427" t="str">
        <f t="shared" si="13"/>
        <v>2287, 670529_1589</v>
      </c>
      <c r="CC427" s="8">
        <v>2277</v>
      </c>
    </row>
    <row r="428" spans="1:81" x14ac:dyDescent="0.25">
      <c r="A428">
        <v>537</v>
      </c>
      <c r="B428" t="s">
        <v>74</v>
      </c>
      <c r="C428">
        <v>2259</v>
      </c>
      <c r="D428">
        <v>1</v>
      </c>
      <c r="E428">
        <v>205</v>
      </c>
      <c r="F428">
        <v>0</v>
      </c>
      <c r="G428">
        <v>180</v>
      </c>
      <c r="H428">
        <v>0</v>
      </c>
      <c r="I428" t="s">
        <v>75</v>
      </c>
      <c r="J428" t="s">
        <v>75</v>
      </c>
      <c r="K428">
        <v>670529</v>
      </c>
      <c r="L428">
        <v>0</v>
      </c>
      <c r="M428">
        <v>0</v>
      </c>
      <c r="N428">
        <v>1511</v>
      </c>
      <c r="O428" t="s">
        <v>75</v>
      </c>
      <c r="P428" t="s">
        <v>75</v>
      </c>
      <c r="Q428">
        <v>0</v>
      </c>
      <c r="R428">
        <v>1582</v>
      </c>
      <c r="S428">
        <v>0</v>
      </c>
      <c r="T428">
        <v>0</v>
      </c>
      <c r="U428">
        <v>0</v>
      </c>
      <c r="V428" t="s">
        <v>75</v>
      </c>
      <c r="W428" t="s">
        <v>1221</v>
      </c>
      <c r="X428">
        <v>0</v>
      </c>
      <c r="Y428" t="s">
        <v>75</v>
      </c>
      <c r="Z428" t="s">
        <v>75</v>
      </c>
      <c r="AA428" t="s">
        <v>75</v>
      </c>
      <c r="AB428" t="s">
        <v>75</v>
      </c>
      <c r="AC428">
        <v>2</v>
      </c>
      <c r="AD428">
        <v>1582</v>
      </c>
      <c r="AE428">
        <v>-697958.15619999997</v>
      </c>
      <c r="AF428">
        <v>-1044069.7582</v>
      </c>
      <c r="AG428" t="s">
        <v>78</v>
      </c>
      <c r="AH428">
        <v>146.53823299999999</v>
      </c>
      <c r="AI428">
        <v>301.95148699999999</v>
      </c>
      <c r="AJ428" t="s">
        <v>146</v>
      </c>
      <c r="AK428" t="s">
        <v>1046</v>
      </c>
      <c r="AL428" t="s">
        <v>1047</v>
      </c>
      <c r="AM428" t="s">
        <v>1048</v>
      </c>
      <c r="AN428" t="s">
        <v>75</v>
      </c>
      <c r="AO428" t="s">
        <v>75</v>
      </c>
      <c r="AP428" t="s">
        <v>75</v>
      </c>
      <c r="AQ428">
        <v>0</v>
      </c>
      <c r="AR428">
        <v>0</v>
      </c>
      <c r="AS428" t="s">
        <v>75</v>
      </c>
      <c r="AT428" t="s">
        <v>75</v>
      </c>
      <c r="AU428" t="s">
        <v>75</v>
      </c>
      <c r="AV428">
        <v>0</v>
      </c>
      <c r="AW428" t="s">
        <v>75</v>
      </c>
      <c r="AX428">
        <v>0</v>
      </c>
      <c r="AY428">
        <v>0</v>
      </c>
      <c r="AZ428">
        <v>0</v>
      </c>
      <c r="BA428" t="s">
        <v>75</v>
      </c>
      <c r="BB428" t="s">
        <v>75</v>
      </c>
      <c r="BC428" t="s">
        <v>75</v>
      </c>
      <c r="BD428">
        <v>0</v>
      </c>
      <c r="BE428" t="s">
        <v>75</v>
      </c>
      <c r="BF428" t="s">
        <v>75</v>
      </c>
      <c r="BG428" t="s">
        <v>75</v>
      </c>
      <c r="BH428">
        <v>0</v>
      </c>
      <c r="BI428">
        <v>0</v>
      </c>
      <c r="BJ428">
        <v>0</v>
      </c>
      <c r="BK428" t="s">
        <v>75</v>
      </c>
      <c r="BL428" t="s">
        <v>75</v>
      </c>
      <c r="BM428">
        <v>0</v>
      </c>
      <c r="BN428" t="s">
        <v>75</v>
      </c>
      <c r="BO428" t="s">
        <v>75</v>
      </c>
      <c r="BP428" t="s">
        <v>75</v>
      </c>
      <c r="BQ428" t="s">
        <v>75</v>
      </c>
      <c r="BR428">
        <v>0</v>
      </c>
      <c r="BS428" t="s">
        <v>75</v>
      </c>
      <c r="BT428">
        <v>0</v>
      </c>
      <c r="BU428">
        <v>0</v>
      </c>
      <c r="BV428">
        <v>302</v>
      </c>
      <c r="BW428">
        <v>302</v>
      </c>
      <c r="BY428" t="str">
        <f t="shared" si="12"/>
        <v>670529_1582_Povodí Labe, státní podnik, Víta Nejedlého 951/8, 50003 Hradec Králové</v>
      </c>
      <c r="CB428" t="str">
        <f t="shared" si="13"/>
        <v>302, 670529_1582</v>
      </c>
      <c r="CC428" s="8">
        <v>302</v>
      </c>
    </row>
    <row r="429" spans="1:81" x14ac:dyDescent="0.25">
      <c r="A429">
        <v>540</v>
      </c>
      <c r="B429" t="s">
        <v>74</v>
      </c>
      <c r="C429">
        <v>2262</v>
      </c>
      <c r="D429">
        <v>1</v>
      </c>
      <c r="E429">
        <v>208</v>
      </c>
      <c r="F429">
        <v>0</v>
      </c>
      <c r="G429">
        <v>161</v>
      </c>
      <c r="H429">
        <v>0</v>
      </c>
      <c r="I429" t="s">
        <v>75</v>
      </c>
      <c r="J429" t="s">
        <v>75</v>
      </c>
      <c r="K429">
        <v>670529</v>
      </c>
      <c r="L429">
        <v>0</v>
      </c>
      <c r="M429">
        <v>0</v>
      </c>
      <c r="N429">
        <v>1526</v>
      </c>
      <c r="O429" t="s">
        <v>75</v>
      </c>
      <c r="P429" t="s">
        <v>75</v>
      </c>
      <c r="Q429">
        <v>0</v>
      </c>
      <c r="R429">
        <v>1594</v>
      </c>
      <c r="S429">
        <v>0</v>
      </c>
      <c r="T429">
        <v>0</v>
      </c>
      <c r="U429">
        <v>0</v>
      </c>
      <c r="V429" t="s">
        <v>75</v>
      </c>
      <c r="W429" t="s">
        <v>1222</v>
      </c>
      <c r="X429">
        <v>0</v>
      </c>
      <c r="Y429" t="s">
        <v>75</v>
      </c>
      <c r="Z429" t="s">
        <v>75</v>
      </c>
      <c r="AA429" t="s">
        <v>75</v>
      </c>
      <c r="AB429" t="s">
        <v>75</v>
      </c>
      <c r="AC429">
        <v>2</v>
      </c>
      <c r="AD429">
        <v>1594</v>
      </c>
      <c r="AE429">
        <v>-697978.91390000004</v>
      </c>
      <c r="AF429">
        <v>-1044204.1282</v>
      </c>
      <c r="AG429" t="s">
        <v>78</v>
      </c>
      <c r="AH429">
        <v>254.69283999999999</v>
      </c>
      <c r="AI429">
        <v>894.92280700000003</v>
      </c>
      <c r="AJ429" t="s">
        <v>146</v>
      </c>
      <c r="AK429" t="s">
        <v>1046</v>
      </c>
      <c r="AL429" t="s">
        <v>1047</v>
      </c>
      <c r="AM429" t="s">
        <v>1048</v>
      </c>
      <c r="AN429" t="s">
        <v>75</v>
      </c>
      <c r="AO429" t="s">
        <v>75</v>
      </c>
      <c r="AP429" t="s">
        <v>75</v>
      </c>
      <c r="AQ429">
        <v>0</v>
      </c>
      <c r="AR429">
        <v>0</v>
      </c>
      <c r="AS429" t="s">
        <v>75</v>
      </c>
      <c r="AT429" t="s">
        <v>75</v>
      </c>
      <c r="AU429" t="s">
        <v>75</v>
      </c>
      <c r="AV429">
        <v>0</v>
      </c>
      <c r="AW429" t="s">
        <v>75</v>
      </c>
      <c r="AX429">
        <v>0</v>
      </c>
      <c r="AY429">
        <v>0</v>
      </c>
      <c r="AZ429">
        <v>0</v>
      </c>
      <c r="BA429" t="s">
        <v>75</v>
      </c>
      <c r="BB429" t="s">
        <v>75</v>
      </c>
      <c r="BC429" t="s">
        <v>75</v>
      </c>
      <c r="BD429">
        <v>0</v>
      </c>
      <c r="BE429" t="s">
        <v>75</v>
      </c>
      <c r="BF429" t="s">
        <v>75</v>
      </c>
      <c r="BG429" t="s">
        <v>75</v>
      </c>
      <c r="BH429">
        <v>0</v>
      </c>
      <c r="BI429">
        <v>0</v>
      </c>
      <c r="BJ429">
        <v>0</v>
      </c>
      <c r="BK429" t="s">
        <v>75</v>
      </c>
      <c r="BL429" t="s">
        <v>75</v>
      </c>
      <c r="BM429">
        <v>0</v>
      </c>
      <c r="BN429" t="s">
        <v>75</v>
      </c>
      <c r="BO429" t="s">
        <v>75</v>
      </c>
      <c r="BP429" t="s">
        <v>75</v>
      </c>
      <c r="BQ429" t="s">
        <v>75</v>
      </c>
      <c r="BR429">
        <v>0</v>
      </c>
      <c r="BS429" t="s">
        <v>75</v>
      </c>
      <c r="BT429">
        <v>0</v>
      </c>
      <c r="BU429">
        <v>0</v>
      </c>
      <c r="BV429">
        <v>895</v>
      </c>
      <c r="BW429">
        <v>763</v>
      </c>
      <c r="BY429" t="str">
        <f t="shared" si="12"/>
        <v>670529_1594_Povodí Labe, státní podnik, Víta Nejedlého 951/8, 50003 Hradec Králové</v>
      </c>
      <c r="CB429" t="str">
        <f t="shared" si="13"/>
        <v>895, 670529_1594</v>
      </c>
      <c r="CC429" s="8">
        <v>763</v>
      </c>
    </row>
    <row r="430" spans="1:81" x14ac:dyDescent="0.25">
      <c r="A430">
        <v>541</v>
      </c>
      <c r="B430" t="s">
        <v>74</v>
      </c>
      <c r="C430">
        <v>2263</v>
      </c>
      <c r="D430">
        <v>1</v>
      </c>
      <c r="E430">
        <v>209</v>
      </c>
      <c r="F430">
        <v>0</v>
      </c>
      <c r="G430">
        <v>164</v>
      </c>
      <c r="H430">
        <v>0</v>
      </c>
      <c r="I430" t="s">
        <v>75</v>
      </c>
      <c r="J430" t="s">
        <v>75</v>
      </c>
      <c r="K430">
        <v>670529</v>
      </c>
      <c r="L430">
        <v>0</v>
      </c>
      <c r="M430">
        <v>0</v>
      </c>
      <c r="N430">
        <v>1518</v>
      </c>
      <c r="O430" t="s">
        <v>75</v>
      </c>
      <c r="P430" t="s">
        <v>75</v>
      </c>
      <c r="Q430">
        <v>0</v>
      </c>
      <c r="R430">
        <v>1590</v>
      </c>
      <c r="S430">
        <v>0</v>
      </c>
      <c r="T430">
        <v>0</v>
      </c>
      <c r="U430">
        <v>0</v>
      </c>
      <c r="V430" t="s">
        <v>75</v>
      </c>
      <c r="W430" t="s">
        <v>1223</v>
      </c>
      <c r="X430">
        <v>0</v>
      </c>
      <c r="Y430" t="s">
        <v>75</v>
      </c>
      <c r="Z430" t="s">
        <v>75</v>
      </c>
      <c r="AA430" t="s">
        <v>75</v>
      </c>
      <c r="AB430" t="s">
        <v>75</v>
      </c>
      <c r="AC430">
        <v>2</v>
      </c>
      <c r="AD430">
        <v>1590</v>
      </c>
      <c r="AE430">
        <v>-697968.28</v>
      </c>
      <c r="AF430">
        <v>-1044181</v>
      </c>
      <c r="AG430" t="s">
        <v>78</v>
      </c>
      <c r="AH430">
        <v>233.264982</v>
      </c>
      <c r="AI430">
        <v>678.03689699999995</v>
      </c>
      <c r="AJ430" t="s">
        <v>146</v>
      </c>
      <c r="AK430" t="s">
        <v>1046</v>
      </c>
      <c r="AL430" t="s">
        <v>1047</v>
      </c>
      <c r="AM430" t="s">
        <v>1048</v>
      </c>
      <c r="AN430" t="s">
        <v>75</v>
      </c>
      <c r="AO430" t="s">
        <v>75</v>
      </c>
      <c r="AP430" t="s">
        <v>75</v>
      </c>
      <c r="AQ430">
        <v>0</v>
      </c>
      <c r="AR430">
        <v>0</v>
      </c>
      <c r="AS430" t="s">
        <v>75</v>
      </c>
      <c r="AT430" t="s">
        <v>75</v>
      </c>
      <c r="AU430" t="s">
        <v>75</v>
      </c>
      <c r="AV430">
        <v>0</v>
      </c>
      <c r="AW430" t="s">
        <v>75</v>
      </c>
      <c r="AX430">
        <v>0</v>
      </c>
      <c r="AY430">
        <v>0</v>
      </c>
      <c r="AZ430">
        <v>0</v>
      </c>
      <c r="BA430" t="s">
        <v>75</v>
      </c>
      <c r="BB430" t="s">
        <v>75</v>
      </c>
      <c r="BC430" t="s">
        <v>75</v>
      </c>
      <c r="BD430">
        <v>0</v>
      </c>
      <c r="BE430" t="s">
        <v>75</v>
      </c>
      <c r="BF430" t="s">
        <v>75</v>
      </c>
      <c r="BG430" t="s">
        <v>75</v>
      </c>
      <c r="BH430">
        <v>0</v>
      </c>
      <c r="BI430">
        <v>0</v>
      </c>
      <c r="BJ430">
        <v>0</v>
      </c>
      <c r="BK430" t="s">
        <v>75</v>
      </c>
      <c r="BL430" t="s">
        <v>75</v>
      </c>
      <c r="BM430">
        <v>0</v>
      </c>
      <c r="BN430" t="s">
        <v>75</v>
      </c>
      <c r="BO430" t="s">
        <v>75</v>
      </c>
      <c r="BP430" t="s">
        <v>75</v>
      </c>
      <c r="BQ430" t="s">
        <v>75</v>
      </c>
      <c r="BR430">
        <v>0</v>
      </c>
      <c r="BS430" t="s">
        <v>75</v>
      </c>
      <c r="BT430">
        <v>0</v>
      </c>
      <c r="BU430">
        <v>0</v>
      </c>
      <c r="BV430">
        <v>678</v>
      </c>
      <c r="BW430">
        <v>585</v>
      </c>
      <c r="BY430" t="str">
        <f t="shared" si="12"/>
        <v>670529_1590_Povodí Labe, státní podnik, Víta Nejedlého 951/8, 50003 Hradec Králové</v>
      </c>
      <c r="CB430" t="str">
        <f t="shared" si="13"/>
        <v>678, 670529_1590</v>
      </c>
      <c r="CC430" s="8">
        <v>585</v>
      </c>
    </row>
    <row r="431" spans="1:81" x14ac:dyDescent="0.25">
      <c r="A431">
        <v>542</v>
      </c>
      <c r="B431" t="s">
        <v>74</v>
      </c>
      <c r="C431">
        <v>2264</v>
      </c>
      <c r="D431">
        <v>1</v>
      </c>
      <c r="E431">
        <v>210</v>
      </c>
      <c r="F431">
        <v>0</v>
      </c>
      <c r="G431">
        <v>167</v>
      </c>
      <c r="H431">
        <v>0</v>
      </c>
      <c r="I431" t="s">
        <v>75</v>
      </c>
      <c r="J431" t="s">
        <v>75</v>
      </c>
      <c r="K431">
        <v>670529</v>
      </c>
      <c r="L431">
        <v>0</v>
      </c>
      <c r="M431">
        <v>0</v>
      </c>
      <c r="N431">
        <v>1527</v>
      </c>
      <c r="O431" t="s">
        <v>75</v>
      </c>
      <c r="P431" t="s">
        <v>75</v>
      </c>
      <c r="Q431">
        <v>0</v>
      </c>
      <c r="R431">
        <v>1595</v>
      </c>
      <c r="S431">
        <v>0</v>
      </c>
      <c r="T431">
        <v>0</v>
      </c>
      <c r="U431">
        <v>0</v>
      </c>
      <c r="V431" t="s">
        <v>75</v>
      </c>
      <c r="W431" t="s">
        <v>1224</v>
      </c>
      <c r="X431">
        <v>0</v>
      </c>
      <c r="Y431" t="s">
        <v>75</v>
      </c>
      <c r="Z431" t="s">
        <v>75</v>
      </c>
      <c r="AA431" t="s">
        <v>75</v>
      </c>
      <c r="AB431" t="s">
        <v>75</v>
      </c>
      <c r="AC431">
        <v>2</v>
      </c>
      <c r="AD431">
        <v>1595</v>
      </c>
      <c r="AE431">
        <v>-697960.321</v>
      </c>
      <c r="AF431">
        <v>-1044179.022</v>
      </c>
      <c r="AG431" t="s">
        <v>78</v>
      </c>
      <c r="AH431">
        <v>192.62510399999999</v>
      </c>
      <c r="AI431">
        <v>366.22541999999999</v>
      </c>
      <c r="AJ431" t="s">
        <v>146</v>
      </c>
      <c r="AK431" t="s">
        <v>1046</v>
      </c>
      <c r="AL431" t="s">
        <v>1047</v>
      </c>
      <c r="AM431" t="s">
        <v>1048</v>
      </c>
      <c r="AN431" t="s">
        <v>75</v>
      </c>
      <c r="AO431" t="s">
        <v>75</v>
      </c>
      <c r="AP431" t="s">
        <v>75</v>
      </c>
      <c r="AQ431">
        <v>0</v>
      </c>
      <c r="AR431">
        <v>0</v>
      </c>
      <c r="AS431" t="s">
        <v>75</v>
      </c>
      <c r="AT431" t="s">
        <v>75</v>
      </c>
      <c r="AU431" t="s">
        <v>75</v>
      </c>
      <c r="AV431">
        <v>0</v>
      </c>
      <c r="AW431" t="s">
        <v>75</v>
      </c>
      <c r="AX431">
        <v>0</v>
      </c>
      <c r="AY431">
        <v>0</v>
      </c>
      <c r="AZ431">
        <v>0</v>
      </c>
      <c r="BA431" t="s">
        <v>75</v>
      </c>
      <c r="BB431" t="s">
        <v>75</v>
      </c>
      <c r="BC431" t="s">
        <v>75</v>
      </c>
      <c r="BD431">
        <v>0</v>
      </c>
      <c r="BE431" t="s">
        <v>75</v>
      </c>
      <c r="BF431" t="s">
        <v>75</v>
      </c>
      <c r="BG431" t="s">
        <v>75</v>
      </c>
      <c r="BH431">
        <v>0</v>
      </c>
      <c r="BI431">
        <v>0</v>
      </c>
      <c r="BJ431">
        <v>0</v>
      </c>
      <c r="BK431" t="s">
        <v>75</v>
      </c>
      <c r="BL431" t="s">
        <v>75</v>
      </c>
      <c r="BM431">
        <v>0</v>
      </c>
      <c r="BN431" t="s">
        <v>75</v>
      </c>
      <c r="BO431" t="s">
        <v>75</v>
      </c>
      <c r="BP431" t="s">
        <v>75</v>
      </c>
      <c r="BQ431" t="s">
        <v>75</v>
      </c>
      <c r="BR431">
        <v>0</v>
      </c>
      <c r="BS431" t="s">
        <v>75</v>
      </c>
      <c r="BT431">
        <v>0</v>
      </c>
      <c r="BU431">
        <v>0</v>
      </c>
      <c r="BV431">
        <v>366</v>
      </c>
      <c r="BW431">
        <v>303</v>
      </c>
      <c r="BY431" t="str">
        <f t="shared" si="12"/>
        <v>670529_1595_Povodí Labe, státní podnik, Víta Nejedlého 951/8, 50003 Hradec Králové</v>
      </c>
      <c r="CB431" t="str">
        <f t="shared" si="13"/>
        <v>366, 670529_1595</v>
      </c>
      <c r="CC431" s="8">
        <v>303</v>
      </c>
    </row>
    <row r="432" spans="1:81" x14ac:dyDescent="0.25">
      <c r="A432">
        <v>545</v>
      </c>
      <c r="B432" t="s">
        <v>74</v>
      </c>
      <c r="C432">
        <v>2267</v>
      </c>
      <c r="D432">
        <v>1</v>
      </c>
      <c r="E432">
        <v>213</v>
      </c>
      <c r="F432">
        <v>0</v>
      </c>
      <c r="G432">
        <v>108</v>
      </c>
      <c r="H432">
        <v>0</v>
      </c>
      <c r="I432" t="s">
        <v>75</v>
      </c>
      <c r="J432" t="s">
        <v>75</v>
      </c>
      <c r="K432">
        <v>670529</v>
      </c>
      <c r="L432">
        <v>0</v>
      </c>
      <c r="M432">
        <v>0</v>
      </c>
      <c r="N432">
        <v>1522</v>
      </c>
      <c r="O432" t="s">
        <v>75</v>
      </c>
      <c r="P432" t="s">
        <v>75</v>
      </c>
      <c r="Q432">
        <v>0</v>
      </c>
      <c r="R432" t="s">
        <v>1225</v>
      </c>
      <c r="S432">
        <v>0</v>
      </c>
      <c r="T432">
        <v>0</v>
      </c>
      <c r="U432">
        <v>0</v>
      </c>
      <c r="V432" t="s">
        <v>75</v>
      </c>
      <c r="W432" t="s">
        <v>1226</v>
      </c>
      <c r="X432">
        <v>0</v>
      </c>
      <c r="Y432" t="s">
        <v>75</v>
      </c>
      <c r="Z432" t="s">
        <v>75</v>
      </c>
      <c r="AA432" t="s">
        <v>75</v>
      </c>
      <c r="AB432" t="s">
        <v>75</v>
      </c>
      <c r="AC432">
        <v>2</v>
      </c>
      <c r="AD432" t="s">
        <v>1225</v>
      </c>
      <c r="AE432">
        <v>-698288.94539999997</v>
      </c>
      <c r="AF432">
        <v>-1044487.249</v>
      </c>
      <c r="AG432" t="s">
        <v>78</v>
      </c>
      <c r="AH432">
        <v>1256.0386100000001</v>
      </c>
      <c r="AI432">
        <v>4806.6609760000001</v>
      </c>
      <c r="AJ432" t="s">
        <v>146</v>
      </c>
      <c r="AK432" t="s">
        <v>1046</v>
      </c>
      <c r="AL432" t="s">
        <v>1047</v>
      </c>
      <c r="AM432" t="s">
        <v>1048</v>
      </c>
      <c r="AN432" t="s">
        <v>75</v>
      </c>
      <c r="AO432" t="s">
        <v>75</v>
      </c>
      <c r="AP432" t="s">
        <v>75</v>
      </c>
      <c r="AQ432">
        <v>0</v>
      </c>
      <c r="AR432">
        <v>0</v>
      </c>
      <c r="AS432" t="s">
        <v>75</v>
      </c>
      <c r="AT432" t="s">
        <v>75</v>
      </c>
      <c r="AU432" t="s">
        <v>75</v>
      </c>
      <c r="AV432">
        <v>0</v>
      </c>
      <c r="AW432" t="s">
        <v>75</v>
      </c>
      <c r="AX432">
        <v>0</v>
      </c>
      <c r="AY432">
        <v>0</v>
      </c>
      <c r="AZ432">
        <v>0</v>
      </c>
      <c r="BA432" t="s">
        <v>75</v>
      </c>
      <c r="BB432" t="s">
        <v>75</v>
      </c>
      <c r="BC432" t="s">
        <v>75</v>
      </c>
      <c r="BD432">
        <v>0</v>
      </c>
      <c r="BE432" t="s">
        <v>75</v>
      </c>
      <c r="BF432" t="s">
        <v>75</v>
      </c>
      <c r="BG432" t="s">
        <v>75</v>
      </c>
      <c r="BH432">
        <v>0</v>
      </c>
      <c r="BI432">
        <v>0</v>
      </c>
      <c r="BJ432">
        <v>0</v>
      </c>
      <c r="BK432" t="s">
        <v>75</v>
      </c>
      <c r="BL432" t="s">
        <v>75</v>
      </c>
      <c r="BM432">
        <v>0</v>
      </c>
      <c r="BN432" t="s">
        <v>75</v>
      </c>
      <c r="BO432" t="s">
        <v>75</v>
      </c>
      <c r="BP432" t="s">
        <v>75</v>
      </c>
      <c r="BQ432" t="s">
        <v>75</v>
      </c>
      <c r="BR432">
        <v>0</v>
      </c>
      <c r="BS432" t="s">
        <v>75</v>
      </c>
      <c r="BT432">
        <v>0</v>
      </c>
      <c r="BU432">
        <v>0</v>
      </c>
      <c r="BV432">
        <v>4807</v>
      </c>
      <c r="BW432">
        <v>4807</v>
      </c>
      <c r="BY432" t="str">
        <f t="shared" si="12"/>
        <v>670529_1593/1_Povodí Labe, státní podnik, Víta Nejedlého 951/8, 50003 Hradec Králové</v>
      </c>
      <c r="CB432" t="str">
        <f t="shared" si="13"/>
        <v>4807, 670529_1593/1</v>
      </c>
      <c r="CC432" s="8">
        <v>4807</v>
      </c>
    </row>
    <row r="433" spans="1:81" x14ac:dyDescent="0.25">
      <c r="A433">
        <v>546</v>
      </c>
      <c r="B433" t="s">
        <v>74</v>
      </c>
      <c r="C433">
        <v>2268</v>
      </c>
      <c r="D433">
        <v>1</v>
      </c>
      <c r="E433">
        <v>214</v>
      </c>
      <c r="F433">
        <v>0</v>
      </c>
      <c r="G433">
        <v>126</v>
      </c>
      <c r="H433">
        <v>0</v>
      </c>
      <c r="I433" t="s">
        <v>75</v>
      </c>
      <c r="J433" t="s">
        <v>75</v>
      </c>
      <c r="K433">
        <v>670529</v>
      </c>
      <c r="L433">
        <v>0</v>
      </c>
      <c r="M433">
        <v>0</v>
      </c>
      <c r="N433">
        <v>1519</v>
      </c>
      <c r="O433" t="s">
        <v>75</v>
      </c>
      <c r="P433" t="s">
        <v>75</v>
      </c>
      <c r="Q433">
        <v>0</v>
      </c>
      <c r="R433">
        <v>1591</v>
      </c>
      <c r="S433">
        <v>0</v>
      </c>
      <c r="T433">
        <v>0</v>
      </c>
      <c r="U433">
        <v>0</v>
      </c>
      <c r="V433" t="s">
        <v>75</v>
      </c>
      <c r="W433" t="s">
        <v>1227</v>
      </c>
      <c r="X433">
        <v>0</v>
      </c>
      <c r="Y433" t="s">
        <v>75</v>
      </c>
      <c r="Z433" t="s">
        <v>75</v>
      </c>
      <c r="AA433" t="s">
        <v>75</v>
      </c>
      <c r="AB433" t="s">
        <v>75</v>
      </c>
      <c r="AC433">
        <v>2</v>
      </c>
      <c r="AD433">
        <v>1591</v>
      </c>
      <c r="AE433">
        <v>-698232.25</v>
      </c>
      <c r="AF433">
        <v>-1044442.65</v>
      </c>
      <c r="AG433" t="s">
        <v>78</v>
      </c>
      <c r="AH433">
        <v>520.620497</v>
      </c>
      <c r="AI433">
        <v>1896.798438</v>
      </c>
      <c r="AJ433" t="s">
        <v>146</v>
      </c>
      <c r="AK433" t="s">
        <v>1046</v>
      </c>
      <c r="AL433" t="s">
        <v>1047</v>
      </c>
      <c r="AM433" t="s">
        <v>1048</v>
      </c>
      <c r="AN433" t="s">
        <v>75</v>
      </c>
      <c r="AO433" t="s">
        <v>75</v>
      </c>
      <c r="AP433" t="s">
        <v>75</v>
      </c>
      <c r="AQ433">
        <v>0</v>
      </c>
      <c r="AR433">
        <v>0</v>
      </c>
      <c r="AS433" t="s">
        <v>75</v>
      </c>
      <c r="AT433" t="s">
        <v>75</v>
      </c>
      <c r="AU433" t="s">
        <v>75</v>
      </c>
      <c r="AV433">
        <v>0</v>
      </c>
      <c r="AW433" t="s">
        <v>75</v>
      </c>
      <c r="AX433">
        <v>0</v>
      </c>
      <c r="AY433">
        <v>0</v>
      </c>
      <c r="AZ433">
        <v>0</v>
      </c>
      <c r="BA433" t="s">
        <v>75</v>
      </c>
      <c r="BB433" t="s">
        <v>75</v>
      </c>
      <c r="BC433" t="s">
        <v>75</v>
      </c>
      <c r="BD433">
        <v>0</v>
      </c>
      <c r="BE433" t="s">
        <v>75</v>
      </c>
      <c r="BF433" t="s">
        <v>75</v>
      </c>
      <c r="BG433" t="s">
        <v>75</v>
      </c>
      <c r="BH433">
        <v>0</v>
      </c>
      <c r="BI433">
        <v>0</v>
      </c>
      <c r="BJ433">
        <v>0</v>
      </c>
      <c r="BK433" t="s">
        <v>75</v>
      </c>
      <c r="BL433" t="s">
        <v>75</v>
      </c>
      <c r="BM433">
        <v>0</v>
      </c>
      <c r="BN433" t="s">
        <v>75</v>
      </c>
      <c r="BO433" t="s">
        <v>75</v>
      </c>
      <c r="BP433" t="s">
        <v>75</v>
      </c>
      <c r="BQ433" t="s">
        <v>75</v>
      </c>
      <c r="BR433">
        <v>0</v>
      </c>
      <c r="BS433" t="s">
        <v>75</v>
      </c>
      <c r="BT433">
        <v>0</v>
      </c>
      <c r="BU433">
        <v>0</v>
      </c>
      <c r="BV433">
        <v>1897</v>
      </c>
      <c r="BW433">
        <v>1897</v>
      </c>
      <c r="BY433" t="str">
        <f t="shared" si="12"/>
        <v>670529_1591_Povodí Labe, státní podnik, Víta Nejedlého 951/8, 50003 Hradec Králové</v>
      </c>
      <c r="CB433" t="str">
        <f t="shared" si="13"/>
        <v>1897, 670529_1591</v>
      </c>
      <c r="CC433" s="8">
        <v>1897</v>
      </c>
    </row>
    <row r="434" spans="1:81" x14ac:dyDescent="0.25">
      <c r="A434">
        <v>550</v>
      </c>
      <c r="B434" t="s">
        <v>74</v>
      </c>
      <c r="C434">
        <v>2272</v>
      </c>
      <c r="D434">
        <v>1</v>
      </c>
      <c r="E434">
        <v>218</v>
      </c>
      <c r="F434">
        <v>0</v>
      </c>
      <c r="G434">
        <v>122</v>
      </c>
      <c r="H434">
        <v>0</v>
      </c>
      <c r="I434" t="s">
        <v>75</v>
      </c>
      <c r="J434" t="s">
        <v>75</v>
      </c>
      <c r="K434">
        <v>670529</v>
      </c>
      <c r="L434">
        <v>0</v>
      </c>
      <c r="M434">
        <v>0</v>
      </c>
      <c r="N434">
        <v>1528</v>
      </c>
      <c r="O434" t="s">
        <v>75</v>
      </c>
      <c r="P434" t="s">
        <v>75</v>
      </c>
      <c r="Q434">
        <v>0</v>
      </c>
      <c r="R434">
        <v>1596</v>
      </c>
      <c r="S434">
        <v>0</v>
      </c>
      <c r="T434">
        <v>0</v>
      </c>
      <c r="U434">
        <v>0</v>
      </c>
      <c r="V434" t="s">
        <v>75</v>
      </c>
      <c r="W434" t="s">
        <v>1228</v>
      </c>
      <c r="X434">
        <v>0</v>
      </c>
      <c r="Y434" t="s">
        <v>75</v>
      </c>
      <c r="Z434" t="s">
        <v>75</v>
      </c>
      <c r="AA434" t="s">
        <v>75</v>
      </c>
      <c r="AB434" t="s">
        <v>75</v>
      </c>
      <c r="AC434">
        <v>2</v>
      </c>
      <c r="AD434">
        <v>1596</v>
      </c>
      <c r="AE434">
        <v>-698237.34140000003</v>
      </c>
      <c r="AF434">
        <v>-1044455.2007</v>
      </c>
      <c r="AG434" t="s">
        <v>78</v>
      </c>
      <c r="AH434">
        <v>271.999641</v>
      </c>
      <c r="AI434">
        <v>838.23574799999994</v>
      </c>
      <c r="AJ434" t="s">
        <v>146</v>
      </c>
      <c r="AK434" t="s">
        <v>1046</v>
      </c>
      <c r="AL434" t="s">
        <v>1047</v>
      </c>
      <c r="AM434" t="s">
        <v>1048</v>
      </c>
      <c r="AN434" t="s">
        <v>75</v>
      </c>
      <c r="AO434" t="s">
        <v>75</v>
      </c>
      <c r="AP434" t="s">
        <v>75</v>
      </c>
      <c r="AQ434">
        <v>0</v>
      </c>
      <c r="AR434">
        <v>0</v>
      </c>
      <c r="AS434" t="s">
        <v>75</v>
      </c>
      <c r="AT434" t="s">
        <v>75</v>
      </c>
      <c r="AU434" t="s">
        <v>75</v>
      </c>
      <c r="AV434">
        <v>0</v>
      </c>
      <c r="AW434" t="s">
        <v>75</v>
      </c>
      <c r="AX434">
        <v>0</v>
      </c>
      <c r="AY434">
        <v>0</v>
      </c>
      <c r="AZ434">
        <v>0</v>
      </c>
      <c r="BA434" t="s">
        <v>75</v>
      </c>
      <c r="BB434" t="s">
        <v>75</v>
      </c>
      <c r="BC434" t="s">
        <v>75</v>
      </c>
      <c r="BD434">
        <v>0</v>
      </c>
      <c r="BE434" t="s">
        <v>75</v>
      </c>
      <c r="BF434" t="s">
        <v>75</v>
      </c>
      <c r="BG434" t="s">
        <v>75</v>
      </c>
      <c r="BH434">
        <v>0</v>
      </c>
      <c r="BI434">
        <v>0</v>
      </c>
      <c r="BJ434">
        <v>0</v>
      </c>
      <c r="BK434" t="s">
        <v>75</v>
      </c>
      <c r="BL434" t="s">
        <v>75</v>
      </c>
      <c r="BM434">
        <v>0</v>
      </c>
      <c r="BN434" t="s">
        <v>75</v>
      </c>
      <c r="BO434" t="s">
        <v>75</v>
      </c>
      <c r="BP434" t="s">
        <v>75</v>
      </c>
      <c r="BQ434" t="s">
        <v>75</v>
      </c>
      <c r="BR434">
        <v>0</v>
      </c>
      <c r="BS434" t="s">
        <v>75</v>
      </c>
      <c r="BT434">
        <v>0</v>
      </c>
      <c r="BU434">
        <v>0</v>
      </c>
      <c r="BV434">
        <v>838</v>
      </c>
      <c r="BW434">
        <v>838</v>
      </c>
      <c r="BY434" t="str">
        <f t="shared" si="12"/>
        <v>670529_1596_Povodí Labe, státní podnik, Víta Nejedlého 951/8, 50003 Hradec Králové</v>
      </c>
      <c r="CB434" t="str">
        <f t="shared" si="13"/>
        <v>838, 670529_1596</v>
      </c>
      <c r="CC434" s="8">
        <v>838</v>
      </c>
    </row>
    <row r="435" spans="1:81" x14ac:dyDescent="0.25">
      <c r="A435">
        <v>555</v>
      </c>
      <c r="B435" t="s">
        <v>74</v>
      </c>
      <c r="C435">
        <v>2277</v>
      </c>
      <c r="D435">
        <v>1</v>
      </c>
      <c r="E435">
        <v>223</v>
      </c>
      <c r="F435">
        <v>0</v>
      </c>
      <c r="G435">
        <v>86</v>
      </c>
      <c r="H435">
        <v>0</v>
      </c>
      <c r="I435" t="s">
        <v>75</v>
      </c>
      <c r="J435" t="s">
        <v>75</v>
      </c>
      <c r="K435">
        <v>670529</v>
      </c>
      <c r="L435">
        <v>0</v>
      </c>
      <c r="M435">
        <v>0</v>
      </c>
      <c r="N435">
        <v>1524</v>
      </c>
      <c r="O435" t="s">
        <v>75</v>
      </c>
      <c r="P435" t="s">
        <v>75</v>
      </c>
      <c r="Q435">
        <v>0</v>
      </c>
      <c r="R435" t="s">
        <v>1229</v>
      </c>
      <c r="S435">
        <v>0</v>
      </c>
      <c r="T435">
        <v>0</v>
      </c>
      <c r="U435">
        <v>0</v>
      </c>
      <c r="V435" t="s">
        <v>75</v>
      </c>
      <c r="W435" t="s">
        <v>1230</v>
      </c>
      <c r="X435">
        <v>0</v>
      </c>
      <c r="Y435" t="s">
        <v>75</v>
      </c>
      <c r="Z435" t="s">
        <v>75</v>
      </c>
      <c r="AA435" t="s">
        <v>75</v>
      </c>
      <c r="AB435" t="s">
        <v>75</v>
      </c>
      <c r="AC435">
        <v>2</v>
      </c>
      <c r="AD435" t="s">
        <v>1229</v>
      </c>
      <c r="AE435">
        <v>-698345.03949999996</v>
      </c>
      <c r="AF435">
        <v>-1044918.3368</v>
      </c>
      <c r="AG435" t="s">
        <v>78</v>
      </c>
      <c r="AH435">
        <v>60.613179000000002</v>
      </c>
      <c r="AI435">
        <v>173.76755299999999</v>
      </c>
      <c r="AJ435" t="s">
        <v>146</v>
      </c>
      <c r="AK435" t="s">
        <v>1046</v>
      </c>
      <c r="AL435" t="s">
        <v>1047</v>
      </c>
      <c r="AM435" t="s">
        <v>1048</v>
      </c>
      <c r="AN435" t="s">
        <v>75</v>
      </c>
      <c r="AO435" t="s">
        <v>75</v>
      </c>
      <c r="AP435" t="s">
        <v>75</v>
      </c>
      <c r="AQ435">
        <v>0</v>
      </c>
      <c r="AR435">
        <v>0</v>
      </c>
      <c r="AS435" t="s">
        <v>75</v>
      </c>
      <c r="AT435" t="s">
        <v>75</v>
      </c>
      <c r="AU435" t="s">
        <v>75</v>
      </c>
      <c r="AV435">
        <v>0</v>
      </c>
      <c r="AW435" t="s">
        <v>75</v>
      </c>
      <c r="AX435">
        <v>0</v>
      </c>
      <c r="AY435">
        <v>0</v>
      </c>
      <c r="AZ435">
        <v>0</v>
      </c>
      <c r="BA435" t="s">
        <v>75</v>
      </c>
      <c r="BB435" t="s">
        <v>75</v>
      </c>
      <c r="BC435" t="s">
        <v>75</v>
      </c>
      <c r="BD435">
        <v>0</v>
      </c>
      <c r="BE435" t="s">
        <v>75</v>
      </c>
      <c r="BF435" t="s">
        <v>75</v>
      </c>
      <c r="BG435" t="s">
        <v>75</v>
      </c>
      <c r="BH435">
        <v>0</v>
      </c>
      <c r="BI435">
        <v>0</v>
      </c>
      <c r="BJ435">
        <v>0</v>
      </c>
      <c r="BK435" t="s">
        <v>75</v>
      </c>
      <c r="BL435" t="s">
        <v>75</v>
      </c>
      <c r="BM435">
        <v>0</v>
      </c>
      <c r="BN435" t="s">
        <v>75</v>
      </c>
      <c r="BO435" t="s">
        <v>75</v>
      </c>
      <c r="BP435" t="s">
        <v>75</v>
      </c>
      <c r="BQ435" t="s">
        <v>75</v>
      </c>
      <c r="BR435">
        <v>0</v>
      </c>
      <c r="BS435" t="s">
        <v>75</v>
      </c>
      <c r="BT435">
        <v>0</v>
      </c>
      <c r="BU435">
        <v>0</v>
      </c>
      <c r="BV435">
        <v>174</v>
      </c>
      <c r="BW435">
        <v>34</v>
      </c>
      <c r="BY435" t="str">
        <f t="shared" si="12"/>
        <v>670529_1593/3_Povodí Labe, státní podnik, Víta Nejedlého 951/8, 50003 Hradec Králové</v>
      </c>
      <c r="CB435" t="str">
        <f t="shared" si="13"/>
        <v>174, 670529_1593/3</v>
      </c>
      <c r="CC435" s="8">
        <v>34</v>
      </c>
    </row>
    <row r="436" spans="1:81" x14ac:dyDescent="0.25">
      <c r="A436">
        <v>556</v>
      </c>
      <c r="B436" t="s">
        <v>74</v>
      </c>
      <c r="C436">
        <v>2279</v>
      </c>
      <c r="D436">
        <v>1</v>
      </c>
      <c r="E436">
        <v>225</v>
      </c>
      <c r="F436">
        <v>0</v>
      </c>
      <c r="G436">
        <v>89</v>
      </c>
      <c r="H436">
        <v>0</v>
      </c>
      <c r="I436" t="s">
        <v>75</v>
      </c>
      <c r="J436" t="s">
        <v>75</v>
      </c>
      <c r="K436">
        <v>670529</v>
      </c>
      <c r="L436">
        <v>0</v>
      </c>
      <c r="M436">
        <v>0</v>
      </c>
      <c r="N436">
        <v>1530</v>
      </c>
      <c r="O436" t="s">
        <v>75</v>
      </c>
      <c r="P436" t="s">
        <v>75</v>
      </c>
      <c r="Q436">
        <v>0</v>
      </c>
      <c r="R436">
        <v>1598</v>
      </c>
      <c r="S436">
        <v>0</v>
      </c>
      <c r="T436">
        <v>0</v>
      </c>
      <c r="U436">
        <v>0</v>
      </c>
      <c r="V436" t="s">
        <v>75</v>
      </c>
      <c r="W436" t="s">
        <v>1233</v>
      </c>
      <c r="X436">
        <v>0</v>
      </c>
      <c r="Y436" t="s">
        <v>75</v>
      </c>
      <c r="Z436" t="s">
        <v>75</v>
      </c>
      <c r="AA436" t="s">
        <v>75</v>
      </c>
      <c r="AB436" t="s">
        <v>75</v>
      </c>
      <c r="AC436">
        <v>2</v>
      </c>
      <c r="AD436">
        <v>1598</v>
      </c>
      <c r="AE436">
        <v>-698334.85</v>
      </c>
      <c r="AF436">
        <v>-1044912.25</v>
      </c>
      <c r="AG436" t="s">
        <v>78</v>
      </c>
      <c r="AH436">
        <v>32.513883</v>
      </c>
      <c r="AI436">
        <v>51.958947999999999</v>
      </c>
      <c r="AJ436" t="s">
        <v>146</v>
      </c>
      <c r="AK436" t="s">
        <v>1046</v>
      </c>
      <c r="AL436" t="s">
        <v>1047</v>
      </c>
      <c r="AM436" t="s">
        <v>1048</v>
      </c>
      <c r="AN436" t="s">
        <v>75</v>
      </c>
      <c r="AO436" t="s">
        <v>75</v>
      </c>
      <c r="AP436" t="s">
        <v>75</v>
      </c>
      <c r="AQ436">
        <v>0</v>
      </c>
      <c r="AR436">
        <v>0</v>
      </c>
      <c r="AS436" t="s">
        <v>75</v>
      </c>
      <c r="AT436" t="s">
        <v>75</v>
      </c>
      <c r="AU436" t="s">
        <v>75</v>
      </c>
      <c r="AV436">
        <v>0</v>
      </c>
      <c r="AW436" t="s">
        <v>75</v>
      </c>
      <c r="AX436">
        <v>0</v>
      </c>
      <c r="AY436">
        <v>0</v>
      </c>
      <c r="AZ436">
        <v>0</v>
      </c>
      <c r="BA436" t="s">
        <v>75</v>
      </c>
      <c r="BB436" t="s">
        <v>75</v>
      </c>
      <c r="BC436" t="s">
        <v>75</v>
      </c>
      <c r="BD436">
        <v>0</v>
      </c>
      <c r="BE436" t="s">
        <v>75</v>
      </c>
      <c r="BF436" t="s">
        <v>75</v>
      </c>
      <c r="BG436" t="s">
        <v>75</v>
      </c>
      <c r="BH436">
        <v>0</v>
      </c>
      <c r="BI436">
        <v>0</v>
      </c>
      <c r="BJ436">
        <v>0</v>
      </c>
      <c r="BK436" t="s">
        <v>75</v>
      </c>
      <c r="BL436" t="s">
        <v>75</v>
      </c>
      <c r="BM436">
        <v>0</v>
      </c>
      <c r="BN436" t="s">
        <v>75</v>
      </c>
      <c r="BO436" t="s">
        <v>75</v>
      </c>
      <c r="BP436" t="s">
        <v>75</v>
      </c>
      <c r="BQ436" t="s">
        <v>75</v>
      </c>
      <c r="BR436">
        <v>0</v>
      </c>
      <c r="BS436" t="s">
        <v>75</v>
      </c>
      <c r="BT436">
        <v>0</v>
      </c>
      <c r="BU436">
        <v>0</v>
      </c>
      <c r="BV436">
        <v>52</v>
      </c>
      <c r="BW436">
        <v>51</v>
      </c>
      <c r="BY436" t="str">
        <f t="shared" si="12"/>
        <v>670529_1598_Povodí Labe, státní podnik, Víta Nejedlého 951/8, 50003 Hradec Králové</v>
      </c>
      <c r="CB436" t="str">
        <f t="shared" si="13"/>
        <v>52, 670529_1598</v>
      </c>
      <c r="CC436" s="8">
        <v>51</v>
      </c>
    </row>
    <row r="437" spans="1:81" x14ac:dyDescent="0.25">
      <c r="A437">
        <v>558</v>
      </c>
      <c r="B437" t="s">
        <v>74</v>
      </c>
      <c r="C437">
        <v>2281</v>
      </c>
      <c r="D437">
        <v>1</v>
      </c>
      <c r="E437">
        <v>227</v>
      </c>
      <c r="F437">
        <v>0</v>
      </c>
      <c r="G437">
        <v>75</v>
      </c>
      <c r="H437">
        <v>0</v>
      </c>
      <c r="I437" t="s">
        <v>75</v>
      </c>
      <c r="J437" t="s">
        <v>75</v>
      </c>
      <c r="K437">
        <v>670529</v>
      </c>
      <c r="L437">
        <v>0</v>
      </c>
      <c r="M437">
        <v>0</v>
      </c>
      <c r="N437">
        <v>1523</v>
      </c>
      <c r="O437" t="s">
        <v>75</v>
      </c>
      <c r="P437" t="s">
        <v>75</v>
      </c>
      <c r="Q437">
        <v>0</v>
      </c>
      <c r="R437" t="s">
        <v>1234</v>
      </c>
      <c r="S437">
        <v>0</v>
      </c>
      <c r="T437">
        <v>0</v>
      </c>
      <c r="U437">
        <v>0</v>
      </c>
      <c r="V437" t="s">
        <v>75</v>
      </c>
      <c r="W437" t="s">
        <v>1235</v>
      </c>
      <c r="X437">
        <v>0</v>
      </c>
      <c r="Y437" t="s">
        <v>75</v>
      </c>
      <c r="Z437" t="s">
        <v>75</v>
      </c>
      <c r="AA437" t="s">
        <v>75</v>
      </c>
      <c r="AB437" t="s">
        <v>75</v>
      </c>
      <c r="AC437">
        <v>2</v>
      </c>
      <c r="AD437" t="s">
        <v>1234</v>
      </c>
      <c r="AE437">
        <v>-698349.06079999998</v>
      </c>
      <c r="AF437">
        <v>-1044973.4957</v>
      </c>
      <c r="AG437" t="s">
        <v>78</v>
      </c>
      <c r="AH437">
        <v>220.09877399999999</v>
      </c>
      <c r="AI437">
        <v>651.40934800000002</v>
      </c>
      <c r="AJ437" t="s">
        <v>146</v>
      </c>
      <c r="AK437" t="s">
        <v>1046</v>
      </c>
      <c r="AL437" t="s">
        <v>1047</v>
      </c>
      <c r="AM437" t="s">
        <v>1048</v>
      </c>
      <c r="AN437" t="s">
        <v>75</v>
      </c>
      <c r="AO437" t="s">
        <v>75</v>
      </c>
      <c r="AP437" t="s">
        <v>75</v>
      </c>
      <c r="AQ437">
        <v>0</v>
      </c>
      <c r="AR437">
        <v>0</v>
      </c>
      <c r="AS437" t="s">
        <v>75</v>
      </c>
      <c r="AT437" t="s">
        <v>75</v>
      </c>
      <c r="AU437" t="s">
        <v>75</v>
      </c>
      <c r="AV437">
        <v>0</v>
      </c>
      <c r="AW437" t="s">
        <v>75</v>
      </c>
      <c r="AX437">
        <v>0</v>
      </c>
      <c r="AY437">
        <v>0</v>
      </c>
      <c r="AZ437">
        <v>0</v>
      </c>
      <c r="BA437" t="s">
        <v>75</v>
      </c>
      <c r="BB437" t="s">
        <v>75</v>
      </c>
      <c r="BC437" t="s">
        <v>75</v>
      </c>
      <c r="BD437">
        <v>0</v>
      </c>
      <c r="BE437" t="s">
        <v>75</v>
      </c>
      <c r="BF437" t="s">
        <v>75</v>
      </c>
      <c r="BG437" t="s">
        <v>75</v>
      </c>
      <c r="BH437">
        <v>0</v>
      </c>
      <c r="BI437">
        <v>0</v>
      </c>
      <c r="BJ437">
        <v>0</v>
      </c>
      <c r="BK437" t="s">
        <v>75</v>
      </c>
      <c r="BL437" t="s">
        <v>75</v>
      </c>
      <c r="BM437">
        <v>0</v>
      </c>
      <c r="BN437" t="s">
        <v>75</v>
      </c>
      <c r="BO437" t="s">
        <v>75</v>
      </c>
      <c r="BP437" t="s">
        <v>75</v>
      </c>
      <c r="BQ437" t="s">
        <v>75</v>
      </c>
      <c r="BR437">
        <v>0</v>
      </c>
      <c r="BS437" t="s">
        <v>75</v>
      </c>
      <c r="BT437">
        <v>0</v>
      </c>
      <c r="BU437">
        <v>0</v>
      </c>
      <c r="BV437">
        <v>651</v>
      </c>
      <c r="BW437">
        <v>642</v>
      </c>
      <c r="BY437" t="str">
        <f t="shared" si="12"/>
        <v>670529_1593/2_Povodí Labe, státní podnik, Víta Nejedlého 951/8, 50003 Hradec Králové</v>
      </c>
      <c r="CB437" t="str">
        <f t="shared" si="13"/>
        <v>651, 670529_1593/2</v>
      </c>
      <c r="CC437" s="8">
        <v>642</v>
      </c>
    </row>
    <row r="438" spans="1:81" x14ac:dyDescent="0.25">
      <c r="A438">
        <v>560</v>
      </c>
      <c r="B438" t="s">
        <v>74</v>
      </c>
      <c r="C438">
        <v>2283</v>
      </c>
      <c r="D438">
        <v>1</v>
      </c>
      <c r="E438">
        <v>229</v>
      </c>
      <c r="F438">
        <v>0</v>
      </c>
      <c r="G438">
        <v>71</v>
      </c>
      <c r="H438">
        <v>0</v>
      </c>
      <c r="I438" t="s">
        <v>75</v>
      </c>
      <c r="J438" t="s">
        <v>75</v>
      </c>
      <c r="K438">
        <v>670529</v>
      </c>
      <c r="L438">
        <v>0</v>
      </c>
      <c r="M438">
        <v>0</v>
      </c>
      <c r="N438">
        <v>1521</v>
      </c>
      <c r="O438" t="s">
        <v>75</v>
      </c>
      <c r="P438" t="s">
        <v>75</v>
      </c>
      <c r="Q438">
        <v>0</v>
      </c>
      <c r="R438" t="s">
        <v>1236</v>
      </c>
      <c r="S438">
        <v>0</v>
      </c>
      <c r="T438">
        <v>0</v>
      </c>
      <c r="U438">
        <v>0</v>
      </c>
      <c r="V438" t="s">
        <v>75</v>
      </c>
      <c r="W438" t="s">
        <v>1237</v>
      </c>
      <c r="X438">
        <v>0</v>
      </c>
      <c r="Y438" t="s">
        <v>75</v>
      </c>
      <c r="Z438" t="s">
        <v>75</v>
      </c>
      <c r="AA438" t="s">
        <v>75</v>
      </c>
      <c r="AB438" t="s">
        <v>75</v>
      </c>
      <c r="AC438">
        <v>2</v>
      </c>
      <c r="AD438" t="s">
        <v>1236</v>
      </c>
      <c r="AE438">
        <v>-698341.21699999995</v>
      </c>
      <c r="AF438">
        <v>-1044983.7137</v>
      </c>
      <c r="AG438" t="s">
        <v>78</v>
      </c>
      <c r="AH438">
        <v>141.09836799999999</v>
      </c>
      <c r="AI438">
        <v>198.41313299999999</v>
      </c>
      <c r="AJ438" t="s">
        <v>146</v>
      </c>
      <c r="AK438" t="s">
        <v>1046</v>
      </c>
      <c r="AL438" t="s">
        <v>1047</v>
      </c>
      <c r="AM438" t="s">
        <v>1048</v>
      </c>
      <c r="AN438" t="s">
        <v>75</v>
      </c>
      <c r="AO438" t="s">
        <v>75</v>
      </c>
      <c r="AP438" t="s">
        <v>75</v>
      </c>
      <c r="AQ438">
        <v>0</v>
      </c>
      <c r="AR438">
        <v>0</v>
      </c>
      <c r="AS438" t="s">
        <v>75</v>
      </c>
      <c r="AT438" t="s">
        <v>75</v>
      </c>
      <c r="AU438" t="s">
        <v>75</v>
      </c>
      <c r="AV438">
        <v>0</v>
      </c>
      <c r="AW438" t="s">
        <v>75</v>
      </c>
      <c r="AX438">
        <v>0</v>
      </c>
      <c r="AY438">
        <v>0</v>
      </c>
      <c r="AZ438">
        <v>0</v>
      </c>
      <c r="BA438" t="s">
        <v>75</v>
      </c>
      <c r="BB438" t="s">
        <v>75</v>
      </c>
      <c r="BC438" t="s">
        <v>75</v>
      </c>
      <c r="BD438">
        <v>0</v>
      </c>
      <c r="BE438" t="s">
        <v>75</v>
      </c>
      <c r="BF438" t="s">
        <v>75</v>
      </c>
      <c r="BG438" t="s">
        <v>75</v>
      </c>
      <c r="BH438">
        <v>0</v>
      </c>
      <c r="BI438">
        <v>0</v>
      </c>
      <c r="BJ438">
        <v>0</v>
      </c>
      <c r="BK438" t="s">
        <v>75</v>
      </c>
      <c r="BL438" t="s">
        <v>75</v>
      </c>
      <c r="BM438">
        <v>0</v>
      </c>
      <c r="BN438" t="s">
        <v>75</v>
      </c>
      <c r="BO438" t="s">
        <v>75</v>
      </c>
      <c r="BP438" t="s">
        <v>75</v>
      </c>
      <c r="BQ438" t="s">
        <v>75</v>
      </c>
      <c r="BR438">
        <v>0</v>
      </c>
      <c r="BS438" t="s">
        <v>75</v>
      </c>
      <c r="BT438">
        <v>0</v>
      </c>
      <c r="BU438">
        <v>0</v>
      </c>
      <c r="BV438">
        <v>198</v>
      </c>
      <c r="BW438">
        <v>198</v>
      </c>
      <c r="BY438" t="str">
        <f t="shared" si="12"/>
        <v>670529_1592/2_Povodí Labe, státní podnik, Víta Nejedlého 951/8, 50003 Hradec Králové</v>
      </c>
      <c r="CB438" t="str">
        <f t="shared" si="13"/>
        <v>198, 670529_1592/2</v>
      </c>
      <c r="CC438" s="8">
        <v>198</v>
      </c>
    </row>
    <row r="439" spans="1:81" x14ac:dyDescent="0.25">
      <c r="A439">
        <v>561</v>
      </c>
      <c r="B439" t="s">
        <v>74</v>
      </c>
      <c r="C439">
        <v>2284</v>
      </c>
      <c r="D439">
        <v>1</v>
      </c>
      <c r="E439">
        <v>230</v>
      </c>
      <c r="F439">
        <v>0</v>
      </c>
      <c r="G439">
        <v>73</v>
      </c>
      <c r="H439">
        <v>0</v>
      </c>
      <c r="I439" t="s">
        <v>75</v>
      </c>
      <c r="J439" t="s">
        <v>75</v>
      </c>
      <c r="K439">
        <v>670529</v>
      </c>
      <c r="L439">
        <v>0</v>
      </c>
      <c r="M439">
        <v>0</v>
      </c>
      <c r="N439">
        <v>1531</v>
      </c>
      <c r="O439" t="s">
        <v>75</v>
      </c>
      <c r="P439" t="s">
        <v>75</v>
      </c>
      <c r="Q439">
        <v>0</v>
      </c>
      <c r="R439">
        <v>1599</v>
      </c>
      <c r="S439">
        <v>0</v>
      </c>
      <c r="T439">
        <v>0</v>
      </c>
      <c r="U439">
        <v>0</v>
      </c>
      <c r="V439" t="s">
        <v>75</v>
      </c>
      <c r="W439" t="s">
        <v>1238</v>
      </c>
      <c r="X439">
        <v>0</v>
      </c>
      <c r="Y439" t="s">
        <v>75</v>
      </c>
      <c r="Z439" t="s">
        <v>75</v>
      </c>
      <c r="AA439" t="s">
        <v>75</v>
      </c>
      <c r="AB439" t="s">
        <v>75</v>
      </c>
      <c r="AC439">
        <v>2</v>
      </c>
      <c r="AD439">
        <v>1599</v>
      </c>
      <c r="AE439">
        <v>-698333.46880000003</v>
      </c>
      <c r="AF439">
        <v>-1044977.22</v>
      </c>
      <c r="AG439" t="s">
        <v>78</v>
      </c>
      <c r="AH439">
        <v>141.63624100000001</v>
      </c>
      <c r="AI439">
        <v>206.34476699999999</v>
      </c>
      <c r="AJ439" t="s">
        <v>146</v>
      </c>
      <c r="AK439" t="s">
        <v>1046</v>
      </c>
      <c r="AL439" t="s">
        <v>1047</v>
      </c>
      <c r="AM439" t="s">
        <v>1048</v>
      </c>
      <c r="AN439" t="s">
        <v>75</v>
      </c>
      <c r="AO439" t="s">
        <v>75</v>
      </c>
      <c r="AP439" t="s">
        <v>75</v>
      </c>
      <c r="AQ439">
        <v>0</v>
      </c>
      <c r="AR439">
        <v>0</v>
      </c>
      <c r="AS439" t="s">
        <v>75</v>
      </c>
      <c r="AT439" t="s">
        <v>75</v>
      </c>
      <c r="AU439" t="s">
        <v>75</v>
      </c>
      <c r="AV439">
        <v>0</v>
      </c>
      <c r="AW439" t="s">
        <v>75</v>
      </c>
      <c r="AX439">
        <v>0</v>
      </c>
      <c r="AY439">
        <v>0</v>
      </c>
      <c r="AZ439">
        <v>0</v>
      </c>
      <c r="BA439" t="s">
        <v>75</v>
      </c>
      <c r="BB439" t="s">
        <v>75</v>
      </c>
      <c r="BC439" t="s">
        <v>75</v>
      </c>
      <c r="BD439">
        <v>0</v>
      </c>
      <c r="BE439" t="s">
        <v>75</v>
      </c>
      <c r="BF439" t="s">
        <v>75</v>
      </c>
      <c r="BG439" t="s">
        <v>75</v>
      </c>
      <c r="BH439">
        <v>0</v>
      </c>
      <c r="BI439">
        <v>0</v>
      </c>
      <c r="BJ439">
        <v>0</v>
      </c>
      <c r="BK439" t="s">
        <v>75</v>
      </c>
      <c r="BL439" t="s">
        <v>75</v>
      </c>
      <c r="BM439">
        <v>0</v>
      </c>
      <c r="BN439" t="s">
        <v>75</v>
      </c>
      <c r="BO439" t="s">
        <v>75</v>
      </c>
      <c r="BP439" t="s">
        <v>75</v>
      </c>
      <c r="BQ439" t="s">
        <v>75</v>
      </c>
      <c r="BR439">
        <v>0</v>
      </c>
      <c r="BS439" t="s">
        <v>75</v>
      </c>
      <c r="BT439">
        <v>0</v>
      </c>
      <c r="BU439">
        <v>0</v>
      </c>
      <c r="BV439">
        <v>206</v>
      </c>
      <c r="BW439">
        <v>206</v>
      </c>
      <c r="BY439" t="str">
        <f t="shared" si="12"/>
        <v>670529_1599_Povodí Labe, státní podnik, Víta Nejedlého 951/8, 50003 Hradec Králové</v>
      </c>
      <c r="CB439" t="str">
        <f t="shared" si="13"/>
        <v>206, 670529_1599</v>
      </c>
      <c r="CC439" s="8">
        <v>206</v>
      </c>
    </row>
    <row r="440" spans="1:81" x14ac:dyDescent="0.25">
      <c r="A440">
        <v>563</v>
      </c>
      <c r="B440" t="s">
        <v>74</v>
      </c>
      <c r="C440">
        <v>2286</v>
      </c>
      <c r="D440">
        <v>1</v>
      </c>
      <c r="E440">
        <v>232</v>
      </c>
      <c r="F440">
        <v>0</v>
      </c>
      <c r="G440">
        <v>28</v>
      </c>
      <c r="H440">
        <v>0</v>
      </c>
      <c r="I440" t="s">
        <v>75</v>
      </c>
      <c r="J440" t="s">
        <v>75</v>
      </c>
      <c r="K440">
        <v>670529</v>
      </c>
      <c r="L440">
        <v>0</v>
      </c>
      <c r="M440">
        <v>0</v>
      </c>
      <c r="N440">
        <v>1889</v>
      </c>
      <c r="O440" t="s">
        <v>75</v>
      </c>
      <c r="P440" t="s">
        <v>75</v>
      </c>
      <c r="Q440">
        <v>0</v>
      </c>
      <c r="R440" t="s">
        <v>1239</v>
      </c>
      <c r="S440">
        <v>0</v>
      </c>
      <c r="T440">
        <v>0</v>
      </c>
      <c r="U440">
        <v>0</v>
      </c>
      <c r="V440" t="s">
        <v>75</v>
      </c>
      <c r="W440" t="s">
        <v>1240</v>
      </c>
      <c r="X440">
        <v>0</v>
      </c>
      <c r="Y440" t="s">
        <v>75</v>
      </c>
      <c r="Z440" t="s">
        <v>75</v>
      </c>
      <c r="AA440" t="s">
        <v>75</v>
      </c>
      <c r="AB440" t="s">
        <v>75</v>
      </c>
      <c r="AC440">
        <v>2</v>
      </c>
      <c r="AD440" t="s">
        <v>1239</v>
      </c>
      <c r="AE440">
        <v>-698240.52</v>
      </c>
      <c r="AF440">
        <v>-1045537.37</v>
      </c>
      <c r="AG440" t="s">
        <v>78</v>
      </c>
      <c r="AH440">
        <v>948.57186400000001</v>
      </c>
      <c r="AI440">
        <v>3439.8332700000001</v>
      </c>
      <c r="AJ440" t="s">
        <v>146</v>
      </c>
      <c r="AK440" t="s">
        <v>1046</v>
      </c>
      <c r="AL440" t="s">
        <v>1047</v>
      </c>
      <c r="AM440" t="s">
        <v>1048</v>
      </c>
      <c r="AN440" t="s">
        <v>75</v>
      </c>
      <c r="AO440" t="s">
        <v>75</v>
      </c>
      <c r="AP440" t="s">
        <v>75</v>
      </c>
      <c r="AQ440">
        <v>0</v>
      </c>
      <c r="AR440">
        <v>0</v>
      </c>
      <c r="AS440" t="s">
        <v>75</v>
      </c>
      <c r="AT440" t="s">
        <v>75</v>
      </c>
      <c r="AU440" t="s">
        <v>75</v>
      </c>
      <c r="AV440">
        <v>0</v>
      </c>
      <c r="AW440" t="s">
        <v>75</v>
      </c>
      <c r="AX440">
        <v>0</v>
      </c>
      <c r="AY440">
        <v>0</v>
      </c>
      <c r="AZ440">
        <v>0</v>
      </c>
      <c r="BA440" t="s">
        <v>75</v>
      </c>
      <c r="BB440" t="s">
        <v>75</v>
      </c>
      <c r="BC440" t="s">
        <v>75</v>
      </c>
      <c r="BD440">
        <v>0</v>
      </c>
      <c r="BE440" t="s">
        <v>75</v>
      </c>
      <c r="BF440" t="s">
        <v>75</v>
      </c>
      <c r="BG440" t="s">
        <v>75</v>
      </c>
      <c r="BH440">
        <v>0</v>
      </c>
      <c r="BI440">
        <v>0</v>
      </c>
      <c r="BJ440">
        <v>0</v>
      </c>
      <c r="BK440" t="s">
        <v>75</v>
      </c>
      <c r="BL440" t="s">
        <v>75</v>
      </c>
      <c r="BM440">
        <v>0</v>
      </c>
      <c r="BN440" t="s">
        <v>75</v>
      </c>
      <c r="BO440" t="s">
        <v>75</v>
      </c>
      <c r="BP440" t="s">
        <v>75</v>
      </c>
      <c r="BQ440" t="s">
        <v>75</v>
      </c>
      <c r="BR440">
        <v>0</v>
      </c>
      <c r="BS440" t="s">
        <v>75</v>
      </c>
      <c r="BT440">
        <v>0</v>
      </c>
      <c r="BU440">
        <v>0</v>
      </c>
      <c r="BV440">
        <v>3440</v>
      </c>
      <c r="BW440">
        <v>3440</v>
      </c>
      <c r="BY440" t="str">
        <f t="shared" si="12"/>
        <v>670529_1600/1_Povodí Labe, státní podnik, Víta Nejedlého 951/8, 50003 Hradec Králové</v>
      </c>
      <c r="CB440" t="str">
        <f t="shared" si="13"/>
        <v>3440, 670529_1600/1</v>
      </c>
      <c r="CC440" s="8">
        <v>3440</v>
      </c>
    </row>
    <row r="441" spans="1:81" x14ac:dyDescent="0.25">
      <c r="A441">
        <v>564</v>
      </c>
      <c r="B441" t="s">
        <v>74</v>
      </c>
      <c r="C441">
        <v>2287</v>
      </c>
      <c r="D441">
        <v>1</v>
      </c>
      <c r="E441">
        <v>233</v>
      </c>
      <c r="F441">
        <v>0</v>
      </c>
      <c r="G441">
        <v>47</v>
      </c>
      <c r="H441">
        <v>0</v>
      </c>
      <c r="I441" t="s">
        <v>75</v>
      </c>
      <c r="J441" t="s">
        <v>75</v>
      </c>
      <c r="K441">
        <v>670529</v>
      </c>
      <c r="L441">
        <v>0</v>
      </c>
      <c r="M441">
        <v>0</v>
      </c>
      <c r="N441">
        <v>1532</v>
      </c>
      <c r="O441" t="s">
        <v>75</v>
      </c>
      <c r="P441" t="s">
        <v>75</v>
      </c>
      <c r="Q441">
        <v>0</v>
      </c>
      <c r="R441">
        <v>1601</v>
      </c>
      <c r="S441">
        <v>0</v>
      </c>
      <c r="T441">
        <v>0</v>
      </c>
      <c r="U441">
        <v>0</v>
      </c>
      <c r="V441" t="s">
        <v>75</v>
      </c>
      <c r="W441" t="s">
        <v>1241</v>
      </c>
      <c r="X441">
        <v>0</v>
      </c>
      <c r="Y441" t="s">
        <v>75</v>
      </c>
      <c r="Z441" t="s">
        <v>75</v>
      </c>
      <c r="AA441" t="s">
        <v>75</v>
      </c>
      <c r="AB441" t="s">
        <v>75</v>
      </c>
      <c r="AC441">
        <v>2</v>
      </c>
      <c r="AD441">
        <v>1601</v>
      </c>
      <c r="AE441">
        <v>-698290.93389999995</v>
      </c>
      <c r="AF441">
        <v>-1045365.535</v>
      </c>
      <c r="AG441" t="s">
        <v>78</v>
      </c>
      <c r="AH441">
        <v>587.52449899999999</v>
      </c>
      <c r="AI441">
        <v>3147.5209719999998</v>
      </c>
      <c r="AJ441" t="s">
        <v>146</v>
      </c>
      <c r="AK441" t="s">
        <v>1046</v>
      </c>
      <c r="AL441" t="s">
        <v>1047</v>
      </c>
      <c r="AM441" t="s">
        <v>1048</v>
      </c>
      <c r="AN441" t="s">
        <v>75</v>
      </c>
      <c r="AO441" t="s">
        <v>75</v>
      </c>
      <c r="AP441" t="s">
        <v>75</v>
      </c>
      <c r="AQ441">
        <v>0</v>
      </c>
      <c r="AR441">
        <v>0</v>
      </c>
      <c r="AS441" t="s">
        <v>75</v>
      </c>
      <c r="AT441" t="s">
        <v>75</v>
      </c>
      <c r="AU441" t="s">
        <v>75</v>
      </c>
      <c r="AV441">
        <v>0</v>
      </c>
      <c r="AW441" t="s">
        <v>75</v>
      </c>
      <c r="AX441">
        <v>0</v>
      </c>
      <c r="AY441">
        <v>0</v>
      </c>
      <c r="AZ441">
        <v>0</v>
      </c>
      <c r="BA441" t="s">
        <v>75</v>
      </c>
      <c r="BB441" t="s">
        <v>75</v>
      </c>
      <c r="BC441" t="s">
        <v>75</v>
      </c>
      <c r="BD441">
        <v>0</v>
      </c>
      <c r="BE441" t="s">
        <v>75</v>
      </c>
      <c r="BF441" t="s">
        <v>75</v>
      </c>
      <c r="BG441" t="s">
        <v>75</v>
      </c>
      <c r="BH441">
        <v>0</v>
      </c>
      <c r="BI441">
        <v>0</v>
      </c>
      <c r="BJ441">
        <v>0</v>
      </c>
      <c r="BK441" t="s">
        <v>75</v>
      </c>
      <c r="BL441" t="s">
        <v>75</v>
      </c>
      <c r="BM441">
        <v>0</v>
      </c>
      <c r="BN441" t="s">
        <v>75</v>
      </c>
      <c r="BO441" t="s">
        <v>75</v>
      </c>
      <c r="BP441" t="s">
        <v>75</v>
      </c>
      <c r="BQ441" t="s">
        <v>75</v>
      </c>
      <c r="BR441">
        <v>0</v>
      </c>
      <c r="BS441" t="s">
        <v>75</v>
      </c>
      <c r="BT441">
        <v>0</v>
      </c>
      <c r="BU441">
        <v>0</v>
      </c>
      <c r="BV441">
        <v>3148</v>
      </c>
      <c r="BW441">
        <v>3148</v>
      </c>
      <c r="BY441" t="str">
        <f t="shared" si="12"/>
        <v>670529_1601_Povodí Labe, státní podnik, Víta Nejedlého 951/8, 50003 Hradec Králové</v>
      </c>
      <c r="CB441" t="str">
        <f t="shared" si="13"/>
        <v>3148, 670529_1601</v>
      </c>
      <c r="CC441" s="8">
        <v>3148</v>
      </c>
    </row>
    <row r="442" spans="1:81" x14ac:dyDescent="0.25">
      <c r="A442">
        <v>571</v>
      </c>
      <c r="B442" t="s">
        <v>74</v>
      </c>
      <c r="C442">
        <v>2294</v>
      </c>
      <c r="D442">
        <v>1</v>
      </c>
      <c r="E442">
        <v>240</v>
      </c>
      <c r="F442">
        <v>0</v>
      </c>
      <c r="G442">
        <v>31</v>
      </c>
      <c r="H442">
        <v>0</v>
      </c>
      <c r="I442" t="s">
        <v>75</v>
      </c>
      <c r="J442" t="s">
        <v>75</v>
      </c>
      <c r="K442">
        <v>670529</v>
      </c>
      <c r="L442">
        <v>0</v>
      </c>
      <c r="M442">
        <v>0</v>
      </c>
      <c r="N442">
        <v>1533</v>
      </c>
      <c r="O442" t="s">
        <v>75</v>
      </c>
      <c r="P442" t="s">
        <v>75</v>
      </c>
      <c r="Q442">
        <v>0</v>
      </c>
      <c r="R442">
        <v>1602</v>
      </c>
      <c r="S442">
        <v>0</v>
      </c>
      <c r="T442">
        <v>0</v>
      </c>
      <c r="U442">
        <v>0</v>
      </c>
      <c r="V442" t="s">
        <v>75</v>
      </c>
      <c r="W442" t="s">
        <v>1242</v>
      </c>
      <c r="X442">
        <v>0</v>
      </c>
      <c r="Y442" t="s">
        <v>75</v>
      </c>
      <c r="Z442" t="s">
        <v>75</v>
      </c>
      <c r="AA442" t="s">
        <v>75</v>
      </c>
      <c r="AB442" t="s">
        <v>75</v>
      </c>
      <c r="AC442">
        <v>2</v>
      </c>
      <c r="AD442">
        <v>1602</v>
      </c>
      <c r="AE442">
        <v>-698241.76060000004</v>
      </c>
      <c r="AF442">
        <v>-1045515.6938</v>
      </c>
      <c r="AG442" t="s">
        <v>78</v>
      </c>
      <c r="AH442">
        <v>356.09176200000002</v>
      </c>
      <c r="AI442">
        <v>1448.508591</v>
      </c>
      <c r="AJ442" t="s">
        <v>146</v>
      </c>
      <c r="AK442" t="s">
        <v>1046</v>
      </c>
      <c r="AL442" t="s">
        <v>1047</v>
      </c>
      <c r="AM442" t="s">
        <v>1048</v>
      </c>
      <c r="AN442" t="s">
        <v>75</v>
      </c>
      <c r="AO442" t="s">
        <v>75</v>
      </c>
      <c r="AP442" t="s">
        <v>75</v>
      </c>
      <c r="AQ442">
        <v>0</v>
      </c>
      <c r="AR442">
        <v>0</v>
      </c>
      <c r="AS442" t="s">
        <v>75</v>
      </c>
      <c r="AT442" t="s">
        <v>75</v>
      </c>
      <c r="AU442" t="s">
        <v>75</v>
      </c>
      <c r="AV442">
        <v>0</v>
      </c>
      <c r="AW442" t="s">
        <v>75</v>
      </c>
      <c r="AX442">
        <v>0</v>
      </c>
      <c r="AY442">
        <v>0</v>
      </c>
      <c r="AZ442">
        <v>0</v>
      </c>
      <c r="BA442" t="s">
        <v>75</v>
      </c>
      <c r="BB442" t="s">
        <v>75</v>
      </c>
      <c r="BC442" t="s">
        <v>75</v>
      </c>
      <c r="BD442">
        <v>0</v>
      </c>
      <c r="BE442" t="s">
        <v>75</v>
      </c>
      <c r="BF442" t="s">
        <v>75</v>
      </c>
      <c r="BG442" t="s">
        <v>75</v>
      </c>
      <c r="BH442">
        <v>0</v>
      </c>
      <c r="BI442">
        <v>0</v>
      </c>
      <c r="BJ442">
        <v>0</v>
      </c>
      <c r="BK442" t="s">
        <v>75</v>
      </c>
      <c r="BL442" t="s">
        <v>75</v>
      </c>
      <c r="BM442">
        <v>0</v>
      </c>
      <c r="BN442" t="s">
        <v>75</v>
      </c>
      <c r="BO442" t="s">
        <v>75</v>
      </c>
      <c r="BP442" t="s">
        <v>75</v>
      </c>
      <c r="BQ442" t="s">
        <v>75</v>
      </c>
      <c r="BR442">
        <v>0</v>
      </c>
      <c r="BS442" t="s">
        <v>75</v>
      </c>
      <c r="BT442">
        <v>0</v>
      </c>
      <c r="BU442">
        <v>0</v>
      </c>
      <c r="BV442">
        <v>1449</v>
      </c>
      <c r="BW442">
        <v>1449</v>
      </c>
      <c r="BY442" t="str">
        <f t="shared" si="12"/>
        <v>670529_1602_Povodí Labe, státní podnik, Víta Nejedlého 951/8, 50003 Hradec Králové</v>
      </c>
      <c r="CB442" t="str">
        <f t="shared" si="13"/>
        <v>1449, 670529_1602</v>
      </c>
      <c r="CC442" s="8">
        <v>1449</v>
      </c>
    </row>
    <row r="443" spans="1:81" x14ac:dyDescent="0.25">
      <c r="A443">
        <v>572</v>
      </c>
      <c r="B443" t="s">
        <v>74</v>
      </c>
      <c r="C443">
        <v>2295</v>
      </c>
      <c r="D443">
        <v>1</v>
      </c>
      <c r="E443">
        <v>241</v>
      </c>
      <c r="F443">
        <v>0</v>
      </c>
      <c r="G443">
        <v>2</v>
      </c>
      <c r="H443">
        <v>0</v>
      </c>
      <c r="I443" t="s">
        <v>75</v>
      </c>
      <c r="J443" t="s">
        <v>75</v>
      </c>
      <c r="K443">
        <v>670529</v>
      </c>
      <c r="L443">
        <v>0</v>
      </c>
      <c r="M443">
        <v>0</v>
      </c>
      <c r="N443">
        <v>1890</v>
      </c>
      <c r="O443" t="s">
        <v>75</v>
      </c>
      <c r="P443" t="s">
        <v>75</v>
      </c>
      <c r="Q443">
        <v>0</v>
      </c>
      <c r="R443" t="s">
        <v>1243</v>
      </c>
      <c r="S443">
        <v>0</v>
      </c>
      <c r="T443">
        <v>0</v>
      </c>
      <c r="U443">
        <v>0</v>
      </c>
      <c r="V443" t="s">
        <v>75</v>
      </c>
      <c r="W443" t="s">
        <v>1244</v>
      </c>
      <c r="X443">
        <v>0</v>
      </c>
      <c r="Y443" t="s">
        <v>75</v>
      </c>
      <c r="Z443" t="s">
        <v>75</v>
      </c>
      <c r="AA443" t="s">
        <v>75</v>
      </c>
      <c r="AB443" t="s">
        <v>75</v>
      </c>
      <c r="AC443">
        <v>2</v>
      </c>
      <c r="AD443" t="s">
        <v>1243</v>
      </c>
      <c r="AE443">
        <v>-698113.05409999995</v>
      </c>
      <c r="AF443">
        <v>-1045860.5097000001</v>
      </c>
      <c r="AG443" t="s">
        <v>78</v>
      </c>
      <c r="AH443">
        <v>517.68369499999994</v>
      </c>
      <c r="AI443">
        <v>2762.2625269999999</v>
      </c>
      <c r="AJ443" t="s">
        <v>146</v>
      </c>
      <c r="AK443" t="s">
        <v>1046</v>
      </c>
      <c r="AL443" t="s">
        <v>1047</v>
      </c>
      <c r="AM443" t="s">
        <v>1048</v>
      </c>
      <c r="AN443" t="s">
        <v>75</v>
      </c>
      <c r="AO443" t="s">
        <v>75</v>
      </c>
      <c r="AP443" t="s">
        <v>75</v>
      </c>
      <c r="AQ443">
        <v>0</v>
      </c>
      <c r="AR443">
        <v>0</v>
      </c>
      <c r="AS443" t="s">
        <v>75</v>
      </c>
      <c r="AT443" t="s">
        <v>75</v>
      </c>
      <c r="AU443" t="s">
        <v>75</v>
      </c>
      <c r="AV443">
        <v>0</v>
      </c>
      <c r="AW443" t="s">
        <v>75</v>
      </c>
      <c r="AX443">
        <v>0</v>
      </c>
      <c r="AY443">
        <v>0</v>
      </c>
      <c r="AZ443">
        <v>0</v>
      </c>
      <c r="BA443" t="s">
        <v>75</v>
      </c>
      <c r="BB443" t="s">
        <v>75</v>
      </c>
      <c r="BC443" t="s">
        <v>75</v>
      </c>
      <c r="BD443">
        <v>0</v>
      </c>
      <c r="BE443" t="s">
        <v>75</v>
      </c>
      <c r="BF443" t="s">
        <v>75</v>
      </c>
      <c r="BG443" t="s">
        <v>75</v>
      </c>
      <c r="BH443">
        <v>0</v>
      </c>
      <c r="BI443">
        <v>0</v>
      </c>
      <c r="BJ443">
        <v>0</v>
      </c>
      <c r="BK443" t="s">
        <v>75</v>
      </c>
      <c r="BL443" t="s">
        <v>75</v>
      </c>
      <c r="BM443">
        <v>0</v>
      </c>
      <c r="BN443" t="s">
        <v>75</v>
      </c>
      <c r="BO443" t="s">
        <v>75</v>
      </c>
      <c r="BP443" t="s">
        <v>75</v>
      </c>
      <c r="BQ443" t="s">
        <v>75</v>
      </c>
      <c r="BR443">
        <v>0</v>
      </c>
      <c r="BS443" t="s">
        <v>75</v>
      </c>
      <c r="BT443">
        <v>0</v>
      </c>
      <c r="BU443">
        <v>0</v>
      </c>
      <c r="BV443">
        <v>2762</v>
      </c>
      <c r="BW443">
        <v>2762</v>
      </c>
      <c r="BY443" t="str">
        <f t="shared" si="12"/>
        <v>670529_1600/2_Povodí Labe, státní podnik, Víta Nejedlého 951/8, 50003 Hradec Králové</v>
      </c>
      <c r="CB443" t="str">
        <f t="shared" si="13"/>
        <v>2762, 670529_1600/2</v>
      </c>
      <c r="CC443" s="8">
        <v>2762</v>
      </c>
    </row>
    <row r="444" spans="1:81" x14ac:dyDescent="0.25">
      <c r="A444">
        <v>573</v>
      </c>
      <c r="B444" t="s">
        <v>74</v>
      </c>
      <c r="C444">
        <v>2296</v>
      </c>
      <c r="D444">
        <v>1</v>
      </c>
      <c r="E444">
        <v>242</v>
      </c>
      <c r="F444">
        <v>0</v>
      </c>
      <c r="G444">
        <v>1</v>
      </c>
      <c r="H444">
        <v>0</v>
      </c>
      <c r="I444" t="s">
        <v>75</v>
      </c>
      <c r="J444" t="s">
        <v>75</v>
      </c>
      <c r="K444">
        <v>670529</v>
      </c>
      <c r="L444">
        <v>0</v>
      </c>
      <c r="M444">
        <v>0</v>
      </c>
      <c r="N444">
        <v>1534</v>
      </c>
      <c r="O444" t="s">
        <v>75</v>
      </c>
      <c r="P444" t="s">
        <v>75</v>
      </c>
      <c r="Q444">
        <v>0</v>
      </c>
      <c r="R444">
        <v>1603</v>
      </c>
      <c r="S444">
        <v>0</v>
      </c>
      <c r="T444">
        <v>0</v>
      </c>
      <c r="U444">
        <v>0</v>
      </c>
      <c r="V444" t="s">
        <v>75</v>
      </c>
      <c r="W444" t="s">
        <v>1245</v>
      </c>
      <c r="X444">
        <v>0</v>
      </c>
      <c r="Y444" t="s">
        <v>75</v>
      </c>
      <c r="Z444" t="s">
        <v>75</v>
      </c>
      <c r="AA444" t="s">
        <v>75</v>
      </c>
      <c r="AB444" t="s">
        <v>75</v>
      </c>
      <c r="AC444">
        <v>2</v>
      </c>
      <c r="AD444">
        <v>1603</v>
      </c>
      <c r="AE444">
        <v>-698108.99309999996</v>
      </c>
      <c r="AF444">
        <v>-1045861.2581</v>
      </c>
      <c r="AG444" t="s">
        <v>78</v>
      </c>
      <c r="AH444">
        <v>217.10006200000001</v>
      </c>
      <c r="AI444">
        <v>536.74980600000004</v>
      </c>
      <c r="AJ444" t="s">
        <v>146</v>
      </c>
      <c r="AK444" t="s">
        <v>1046</v>
      </c>
      <c r="AL444" t="s">
        <v>1047</v>
      </c>
      <c r="AM444" t="s">
        <v>1048</v>
      </c>
      <c r="AN444" t="s">
        <v>75</v>
      </c>
      <c r="AO444" t="s">
        <v>75</v>
      </c>
      <c r="AP444" t="s">
        <v>75</v>
      </c>
      <c r="AQ444">
        <v>0</v>
      </c>
      <c r="AR444">
        <v>0</v>
      </c>
      <c r="AS444" t="s">
        <v>75</v>
      </c>
      <c r="AT444" t="s">
        <v>75</v>
      </c>
      <c r="AU444" t="s">
        <v>75</v>
      </c>
      <c r="AV444">
        <v>0</v>
      </c>
      <c r="AW444" t="s">
        <v>75</v>
      </c>
      <c r="AX444">
        <v>0</v>
      </c>
      <c r="AY444">
        <v>0</v>
      </c>
      <c r="AZ444">
        <v>0</v>
      </c>
      <c r="BA444" t="s">
        <v>75</v>
      </c>
      <c r="BB444" t="s">
        <v>75</v>
      </c>
      <c r="BC444" t="s">
        <v>75</v>
      </c>
      <c r="BD444">
        <v>0</v>
      </c>
      <c r="BE444" t="s">
        <v>75</v>
      </c>
      <c r="BF444" t="s">
        <v>75</v>
      </c>
      <c r="BG444" t="s">
        <v>75</v>
      </c>
      <c r="BH444">
        <v>0</v>
      </c>
      <c r="BI444">
        <v>0</v>
      </c>
      <c r="BJ444">
        <v>0</v>
      </c>
      <c r="BK444" t="s">
        <v>75</v>
      </c>
      <c r="BL444" t="s">
        <v>75</v>
      </c>
      <c r="BM444">
        <v>0</v>
      </c>
      <c r="BN444" t="s">
        <v>75</v>
      </c>
      <c r="BO444" t="s">
        <v>75</v>
      </c>
      <c r="BP444" t="s">
        <v>75</v>
      </c>
      <c r="BQ444" t="s">
        <v>75</v>
      </c>
      <c r="BR444">
        <v>0</v>
      </c>
      <c r="BS444" t="s">
        <v>75</v>
      </c>
      <c r="BT444">
        <v>0</v>
      </c>
      <c r="BU444">
        <v>0</v>
      </c>
      <c r="BV444">
        <v>537</v>
      </c>
      <c r="BW444">
        <v>537</v>
      </c>
      <c r="BY444" t="str">
        <f t="shared" si="12"/>
        <v>670529_1603_Povodí Labe, státní podnik, Víta Nejedlého 951/8, 50003 Hradec Králové</v>
      </c>
      <c r="CB444" t="str">
        <f t="shared" si="13"/>
        <v>537, 670529_1603</v>
      </c>
      <c r="CC444" s="8">
        <v>537</v>
      </c>
    </row>
    <row r="445" spans="1:81" x14ac:dyDescent="0.25">
      <c r="A445">
        <v>445</v>
      </c>
      <c r="B445" t="s">
        <v>74</v>
      </c>
      <c r="C445">
        <v>2161</v>
      </c>
      <c r="D445">
        <v>1</v>
      </c>
      <c r="E445">
        <v>107</v>
      </c>
      <c r="F445">
        <v>0</v>
      </c>
      <c r="G445">
        <v>151</v>
      </c>
      <c r="H445">
        <v>0</v>
      </c>
      <c r="I445" t="s">
        <v>75</v>
      </c>
      <c r="J445" t="s">
        <v>75</v>
      </c>
      <c r="K445">
        <v>670529</v>
      </c>
      <c r="L445">
        <v>0</v>
      </c>
      <c r="M445">
        <v>0</v>
      </c>
      <c r="N445">
        <v>684</v>
      </c>
      <c r="O445" t="s">
        <v>75</v>
      </c>
      <c r="P445" t="s">
        <v>75</v>
      </c>
      <c r="Q445">
        <v>0</v>
      </c>
      <c r="R445" t="s">
        <v>1246</v>
      </c>
      <c r="S445">
        <v>0</v>
      </c>
      <c r="T445">
        <v>0</v>
      </c>
      <c r="U445">
        <v>0</v>
      </c>
      <c r="V445" t="s">
        <v>75</v>
      </c>
      <c r="W445" t="s">
        <v>1247</v>
      </c>
      <c r="X445">
        <v>0</v>
      </c>
      <c r="Y445" t="s">
        <v>75</v>
      </c>
      <c r="Z445" t="s">
        <v>75</v>
      </c>
      <c r="AA445" t="s">
        <v>75</v>
      </c>
      <c r="AB445" t="s">
        <v>75</v>
      </c>
      <c r="AC445">
        <v>9</v>
      </c>
      <c r="AD445" t="s">
        <v>1246</v>
      </c>
      <c r="AE445">
        <v>-698234.96019999997</v>
      </c>
      <c r="AF445">
        <v>-1044274.5652</v>
      </c>
      <c r="AG445" t="s">
        <v>78</v>
      </c>
      <c r="AH445">
        <v>437.77569199999999</v>
      </c>
      <c r="AI445">
        <v>3421.6529030000002</v>
      </c>
      <c r="AJ445" t="s">
        <v>156</v>
      </c>
      <c r="AK445" t="s">
        <v>1248</v>
      </c>
      <c r="AL445" t="s">
        <v>1249</v>
      </c>
      <c r="AM445" t="s">
        <v>421</v>
      </c>
      <c r="AN445" t="s">
        <v>75</v>
      </c>
      <c r="AO445" t="s">
        <v>75</v>
      </c>
      <c r="AP445" t="s">
        <v>75</v>
      </c>
      <c r="AQ445">
        <v>0</v>
      </c>
      <c r="AR445">
        <v>0</v>
      </c>
      <c r="AS445" t="s">
        <v>75</v>
      </c>
      <c r="AT445" t="s">
        <v>75</v>
      </c>
      <c r="AU445" t="s">
        <v>75</v>
      </c>
      <c r="AV445">
        <v>0</v>
      </c>
      <c r="AW445" t="s">
        <v>75</v>
      </c>
      <c r="AX445">
        <v>0</v>
      </c>
      <c r="AY445">
        <v>0</v>
      </c>
      <c r="AZ445">
        <v>0</v>
      </c>
      <c r="BA445" t="s">
        <v>75</v>
      </c>
      <c r="BB445" t="s">
        <v>75</v>
      </c>
      <c r="BC445" t="s">
        <v>75</v>
      </c>
      <c r="BD445">
        <v>0</v>
      </c>
      <c r="BE445" t="s">
        <v>75</v>
      </c>
      <c r="BF445" t="s">
        <v>75</v>
      </c>
      <c r="BG445" t="s">
        <v>75</v>
      </c>
      <c r="BH445">
        <v>0</v>
      </c>
      <c r="BI445">
        <v>0</v>
      </c>
      <c r="BJ445">
        <v>0</v>
      </c>
      <c r="BK445" t="s">
        <v>75</v>
      </c>
      <c r="BL445" t="s">
        <v>75</v>
      </c>
      <c r="BM445">
        <v>0</v>
      </c>
      <c r="BN445" t="s">
        <v>75</v>
      </c>
      <c r="BO445" t="s">
        <v>75</v>
      </c>
      <c r="BP445" t="s">
        <v>75</v>
      </c>
      <c r="BQ445" t="s">
        <v>75</v>
      </c>
      <c r="BR445">
        <v>0</v>
      </c>
      <c r="BS445" t="s">
        <v>75</v>
      </c>
      <c r="BT445">
        <v>0</v>
      </c>
      <c r="BU445">
        <v>0</v>
      </c>
      <c r="BV445">
        <v>3422</v>
      </c>
      <c r="BW445">
        <v>549</v>
      </c>
      <c r="BY445" t="str">
        <f t="shared" si="12"/>
        <v>670529_120/42_Prachenský Ivan Ing., Dlouhá 706/20, 11000 Praha</v>
      </c>
      <c r="CB445" t="str">
        <f t="shared" si="13"/>
        <v>3422, 670529_120/42</v>
      </c>
      <c r="CC445" s="8">
        <v>549</v>
      </c>
    </row>
    <row r="446" spans="1:81" x14ac:dyDescent="0.25">
      <c r="A446">
        <v>576</v>
      </c>
      <c r="B446" t="s">
        <v>74</v>
      </c>
      <c r="C446">
        <v>0</v>
      </c>
      <c r="D446">
        <v>0</v>
      </c>
      <c r="E446">
        <v>0</v>
      </c>
      <c r="F446">
        <v>0</v>
      </c>
      <c r="G446">
        <v>0</v>
      </c>
      <c r="H446" t="s">
        <v>75</v>
      </c>
      <c r="I446" t="s">
        <v>75</v>
      </c>
      <c r="J446" t="s">
        <v>75</v>
      </c>
      <c r="K446">
        <v>0</v>
      </c>
      <c r="L446">
        <v>0</v>
      </c>
      <c r="M446">
        <v>80</v>
      </c>
      <c r="N446" t="s">
        <v>75</v>
      </c>
      <c r="O446" t="s">
        <v>75</v>
      </c>
      <c r="P446" t="s">
        <v>75</v>
      </c>
      <c r="Q446">
        <v>0</v>
      </c>
      <c r="R446" t="s">
        <v>75</v>
      </c>
      <c r="S446">
        <v>0</v>
      </c>
      <c r="T446">
        <v>0</v>
      </c>
      <c r="U446">
        <v>0</v>
      </c>
      <c r="V446" t="s">
        <v>75</v>
      </c>
      <c r="W446" t="s">
        <v>1250</v>
      </c>
      <c r="X446">
        <v>0</v>
      </c>
      <c r="Y446" t="s">
        <v>75</v>
      </c>
      <c r="Z446" t="s">
        <v>75</v>
      </c>
      <c r="AA446" t="s">
        <v>75</v>
      </c>
      <c r="AB446" t="s">
        <v>75</v>
      </c>
      <c r="AC446" t="s">
        <v>75</v>
      </c>
      <c r="AD446" t="s">
        <v>1251</v>
      </c>
      <c r="AE446">
        <v>0</v>
      </c>
      <c r="AF446">
        <v>0</v>
      </c>
      <c r="AG446" t="s">
        <v>75</v>
      </c>
      <c r="AH446">
        <v>0</v>
      </c>
      <c r="AI446">
        <v>0</v>
      </c>
      <c r="AJ446" t="s">
        <v>75</v>
      </c>
      <c r="AK446" t="s">
        <v>1252</v>
      </c>
      <c r="AL446" t="s">
        <v>1253</v>
      </c>
      <c r="AM446" t="s">
        <v>641</v>
      </c>
      <c r="AN446" t="s">
        <v>75</v>
      </c>
      <c r="AO446" t="s">
        <v>75</v>
      </c>
      <c r="AP446" t="s">
        <v>75</v>
      </c>
      <c r="AQ446">
        <v>0</v>
      </c>
      <c r="AR446">
        <v>0</v>
      </c>
      <c r="AS446" t="s">
        <v>75</v>
      </c>
      <c r="AT446" t="s">
        <v>75</v>
      </c>
      <c r="AU446" t="s">
        <v>75</v>
      </c>
      <c r="AV446">
        <v>0</v>
      </c>
      <c r="AW446" t="s">
        <v>1251</v>
      </c>
      <c r="AX446">
        <v>0</v>
      </c>
      <c r="AY446">
        <v>0</v>
      </c>
      <c r="AZ446">
        <v>0</v>
      </c>
      <c r="BA446" t="s">
        <v>75</v>
      </c>
      <c r="BB446" t="s">
        <v>291</v>
      </c>
      <c r="BC446" t="s">
        <v>1254</v>
      </c>
      <c r="BD446">
        <v>4775</v>
      </c>
      <c r="BE446" t="s">
        <v>300</v>
      </c>
      <c r="BF446" t="s">
        <v>300</v>
      </c>
      <c r="BG446" t="s">
        <v>301</v>
      </c>
      <c r="BH446">
        <v>3238</v>
      </c>
      <c r="BI446">
        <v>2002001</v>
      </c>
      <c r="BJ446">
        <v>1</v>
      </c>
      <c r="BK446" t="s">
        <v>295</v>
      </c>
      <c r="BL446" t="s">
        <v>1255</v>
      </c>
      <c r="BM446">
        <v>21</v>
      </c>
      <c r="BN446" t="s">
        <v>303</v>
      </c>
      <c r="BO446" t="s">
        <v>303</v>
      </c>
      <c r="BP446" t="s">
        <v>1251</v>
      </c>
      <c r="BQ446" t="s">
        <v>301</v>
      </c>
      <c r="BR446">
        <v>19.239450000000001</v>
      </c>
      <c r="BS446" t="s">
        <v>1251</v>
      </c>
      <c r="BT446">
        <v>2001001</v>
      </c>
      <c r="BU446">
        <v>3238</v>
      </c>
      <c r="BV446">
        <v>952</v>
      </c>
      <c r="BW446">
        <v>134</v>
      </c>
      <c r="BY446" t="str">
        <f t="shared" si="12"/>
        <v>670529_120/17/2_Ředitelství silnic a dálnic ČR, Na Pankráci 546/56, 14000 Praha</v>
      </c>
      <c r="CB446" t="str">
        <f t="shared" si="13"/>
        <v>952, 670529_120/17/2</v>
      </c>
      <c r="CC446" s="8">
        <v>134</v>
      </c>
    </row>
    <row r="447" spans="1:81" x14ac:dyDescent="0.25">
      <c r="A447">
        <v>580</v>
      </c>
      <c r="B447" t="s">
        <v>74</v>
      </c>
      <c r="C447">
        <v>0</v>
      </c>
      <c r="D447">
        <v>0</v>
      </c>
      <c r="E447">
        <v>0</v>
      </c>
      <c r="F447">
        <v>0</v>
      </c>
      <c r="G447">
        <v>0</v>
      </c>
      <c r="H447" t="s">
        <v>75</v>
      </c>
      <c r="I447" t="s">
        <v>75</v>
      </c>
      <c r="J447" t="s">
        <v>75</v>
      </c>
      <c r="K447">
        <v>0</v>
      </c>
      <c r="L447">
        <v>0</v>
      </c>
      <c r="M447">
        <v>22</v>
      </c>
      <c r="N447" t="s">
        <v>75</v>
      </c>
      <c r="O447" t="s">
        <v>75</v>
      </c>
      <c r="P447" t="s">
        <v>75</v>
      </c>
      <c r="Q447">
        <v>0</v>
      </c>
      <c r="R447" t="s">
        <v>75</v>
      </c>
      <c r="S447">
        <v>0</v>
      </c>
      <c r="T447">
        <v>0</v>
      </c>
      <c r="U447">
        <v>0</v>
      </c>
      <c r="V447" t="s">
        <v>75</v>
      </c>
      <c r="W447" t="s">
        <v>1256</v>
      </c>
      <c r="X447">
        <v>0</v>
      </c>
      <c r="Y447" t="s">
        <v>75</v>
      </c>
      <c r="Z447" t="s">
        <v>75</v>
      </c>
      <c r="AA447" t="s">
        <v>75</v>
      </c>
      <c r="AB447" t="s">
        <v>75</v>
      </c>
      <c r="AC447" t="s">
        <v>75</v>
      </c>
      <c r="AD447" t="s">
        <v>1257</v>
      </c>
      <c r="AE447">
        <v>0</v>
      </c>
      <c r="AF447">
        <v>0</v>
      </c>
      <c r="AG447" t="s">
        <v>75</v>
      </c>
      <c r="AH447">
        <v>0</v>
      </c>
      <c r="AI447">
        <v>0</v>
      </c>
      <c r="AJ447" t="s">
        <v>75</v>
      </c>
      <c r="AK447" t="s">
        <v>1252</v>
      </c>
      <c r="AL447" t="s">
        <v>1253</v>
      </c>
      <c r="AM447" t="s">
        <v>641</v>
      </c>
      <c r="AN447" t="s">
        <v>75</v>
      </c>
      <c r="AO447" t="s">
        <v>75</v>
      </c>
      <c r="AP447" t="s">
        <v>75</v>
      </c>
      <c r="AQ447">
        <v>0</v>
      </c>
      <c r="AR447">
        <v>0</v>
      </c>
      <c r="AS447" t="s">
        <v>75</v>
      </c>
      <c r="AT447" t="s">
        <v>75</v>
      </c>
      <c r="AU447" t="s">
        <v>75</v>
      </c>
      <c r="AV447">
        <v>0</v>
      </c>
      <c r="AW447" t="s">
        <v>1257</v>
      </c>
      <c r="AX447">
        <v>0</v>
      </c>
      <c r="AY447">
        <v>0</v>
      </c>
      <c r="AZ447">
        <v>0</v>
      </c>
      <c r="BA447" t="s">
        <v>75</v>
      </c>
      <c r="BB447" t="s">
        <v>291</v>
      </c>
      <c r="BC447" t="s">
        <v>1258</v>
      </c>
      <c r="BD447">
        <v>1804</v>
      </c>
      <c r="BE447" t="s">
        <v>293</v>
      </c>
      <c r="BF447" t="s">
        <v>293</v>
      </c>
      <c r="BG447" t="s">
        <v>294</v>
      </c>
      <c r="BH447">
        <v>5221</v>
      </c>
      <c r="BI447">
        <v>2002001</v>
      </c>
      <c r="BJ447">
        <v>1</v>
      </c>
      <c r="BK447" t="s">
        <v>295</v>
      </c>
      <c r="BL447">
        <v>5180</v>
      </c>
      <c r="BM447">
        <v>21</v>
      </c>
      <c r="BN447" t="s">
        <v>297</v>
      </c>
      <c r="BO447" t="s">
        <v>297</v>
      </c>
      <c r="BP447" t="s">
        <v>1257</v>
      </c>
      <c r="BQ447" t="s">
        <v>294</v>
      </c>
      <c r="BR447">
        <v>13.033899</v>
      </c>
      <c r="BS447" t="s">
        <v>1257</v>
      </c>
      <c r="BT447">
        <v>2001001</v>
      </c>
      <c r="BU447">
        <v>5221</v>
      </c>
      <c r="BV447">
        <v>4502</v>
      </c>
      <c r="BW447">
        <v>224</v>
      </c>
      <c r="BY447" t="str">
        <f t="shared" si="12"/>
        <v>720976_1250/9_Ředitelství silnic a dálnic ČR, Na Pankráci 546/56, 14000 Praha</v>
      </c>
      <c r="CB447" t="str">
        <f t="shared" si="13"/>
        <v>4502, 720976_1250/9</v>
      </c>
      <c r="CC447" s="8">
        <v>224</v>
      </c>
    </row>
    <row r="448" spans="1:81" x14ac:dyDescent="0.25">
      <c r="A448">
        <v>581</v>
      </c>
      <c r="B448" t="s">
        <v>74</v>
      </c>
      <c r="C448">
        <v>0</v>
      </c>
      <c r="D448">
        <v>0</v>
      </c>
      <c r="E448">
        <v>0</v>
      </c>
      <c r="F448">
        <v>0</v>
      </c>
      <c r="G448">
        <v>0</v>
      </c>
      <c r="H448" t="s">
        <v>75</v>
      </c>
      <c r="I448" t="s">
        <v>75</v>
      </c>
      <c r="J448" t="s">
        <v>75</v>
      </c>
      <c r="K448">
        <v>0</v>
      </c>
      <c r="L448">
        <v>0</v>
      </c>
      <c r="M448">
        <v>40</v>
      </c>
      <c r="N448" t="s">
        <v>75</v>
      </c>
      <c r="O448" t="s">
        <v>75</v>
      </c>
      <c r="P448" t="s">
        <v>75</v>
      </c>
      <c r="Q448">
        <v>0</v>
      </c>
      <c r="R448" t="s">
        <v>75</v>
      </c>
      <c r="S448">
        <v>0</v>
      </c>
      <c r="T448">
        <v>0</v>
      </c>
      <c r="U448">
        <v>0</v>
      </c>
      <c r="V448" t="s">
        <v>75</v>
      </c>
      <c r="W448" t="s">
        <v>1263</v>
      </c>
      <c r="X448">
        <v>0</v>
      </c>
      <c r="Y448" t="s">
        <v>75</v>
      </c>
      <c r="Z448" t="s">
        <v>75</v>
      </c>
      <c r="AA448" t="s">
        <v>75</v>
      </c>
      <c r="AB448" t="s">
        <v>75</v>
      </c>
      <c r="AC448" t="s">
        <v>75</v>
      </c>
      <c r="AD448" t="s">
        <v>1264</v>
      </c>
      <c r="AE448">
        <v>0</v>
      </c>
      <c r="AF448">
        <v>0</v>
      </c>
      <c r="AG448" t="s">
        <v>75</v>
      </c>
      <c r="AH448">
        <v>0</v>
      </c>
      <c r="AI448">
        <v>0</v>
      </c>
      <c r="AJ448" t="s">
        <v>75</v>
      </c>
      <c r="AK448" t="s">
        <v>1252</v>
      </c>
      <c r="AL448" t="s">
        <v>1253</v>
      </c>
      <c r="AM448" t="s">
        <v>641</v>
      </c>
      <c r="AN448" t="s">
        <v>75</v>
      </c>
      <c r="AO448" t="s">
        <v>75</v>
      </c>
      <c r="AP448" t="s">
        <v>75</v>
      </c>
      <c r="AQ448">
        <v>0</v>
      </c>
      <c r="AR448">
        <v>0</v>
      </c>
      <c r="AS448" t="s">
        <v>75</v>
      </c>
      <c r="AT448" t="s">
        <v>75</v>
      </c>
      <c r="AU448" t="s">
        <v>75</v>
      </c>
      <c r="AV448">
        <v>0</v>
      </c>
      <c r="AW448" t="s">
        <v>1264</v>
      </c>
      <c r="AX448">
        <v>0</v>
      </c>
      <c r="AY448">
        <v>0</v>
      </c>
      <c r="AZ448">
        <v>0</v>
      </c>
      <c r="BA448" t="s">
        <v>75</v>
      </c>
      <c r="BB448" t="s">
        <v>291</v>
      </c>
      <c r="BC448" t="s">
        <v>1265</v>
      </c>
      <c r="BD448">
        <v>1822</v>
      </c>
      <c r="BE448" t="s">
        <v>293</v>
      </c>
      <c r="BF448" t="s">
        <v>293</v>
      </c>
      <c r="BG448" t="s">
        <v>294</v>
      </c>
      <c r="BH448">
        <v>11167</v>
      </c>
      <c r="BI448">
        <v>2002001</v>
      </c>
      <c r="BJ448">
        <v>1</v>
      </c>
      <c r="BK448" t="s">
        <v>295</v>
      </c>
      <c r="BL448" t="s">
        <v>1266</v>
      </c>
      <c r="BM448">
        <v>21</v>
      </c>
      <c r="BN448" t="s">
        <v>297</v>
      </c>
      <c r="BO448" t="s">
        <v>297</v>
      </c>
      <c r="BP448" t="s">
        <v>1264</v>
      </c>
      <c r="BQ448" t="s">
        <v>294</v>
      </c>
      <c r="BR448">
        <v>16.547906000000001</v>
      </c>
      <c r="BS448" t="s">
        <v>1264</v>
      </c>
      <c r="BT448">
        <v>2001001</v>
      </c>
      <c r="BU448">
        <v>11167</v>
      </c>
      <c r="BV448">
        <v>3635</v>
      </c>
      <c r="BW448">
        <v>86</v>
      </c>
      <c r="BY448" t="str">
        <f t="shared" si="12"/>
        <v>720976_1250/106_Ředitelství silnic a dálnic ČR, Na Pankráci 546/56, 14000 Praha</v>
      </c>
      <c r="CB448" t="str">
        <f t="shared" si="13"/>
        <v>3635, 720976_1250/106</v>
      </c>
      <c r="CC448" s="8">
        <v>86</v>
      </c>
    </row>
    <row r="449" spans="1:81" x14ac:dyDescent="0.25">
      <c r="A449">
        <v>500</v>
      </c>
      <c r="B449" t="s">
        <v>74</v>
      </c>
      <c r="C449">
        <v>2222</v>
      </c>
      <c r="D449">
        <v>1</v>
      </c>
      <c r="E449">
        <v>168</v>
      </c>
      <c r="F449">
        <v>0</v>
      </c>
      <c r="G449">
        <v>253</v>
      </c>
      <c r="H449">
        <v>0</v>
      </c>
      <c r="I449" t="s">
        <v>75</v>
      </c>
      <c r="J449" t="s">
        <v>75</v>
      </c>
      <c r="K449">
        <v>670529</v>
      </c>
      <c r="L449">
        <v>0</v>
      </c>
      <c r="M449">
        <v>0</v>
      </c>
      <c r="N449">
        <v>47</v>
      </c>
      <c r="O449" t="s">
        <v>75</v>
      </c>
      <c r="P449" t="s">
        <v>75</v>
      </c>
      <c r="Q449">
        <v>0</v>
      </c>
      <c r="R449">
        <v>460</v>
      </c>
      <c r="S449">
        <v>0</v>
      </c>
      <c r="T449">
        <v>0</v>
      </c>
      <c r="U449">
        <v>0</v>
      </c>
      <c r="V449" t="s">
        <v>75</v>
      </c>
      <c r="W449" t="s">
        <v>179</v>
      </c>
      <c r="X449">
        <v>0</v>
      </c>
      <c r="Y449" t="s">
        <v>75</v>
      </c>
      <c r="Z449" t="s">
        <v>75</v>
      </c>
      <c r="AA449" t="s">
        <v>75</v>
      </c>
      <c r="AB449" t="s">
        <v>75</v>
      </c>
      <c r="AC449">
        <v>2</v>
      </c>
      <c r="AD449">
        <v>460</v>
      </c>
      <c r="AE449">
        <v>-699169.30249000003</v>
      </c>
      <c r="AF449">
        <v>-1042545.77311</v>
      </c>
      <c r="AG449" t="s">
        <v>78</v>
      </c>
      <c r="AH449">
        <v>89.549239</v>
      </c>
      <c r="AI449">
        <v>183.80875399999999</v>
      </c>
      <c r="AJ449" t="s">
        <v>156</v>
      </c>
      <c r="AK449" t="s">
        <v>180</v>
      </c>
      <c r="AL449" t="s">
        <v>181</v>
      </c>
      <c r="AM449" t="s">
        <v>182</v>
      </c>
      <c r="AN449" t="s">
        <v>75</v>
      </c>
      <c r="AO449" t="s">
        <v>75</v>
      </c>
      <c r="AP449" t="s">
        <v>75</v>
      </c>
      <c r="AQ449">
        <v>0</v>
      </c>
      <c r="AR449">
        <v>0</v>
      </c>
      <c r="AS449" t="s">
        <v>75</v>
      </c>
      <c r="AT449" t="s">
        <v>75</v>
      </c>
      <c r="AU449" t="s">
        <v>75</v>
      </c>
      <c r="AV449">
        <v>0</v>
      </c>
      <c r="AW449" t="s">
        <v>75</v>
      </c>
      <c r="AX449">
        <v>0</v>
      </c>
      <c r="AY449">
        <v>0</v>
      </c>
      <c r="AZ449">
        <v>0</v>
      </c>
      <c r="BA449" t="s">
        <v>75</v>
      </c>
      <c r="BB449" t="s">
        <v>75</v>
      </c>
      <c r="BC449" t="s">
        <v>75</v>
      </c>
      <c r="BD449">
        <v>0</v>
      </c>
      <c r="BE449" t="s">
        <v>75</v>
      </c>
      <c r="BF449" t="s">
        <v>75</v>
      </c>
      <c r="BG449" t="s">
        <v>75</v>
      </c>
      <c r="BH449">
        <v>0</v>
      </c>
      <c r="BI449">
        <v>0</v>
      </c>
      <c r="BJ449">
        <v>0</v>
      </c>
      <c r="BK449" t="s">
        <v>75</v>
      </c>
      <c r="BL449" t="s">
        <v>75</v>
      </c>
      <c r="BM449">
        <v>0</v>
      </c>
      <c r="BN449" t="s">
        <v>75</v>
      </c>
      <c r="BO449" t="s">
        <v>75</v>
      </c>
      <c r="BP449" t="s">
        <v>75</v>
      </c>
      <c r="BQ449" t="s">
        <v>75</v>
      </c>
      <c r="BR449">
        <v>0</v>
      </c>
      <c r="BS449" t="s">
        <v>75</v>
      </c>
      <c r="BT449">
        <v>0</v>
      </c>
      <c r="BU449">
        <v>0</v>
      </c>
      <c r="BV449">
        <v>184</v>
      </c>
      <c r="BW449">
        <v>184</v>
      </c>
      <c r="BY449" t="str">
        <f t="shared" si="12"/>
        <v>670529_460/_Římskokatolická farnost Kostelní Lhota, Palackého 72/23, 29001 Poděbrady</v>
      </c>
      <c r="CB449" t="str">
        <f t="shared" si="13"/>
        <v>184, 670529_460/</v>
      </c>
      <c r="CC449" s="8">
        <v>184</v>
      </c>
    </row>
    <row r="450" spans="1:81" x14ac:dyDescent="0.25">
      <c r="A450">
        <v>201</v>
      </c>
      <c r="B450" t="s">
        <v>74</v>
      </c>
      <c r="C450">
        <v>642</v>
      </c>
      <c r="D450">
        <v>1</v>
      </c>
      <c r="E450">
        <v>579</v>
      </c>
      <c r="F450">
        <v>170</v>
      </c>
      <c r="G450">
        <v>580</v>
      </c>
      <c r="H450">
        <v>1738</v>
      </c>
      <c r="I450">
        <v>23548991010</v>
      </c>
      <c r="J450">
        <v>9100301</v>
      </c>
      <c r="K450">
        <v>720976</v>
      </c>
      <c r="L450">
        <v>303.13606399999998</v>
      </c>
      <c r="M450">
        <v>1579</v>
      </c>
      <c r="N450">
        <v>1738</v>
      </c>
      <c r="O450">
        <v>23548991010</v>
      </c>
      <c r="P450">
        <v>100018</v>
      </c>
      <c r="Q450">
        <v>720976</v>
      </c>
      <c r="R450" t="s">
        <v>1267</v>
      </c>
      <c r="S450">
        <v>2220</v>
      </c>
      <c r="T450">
        <v>2</v>
      </c>
      <c r="U450">
        <v>0</v>
      </c>
      <c r="V450" t="s">
        <v>75</v>
      </c>
      <c r="W450" t="s">
        <v>1268</v>
      </c>
      <c r="X450">
        <v>0</v>
      </c>
      <c r="Y450" t="s">
        <v>78</v>
      </c>
      <c r="Z450" t="s">
        <v>75</v>
      </c>
      <c r="AA450" t="s">
        <v>223</v>
      </c>
      <c r="AB450" t="s">
        <v>75</v>
      </c>
      <c r="AC450" t="s">
        <v>75</v>
      </c>
      <c r="AD450" t="s">
        <v>75</v>
      </c>
      <c r="AE450">
        <v>0</v>
      </c>
      <c r="AF450">
        <v>0</v>
      </c>
      <c r="AG450" t="s">
        <v>75</v>
      </c>
      <c r="AH450">
        <v>303.13606399999998</v>
      </c>
      <c r="AI450">
        <v>2311.6880500000002</v>
      </c>
      <c r="AJ450" t="s">
        <v>79</v>
      </c>
      <c r="AK450" t="s">
        <v>1269</v>
      </c>
      <c r="AL450" t="s">
        <v>1270</v>
      </c>
      <c r="AM450" t="s">
        <v>587</v>
      </c>
      <c r="AN450" t="s">
        <v>75</v>
      </c>
      <c r="AO450" t="s">
        <v>75</v>
      </c>
      <c r="AP450" t="s">
        <v>75</v>
      </c>
      <c r="AQ450">
        <v>0</v>
      </c>
      <c r="AR450">
        <v>0</v>
      </c>
      <c r="AS450" t="s">
        <v>75</v>
      </c>
      <c r="AT450" t="s">
        <v>75</v>
      </c>
      <c r="AU450" t="s">
        <v>75</v>
      </c>
      <c r="AV450">
        <v>0</v>
      </c>
      <c r="AW450" t="s">
        <v>75</v>
      </c>
      <c r="AX450">
        <v>0</v>
      </c>
      <c r="AY450">
        <v>0</v>
      </c>
      <c r="AZ450">
        <v>0</v>
      </c>
      <c r="BA450" t="s">
        <v>75</v>
      </c>
      <c r="BB450" t="s">
        <v>75</v>
      </c>
      <c r="BC450" t="s">
        <v>75</v>
      </c>
      <c r="BD450">
        <v>0</v>
      </c>
      <c r="BE450" t="s">
        <v>75</v>
      </c>
      <c r="BF450" t="s">
        <v>75</v>
      </c>
      <c r="BG450" t="s">
        <v>75</v>
      </c>
      <c r="BH450">
        <v>0</v>
      </c>
      <c r="BI450">
        <v>0</v>
      </c>
      <c r="BJ450">
        <v>0</v>
      </c>
      <c r="BK450" t="s">
        <v>75</v>
      </c>
      <c r="BL450" t="s">
        <v>75</v>
      </c>
      <c r="BM450">
        <v>0</v>
      </c>
      <c r="BN450" t="s">
        <v>75</v>
      </c>
      <c r="BO450" t="s">
        <v>75</v>
      </c>
      <c r="BP450" t="s">
        <v>75</v>
      </c>
      <c r="BQ450" t="s">
        <v>75</v>
      </c>
      <c r="BR450">
        <v>0</v>
      </c>
      <c r="BS450" t="s">
        <v>75</v>
      </c>
      <c r="BT450">
        <v>0</v>
      </c>
      <c r="BU450">
        <v>0</v>
      </c>
      <c r="BV450">
        <v>2312</v>
      </c>
      <c r="BW450">
        <v>823</v>
      </c>
      <c r="BY450" t="str">
        <f t="shared" si="12"/>
        <v>720976_1250/93_Roudná Světlana, Polabská 21, 29001 Písková Lhota</v>
      </c>
      <c r="CB450" t="str">
        <f t="shared" si="13"/>
        <v>2312, 720976_1250/93</v>
      </c>
      <c r="CC450" s="8">
        <v>823</v>
      </c>
    </row>
    <row r="451" spans="1:81" x14ac:dyDescent="0.25">
      <c r="A451">
        <v>268</v>
      </c>
      <c r="B451" t="s">
        <v>74</v>
      </c>
      <c r="C451">
        <v>1654</v>
      </c>
      <c r="D451">
        <v>1</v>
      </c>
      <c r="E451">
        <v>1456</v>
      </c>
      <c r="F451">
        <v>170</v>
      </c>
      <c r="G451">
        <v>1468</v>
      </c>
      <c r="H451">
        <v>1544</v>
      </c>
      <c r="I451">
        <v>58320038010</v>
      </c>
      <c r="J451">
        <v>9100301</v>
      </c>
      <c r="K451">
        <v>786101</v>
      </c>
      <c r="L451">
        <v>590.28456600000004</v>
      </c>
      <c r="M451">
        <v>1553</v>
      </c>
      <c r="N451">
        <v>1544</v>
      </c>
      <c r="O451">
        <v>58320038010</v>
      </c>
      <c r="P451">
        <v>100018</v>
      </c>
      <c r="Q451">
        <v>786101</v>
      </c>
      <c r="R451" t="s">
        <v>1271</v>
      </c>
      <c r="S451">
        <v>5014</v>
      </c>
      <c r="T451">
        <v>2</v>
      </c>
      <c r="U451">
        <v>0</v>
      </c>
      <c r="V451" t="s">
        <v>75</v>
      </c>
      <c r="W451" t="s">
        <v>1272</v>
      </c>
      <c r="X451">
        <v>0</v>
      </c>
      <c r="Y451" t="s">
        <v>78</v>
      </c>
      <c r="Z451" t="s">
        <v>75</v>
      </c>
      <c r="AA451" t="s">
        <v>223</v>
      </c>
      <c r="AB451" t="s">
        <v>75</v>
      </c>
      <c r="AC451" t="s">
        <v>75</v>
      </c>
      <c r="AD451" t="s">
        <v>75</v>
      </c>
      <c r="AE451">
        <v>0</v>
      </c>
      <c r="AF451">
        <v>0</v>
      </c>
      <c r="AG451" t="s">
        <v>75</v>
      </c>
      <c r="AH451">
        <v>590.28456600000004</v>
      </c>
      <c r="AI451">
        <v>5057.3565500000004</v>
      </c>
      <c r="AJ451" t="s">
        <v>79</v>
      </c>
      <c r="AK451" t="s">
        <v>1273</v>
      </c>
      <c r="AL451" t="s">
        <v>1274</v>
      </c>
      <c r="AM451" t="s">
        <v>636</v>
      </c>
      <c r="AN451" t="s">
        <v>75</v>
      </c>
      <c r="AO451" t="s">
        <v>75</v>
      </c>
      <c r="AP451" t="s">
        <v>75</v>
      </c>
      <c r="AQ451">
        <v>0</v>
      </c>
      <c r="AR451">
        <v>0</v>
      </c>
      <c r="AS451" t="s">
        <v>75</v>
      </c>
      <c r="AT451" t="s">
        <v>75</v>
      </c>
      <c r="AU451" t="s">
        <v>75</v>
      </c>
      <c r="AV451">
        <v>0</v>
      </c>
      <c r="AW451" t="s">
        <v>75</v>
      </c>
      <c r="AX451">
        <v>0</v>
      </c>
      <c r="AY451">
        <v>0</v>
      </c>
      <c r="AZ451">
        <v>0</v>
      </c>
      <c r="BA451" t="s">
        <v>75</v>
      </c>
      <c r="BB451" t="s">
        <v>75</v>
      </c>
      <c r="BC451" t="s">
        <v>75</v>
      </c>
      <c r="BD451">
        <v>0</v>
      </c>
      <c r="BE451" t="s">
        <v>75</v>
      </c>
      <c r="BF451" t="s">
        <v>75</v>
      </c>
      <c r="BG451" t="s">
        <v>75</v>
      </c>
      <c r="BH451">
        <v>0</v>
      </c>
      <c r="BI451">
        <v>0</v>
      </c>
      <c r="BJ451">
        <v>0</v>
      </c>
      <c r="BK451" t="s">
        <v>75</v>
      </c>
      <c r="BL451" t="s">
        <v>75</v>
      </c>
      <c r="BM451">
        <v>0</v>
      </c>
      <c r="BN451" t="s">
        <v>75</v>
      </c>
      <c r="BO451" t="s">
        <v>75</v>
      </c>
      <c r="BP451" t="s">
        <v>75</v>
      </c>
      <c r="BQ451" t="s">
        <v>75</v>
      </c>
      <c r="BR451">
        <v>0</v>
      </c>
      <c r="BS451" t="s">
        <v>75</v>
      </c>
      <c r="BT451">
        <v>0</v>
      </c>
      <c r="BU451">
        <v>0</v>
      </c>
      <c r="BV451">
        <v>5057</v>
      </c>
      <c r="BW451">
        <v>513</v>
      </c>
      <c r="BY451" t="str">
        <f t="shared" ref="BY451:BY514" si="14">W451&amp;"_"&amp;AK451&amp;", "&amp;AL451&amp;", "&amp;AM451</f>
        <v>786101_311/27_Šafránek Pavel, Poděbradská 147, 28911 Vrbová Lhota</v>
      </c>
      <c r="CB451" t="str">
        <f t="shared" ref="CB451:CB514" si="15">BV:BV&amp;", "&amp;W:W</f>
        <v>5057, 786101_311/27</v>
      </c>
      <c r="CC451" s="8">
        <v>513</v>
      </c>
    </row>
    <row r="452" spans="1:81" x14ac:dyDescent="0.25">
      <c r="A452">
        <v>314</v>
      </c>
      <c r="B452" t="s">
        <v>74</v>
      </c>
      <c r="C452">
        <v>1921</v>
      </c>
      <c r="D452">
        <v>1</v>
      </c>
      <c r="E452">
        <v>1708</v>
      </c>
      <c r="F452">
        <v>171</v>
      </c>
      <c r="G452">
        <v>1720</v>
      </c>
      <c r="H452">
        <v>10</v>
      </c>
      <c r="I452">
        <v>33085044010</v>
      </c>
      <c r="J452">
        <v>9100301</v>
      </c>
      <c r="K452">
        <v>793833</v>
      </c>
      <c r="L452">
        <v>44.766404000000001</v>
      </c>
      <c r="M452">
        <v>1751</v>
      </c>
      <c r="N452">
        <v>10</v>
      </c>
      <c r="O452">
        <v>33085044010</v>
      </c>
      <c r="P452">
        <v>100018</v>
      </c>
      <c r="Q452">
        <v>793833</v>
      </c>
      <c r="R452" t="s">
        <v>1275</v>
      </c>
      <c r="S452">
        <v>91</v>
      </c>
      <c r="T452">
        <v>2</v>
      </c>
      <c r="U452">
        <v>0</v>
      </c>
      <c r="V452" t="s">
        <v>75</v>
      </c>
      <c r="W452" t="s">
        <v>1276</v>
      </c>
      <c r="X452">
        <v>0</v>
      </c>
      <c r="Y452" t="s">
        <v>78</v>
      </c>
      <c r="Z452" t="s">
        <v>75</v>
      </c>
      <c r="AA452" t="s">
        <v>223</v>
      </c>
      <c r="AB452" t="s">
        <v>75</v>
      </c>
      <c r="AC452" t="s">
        <v>75</v>
      </c>
      <c r="AD452" t="s">
        <v>75</v>
      </c>
      <c r="AE452">
        <v>0</v>
      </c>
      <c r="AF452">
        <v>0</v>
      </c>
      <c r="AG452" t="s">
        <v>75</v>
      </c>
      <c r="AH452">
        <v>44.766404000000001</v>
      </c>
      <c r="AI452">
        <v>89.378100000000003</v>
      </c>
      <c r="AJ452" t="s">
        <v>79</v>
      </c>
      <c r="AK452" t="s">
        <v>1277</v>
      </c>
      <c r="AL452">
        <v>0</v>
      </c>
      <c r="AM452" t="s">
        <v>1278</v>
      </c>
      <c r="AN452" t="s">
        <v>75</v>
      </c>
      <c r="AO452" t="s">
        <v>75</v>
      </c>
      <c r="AP452" t="s">
        <v>75</v>
      </c>
      <c r="AQ452">
        <v>0</v>
      </c>
      <c r="AR452">
        <v>0</v>
      </c>
      <c r="AS452" t="s">
        <v>75</v>
      </c>
      <c r="AT452" t="s">
        <v>75</v>
      </c>
      <c r="AU452" t="s">
        <v>75</v>
      </c>
      <c r="AV452">
        <v>0</v>
      </c>
      <c r="AW452" t="s">
        <v>75</v>
      </c>
      <c r="AX452">
        <v>0</v>
      </c>
      <c r="AY452">
        <v>0</v>
      </c>
      <c r="AZ452">
        <v>0</v>
      </c>
      <c r="BA452" t="s">
        <v>75</v>
      </c>
      <c r="BB452" t="s">
        <v>75</v>
      </c>
      <c r="BC452" t="s">
        <v>75</v>
      </c>
      <c r="BD452">
        <v>0</v>
      </c>
      <c r="BE452" t="s">
        <v>75</v>
      </c>
      <c r="BF452" t="s">
        <v>75</v>
      </c>
      <c r="BG452" t="s">
        <v>75</v>
      </c>
      <c r="BH452">
        <v>0</v>
      </c>
      <c r="BI452">
        <v>0</v>
      </c>
      <c r="BJ452">
        <v>0</v>
      </c>
      <c r="BK452" t="s">
        <v>75</v>
      </c>
      <c r="BL452" t="s">
        <v>75</v>
      </c>
      <c r="BM452">
        <v>0</v>
      </c>
      <c r="BN452" t="s">
        <v>75</v>
      </c>
      <c r="BO452" t="s">
        <v>75</v>
      </c>
      <c r="BP452" t="s">
        <v>75</v>
      </c>
      <c r="BQ452" t="s">
        <v>75</v>
      </c>
      <c r="BR452">
        <v>0</v>
      </c>
      <c r="BS452" t="s">
        <v>75</v>
      </c>
      <c r="BT452">
        <v>0</v>
      </c>
      <c r="BU452">
        <v>0</v>
      </c>
      <c r="BV452">
        <v>89</v>
      </c>
      <c r="BW452">
        <v>89</v>
      </c>
      <c r="BY452" t="str">
        <f t="shared" si="14"/>
        <v>793833_162/2_Šafránková Marie, 0, adresa neznámá</v>
      </c>
      <c r="CB452" t="str">
        <f t="shared" si="15"/>
        <v>89, 793833_162/2</v>
      </c>
      <c r="CC452" s="8">
        <v>89</v>
      </c>
    </row>
    <row r="453" spans="1:81" x14ac:dyDescent="0.25">
      <c r="A453">
        <v>334</v>
      </c>
      <c r="B453" t="s">
        <v>74</v>
      </c>
      <c r="C453">
        <v>1987</v>
      </c>
      <c r="D453">
        <v>1</v>
      </c>
      <c r="E453">
        <v>1773</v>
      </c>
      <c r="F453">
        <v>171</v>
      </c>
      <c r="G453">
        <v>1785</v>
      </c>
      <c r="H453">
        <v>782</v>
      </c>
      <c r="I453">
        <v>37117026010</v>
      </c>
      <c r="J453">
        <v>9100301</v>
      </c>
      <c r="K453">
        <v>793833</v>
      </c>
      <c r="L453">
        <v>40.463456999999998</v>
      </c>
      <c r="M453">
        <v>1752</v>
      </c>
      <c r="N453">
        <v>782</v>
      </c>
      <c r="O453">
        <v>37117026010</v>
      </c>
      <c r="P453">
        <v>100028</v>
      </c>
      <c r="Q453">
        <v>793833</v>
      </c>
      <c r="R453" t="s">
        <v>1279</v>
      </c>
      <c r="S453">
        <v>48</v>
      </c>
      <c r="T453">
        <v>13</v>
      </c>
      <c r="U453">
        <v>0</v>
      </c>
      <c r="V453">
        <v>17116340010</v>
      </c>
      <c r="W453" t="s">
        <v>1280</v>
      </c>
      <c r="X453">
        <v>0</v>
      </c>
      <c r="Y453" t="s">
        <v>78</v>
      </c>
      <c r="Z453" t="s">
        <v>75</v>
      </c>
      <c r="AA453" t="s">
        <v>223</v>
      </c>
      <c r="AB453" t="s">
        <v>75</v>
      </c>
      <c r="AC453" t="s">
        <v>75</v>
      </c>
      <c r="AD453" t="s">
        <v>75</v>
      </c>
      <c r="AE453">
        <v>0</v>
      </c>
      <c r="AF453">
        <v>0</v>
      </c>
      <c r="AG453" t="s">
        <v>75</v>
      </c>
      <c r="AH453">
        <v>40.463456999999998</v>
      </c>
      <c r="AI453">
        <v>47.3001</v>
      </c>
      <c r="AJ453" t="s">
        <v>79</v>
      </c>
      <c r="AK453" t="s">
        <v>1277</v>
      </c>
      <c r="AL453">
        <v>0</v>
      </c>
      <c r="AM453" t="s">
        <v>1278</v>
      </c>
      <c r="AN453" t="s">
        <v>75</v>
      </c>
      <c r="AO453" t="s">
        <v>75</v>
      </c>
      <c r="AP453" t="s">
        <v>75</v>
      </c>
      <c r="AQ453">
        <v>0</v>
      </c>
      <c r="AR453">
        <v>0</v>
      </c>
      <c r="AS453" t="s">
        <v>75</v>
      </c>
      <c r="AT453" t="s">
        <v>75</v>
      </c>
      <c r="AU453" t="s">
        <v>75</v>
      </c>
      <c r="AV453">
        <v>0</v>
      </c>
      <c r="AW453" t="s">
        <v>75</v>
      </c>
      <c r="AX453">
        <v>0</v>
      </c>
      <c r="AY453">
        <v>0</v>
      </c>
      <c r="AZ453">
        <v>0</v>
      </c>
      <c r="BA453" t="s">
        <v>75</v>
      </c>
      <c r="BB453" t="s">
        <v>75</v>
      </c>
      <c r="BC453" t="s">
        <v>75</v>
      </c>
      <c r="BD453">
        <v>0</v>
      </c>
      <c r="BE453" t="s">
        <v>75</v>
      </c>
      <c r="BF453" t="s">
        <v>75</v>
      </c>
      <c r="BG453" t="s">
        <v>75</v>
      </c>
      <c r="BH453">
        <v>0</v>
      </c>
      <c r="BI453">
        <v>0</v>
      </c>
      <c r="BJ453">
        <v>0</v>
      </c>
      <c r="BK453" t="s">
        <v>75</v>
      </c>
      <c r="BL453" t="s">
        <v>75</v>
      </c>
      <c r="BM453">
        <v>0</v>
      </c>
      <c r="BN453" t="s">
        <v>75</v>
      </c>
      <c r="BO453" t="s">
        <v>75</v>
      </c>
      <c r="BP453" t="s">
        <v>75</v>
      </c>
      <c r="BQ453" t="s">
        <v>75</v>
      </c>
      <c r="BR453">
        <v>0</v>
      </c>
      <c r="BS453" t="s">
        <v>75</v>
      </c>
      <c r="BT453">
        <v>0</v>
      </c>
      <c r="BU453">
        <v>0</v>
      </c>
      <c r="BV453">
        <v>47</v>
      </c>
      <c r="BW453">
        <v>47</v>
      </c>
      <c r="BY453" t="str">
        <f t="shared" si="14"/>
        <v>793833_192/13_Šafránková Marie, 0, adresa neznámá</v>
      </c>
      <c r="CB453" t="str">
        <f t="shared" si="15"/>
        <v>47, 793833_192/13</v>
      </c>
      <c r="CC453" s="8">
        <v>47</v>
      </c>
    </row>
    <row r="454" spans="1:81" x14ac:dyDescent="0.25">
      <c r="A454">
        <v>367</v>
      </c>
      <c r="B454" t="s">
        <v>74</v>
      </c>
      <c r="C454">
        <v>2080</v>
      </c>
      <c r="D454">
        <v>1</v>
      </c>
      <c r="E454">
        <v>26</v>
      </c>
      <c r="F454">
        <v>0</v>
      </c>
      <c r="G454">
        <v>33</v>
      </c>
      <c r="H454">
        <v>0</v>
      </c>
      <c r="I454" t="s">
        <v>75</v>
      </c>
      <c r="J454" t="s">
        <v>75</v>
      </c>
      <c r="K454">
        <v>670529</v>
      </c>
      <c r="L454">
        <v>0</v>
      </c>
      <c r="M454">
        <v>0</v>
      </c>
      <c r="N454">
        <v>694</v>
      </c>
      <c r="O454" t="s">
        <v>75</v>
      </c>
      <c r="P454" t="s">
        <v>75</v>
      </c>
      <c r="Q454">
        <v>0</v>
      </c>
      <c r="R454" t="s">
        <v>1281</v>
      </c>
      <c r="S454">
        <v>0</v>
      </c>
      <c r="T454">
        <v>0</v>
      </c>
      <c r="U454">
        <v>0</v>
      </c>
      <c r="V454" t="s">
        <v>75</v>
      </c>
      <c r="W454" t="s">
        <v>1282</v>
      </c>
      <c r="X454">
        <v>0</v>
      </c>
      <c r="Y454" t="s">
        <v>75</v>
      </c>
      <c r="Z454" t="s">
        <v>75</v>
      </c>
      <c r="AA454" t="s">
        <v>75</v>
      </c>
      <c r="AB454" t="s">
        <v>75</v>
      </c>
      <c r="AC454">
        <v>9</v>
      </c>
      <c r="AD454" t="s">
        <v>1281</v>
      </c>
      <c r="AE454">
        <v>-698380.60290000006</v>
      </c>
      <c r="AF454">
        <v>-1045499.0686999999</v>
      </c>
      <c r="AG454" t="s">
        <v>78</v>
      </c>
      <c r="AH454">
        <v>391.13076999999998</v>
      </c>
      <c r="AI454">
        <v>3005.0129149999998</v>
      </c>
      <c r="AJ454" t="s">
        <v>79</v>
      </c>
      <c r="AK454" t="s">
        <v>1283</v>
      </c>
      <c r="AL454" t="s">
        <v>1284</v>
      </c>
      <c r="AM454" t="s">
        <v>327</v>
      </c>
      <c r="AN454" t="s">
        <v>75</v>
      </c>
      <c r="AO454" t="s">
        <v>75</v>
      </c>
      <c r="AP454" t="s">
        <v>75</v>
      </c>
      <c r="AQ454">
        <v>0</v>
      </c>
      <c r="AR454">
        <v>0</v>
      </c>
      <c r="AS454" t="s">
        <v>75</v>
      </c>
      <c r="AT454" t="s">
        <v>75</v>
      </c>
      <c r="AU454" t="s">
        <v>75</v>
      </c>
      <c r="AV454">
        <v>0</v>
      </c>
      <c r="AW454" t="s">
        <v>75</v>
      </c>
      <c r="AX454">
        <v>0</v>
      </c>
      <c r="AY454">
        <v>0</v>
      </c>
      <c r="AZ454">
        <v>0</v>
      </c>
      <c r="BA454" t="s">
        <v>75</v>
      </c>
      <c r="BB454" t="s">
        <v>75</v>
      </c>
      <c r="BC454" t="s">
        <v>75</v>
      </c>
      <c r="BD454">
        <v>0</v>
      </c>
      <c r="BE454" t="s">
        <v>75</v>
      </c>
      <c r="BF454" t="s">
        <v>75</v>
      </c>
      <c r="BG454" t="s">
        <v>75</v>
      </c>
      <c r="BH454">
        <v>0</v>
      </c>
      <c r="BI454">
        <v>0</v>
      </c>
      <c r="BJ454">
        <v>0</v>
      </c>
      <c r="BK454" t="s">
        <v>75</v>
      </c>
      <c r="BL454" t="s">
        <v>75</v>
      </c>
      <c r="BM454">
        <v>0</v>
      </c>
      <c r="BN454" t="s">
        <v>75</v>
      </c>
      <c r="BO454" t="s">
        <v>75</v>
      </c>
      <c r="BP454" t="s">
        <v>75</v>
      </c>
      <c r="BQ454" t="s">
        <v>75</v>
      </c>
      <c r="BR454">
        <v>0</v>
      </c>
      <c r="BS454" t="s">
        <v>75</v>
      </c>
      <c r="BT454">
        <v>0</v>
      </c>
      <c r="BU454">
        <v>0</v>
      </c>
      <c r="BV454">
        <v>3005</v>
      </c>
      <c r="BW454">
        <v>1130</v>
      </c>
      <c r="BY454" t="str">
        <f t="shared" si="14"/>
        <v>670529_151/67_Sedláček Pavel, Letohradská 441, 28911 Pečky</v>
      </c>
      <c r="CB454" t="str">
        <f t="shared" si="15"/>
        <v>3005, 670529_151/67</v>
      </c>
      <c r="CC454" s="8">
        <v>1130</v>
      </c>
    </row>
    <row r="455" spans="1:81" x14ac:dyDescent="0.25">
      <c r="A455">
        <v>429</v>
      </c>
      <c r="B455" t="s">
        <v>74</v>
      </c>
      <c r="C455">
        <v>2145</v>
      </c>
      <c r="D455">
        <v>1</v>
      </c>
      <c r="E455">
        <v>91</v>
      </c>
      <c r="F455">
        <v>0</v>
      </c>
      <c r="G455">
        <v>186</v>
      </c>
      <c r="H455">
        <v>0</v>
      </c>
      <c r="I455" t="s">
        <v>75</v>
      </c>
      <c r="J455" t="s">
        <v>75</v>
      </c>
      <c r="K455">
        <v>670529</v>
      </c>
      <c r="L455">
        <v>0</v>
      </c>
      <c r="M455">
        <v>0</v>
      </c>
      <c r="N455">
        <v>371</v>
      </c>
      <c r="O455" t="s">
        <v>75</v>
      </c>
      <c r="P455" t="s">
        <v>75</v>
      </c>
      <c r="Q455">
        <v>0</v>
      </c>
      <c r="R455" t="s">
        <v>115</v>
      </c>
      <c r="S455">
        <v>0</v>
      </c>
      <c r="T455">
        <v>0</v>
      </c>
      <c r="U455">
        <v>0</v>
      </c>
      <c r="V455" t="s">
        <v>75</v>
      </c>
      <c r="W455" t="s">
        <v>116</v>
      </c>
      <c r="X455">
        <v>0</v>
      </c>
      <c r="Y455" t="s">
        <v>75</v>
      </c>
      <c r="Z455" t="s">
        <v>75</v>
      </c>
      <c r="AA455" t="s">
        <v>75</v>
      </c>
      <c r="AB455" t="s">
        <v>75</v>
      </c>
      <c r="AC455">
        <v>9</v>
      </c>
      <c r="AD455" t="s">
        <v>115</v>
      </c>
      <c r="AE455">
        <v>-698080.03890000004</v>
      </c>
      <c r="AF455">
        <v>-1043931.7757</v>
      </c>
      <c r="AG455" t="s">
        <v>78</v>
      </c>
      <c r="AH455">
        <v>334.94067100000001</v>
      </c>
      <c r="AI455">
        <v>5782.142726</v>
      </c>
      <c r="AJ455" t="s">
        <v>79</v>
      </c>
      <c r="AK455" t="s">
        <v>117</v>
      </c>
      <c r="AL455" t="s">
        <v>118</v>
      </c>
      <c r="AM455" t="s">
        <v>119</v>
      </c>
      <c r="AN455" t="s">
        <v>75</v>
      </c>
      <c r="AO455" t="s">
        <v>75</v>
      </c>
      <c r="AP455" t="s">
        <v>75</v>
      </c>
      <c r="AQ455">
        <v>0</v>
      </c>
      <c r="AR455">
        <v>0</v>
      </c>
      <c r="AS455" t="s">
        <v>75</v>
      </c>
      <c r="AT455" t="s">
        <v>75</v>
      </c>
      <c r="AU455" t="s">
        <v>75</v>
      </c>
      <c r="AV455">
        <v>0</v>
      </c>
      <c r="AW455" t="s">
        <v>75</v>
      </c>
      <c r="AX455">
        <v>0</v>
      </c>
      <c r="AY455">
        <v>0</v>
      </c>
      <c r="AZ455">
        <v>0</v>
      </c>
      <c r="BA455" t="s">
        <v>75</v>
      </c>
      <c r="BB455" t="s">
        <v>75</v>
      </c>
      <c r="BC455" t="s">
        <v>75</v>
      </c>
      <c r="BD455">
        <v>0</v>
      </c>
      <c r="BE455" t="s">
        <v>75</v>
      </c>
      <c r="BF455" t="s">
        <v>75</v>
      </c>
      <c r="BG455" t="s">
        <v>75</v>
      </c>
      <c r="BH455">
        <v>0</v>
      </c>
      <c r="BI455">
        <v>0</v>
      </c>
      <c r="BJ455">
        <v>0</v>
      </c>
      <c r="BK455" t="s">
        <v>75</v>
      </c>
      <c r="BL455" t="s">
        <v>75</v>
      </c>
      <c r="BM455">
        <v>0</v>
      </c>
      <c r="BN455" t="s">
        <v>75</v>
      </c>
      <c r="BO455" t="s">
        <v>75</v>
      </c>
      <c r="BP455" t="s">
        <v>75</v>
      </c>
      <c r="BQ455" t="s">
        <v>75</v>
      </c>
      <c r="BR455">
        <v>0</v>
      </c>
      <c r="BS455" t="s">
        <v>75</v>
      </c>
      <c r="BT455">
        <v>0</v>
      </c>
      <c r="BU455">
        <v>0</v>
      </c>
      <c r="BV455">
        <v>5782</v>
      </c>
      <c r="BW455">
        <v>698</v>
      </c>
      <c r="BY455" t="str">
        <f t="shared" si="14"/>
        <v>670529_1014/1_Sitná Lenka, č.p. 169, 28925 Straky</v>
      </c>
      <c r="CB455" t="str">
        <f t="shared" si="15"/>
        <v>5782, 670529_1014/1</v>
      </c>
      <c r="CC455" s="8">
        <v>698</v>
      </c>
    </row>
    <row r="456" spans="1:81" x14ac:dyDescent="0.25">
      <c r="A456">
        <v>430</v>
      </c>
      <c r="B456" t="s">
        <v>74</v>
      </c>
      <c r="C456">
        <v>2146</v>
      </c>
      <c r="D456">
        <v>1</v>
      </c>
      <c r="E456">
        <v>92</v>
      </c>
      <c r="F456">
        <v>0</v>
      </c>
      <c r="G456">
        <v>198</v>
      </c>
      <c r="H456">
        <v>0</v>
      </c>
      <c r="I456" t="s">
        <v>75</v>
      </c>
      <c r="J456" t="s">
        <v>75</v>
      </c>
      <c r="K456">
        <v>670529</v>
      </c>
      <c r="L456">
        <v>0</v>
      </c>
      <c r="M456">
        <v>0</v>
      </c>
      <c r="N456">
        <v>376</v>
      </c>
      <c r="O456" t="s">
        <v>75</v>
      </c>
      <c r="P456" t="s">
        <v>75</v>
      </c>
      <c r="Q456">
        <v>0</v>
      </c>
      <c r="R456" t="s">
        <v>1285</v>
      </c>
      <c r="S456">
        <v>0</v>
      </c>
      <c r="T456">
        <v>0</v>
      </c>
      <c r="U456">
        <v>0</v>
      </c>
      <c r="V456" t="s">
        <v>75</v>
      </c>
      <c r="W456" t="s">
        <v>1286</v>
      </c>
      <c r="X456">
        <v>0</v>
      </c>
      <c r="Y456" t="s">
        <v>75</v>
      </c>
      <c r="Z456" t="s">
        <v>75</v>
      </c>
      <c r="AA456" t="s">
        <v>75</v>
      </c>
      <c r="AB456" t="s">
        <v>75</v>
      </c>
      <c r="AC456">
        <v>9</v>
      </c>
      <c r="AD456" t="s">
        <v>1285</v>
      </c>
      <c r="AE456">
        <v>-698202.30390000006</v>
      </c>
      <c r="AF456">
        <v>-1043607.7733999999</v>
      </c>
      <c r="AG456" t="s">
        <v>78</v>
      </c>
      <c r="AH456">
        <v>262.895309</v>
      </c>
      <c r="AI456">
        <v>4269.4751290000004</v>
      </c>
      <c r="AJ456" t="s">
        <v>79</v>
      </c>
      <c r="AK456" t="s">
        <v>117</v>
      </c>
      <c r="AL456" t="s">
        <v>118</v>
      </c>
      <c r="AM456" t="s">
        <v>119</v>
      </c>
      <c r="AN456" t="s">
        <v>75</v>
      </c>
      <c r="AO456" t="s">
        <v>75</v>
      </c>
      <c r="AP456" t="s">
        <v>75</v>
      </c>
      <c r="AQ456">
        <v>0</v>
      </c>
      <c r="AR456">
        <v>0</v>
      </c>
      <c r="AS456" t="s">
        <v>75</v>
      </c>
      <c r="AT456" t="s">
        <v>75</v>
      </c>
      <c r="AU456" t="s">
        <v>75</v>
      </c>
      <c r="AV456">
        <v>0</v>
      </c>
      <c r="AW456" t="s">
        <v>75</v>
      </c>
      <c r="AX456">
        <v>0</v>
      </c>
      <c r="AY456">
        <v>0</v>
      </c>
      <c r="AZ456">
        <v>0</v>
      </c>
      <c r="BA456" t="s">
        <v>75</v>
      </c>
      <c r="BB456" t="s">
        <v>75</v>
      </c>
      <c r="BC456" t="s">
        <v>75</v>
      </c>
      <c r="BD456">
        <v>0</v>
      </c>
      <c r="BE456" t="s">
        <v>75</v>
      </c>
      <c r="BF456" t="s">
        <v>75</v>
      </c>
      <c r="BG456" t="s">
        <v>75</v>
      </c>
      <c r="BH456">
        <v>0</v>
      </c>
      <c r="BI456">
        <v>0</v>
      </c>
      <c r="BJ456">
        <v>0</v>
      </c>
      <c r="BK456" t="s">
        <v>75</v>
      </c>
      <c r="BL456" t="s">
        <v>75</v>
      </c>
      <c r="BM456">
        <v>0</v>
      </c>
      <c r="BN456" t="s">
        <v>75</v>
      </c>
      <c r="BO456" t="s">
        <v>75</v>
      </c>
      <c r="BP456" t="s">
        <v>75</v>
      </c>
      <c r="BQ456" t="s">
        <v>75</v>
      </c>
      <c r="BR456">
        <v>0</v>
      </c>
      <c r="BS456" t="s">
        <v>75</v>
      </c>
      <c r="BT456">
        <v>0</v>
      </c>
      <c r="BU456">
        <v>0</v>
      </c>
      <c r="BV456">
        <v>4269</v>
      </c>
      <c r="BW456">
        <v>906</v>
      </c>
      <c r="BY456" t="str">
        <f t="shared" si="14"/>
        <v>670529_1026/5_Sitná Lenka, č.p. 169, 28925 Straky</v>
      </c>
      <c r="CB456" t="str">
        <f t="shared" si="15"/>
        <v>4269, 670529_1026/5</v>
      </c>
      <c r="CC456" s="8">
        <v>906</v>
      </c>
    </row>
    <row r="457" spans="1:81" x14ac:dyDescent="0.25">
      <c r="A457">
        <v>454</v>
      </c>
      <c r="B457" t="s">
        <v>74</v>
      </c>
      <c r="C457">
        <v>2170</v>
      </c>
      <c r="D457">
        <v>1</v>
      </c>
      <c r="E457">
        <v>116</v>
      </c>
      <c r="F457">
        <v>0</v>
      </c>
      <c r="G457">
        <v>191</v>
      </c>
      <c r="H457">
        <v>0</v>
      </c>
      <c r="I457" t="s">
        <v>75</v>
      </c>
      <c r="J457" t="s">
        <v>75</v>
      </c>
      <c r="K457">
        <v>670529</v>
      </c>
      <c r="L457">
        <v>0</v>
      </c>
      <c r="M457">
        <v>0</v>
      </c>
      <c r="N457">
        <v>370</v>
      </c>
      <c r="O457" t="s">
        <v>75</v>
      </c>
      <c r="P457" t="s">
        <v>75</v>
      </c>
      <c r="Q457">
        <v>0</v>
      </c>
      <c r="R457">
        <v>1020</v>
      </c>
      <c r="S457">
        <v>0</v>
      </c>
      <c r="T457">
        <v>0</v>
      </c>
      <c r="U457">
        <v>0</v>
      </c>
      <c r="V457" t="s">
        <v>75</v>
      </c>
      <c r="W457" t="s">
        <v>1287</v>
      </c>
      <c r="X457">
        <v>0</v>
      </c>
      <c r="Y457" t="s">
        <v>75</v>
      </c>
      <c r="Z457" t="s">
        <v>75</v>
      </c>
      <c r="AA457" t="s">
        <v>75</v>
      </c>
      <c r="AB457" t="s">
        <v>75</v>
      </c>
      <c r="AC457">
        <v>9</v>
      </c>
      <c r="AD457">
        <v>1020</v>
      </c>
      <c r="AE457">
        <v>-698159.51119999995</v>
      </c>
      <c r="AF457">
        <v>-1043741.9253</v>
      </c>
      <c r="AG457" t="s">
        <v>78</v>
      </c>
      <c r="AH457">
        <v>809.51744599999995</v>
      </c>
      <c r="AI457">
        <v>14820.809422</v>
      </c>
      <c r="AJ457" t="s">
        <v>79</v>
      </c>
      <c r="AK457" t="s">
        <v>117</v>
      </c>
      <c r="AL457" t="s">
        <v>118</v>
      </c>
      <c r="AM457" t="s">
        <v>119</v>
      </c>
      <c r="AN457" t="s">
        <v>75</v>
      </c>
      <c r="AO457" t="s">
        <v>75</v>
      </c>
      <c r="AP457" t="s">
        <v>75</v>
      </c>
      <c r="AQ457">
        <v>0</v>
      </c>
      <c r="AR457">
        <v>0</v>
      </c>
      <c r="AS457" t="s">
        <v>75</v>
      </c>
      <c r="AT457" t="s">
        <v>75</v>
      </c>
      <c r="AU457" t="s">
        <v>75</v>
      </c>
      <c r="AV457">
        <v>0</v>
      </c>
      <c r="AW457" t="s">
        <v>75</v>
      </c>
      <c r="AX457">
        <v>0</v>
      </c>
      <c r="AY457">
        <v>0</v>
      </c>
      <c r="AZ457">
        <v>0</v>
      </c>
      <c r="BA457" t="s">
        <v>75</v>
      </c>
      <c r="BB457" t="s">
        <v>75</v>
      </c>
      <c r="BC457" t="s">
        <v>75</v>
      </c>
      <c r="BD457">
        <v>0</v>
      </c>
      <c r="BE457" t="s">
        <v>75</v>
      </c>
      <c r="BF457" t="s">
        <v>75</v>
      </c>
      <c r="BG457" t="s">
        <v>75</v>
      </c>
      <c r="BH457">
        <v>0</v>
      </c>
      <c r="BI457">
        <v>0</v>
      </c>
      <c r="BJ457">
        <v>0</v>
      </c>
      <c r="BK457" t="s">
        <v>75</v>
      </c>
      <c r="BL457" t="s">
        <v>75</v>
      </c>
      <c r="BM457">
        <v>0</v>
      </c>
      <c r="BN457" t="s">
        <v>75</v>
      </c>
      <c r="BO457" t="s">
        <v>75</v>
      </c>
      <c r="BP457" t="s">
        <v>75</v>
      </c>
      <c r="BQ457" t="s">
        <v>75</v>
      </c>
      <c r="BR457">
        <v>0</v>
      </c>
      <c r="BS457" t="s">
        <v>75</v>
      </c>
      <c r="BT457">
        <v>0</v>
      </c>
      <c r="BU457">
        <v>0</v>
      </c>
      <c r="BV457">
        <v>14821</v>
      </c>
      <c r="BW457">
        <v>3417</v>
      </c>
      <c r="BY457" t="str">
        <f t="shared" si="14"/>
        <v>670529_1020_Sitná Lenka, č.p. 169, 28925 Straky</v>
      </c>
      <c r="CB457" t="str">
        <f t="shared" si="15"/>
        <v>14821, 670529_1020</v>
      </c>
      <c r="CC457" s="8">
        <v>3417</v>
      </c>
    </row>
    <row r="458" spans="1:81" x14ac:dyDescent="0.25">
      <c r="A458">
        <v>191</v>
      </c>
      <c r="B458" t="s">
        <v>74</v>
      </c>
      <c r="C458">
        <v>632</v>
      </c>
      <c r="D458">
        <v>1</v>
      </c>
      <c r="E458">
        <v>569</v>
      </c>
      <c r="F458">
        <v>171</v>
      </c>
      <c r="G458">
        <v>570</v>
      </c>
      <c r="H458">
        <v>1647</v>
      </c>
      <c r="I458">
        <v>23547197010</v>
      </c>
      <c r="J458">
        <v>9100301</v>
      </c>
      <c r="K458">
        <v>720976</v>
      </c>
      <c r="L458">
        <v>538.14834800000006</v>
      </c>
      <c r="M458">
        <v>1606</v>
      </c>
      <c r="N458">
        <v>1647</v>
      </c>
      <c r="O458">
        <v>23547197010</v>
      </c>
      <c r="P458">
        <v>100018</v>
      </c>
      <c r="Q458">
        <v>720976</v>
      </c>
      <c r="R458">
        <v>1262</v>
      </c>
      <c r="S458">
        <v>11888</v>
      </c>
      <c r="T458">
        <v>2</v>
      </c>
      <c r="U458">
        <v>0</v>
      </c>
      <c r="V458" t="s">
        <v>75</v>
      </c>
      <c r="W458" t="s">
        <v>1289</v>
      </c>
      <c r="X458">
        <v>0</v>
      </c>
      <c r="Y458" t="s">
        <v>78</v>
      </c>
      <c r="Z458" t="s">
        <v>75</v>
      </c>
      <c r="AA458" t="s">
        <v>223</v>
      </c>
      <c r="AB458" t="s">
        <v>75</v>
      </c>
      <c r="AC458" t="s">
        <v>75</v>
      </c>
      <c r="AD458" t="s">
        <v>75</v>
      </c>
      <c r="AE458">
        <v>0</v>
      </c>
      <c r="AF458">
        <v>0</v>
      </c>
      <c r="AG458" t="s">
        <v>75</v>
      </c>
      <c r="AH458">
        <v>538.14834800000006</v>
      </c>
      <c r="AI458">
        <v>11892.07735</v>
      </c>
      <c r="AJ458" t="s">
        <v>362</v>
      </c>
      <c r="AK458" t="s">
        <v>1290</v>
      </c>
      <c r="AL458" t="s">
        <v>429</v>
      </c>
      <c r="AM458" t="s">
        <v>153</v>
      </c>
      <c r="AN458" t="s">
        <v>75</v>
      </c>
      <c r="AO458" t="s">
        <v>75</v>
      </c>
      <c r="AP458" t="s">
        <v>75</v>
      </c>
      <c r="AQ458">
        <v>0</v>
      </c>
      <c r="AR458">
        <v>0</v>
      </c>
      <c r="AS458" t="s">
        <v>75</v>
      </c>
      <c r="AT458" t="s">
        <v>75</v>
      </c>
      <c r="AU458" t="s">
        <v>75</v>
      </c>
      <c r="AV458">
        <v>0</v>
      </c>
      <c r="AW458" t="s">
        <v>75</v>
      </c>
      <c r="AX458">
        <v>0</v>
      </c>
      <c r="AY458">
        <v>0</v>
      </c>
      <c r="AZ458">
        <v>0</v>
      </c>
      <c r="BA458" t="s">
        <v>75</v>
      </c>
      <c r="BB458" t="s">
        <v>75</v>
      </c>
      <c r="BC458" t="s">
        <v>75</v>
      </c>
      <c r="BD458">
        <v>0</v>
      </c>
      <c r="BE458" t="s">
        <v>75</v>
      </c>
      <c r="BF458" t="s">
        <v>75</v>
      </c>
      <c r="BG458" t="s">
        <v>75</v>
      </c>
      <c r="BH458">
        <v>0</v>
      </c>
      <c r="BI458">
        <v>0</v>
      </c>
      <c r="BJ458">
        <v>0</v>
      </c>
      <c r="BK458" t="s">
        <v>75</v>
      </c>
      <c r="BL458" t="s">
        <v>75</v>
      </c>
      <c r="BM458">
        <v>0</v>
      </c>
      <c r="BN458" t="s">
        <v>75</v>
      </c>
      <c r="BO458" t="s">
        <v>75</v>
      </c>
      <c r="BP458" t="s">
        <v>75</v>
      </c>
      <c r="BQ458" t="s">
        <v>75</v>
      </c>
      <c r="BR458">
        <v>0</v>
      </c>
      <c r="BS458" t="s">
        <v>75</v>
      </c>
      <c r="BT458">
        <v>0</v>
      </c>
      <c r="BU458">
        <v>0</v>
      </c>
      <c r="BV458">
        <v>11892</v>
      </c>
      <c r="BW458">
        <v>4846</v>
      </c>
      <c r="BY458" t="str">
        <f t="shared" si="14"/>
        <v>720976_1262_SJM Dědek Martin a Dědková Hana, č.p. 241, 28913 Hořátev</v>
      </c>
      <c r="CB458" t="str">
        <f t="shared" si="15"/>
        <v>11892, 720976_1262</v>
      </c>
      <c r="CC458" s="8">
        <v>4846</v>
      </c>
    </row>
    <row r="459" spans="1:81" x14ac:dyDescent="0.25">
      <c r="A459">
        <v>548</v>
      </c>
      <c r="B459" t="s">
        <v>74</v>
      </c>
      <c r="C459">
        <v>2270</v>
      </c>
      <c r="D459">
        <v>1</v>
      </c>
      <c r="E459">
        <v>216</v>
      </c>
      <c r="F459">
        <v>0</v>
      </c>
      <c r="G459">
        <v>115</v>
      </c>
      <c r="H459">
        <v>0</v>
      </c>
      <c r="I459" t="s">
        <v>75</v>
      </c>
      <c r="J459" t="s">
        <v>75</v>
      </c>
      <c r="K459">
        <v>670529</v>
      </c>
      <c r="L459">
        <v>0</v>
      </c>
      <c r="M459">
        <v>0</v>
      </c>
      <c r="N459">
        <v>1463</v>
      </c>
      <c r="O459" t="s">
        <v>75</v>
      </c>
      <c r="P459" t="s">
        <v>75</v>
      </c>
      <c r="Q459">
        <v>0</v>
      </c>
      <c r="R459" t="s">
        <v>1291</v>
      </c>
      <c r="S459">
        <v>0</v>
      </c>
      <c r="T459">
        <v>0</v>
      </c>
      <c r="U459">
        <v>0</v>
      </c>
      <c r="V459" t="s">
        <v>75</v>
      </c>
      <c r="W459" t="s">
        <v>1292</v>
      </c>
      <c r="X459">
        <v>0</v>
      </c>
      <c r="Y459" t="s">
        <v>75</v>
      </c>
      <c r="Z459" t="s">
        <v>75</v>
      </c>
      <c r="AA459" t="s">
        <v>75</v>
      </c>
      <c r="AB459" t="s">
        <v>75</v>
      </c>
      <c r="AC459">
        <v>2</v>
      </c>
      <c r="AD459" t="s">
        <v>1291</v>
      </c>
      <c r="AE459">
        <v>-698231.09149999998</v>
      </c>
      <c r="AF459">
        <v>-1044474.5176</v>
      </c>
      <c r="AG459" t="s">
        <v>78</v>
      </c>
      <c r="AH459">
        <v>197.59240600000001</v>
      </c>
      <c r="AI459">
        <v>422.79444000000001</v>
      </c>
      <c r="AJ459" t="s">
        <v>362</v>
      </c>
      <c r="AK459" t="s">
        <v>1290</v>
      </c>
      <c r="AL459" t="s">
        <v>429</v>
      </c>
      <c r="AM459" t="s">
        <v>153</v>
      </c>
      <c r="AN459" t="s">
        <v>75</v>
      </c>
      <c r="AO459" t="s">
        <v>75</v>
      </c>
      <c r="AP459" t="s">
        <v>75</v>
      </c>
      <c r="AQ459">
        <v>0</v>
      </c>
      <c r="AR459">
        <v>0</v>
      </c>
      <c r="AS459" t="s">
        <v>75</v>
      </c>
      <c r="AT459" t="s">
        <v>75</v>
      </c>
      <c r="AU459" t="s">
        <v>75</v>
      </c>
      <c r="AV459">
        <v>0</v>
      </c>
      <c r="AW459" t="s">
        <v>75</v>
      </c>
      <c r="AX459">
        <v>0</v>
      </c>
      <c r="AY459">
        <v>0</v>
      </c>
      <c r="AZ459">
        <v>0</v>
      </c>
      <c r="BA459" t="s">
        <v>75</v>
      </c>
      <c r="BB459" t="s">
        <v>75</v>
      </c>
      <c r="BC459" t="s">
        <v>75</v>
      </c>
      <c r="BD459">
        <v>0</v>
      </c>
      <c r="BE459" t="s">
        <v>75</v>
      </c>
      <c r="BF459" t="s">
        <v>75</v>
      </c>
      <c r="BG459" t="s">
        <v>75</v>
      </c>
      <c r="BH459">
        <v>0</v>
      </c>
      <c r="BI459">
        <v>0</v>
      </c>
      <c r="BJ459">
        <v>0</v>
      </c>
      <c r="BK459" t="s">
        <v>75</v>
      </c>
      <c r="BL459" t="s">
        <v>75</v>
      </c>
      <c r="BM459">
        <v>0</v>
      </c>
      <c r="BN459" t="s">
        <v>75</v>
      </c>
      <c r="BO459" t="s">
        <v>75</v>
      </c>
      <c r="BP459" t="s">
        <v>75</v>
      </c>
      <c r="BQ459" t="s">
        <v>75</v>
      </c>
      <c r="BR459">
        <v>0</v>
      </c>
      <c r="BS459" t="s">
        <v>75</v>
      </c>
      <c r="BT459">
        <v>0</v>
      </c>
      <c r="BU459">
        <v>0</v>
      </c>
      <c r="BV459">
        <v>423</v>
      </c>
      <c r="BW459">
        <v>423</v>
      </c>
      <c r="BY459" t="str">
        <f t="shared" si="14"/>
        <v>670529_1528/36_SJM Dědek Martin a Dědková Hana, č.p. 241, 28913 Hořátev</v>
      </c>
      <c r="CB459" t="str">
        <f t="shared" si="15"/>
        <v>423, 670529_1528/36</v>
      </c>
      <c r="CC459" s="8">
        <v>423</v>
      </c>
    </row>
    <row r="460" spans="1:81" x14ac:dyDescent="0.25">
      <c r="A460">
        <v>549</v>
      </c>
      <c r="B460" t="s">
        <v>74</v>
      </c>
      <c r="C460">
        <v>2271</v>
      </c>
      <c r="D460">
        <v>1</v>
      </c>
      <c r="E460">
        <v>217</v>
      </c>
      <c r="F460">
        <v>0</v>
      </c>
      <c r="G460">
        <v>114</v>
      </c>
      <c r="H460">
        <v>0</v>
      </c>
      <c r="I460" t="s">
        <v>75</v>
      </c>
      <c r="J460" t="s">
        <v>75</v>
      </c>
      <c r="K460">
        <v>670529</v>
      </c>
      <c r="L460">
        <v>0</v>
      </c>
      <c r="M460">
        <v>0</v>
      </c>
      <c r="N460">
        <v>233</v>
      </c>
      <c r="O460" t="s">
        <v>75</v>
      </c>
      <c r="P460" t="s">
        <v>75</v>
      </c>
      <c r="Q460">
        <v>0</v>
      </c>
      <c r="R460" t="s">
        <v>1291</v>
      </c>
      <c r="S460">
        <v>0</v>
      </c>
      <c r="T460">
        <v>0</v>
      </c>
      <c r="U460">
        <v>0</v>
      </c>
      <c r="V460" t="s">
        <v>75</v>
      </c>
      <c r="W460" t="s">
        <v>1292</v>
      </c>
      <c r="X460">
        <v>0</v>
      </c>
      <c r="Y460" t="s">
        <v>75</v>
      </c>
      <c r="Z460" t="s">
        <v>75</v>
      </c>
      <c r="AA460" t="s">
        <v>75</v>
      </c>
      <c r="AB460" t="s">
        <v>75</v>
      </c>
      <c r="AC460">
        <v>9</v>
      </c>
      <c r="AD460" t="s">
        <v>1291</v>
      </c>
      <c r="AE460">
        <v>-698238.23549999995</v>
      </c>
      <c r="AF460">
        <v>-1044474.8564</v>
      </c>
      <c r="AG460" t="s">
        <v>78</v>
      </c>
      <c r="AH460">
        <v>104.20789000000001</v>
      </c>
      <c r="AI460">
        <v>170.85423800000001</v>
      </c>
      <c r="AJ460" t="s">
        <v>362</v>
      </c>
      <c r="AK460" t="s">
        <v>1290</v>
      </c>
      <c r="AL460" t="s">
        <v>429</v>
      </c>
      <c r="AM460" t="s">
        <v>153</v>
      </c>
      <c r="AN460" t="s">
        <v>75</v>
      </c>
      <c r="AO460" t="s">
        <v>75</v>
      </c>
      <c r="AP460" t="s">
        <v>75</v>
      </c>
      <c r="AQ460">
        <v>0</v>
      </c>
      <c r="AR460">
        <v>0</v>
      </c>
      <c r="AS460" t="s">
        <v>75</v>
      </c>
      <c r="AT460" t="s">
        <v>75</v>
      </c>
      <c r="AU460" t="s">
        <v>75</v>
      </c>
      <c r="AV460">
        <v>0</v>
      </c>
      <c r="AW460" t="s">
        <v>75</v>
      </c>
      <c r="AX460">
        <v>0</v>
      </c>
      <c r="AY460">
        <v>0</v>
      </c>
      <c r="AZ460">
        <v>0</v>
      </c>
      <c r="BA460" t="s">
        <v>75</v>
      </c>
      <c r="BB460" t="s">
        <v>75</v>
      </c>
      <c r="BC460" t="s">
        <v>75</v>
      </c>
      <c r="BD460">
        <v>0</v>
      </c>
      <c r="BE460" t="s">
        <v>75</v>
      </c>
      <c r="BF460" t="s">
        <v>75</v>
      </c>
      <c r="BG460" t="s">
        <v>75</v>
      </c>
      <c r="BH460">
        <v>0</v>
      </c>
      <c r="BI460">
        <v>0</v>
      </c>
      <c r="BJ460">
        <v>0</v>
      </c>
      <c r="BK460" t="s">
        <v>75</v>
      </c>
      <c r="BL460" t="s">
        <v>75</v>
      </c>
      <c r="BM460">
        <v>0</v>
      </c>
      <c r="BN460" t="s">
        <v>75</v>
      </c>
      <c r="BO460" t="s">
        <v>75</v>
      </c>
      <c r="BP460" t="s">
        <v>75</v>
      </c>
      <c r="BQ460" t="s">
        <v>75</v>
      </c>
      <c r="BR460">
        <v>0</v>
      </c>
      <c r="BS460" t="s">
        <v>75</v>
      </c>
      <c r="BT460">
        <v>0</v>
      </c>
      <c r="BU460">
        <v>0</v>
      </c>
      <c r="BV460">
        <v>171</v>
      </c>
      <c r="BW460">
        <v>171</v>
      </c>
      <c r="BY460" t="str">
        <f t="shared" si="14"/>
        <v>670529_1528/36_SJM Dědek Martin a Dědková Hana, č.p. 241, 28913 Hořátev</v>
      </c>
      <c r="CB460" t="str">
        <f t="shared" si="15"/>
        <v>171, 670529_1528/36</v>
      </c>
      <c r="CC460" s="8">
        <v>171</v>
      </c>
    </row>
    <row r="461" spans="1:81" x14ac:dyDescent="0.25">
      <c r="A461">
        <v>320</v>
      </c>
      <c r="B461" t="s">
        <v>74</v>
      </c>
      <c r="C461">
        <v>1955</v>
      </c>
      <c r="D461">
        <v>1</v>
      </c>
      <c r="E461">
        <v>1742</v>
      </c>
      <c r="F461">
        <v>171</v>
      </c>
      <c r="G461">
        <v>1754</v>
      </c>
      <c r="H461">
        <v>307</v>
      </c>
      <c r="I461">
        <v>33085040010</v>
      </c>
      <c r="J461">
        <v>9100301</v>
      </c>
      <c r="K461">
        <v>793833</v>
      </c>
      <c r="L461">
        <v>598.74365</v>
      </c>
      <c r="M461">
        <v>1774</v>
      </c>
      <c r="N461">
        <v>307</v>
      </c>
      <c r="O461">
        <v>33085040010</v>
      </c>
      <c r="P461">
        <v>100018</v>
      </c>
      <c r="Q461">
        <v>793833</v>
      </c>
      <c r="R461" t="s">
        <v>1293</v>
      </c>
      <c r="S461">
        <v>13518</v>
      </c>
      <c r="T461">
        <v>2</v>
      </c>
      <c r="U461">
        <v>0</v>
      </c>
      <c r="V461" t="s">
        <v>75</v>
      </c>
      <c r="W461" t="s">
        <v>1294</v>
      </c>
      <c r="X461">
        <v>0</v>
      </c>
      <c r="Y461" t="s">
        <v>78</v>
      </c>
      <c r="Z461" t="s">
        <v>75</v>
      </c>
      <c r="AA461" t="s">
        <v>223</v>
      </c>
      <c r="AB461" t="s">
        <v>75</v>
      </c>
      <c r="AC461" t="s">
        <v>75</v>
      </c>
      <c r="AD461" t="s">
        <v>75</v>
      </c>
      <c r="AE461">
        <v>0</v>
      </c>
      <c r="AF461">
        <v>0</v>
      </c>
      <c r="AG461" t="s">
        <v>75</v>
      </c>
      <c r="AH461">
        <v>598.74365</v>
      </c>
      <c r="AI461">
        <v>13619.25505</v>
      </c>
      <c r="AJ461" t="s">
        <v>79</v>
      </c>
      <c r="AK461" t="s">
        <v>1295</v>
      </c>
      <c r="AL461" t="s">
        <v>1296</v>
      </c>
      <c r="AM461" t="s">
        <v>149</v>
      </c>
      <c r="AN461" t="s">
        <v>75</v>
      </c>
      <c r="AO461" t="s">
        <v>75</v>
      </c>
      <c r="AP461" t="s">
        <v>75</v>
      </c>
      <c r="AQ461">
        <v>0</v>
      </c>
      <c r="AR461">
        <v>0</v>
      </c>
      <c r="AS461" t="s">
        <v>75</v>
      </c>
      <c r="AT461" t="s">
        <v>75</v>
      </c>
      <c r="AU461" t="s">
        <v>75</v>
      </c>
      <c r="AV461">
        <v>0</v>
      </c>
      <c r="AW461" t="s">
        <v>75</v>
      </c>
      <c r="AX461">
        <v>0</v>
      </c>
      <c r="AY461">
        <v>0</v>
      </c>
      <c r="AZ461">
        <v>0</v>
      </c>
      <c r="BA461" t="s">
        <v>75</v>
      </c>
      <c r="BB461" t="s">
        <v>75</v>
      </c>
      <c r="BC461" t="s">
        <v>75</v>
      </c>
      <c r="BD461">
        <v>0</v>
      </c>
      <c r="BE461" t="s">
        <v>75</v>
      </c>
      <c r="BF461" t="s">
        <v>75</v>
      </c>
      <c r="BG461" t="s">
        <v>75</v>
      </c>
      <c r="BH461">
        <v>0</v>
      </c>
      <c r="BI461">
        <v>0</v>
      </c>
      <c r="BJ461">
        <v>0</v>
      </c>
      <c r="BK461" t="s">
        <v>75</v>
      </c>
      <c r="BL461" t="s">
        <v>75</v>
      </c>
      <c r="BM461">
        <v>0</v>
      </c>
      <c r="BN461" t="s">
        <v>75</v>
      </c>
      <c r="BO461" t="s">
        <v>75</v>
      </c>
      <c r="BP461" t="s">
        <v>75</v>
      </c>
      <c r="BQ461" t="s">
        <v>75</v>
      </c>
      <c r="BR461">
        <v>0</v>
      </c>
      <c r="BS461" t="s">
        <v>75</v>
      </c>
      <c r="BT461">
        <v>0</v>
      </c>
      <c r="BU461">
        <v>0</v>
      </c>
      <c r="BV461">
        <v>13619</v>
      </c>
      <c r="BW461">
        <v>963</v>
      </c>
      <c r="BY461" t="str">
        <f t="shared" si="14"/>
        <v>793833_151/2_SJM Gross Petr a Grossová Jana, Nymburská 7, 28913 Zvěřínek</v>
      </c>
      <c r="CB461" t="str">
        <f t="shared" si="15"/>
        <v>13619, 793833_151/2</v>
      </c>
      <c r="CC461" s="8">
        <v>963</v>
      </c>
    </row>
    <row r="462" spans="1:81" x14ac:dyDescent="0.25">
      <c r="A462">
        <v>302</v>
      </c>
      <c r="B462" t="s">
        <v>74</v>
      </c>
      <c r="C462">
        <v>1688</v>
      </c>
      <c r="D462">
        <v>1</v>
      </c>
      <c r="E462">
        <v>1490</v>
      </c>
      <c r="F462">
        <v>170</v>
      </c>
      <c r="G462">
        <v>1502</v>
      </c>
      <c r="H462">
        <v>1862</v>
      </c>
      <c r="I462">
        <v>58319961010</v>
      </c>
      <c r="J462">
        <v>9100301</v>
      </c>
      <c r="K462">
        <v>786101</v>
      </c>
      <c r="L462">
        <v>253.93110899999999</v>
      </c>
      <c r="M462">
        <v>1535</v>
      </c>
      <c r="N462">
        <v>1862</v>
      </c>
      <c r="O462">
        <v>58319961010</v>
      </c>
      <c r="P462">
        <v>100018</v>
      </c>
      <c r="Q462">
        <v>786101</v>
      </c>
      <c r="R462">
        <v>242</v>
      </c>
      <c r="S462">
        <v>3431</v>
      </c>
      <c r="T462">
        <v>2</v>
      </c>
      <c r="U462">
        <v>0</v>
      </c>
      <c r="V462" t="s">
        <v>75</v>
      </c>
      <c r="W462" t="s">
        <v>1297</v>
      </c>
      <c r="X462">
        <v>0</v>
      </c>
      <c r="Y462" t="s">
        <v>78</v>
      </c>
      <c r="Z462" t="s">
        <v>75</v>
      </c>
      <c r="AA462" t="s">
        <v>223</v>
      </c>
      <c r="AB462" t="s">
        <v>75</v>
      </c>
      <c r="AC462" t="s">
        <v>75</v>
      </c>
      <c r="AD462" t="s">
        <v>75</v>
      </c>
      <c r="AE462">
        <v>0</v>
      </c>
      <c r="AF462">
        <v>0</v>
      </c>
      <c r="AG462" t="s">
        <v>75</v>
      </c>
      <c r="AH462">
        <v>253.93110899999999</v>
      </c>
      <c r="AI462">
        <v>3469.5398500000001</v>
      </c>
      <c r="AJ462" t="s">
        <v>79</v>
      </c>
      <c r="AK462" t="s">
        <v>1298</v>
      </c>
      <c r="AL462" t="s">
        <v>1299</v>
      </c>
      <c r="AM462" t="s">
        <v>182</v>
      </c>
      <c r="AN462" t="s">
        <v>75</v>
      </c>
      <c r="AO462" t="s">
        <v>75</v>
      </c>
      <c r="AP462" t="s">
        <v>75</v>
      </c>
      <c r="AQ462">
        <v>0</v>
      </c>
      <c r="AR462">
        <v>0</v>
      </c>
      <c r="AS462" t="s">
        <v>75</v>
      </c>
      <c r="AT462" t="s">
        <v>75</v>
      </c>
      <c r="AU462" t="s">
        <v>75</v>
      </c>
      <c r="AV462">
        <v>0</v>
      </c>
      <c r="AW462" t="s">
        <v>75</v>
      </c>
      <c r="AX462">
        <v>0</v>
      </c>
      <c r="AY462">
        <v>0</v>
      </c>
      <c r="AZ462">
        <v>0</v>
      </c>
      <c r="BA462" t="s">
        <v>75</v>
      </c>
      <c r="BB462" t="s">
        <v>75</v>
      </c>
      <c r="BC462" t="s">
        <v>75</v>
      </c>
      <c r="BD462">
        <v>0</v>
      </c>
      <c r="BE462" t="s">
        <v>75</v>
      </c>
      <c r="BF462" t="s">
        <v>75</v>
      </c>
      <c r="BG462" t="s">
        <v>75</v>
      </c>
      <c r="BH462">
        <v>0</v>
      </c>
      <c r="BI462">
        <v>0</v>
      </c>
      <c r="BJ462">
        <v>0</v>
      </c>
      <c r="BK462" t="s">
        <v>75</v>
      </c>
      <c r="BL462" t="s">
        <v>75</v>
      </c>
      <c r="BM462">
        <v>0</v>
      </c>
      <c r="BN462" t="s">
        <v>75</v>
      </c>
      <c r="BO462" t="s">
        <v>75</v>
      </c>
      <c r="BP462" t="s">
        <v>75</v>
      </c>
      <c r="BQ462" t="s">
        <v>75</v>
      </c>
      <c r="BR462">
        <v>0</v>
      </c>
      <c r="BS462" t="s">
        <v>75</v>
      </c>
      <c r="BT462">
        <v>0</v>
      </c>
      <c r="BU462">
        <v>0</v>
      </c>
      <c r="BV462">
        <v>3470</v>
      </c>
      <c r="BW462">
        <v>103</v>
      </c>
      <c r="BY462" t="str">
        <f t="shared" si="14"/>
        <v>786101_242_SJM Mengr Miroslav Ing. a Mengrová Jana Ing., Jasmínová 192, 29001 Poděbrady</v>
      </c>
      <c r="CB462" t="str">
        <f t="shared" si="15"/>
        <v>3470, 786101_242</v>
      </c>
      <c r="CC462" s="8">
        <v>103</v>
      </c>
    </row>
    <row r="463" spans="1:81" x14ac:dyDescent="0.25">
      <c r="A463">
        <v>606</v>
      </c>
      <c r="B463" t="s">
        <v>74</v>
      </c>
      <c r="C463">
        <v>0</v>
      </c>
      <c r="D463">
        <v>0</v>
      </c>
      <c r="E463">
        <v>0</v>
      </c>
      <c r="F463">
        <v>0</v>
      </c>
      <c r="G463">
        <v>0</v>
      </c>
      <c r="H463" t="s">
        <v>75</v>
      </c>
      <c r="I463" t="s">
        <v>75</v>
      </c>
      <c r="J463" t="s">
        <v>75</v>
      </c>
      <c r="K463">
        <v>0</v>
      </c>
      <c r="L463">
        <v>0</v>
      </c>
      <c r="M463">
        <v>2649</v>
      </c>
      <c r="N463" t="s">
        <v>75</v>
      </c>
      <c r="O463" t="s">
        <v>75</v>
      </c>
      <c r="P463" t="s">
        <v>75</v>
      </c>
      <c r="Q463">
        <v>0</v>
      </c>
      <c r="R463" t="s">
        <v>75</v>
      </c>
      <c r="S463">
        <v>0</v>
      </c>
      <c r="T463">
        <v>0</v>
      </c>
      <c r="U463">
        <v>0</v>
      </c>
      <c r="V463" t="s">
        <v>75</v>
      </c>
      <c r="W463" t="s">
        <v>468</v>
      </c>
      <c r="X463">
        <v>0</v>
      </c>
      <c r="Y463" t="s">
        <v>75</v>
      </c>
      <c r="Z463" t="s">
        <v>75</v>
      </c>
      <c r="AA463" t="s">
        <v>75</v>
      </c>
      <c r="AB463" t="s">
        <v>75</v>
      </c>
      <c r="AC463" t="s">
        <v>75</v>
      </c>
      <c r="AD463" t="s">
        <v>469</v>
      </c>
      <c r="AE463">
        <v>0</v>
      </c>
      <c r="AF463">
        <v>0</v>
      </c>
      <c r="AG463" t="s">
        <v>75</v>
      </c>
      <c r="AH463">
        <v>0</v>
      </c>
      <c r="AI463">
        <v>0</v>
      </c>
      <c r="AJ463" t="s">
        <v>75</v>
      </c>
      <c r="AK463" t="s">
        <v>1300</v>
      </c>
      <c r="AL463" t="s">
        <v>470</v>
      </c>
      <c r="AM463" t="s">
        <v>176</v>
      </c>
      <c r="AN463" t="s">
        <v>75</v>
      </c>
      <c r="AO463" t="s">
        <v>75</v>
      </c>
      <c r="AP463" t="s">
        <v>75</v>
      </c>
      <c r="AQ463">
        <v>0</v>
      </c>
      <c r="AR463">
        <v>0</v>
      </c>
      <c r="AS463" t="s">
        <v>75</v>
      </c>
      <c r="AT463" t="s">
        <v>75</v>
      </c>
      <c r="AU463" t="s">
        <v>75</v>
      </c>
      <c r="AV463">
        <v>0</v>
      </c>
      <c r="AW463" t="s">
        <v>469</v>
      </c>
      <c r="AX463">
        <v>0</v>
      </c>
      <c r="AY463">
        <v>0</v>
      </c>
      <c r="AZ463">
        <v>0</v>
      </c>
      <c r="BA463" t="s">
        <v>75</v>
      </c>
      <c r="BB463" t="s">
        <v>291</v>
      </c>
      <c r="BC463">
        <v>8088</v>
      </c>
      <c r="BD463">
        <v>7344</v>
      </c>
      <c r="BE463" t="s">
        <v>300</v>
      </c>
      <c r="BF463" t="s">
        <v>300</v>
      </c>
      <c r="BG463" t="s">
        <v>301</v>
      </c>
      <c r="BH463">
        <v>3393</v>
      </c>
      <c r="BI463">
        <v>2002001</v>
      </c>
      <c r="BJ463">
        <v>1</v>
      </c>
      <c r="BK463" t="s">
        <v>295</v>
      </c>
      <c r="BL463" t="s">
        <v>471</v>
      </c>
      <c r="BM463">
        <v>21</v>
      </c>
      <c r="BN463" t="s">
        <v>303</v>
      </c>
      <c r="BO463" t="s">
        <v>303</v>
      </c>
      <c r="BP463" t="s">
        <v>469</v>
      </c>
      <c r="BQ463" t="s">
        <v>301</v>
      </c>
      <c r="BR463">
        <v>14.613306</v>
      </c>
      <c r="BS463" t="s">
        <v>469</v>
      </c>
      <c r="BT463">
        <v>2001001</v>
      </c>
      <c r="BU463">
        <v>3393</v>
      </c>
      <c r="BV463">
        <v>3938</v>
      </c>
      <c r="BW463">
        <v>70</v>
      </c>
      <c r="BY463" t="str">
        <f t="shared" si="14"/>
        <v>670529_151/33_SJM Němeček Václav a Němečková Taťána, č. p. 7, 28912 Kostelní Lhota</v>
      </c>
      <c r="CB463" t="str">
        <f t="shared" si="15"/>
        <v>3938, 670529_151/33</v>
      </c>
      <c r="CC463" s="8">
        <v>70</v>
      </c>
    </row>
    <row r="464" spans="1:81" x14ac:dyDescent="0.25">
      <c r="A464">
        <v>319</v>
      </c>
      <c r="B464" t="s">
        <v>74</v>
      </c>
      <c r="C464">
        <v>1951</v>
      </c>
      <c r="D464">
        <v>1</v>
      </c>
      <c r="E464">
        <v>1738</v>
      </c>
      <c r="F464">
        <v>171</v>
      </c>
      <c r="G464">
        <v>1750</v>
      </c>
      <c r="H464">
        <v>235</v>
      </c>
      <c r="I464">
        <v>33085062010</v>
      </c>
      <c r="J464">
        <v>9100301</v>
      </c>
      <c r="K464">
        <v>793833</v>
      </c>
      <c r="L464">
        <v>304.27608099999998</v>
      </c>
      <c r="M464">
        <v>1768</v>
      </c>
      <c r="N464">
        <v>235</v>
      </c>
      <c r="O464">
        <v>33085062010</v>
      </c>
      <c r="P464">
        <v>100018</v>
      </c>
      <c r="Q464">
        <v>793833</v>
      </c>
      <c r="R464">
        <v>205</v>
      </c>
      <c r="S464">
        <v>5225</v>
      </c>
      <c r="T464">
        <v>2</v>
      </c>
      <c r="U464">
        <v>0</v>
      </c>
      <c r="V464" t="s">
        <v>75</v>
      </c>
      <c r="W464" t="s">
        <v>1301</v>
      </c>
      <c r="X464">
        <v>0</v>
      </c>
      <c r="Y464" t="s">
        <v>78</v>
      </c>
      <c r="Z464" t="s">
        <v>75</v>
      </c>
      <c r="AA464" t="s">
        <v>223</v>
      </c>
      <c r="AB464" t="s">
        <v>75</v>
      </c>
      <c r="AC464" t="s">
        <v>75</v>
      </c>
      <c r="AD464" t="s">
        <v>75</v>
      </c>
      <c r="AE464">
        <v>0</v>
      </c>
      <c r="AF464">
        <v>0</v>
      </c>
      <c r="AG464" t="s">
        <v>75</v>
      </c>
      <c r="AH464">
        <v>304.27608099999998</v>
      </c>
      <c r="AI464">
        <v>5246.60095</v>
      </c>
      <c r="AJ464" t="s">
        <v>146</v>
      </c>
      <c r="AK464" t="s">
        <v>1302</v>
      </c>
      <c r="AL464" t="s">
        <v>148</v>
      </c>
      <c r="AM464" t="s">
        <v>149</v>
      </c>
      <c r="AN464" t="s">
        <v>75</v>
      </c>
      <c r="AO464" t="s">
        <v>75</v>
      </c>
      <c r="AP464" t="s">
        <v>75</v>
      </c>
      <c r="AQ464">
        <v>0</v>
      </c>
      <c r="AR464">
        <v>0</v>
      </c>
      <c r="AS464" t="s">
        <v>75</v>
      </c>
      <c r="AT464" t="s">
        <v>75</v>
      </c>
      <c r="AU464" t="s">
        <v>75</v>
      </c>
      <c r="AV464">
        <v>0</v>
      </c>
      <c r="AW464" t="s">
        <v>75</v>
      </c>
      <c r="AX464">
        <v>0</v>
      </c>
      <c r="AY464">
        <v>0</v>
      </c>
      <c r="AZ464">
        <v>0</v>
      </c>
      <c r="BA464" t="s">
        <v>75</v>
      </c>
      <c r="BB464" t="s">
        <v>75</v>
      </c>
      <c r="BC464" t="s">
        <v>75</v>
      </c>
      <c r="BD464">
        <v>0</v>
      </c>
      <c r="BE464" t="s">
        <v>75</v>
      </c>
      <c r="BF464" t="s">
        <v>75</v>
      </c>
      <c r="BG464" t="s">
        <v>75</v>
      </c>
      <c r="BH464">
        <v>0</v>
      </c>
      <c r="BI464">
        <v>0</v>
      </c>
      <c r="BJ464">
        <v>0</v>
      </c>
      <c r="BK464" t="s">
        <v>75</v>
      </c>
      <c r="BL464" t="s">
        <v>75</v>
      </c>
      <c r="BM464">
        <v>0</v>
      </c>
      <c r="BN464" t="s">
        <v>75</v>
      </c>
      <c r="BO464" t="s">
        <v>75</v>
      </c>
      <c r="BP464" t="s">
        <v>75</v>
      </c>
      <c r="BQ464" t="s">
        <v>75</v>
      </c>
      <c r="BR464">
        <v>0</v>
      </c>
      <c r="BS464" t="s">
        <v>75</v>
      </c>
      <c r="BT464">
        <v>0</v>
      </c>
      <c r="BU464">
        <v>0</v>
      </c>
      <c r="BV464">
        <v>5247</v>
      </c>
      <c r="BW464">
        <v>993</v>
      </c>
      <c r="BY464" t="str">
        <f t="shared" si="14"/>
        <v>793833_205_SJM Novák Jan a Nováková Zdeňka, Hořátevská 6, 28913 Zvěřínek</v>
      </c>
      <c r="CB464" t="str">
        <f t="shared" si="15"/>
        <v>5247, 793833_205</v>
      </c>
      <c r="CC464" s="8">
        <v>993</v>
      </c>
    </row>
    <row r="465" spans="1:81" x14ac:dyDescent="0.25">
      <c r="A465">
        <v>480</v>
      </c>
      <c r="B465" t="s">
        <v>74</v>
      </c>
      <c r="C465">
        <v>2201</v>
      </c>
      <c r="D465">
        <v>1</v>
      </c>
      <c r="E465">
        <v>147</v>
      </c>
      <c r="F465">
        <v>0</v>
      </c>
      <c r="G465">
        <v>273</v>
      </c>
      <c r="H465">
        <v>0</v>
      </c>
      <c r="I465" t="s">
        <v>75</v>
      </c>
      <c r="J465" t="s">
        <v>75</v>
      </c>
      <c r="K465">
        <v>670529</v>
      </c>
      <c r="L465">
        <v>0</v>
      </c>
      <c r="M465">
        <v>0</v>
      </c>
      <c r="N465">
        <v>426</v>
      </c>
      <c r="O465" t="s">
        <v>75</v>
      </c>
      <c r="P465" t="s">
        <v>75</v>
      </c>
      <c r="Q465">
        <v>0</v>
      </c>
      <c r="R465">
        <v>1281</v>
      </c>
      <c r="S465">
        <v>0</v>
      </c>
      <c r="T465">
        <v>0</v>
      </c>
      <c r="U465">
        <v>0</v>
      </c>
      <c r="V465" t="s">
        <v>75</v>
      </c>
      <c r="W465" t="s">
        <v>145</v>
      </c>
      <c r="X465">
        <v>0</v>
      </c>
      <c r="Y465" t="s">
        <v>75</v>
      </c>
      <c r="Z465" t="s">
        <v>75</v>
      </c>
      <c r="AA465" t="s">
        <v>75</v>
      </c>
      <c r="AB465" t="s">
        <v>75</v>
      </c>
      <c r="AC465">
        <v>9</v>
      </c>
      <c r="AD465">
        <v>1281</v>
      </c>
      <c r="AE465">
        <v>-699321.36829999997</v>
      </c>
      <c r="AF465">
        <v>-1042531.8414</v>
      </c>
      <c r="AG465" t="s">
        <v>78</v>
      </c>
      <c r="AH465">
        <v>355.61865799999998</v>
      </c>
      <c r="AI465">
        <v>7222.888567</v>
      </c>
      <c r="AJ465" t="s">
        <v>146</v>
      </c>
      <c r="AK465" t="s">
        <v>147</v>
      </c>
      <c r="AL465" t="s">
        <v>148</v>
      </c>
      <c r="AM465" t="s">
        <v>149</v>
      </c>
      <c r="AN465" t="s">
        <v>75</v>
      </c>
      <c r="AO465" t="s">
        <v>75</v>
      </c>
      <c r="AP465" t="s">
        <v>75</v>
      </c>
      <c r="AQ465">
        <v>0</v>
      </c>
      <c r="AR465">
        <v>0</v>
      </c>
      <c r="AS465" t="s">
        <v>75</v>
      </c>
      <c r="AT465" t="s">
        <v>75</v>
      </c>
      <c r="AU465" t="s">
        <v>75</v>
      </c>
      <c r="AV465">
        <v>0</v>
      </c>
      <c r="AW465" t="s">
        <v>75</v>
      </c>
      <c r="AX465">
        <v>0</v>
      </c>
      <c r="AY465">
        <v>0</v>
      </c>
      <c r="AZ465">
        <v>0</v>
      </c>
      <c r="BA465" t="s">
        <v>75</v>
      </c>
      <c r="BB465" t="s">
        <v>75</v>
      </c>
      <c r="BC465" t="s">
        <v>75</v>
      </c>
      <c r="BD465">
        <v>0</v>
      </c>
      <c r="BE465" t="s">
        <v>75</v>
      </c>
      <c r="BF465" t="s">
        <v>75</v>
      </c>
      <c r="BG465" t="s">
        <v>75</v>
      </c>
      <c r="BH465">
        <v>0</v>
      </c>
      <c r="BI465">
        <v>0</v>
      </c>
      <c r="BJ465">
        <v>0</v>
      </c>
      <c r="BK465" t="s">
        <v>75</v>
      </c>
      <c r="BL465" t="s">
        <v>75</v>
      </c>
      <c r="BM465">
        <v>0</v>
      </c>
      <c r="BN465" t="s">
        <v>75</v>
      </c>
      <c r="BO465" t="s">
        <v>75</v>
      </c>
      <c r="BP465" t="s">
        <v>75</v>
      </c>
      <c r="BQ465" t="s">
        <v>75</v>
      </c>
      <c r="BR465">
        <v>0</v>
      </c>
      <c r="BS465" t="s">
        <v>75</v>
      </c>
      <c r="BT465">
        <v>0</v>
      </c>
      <c r="BU465">
        <v>0</v>
      </c>
      <c r="BV465">
        <v>7223</v>
      </c>
      <c r="BW465">
        <v>239</v>
      </c>
      <c r="BY465" t="str">
        <f t="shared" si="14"/>
        <v>670529_1281/_SJM Novák Zdeněk a Nováková Jaroslava, Hořátevská 6, 28913 Zvěřínek</v>
      </c>
      <c r="CB465" t="str">
        <f t="shared" si="15"/>
        <v>7223, 670529_1281/</v>
      </c>
      <c r="CC465" s="8">
        <v>239</v>
      </c>
    </row>
    <row r="466" spans="1:81" x14ac:dyDescent="0.25">
      <c r="A466">
        <v>32</v>
      </c>
      <c r="B466" t="s">
        <v>74</v>
      </c>
      <c r="C466">
        <v>221</v>
      </c>
      <c r="D466">
        <v>1</v>
      </c>
      <c r="E466">
        <v>220</v>
      </c>
      <c r="F466">
        <v>171</v>
      </c>
      <c r="G466">
        <v>221</v>
      </c>
      <c r="H466">
        <v>296</v>
      </c>
      <c r="I466">
        <v>33001882010</v>
      </c>
      <c r="J466">
        <v>9100301</v>
      </c>
      <c r="K466">
        <v>645028</v>
      </c>
      <c r="L466">
        <v>50.103116999999997</v>
      </c>
      <c r="M466">
        <v>1697</v>
      </c>
      <c r="N466">
        <v>296</v>
      </c>
      <c r="O466">
        <v>33001882010</v>
      </c>
      <c r="P466">
        <v>100028</v>
      </c>
      <c r="Q466">
        <v>645028</v>
      </c>
      <c r="R466" t="s">
        <v>1303</v>
      </c>
      <c r="S466">
        <v>91</v>
      </c>
      <c r="T466">
        <v>13</v>
      </c>
      <c r="U466">
        <v>0</v>
      </c>
      <c r="V466">
        <v>16161993010</v>
      </c>
      <c r="W466" t="s">
        <v>1304</v>
      </c>
      <c r="X466">
        <v>0</v>
      </c>
      <c r="Y466" t="s">
        <v>78</v>
      </c>
      <c r="Z466" t="s">
        <v>75</v>
      </c>
      <c r="AA466" t="s">
        <v>223</v>
      </c>
      <c r="AB466" t="s">
        <v>75</v>
      </c>
      <c r="AC466" t="s">
        <v>75</v>
      </c>
      <c r="AD466" t="s">
        <v>75</v>
      </c>
      <c r="AE466">
        <v>0</v>
      </c>
      <c r="AF466">
        <v>0</v>
      </c>
      <c r="AG466" t="s">
        <v>75</v>
      </c>
      <c r="AH466">
        <v>50.103116999999997</v>
      </c>
      <c r="AI466">
        <v>88.501949999999994</v>
      </c>
      <c r="AJ466" t="s">
        <v>387</v>
      </c>
      <c r="AK466" t="s">
        <v>1305</v>
      </c>
      <c r="AL466" t="s">
        <v>1306</v>
      </c>
      <c r="AM466" t="s">
        <v>1307</v>
      </c>
      <c r="AN466" t="s">
        <v>75</v>
      </c>
      <c r="AO466" t="s">
        <v>75</v>
      </c>
      <c r="AP466" t="s">
        <v>75</v>
      </c>
      <c r="AQ466">
        <v>0</v>
      </c>
      <c r="AR466">
        <v>0</v>
      </c>
      <c r="AS466" t="s">
        <v>75</v>
      </c>
      <c r="AT466" t="s">
        <v>75</v>
      </c>
      <c r="AU466" t="s">
        <v>75</v>
      </c>
      <c r="AV466">
        <v>0</v>
      </c>
      <c r="AW466" t="s">
        <v>75</v>
      </c>
      <c r="AX466">
        <v>0</v>
      </c>
      <c r="AY466">
        <v>0</v>
      </c>
      <c r="AZ466">
        <v>0</v>
      </c>
      <c r="BA466" t="s">
        <v>75</v>
      </c>
      <c r="BB466" t="s">
        <v>75</v>
      </c>
      <c r="BC466" t="s">
        <v>75</v>
      </c>
      <c r="BD466">
        <v>0</v>
      </c>
      <c r="BE466" t="s">
        <v>75</v>
      </c>
      <c r="BF466" t="s">
        <v>75</v>
      </c>
      <c r="BG466" t="s">
        <v>75</v>
      </c>
      <c r="BH466">
        <v>0</v>
      </c>
      <c r="BI466">
        <v>0</v>
      </c>
      <c r="BJ466">
        <v>0</v>
      </c>
      <c r="BK466" t="s">
        <v>75</v>
      </c>
      <c r="BL466" t="s">
        <v>75</v>
      </c>
      <c r="BM466">
        <v>0</v>
      </c>
      <c r="BN466" t="s">
        <v>75</v>
      </c>
      <c r="BO466" t="s">
        <v>75</v>
      </c>
      <c r="BP466" t="s">
        <v>75</v>
      </c>
      <c r="BQ466" t="s">
        <v>75</v>
      </c>
      <c r="BR466">
        <v>0</v>
      </c>
      <c r="BS466" t="s">
        <v>75</v>
      </c>
      <c r="BT466">
        <v>0</v>
      </c>
      <c r="BU466">
        <v>0</v>
      </c>
      <c r="BV466">
        <v>89</v>
      </c>
      <c r="BW466">
        <v>89</v>
      </c>
      <c r="BY466" t="str">
        <f t="shared" si="14"/>
        <v>645028_440_SJM Tomášek Bohumil a Tomášková Vladimíra, Za Humny 539, 25092 Šestajovice</v>
      </c>
      <c r="CB466" t="str">
        <f t="shared" si="15"/>
        <v>89, 645028_440</v>
      </c>
      <c r="CC466" s="8">
        <v>89</v>
      </c>
    </row>
    <row r="467" spans="1:81" x14ac:dyDescent="0.25">
      <c r="A467">
        <v>56</v>
      </c>
      <c r="B467" t="s">
        <v>74</v>
      </c>
      <c r="C467">
        <v>253</v>
      </c>
      <c r="D467">
        <v>1</v>
      </c>
      <c r="E467">
        <v>250</v>
      </c>
      <c r="F467">
        <v>171</v>
      </c>
      <c r="G467">
        <v>251</v>
      </c>
      <c r="H467">
        <v>856</v>
      </c>
      <c r="I467">
        <v>2757499208</v>
      </c>
      <c r="J467">
        <v>9100301</v>
      </c>
      <c r="K467">
        <v>645028</v>
      </c>
      <c r="L467">
        <v>130.007913</v>
      </c>
      <c r="M467">
        <v>1708</v>
      </c>
      <c r="N467">
        <v>856</v>
      </c>
      <c r="O467">
        <v>2757499208</v>
      </c>
      <c r="P467">
        <v>100018</v>
      </c>
      <c r="Q467">
        <v>645028</v>
      </c>
      <c r="R467" t="s">
        <v>1308</v>
      </c>
      <c r="S467">
        <v>940</v>
      </c>
      <c r="T467">
        <v>2</v>
      </c>
      <c r="U467">
        <v>0</v>
      </c>
      <c r="V467" t="s">
        <v>75</v>
      </c>
      <c r="W467" t="s">
        <v>1309</v>
      </c>
      <c r="X467">
        <v>0</v>
      </c>
      <c r="Y467" t="s">
        <v>78</v>
      </c>
      <c r="Z467" t="s">
        <v>75</v>
      </c>
      <c r="AA467" t="s">
        <v>223</v>
      </c>
      <c r="AB467" t="s">
        <v>75</v>
      </c>
      <c r="AC467" t="s">
        <v>75</v>
      </c>
      <c r="AD467" t="s">
        <v>75</v>
      </c>
      <c r="AE467">
        <v>0</v>
      </c>
      <c r="AF467">
        <v>0</v>
      </c>
      <c r="AG467" t="s">
        <v>75</v>
      </c>
      <c r="AH467">
        <v>130.007913</v>
      </c>
      <c r="AI467">
        <v>923.82500000000005</v>
      </c>
      <c r="AJ467" t="s">
        <v>387</v>
      </c>
      <c r="AK467" t="s">
        <v>1305</v>
      </c>
      <c r="AL467" t="s">
        <v>1306</v>
      </c>
      <c r="AM467" t="s">
        <v>1307</v>
      </c>
      <c r="AN467" t="s">
        <v>75</v>
      </c>
      <c r="AO467" t="s">
        <v>75</v>
      </c>
      <c r="AP467" t="s">
        <v>75</v>
      </c>
      <c r="AQ467">
        <v>0</v>
      </c>
      <c r="AR467">
        <v>0</v>
      </c>
      <c r="AS467" t="s">
        <v>75</v>
      </c>
      <c r="AT467" t="s">
        <v>75</v>
      </c>
      <c r="AU467" t="s">
        <v>75</v>
      </c>
      <c r="AV467">
        <v>0</v>
      </c>
      <c r="AW467" t="s">
        <v>75</v>
      </c>
      <c r="AX467">
        <v>0</v>
      </c>
      <c r="AY467">
        <v>0</v>
      </c>
      <c r="AZ467">
        <v>0</v>
      </c>
      <c r="BA467" t="s">
        <v>75</v>
      </c>
      <c r="BB467" t="s">
        <v>75</v>
      </c>
      <c r="BC467" t="s">
        <v>75</v>
      </c>
      <c r="BD467">
        <v>0</v>
      </c>
      <c r="BE467" t="s">
        <v>75</v>
      </c>
      <c r="BF467" t="s">
        <v>75</v>
      </c>
      <c r="BG467" t="s">
        <v>75</v>
      </c>
      <c r="BH467">
        <v>0</v>
      </c>
      <c r="BI467">
        <v>0</v>
      </c>
      <c r="BJ467">
        <v>0</v>
      </c>
      <c r="BK467" t="s">
        <v>75</v>
      </c>
      <c r="BL467" t="s">
        <v>75</v>
      </c>
      <c r="BM467">
        <v>0</v>
      </c>
      <c r="BN467" t="s">
        <v>75</v>
      </c>
      <c r="BO467" t="s">
        <v>75</v>
      </c>
      <c r="BP467" t="s">
        <v>75</v>
      </c>
      <c r="BQ467" t="s">
        <v>75</v>
      </c>
      <c r="BR467">
        <v>0</v>
      </c>
      <c r="BS467" t="s">
        <v>75</v>
      </c>
      <c r="BT467">
        <v>0</v>
      </c>
      <c r="BU467">
        <v>0</v>
      </c>
      <c r="BV467">
        <v>924</v>
      </c>
      <c r="BW467">
        <v>234</v>
      </c>
      <c r="BY467" t="str">
        <f t="shared" si="14"/>
        <v>645028_1010/43_SJM Tomášek Bohumil a Tomášková Vladimíra, Za Humny 539, 25092 Šestajovice</v>
      </c>
      <c r="CB467" t="str">
        <f t="shared" si="15"/>
        <v>924, 645028_1010/43</v>
      </c>
      <c r="CC467" s="8">
        <v>234</v>
      </c>
    </row>
    <row r="468" spans="1:81" x14ac:dyDescent="0.25">
      <c r="A468">
        <v>132</v>
      </c>
      <c r="B468" t="s">
        <v>74</v>
      </c>
      <c r="C468">
        <v>562</v>
      </c>
      <c r="D468">
        <v>1</v>
      </c>
      <c r="E468">
        <v>500</v>
      </c>
      <c r="F468">
        <v>170</v>
      </c>
      <c r="G468">
        <v>501</v>
      </c>
      <c r="H468">
        <v>2400</v>
      </c>
      <c r="I468">
        <v>1933813204</v>
      </c>
      <c r="J468">
        <v>9100301</v>
      </c>
      <c r="K468">
        <v>718823</v>
      </c>
      <c r="L468">
        <v>704.47958200000005</v>
      </c>
      <c r="M468">
        <v>1509</v>
      </c>
      <c r="N468">
        <v>2400</v>
      </c>
      <c r="O468">
        <v>1933813204</v>
      </c>
      <c r="P468">
        <v>100018</v>
      </c>
      <c r="Q468">
        <v>718823</v>
      </c>
      <c r="R468" t="s">
        <v>1310</v>
      </c>
      <c r="S468">
        <v>4989</v>
      </c>
      <c r="T468">
        <v>2</v>
      </c>
      <c r="U468">
        <v>0</v>
      </c>
      <c r="V468" t="s">
        <v>75</v>
      </c>
      <c r="W468" t="s">
        <v>1311</v>
      </c>
      <c r="X468">
        <v>0</v>
      </c>
      <c r="Y468" t="s">
        <v>78</v>
      </c>
      <c r="Z468" t="s">
        <v>75</v>
      </c>
      <c r="AA468" t="s">
        <v>223</v>
      </c>
      <c r="AB468" t="s">
        <v>75</v>
      </c>
      <c r="AC468" t="s">
        <v>75</v>
      </c>
      <c r="AD468" t="s">
        <v>75</v>
      </c>
      <c r="AE468">
        <v>0</v>
      </c>
      <c r="AF468">
        <v>0</v>
      </c>
      <c r="AG468" t="s">
        <v>75</v>
      </c>
      <c r="AH468">
        <v>704.47958200000005</v>
      </c>
      <c r="AI468">
        <v>4988.8940499999999</v>
      </c>
      <c r="AJ468" t="s">
        <v>387</v>
      </c>
      <c r="AK468" t="s">
        <v>1312</v>
      </c>
      <c r="AL468" t="s">
        <v>1313</v>
      </c>
      <c r="AM468" t="s">
        <v>327</v>
      </c>
      <c r="AN468" t="s">
        <v>75</v>
      </c>
      <c r="AO468" t="s">
        <v>75</v>
      </c>
      <c r="AP468" t="s">
        <v>75</v>
      </c>
      <c r="AQ468">
        <v>0</v>
      </c>
      <c r="AR468">
        <v>0</v>
      </c>
      <c r="AS468" t="s">
        <v>75</v>
      </c>
      <c r="AT468" t="s">
        <v>75</v>
      </c>
      <c r="AU468" t="s">
        <v>75</v>
      </c>
      <c r="AV468">
        <v>0</v>
      </c>
      <c r="AW468" t="s">
        <v>75</v>
      </c>
      <c r="AX468">
        <v>0</v>
      </c>
      <c r="AY468">
        <v>0</v>
      </c>
      <c r="AZ468">
        <v>0</v>
      </c>
      <c r="BA468" t="s">
        <v>75</v>
      </c>
      <c r="BB468" t="s">
        <v>75</v>
      </c>
      <c r="BC468" t="s">
        <v>75</v>
      </c>
      <c r="BD468">
        <v>0</v>
      </c>
      <c r="BE468" t="s">
        <v>75</v>
      </c>
      <c r="BF468" t="s">
        <v>75</v>
      </c>
      <c r="BG468" t="s">
        <v>75</v>
      </c>
      <c r="BH468">
        <v>0</v>
      </c>
      <c r="BI468">
        <v>0</v>
      </c>
      <c r="BJ468">
        <v>0</v>
      </c>
      <c r="BK468" t="s">
        <v>75</v>
      </c>
      <c r="BL468" t="s">
        <v>75</v>
      </c>
      <c r="BM468">
        <v>0</v>
      </c>
      <c r="BN468" t="s">
        <v>75</v>
      </c>
      <c r="BO468" t="s">
        <v>75</v>
      </c>
      <c r="BP468" t="s">
        <v>75</v>
      </c>
      <c r="BQ468" t="s">
        <v>75</v>
      </c>
      <c r="BR468">
        <v>0</v>
      </c>
      <c r="BS468" t="s">
        <v>75</v>
      </c>
      <c r="BT468">
        <v>0</v>
      </c>
      <c r="BU468">
        <v>0</v>
      </c>
      <c r="BV468">
        <v>4989</v>
      </c>
      <c r="BW468">
        <v>446</v>
      </c>
      <c r="BY468" t="str">
        <f t="shared" si="14"/>
        <v>718823_2238/106_SJM Vaníček Jiří a Vaníčková Zdenka, Jeronýmova 383, 28911 Pečky</v>
      </c>
      <c r="CB468" t="str">
        <f t="shared" si="15"/>
        <v>4989, 718823_2238/106</v>
      </c>
      <c r="CC468" s="8">
        <v>446</v>
      </c>
    </row>
    <row r="469" spans="1:81" x14ac:dyDescent="0.25">
      <c r="A469">
        <v>138</v>
      </c>
      <c r="B469" t="s">
        <v>74</v>
      </c>
      <c r="C469">
        <v>568</v>
      </c>
      <c r="D469">
        <v>1</v>
      </c>
      <c r="E469">
        <v>506</v>
      </c>
      <c r="F469">
        <v>170</v>
      </c>
      <c r="G469">
        <v>507</v>
      </c>
      <c r="H469">
        <v>2655</v>
      </c>
      <c r="I469">
        <v>1933830204</v>
      </c>
      <c r="J469">
        <v>9100301</v>
      </c>
      <c r="K469">
        <v>718823</v>
      </c>
      <c r="L469">
        <v>692.88753399999996</v>
      </c>
      <c r="M469">
        <v>1510</v>
      </c>
      <c r="N469">
        <v>2655</v>
      </c>
      <c r="O469">
        <v>1933830204</v>
      </c>
      <c r="P469">
        <v>100018</v>
      </c>
      <c r="Q469">
        <v>718823</v>
      </c>
      <c r="R469" t="s">
        <v>1314</v>
      </c>
      <c r="S469">
        <v>3152</v>
      </c>
      <c r="T469">
        <v>2</v>
      </c>
      <c r="U469">
        <v>0</v>
      </c>
      <c r="V469" t="s">
        <v>75</v>
      </c>
      <c r="W469" t="s">
        <v>1315</v>
      </c>
      <c r="X469">
        <v>0</v>
      </c>
      <c r="Y469" t="s">
        <v>78</v>
      </c>
      <c r="Z469" t="s">
        <v>75</v>
      </c>
      <c r="AA469" t="s">
        <v>223</v>
      </c>
      <c r="AB469" t="s">
        <v>75</v>
      </c>
      <c r="AC469" t="s">
        <v>75</v>
      </c>
      <c r="AD469" t="s">
        <v>75</v>
      </c>
      <c r="AE469">
        <v>0</v>
      </c>
      <c r="AF469">
        <v>0</v>
      </c>
      <c r="AG469" t="s">
        <v>75</v>
      </c>
      <c r="AH469">
        <v>692.88753399999996</v>
      </c>
      <c r="AI469">
        <v>3151.5731999999998</v>
      </c>
      <c r="AJ469" t="s">
        <v>387</v>
      </c>
      <c r="AK469" t="s">
        <v>1312</v>
      </c>
      <c r="AL469" t="s">
        <v>1313</v>
      </c>
      <c r="AM469" t="s">
        <v>327</v>
      </c>
      <c r="AN469" t="s">
        <v>75</v>
      </c>
      <c r="AO469" t="s">
        <v>75</v>
      </c>
      <c r="AP469" t="s">
        <v>75</v>
      </c>
      <c r="AQ469">
        <v>0</v>
      </c>
      <c r="AR469">
        <v>0</v>
      </c>
      <c r="AS469" t="s">
        <v>75</v>
      </c>
      <c r="AT469" t="s">
        <v>75</v>
      </c>
      <c r="AU469" t="s">
        <v>75</v>
      </c>
      <c r="AV469">
        <v>0</v>
      </c>
      <c r="AW469" t="s">
        <v>75</v>
      </c>
      <c r="AX469">
        <v>0</v>
      </c>
      <c r="AY469">
        <v>0</v>
      </c>
      <c r="AZ469">
        <v>0</v>
      </c>
      <c r="BA469" t="s">
        <v>75</v>
      </c>
      <c r="BB469" t="s">
        <v>75</v>
      </c>
      <c r="BC469" t="s">
        <v>75</v>
      </c>
      <c r="BD469">
        <v>0</v>
      </c>
      <c r="BE469" t="s">
        <v>75</v>
      </c>
      <c r="BF469" t="s">
        <v>75</v>
      </c>
      <c r="BG469" t="s">
        <v>75</v>
      </c>
      <c r="BH469">
        <v>0</v>
      </c>
      <c r="BI469">
        <v>0</v>
      </c>
      <c r="BJ469">
        <v>0</v>
      </c>
      <c r="BK469" t="s">
        <v>75</v>
      </c>
      <c r="BL469" t="s">
        <v>75</v>
      </c>
      <c r="BM469">
        <v>0</v>
      </c>
      <c r="BN469" t="s">
        <v>75</v>
      </c>
      <c r="BO469" t="s">
        <v>75</v>
      </c>
      <c r="BP469" t="s">
        <v>75</v>
      </c>
      <c r="BQ469" t="s">
        <v>75</v>
      </c>
      <c r="BR469">
        <v>0</v>
      </c>
      <c r="BS469" t="s">
        <v>75</v>
      </c>
      <c r="BT469">
        <v>0</v>
      </c>
      <c r="BU469">
        <v>0</v>
      </c>
      <c r="BV469">
        <v>3152</v>
      </c>
      <c r="BW469">
        <v>314</v>
      </c>
      <c r="BY469" t="str">
        <f t="shared" si="14"/>
        <v>718823_2238/123_SJM Vaníček Jiří a Vaníčková Zdenka, Jeronýmova 383, 28911 Pečky</v>
      </c>
      <c r="CB469" t="str">
        <f t="shared" si="15"/>
        <v>3152, 718823_2238/123</v>
      </c>
      <c r="CC469" s="8">
        <v>314</v>
      </c>
    </row>
    <row r="470" spans="1:81" x14ac:dyDescent="0.25">
      <c r="A470">
        <v>72</v>
      </c>
      <c r="B470" t="s">
        <v>74</v>
      </c>
      <c r="C470">
        <v>274</v>
      </c>
      <c r="D470">
        <v>1</v>
      </c>
      <c r="E470">
        <v>268</v>
      </c>
      <c r="F470">
        <v>171</v>
      </c>
      <c r="G470">
        <v>269</v>
      </c>
      <c r="H470">
        <v>1799</v>
      </c>
      <c r="I470">
        <v>2757425208</v>
      </c>
      <c r="J470">
        <v>9100301</v>
      </c>
      <c r="K470">
        <v>645028</v>
      </c>
      <c r="L470">
        <v>351.47292599999997</v>
      </c>
      <c r="M470">
        <v>1654</v>
      </c>
      <c r="N470">
        <v>1799</v>
      </c>
      <c r="O470">
        <v>2757425208</v>
      </c>
      <c r="P470">
        <v>100018</v>
      </c>
      <c r="Q470">
        <v>645028</v>
      </c>
      <c r="R470" t="s">
        <v>1316</v>
      </c>
      <c r="S470">
        <v>3634</v>
      </c>
      <c r="T470">
        <v>2</v>
      </c>
      <c r="U470">
        <v>0</v>
      </c>
      <c r="V470" t="s">
        <v>75</v>
      </c>
      <c r="W470" t="s">
        <v>1317</v>
      </c>
      <c r="X470">
        <v>0</v>
      </c>
      <c r="Y470" t="s">
        <v>78</v>
      </c>
      <c r="Z470" t="s">
        <v>75</v>
      </c>
      <c r="AA470" t="s">
        <v>223</v>
      </c>
      <c r="AB470" t="s">
        <v>75</v>
      </c>
      <c r="AC470" t="s">
        <v>75</v>
      </c>
      <c r="AD470" t="s">
        <v>75</v>
      </c>
      <c r="AE470">
        <v>0</v>
      </c>
      <c r="AF470">
        <v>0</v>
      </c>
      <c r="AG470" t="s">
        <v>75</v>
      </c>
      <c r="AH470">
        <v>351.47292599999997</v>
      </c>
      <c r="AI470">
        <v>3622.5054500000001</v>
      </c>
      <c r="AJ470" t="s">
        <v>79</v>
      </c>
      <c r="AK470" t="s">
        <v>1318</v>
      </c>
      <c r="AL470" t="s">
        <v>1319</v>
      </c>
      <c r="AM470" t="s">
        <v>176</v>
      </c>
      <c r="AN470" t="s">
        <v>75</v>
      </c>
      <c r="AO470" t="s">
        <v>75</v>
      </c>
      <c r="AP470" t="s">
        <v>75</v>
      </c>
      <c r="AQ470">
        <v>0</v>
      </c>
      <c r="AR470">
        <v>0</v>
      </c>
      <c r="AS470" t="s">
        <v>75</v>
      </c>
      <c r="AT470" t="s">
        <v>75</v>
      </c>
      <c r="AU470" t="s">
        <v>75</v>
      </c>
      <c r="AV470">
        <v>0</v>
      </c>
      <c r="AW470" t="s">
        <v>75</v>
      </c>
      <c r="AX470">
        <v>0</v>
      </c>
      <c r="AY470">
        <v>0</v>
      </c>
      <c r="AZ470">
        <v>0</v>
      </c>
      <c r="BA470" t="s">
        <v>75</v>
      </c>
      <c r="BB470" t="s">
        <v>75</v>
      </c>
      <c r="BC470" t="s">
        <v>75</v>
      </c>
      <c r="BD470">
        <v>0</v>
      </c>
      <c r="BE470" t="s">
        <v>75</v>
      </c>
      <c r="BF470" t="s">
        <v>75</v>
      </c>
      <c r="BG470" t="s">
        <v>75</v>
      </c>
      <c r="BH470">
        <v>0</v>
      </c>
      <c r="BI470">
        <v>0</v>
      </c>
      <c r="BJ470">
        <v>0</v>
      </c>
      <c r="BK470" t="s">
        <v>75</v>
      </c>
      <c r="BL470" t="s">
        <v>75</v>
      </c>
      <c r="BM470">
        <v>0</v>
      </c>
      <c r="BN470" t="s">
        <v>75</v>
      </c>
      <c r="BO470" t="s">
        <v>75</v>
      </c>
      <c r="BP470" t="s">
        <v>75</v>
      </c>
      <c r="BQ470" t="s">
        <v>75</v>
      </c>
      <c r="BR470">
        <v>0</v>
      </c>
      <c r="BS470" t="s">
        <v>75</v>
      </c>
      <c r="BT470">
        <v>0</v>
      </c>
      <c r="BU470">
        <v>0</v>
      </c>
      <c r="BV470">
        <v>3623</v>
      </c>
      <c r="BW470">
        <v>46</v>
      </c>
      <c r="BY470" t="str">
        <f t="shared" si="14"/>
        <v>645028_939/54_Škrdla Pavel, č.p. 244, 28912 Kostelní Lhota</v>
      </c>
      <c r="CB470" t="str">
        <f t="shared" si="15"/>
        <v>3623, 645028_939/54</v>
      </c>
      <c r="CC470" s="8">
        <v>46</v>
      </c>
    </row>
    <row r="471" spans="1:81" x14ac:dyDescent="0.25">
      <c r="A471">
        <v>75</v>
      </c>
      <c r="B471" t="s">
        <v>74</v>
      </c>
      <c r="C471">
        <v>278</v>
      </c>
      <c r="D471">
        <v>1</v>
      </c>
      <c r="E471">
        <v>272</v>
      </c>
      <c r="F471">
        <v>171</v>
      </c>
      <c r="G471">
        <v>273</v>
      </c>
      <c r="H471">
        <v>1805</v>
      </c>
      <c r="I471">
        <v>2757431208</v>
      </c>
      <c r="J471">
        <v>9100301</v>
      </c>
      <c r="K471">
        <v>645028</v>
      </c>
      <c r="L471">
        <v>625.41545499999995</v>
      </c>
      <c r="M471">
        <v>1658</v>
      </c>
      <c r="N471">
        <v>1805</v>
      </c>
      <c r="O471">
        <v>2757431208</v>
      </c>
      <c r="P471">
        <v>100018</v>
      </c>
      <c r="Q471">
        <v>645028</v>
      </c>
      <c r="R471" t="s">
        <v>1320</v>
      </c>
      <c r="S471">
        <v>4482</v>
      </c>
      <c r="T471">
        <v>2</v>
      </c>
      <c r="U471">
        <v>0</v>
      </c>
      <c r="V471" t="s">
        <v>75</v>
      </c>
      <c r="W471" t="s">
        <v>1321</v>
      </c>
      <c r="X471">
        <v>0</v>
      </c>
      <c r="Y471" t="s">
        <v>78</v>
      </c>
      <c r="Z471" t="s">
        <v>75</v>
      </c>
      <c r="AA471" t="s">
        <v>223</v>
      </c>
      <c r="AB471" t="s">
        <v>75</v>
      </c>
      <c r="AC471" t="s">
        <v>75</v>
      </c>
      <c r="AD471" t="s">
        <v>75</v>
      </c>
      <c r="AE471">
        <v>0</v>
      </c>
      <c r="AF471">
        <v>0</v>
      </c>
      <c r="AG471" t="s">
        <v>75</v>
      </c>
      <c r="AH471">
        <v>625.41545499999995</v>
      </c>
      <c r="AI471">
        <v>4335.8126000000002</v>
      </c>
      <c r="AJ471" t="s">
        <v>79</v>
      </c>
      <c r="AK471" t="s">
        <v>1322</v>
      </c>
      <c r="AL471" t="s">
        <v>1323</v>
      </c>
      <c r="AM471" t="s">
        <v>1324</v>
      </c>
      <c r="AN471" t="s">
        <v>75</v>
      </c>
      <c r="AO471" t="s">
        <v>75</v>
      </c>
      <c r="AP471" t="s">
        <v>75</v>
      </c>
      <c r="AQ471">
        <v>0</v>
      </c>
      <c r="AR471">
        <v>0</v>
      </c>
      <c r="AS471" t="s">
        <v>75</v>
      </c>
      <c r="AT471" t="s">
        <v>75</v>
      </c>
      <c r="AU471" t="s">
        <v>75</v>
      </c>
      <c r="AV471">
        <v>0</v>
      </c>
      <c r="AW471" t="s">
        <v>75</v>
      </c>
      <c r="AX471">
        <v>0</v>
      </c>
      <c r="AY471">
        <v>0</v>
      </c>
      <c r="AZ471">
        <v>0</v>
      </c>
      <c r="BA471" t="s">
        <v>75</v>
      </c>
      <c r="BB471" t="s">
        <v>75</v>
      </c>
      <c r="BC471" t="s">
        <v>75</v>
      </c>
      <c r="BD471">
        <v>0</v>
      </c>
      <c r="BE471" t="s">
        <v>75</v>
      </c>
      <c r="BF471" t="s">
        <v>75</v>
      </c>
      <c r="BG471" t="s">
        <v>75</v>
      </c>
      <c r="BH471">
        <v>0</v>
      </c>
      <c r="BI471">
        <v>0</v>
      </c>
      <c r="BJ471">
        <v>0</v>
      </c>
      <c r="BK471" t="s">
        <v>75</v>
      </c>
      <c r="BL471" t="s">
        <v>75</v>
      </c>
      <c r="BM471">
        <v>0</v>
      </c>
      <c r="BN471" t="s">
        <v>75</v>
      </c>
      <c r="BO471" t="s">
        <v>75</v>
      </c>
      <c r="BP471" t="s">
        <v>75</v>
      </c>
      <c r="BQ471" t="s">
        <v>75</v>
      </c>
      <c r="BR471">
        <v>0</v>
      </c>
      <c r="BS471" t="s">
        <v>75</v>
      </c>
      <c r="BT471">
        <v>0</v>
      </c>
      <c r="BU471">
        <v>0</v>
      </c>
      <c r="BV471">
        <v>4336</v>
      </c>
      <c r="BW471">
        <v>103</v>
      </c>
      <c r="BY471" t="str">
        <f t="shared" si="14"/>
        <v>645028_939/60_Slavík Tomáš, č.p. 160, 28905 Hradčany</v>
      </c>
      <c r="CB471" t="str">
        <f t="shared" si="15"/>
        <v>4336, 645028_939/60</v>
      </c>
      <c r="CC471" s="8">
        <v>103</v>
      </c>
    </row>
    <row r="472" spans="1:81" x14ac:dyDescent="0.25">
      <c r="A472">
        <v>254</v>
      </c>
      <c r="B472" t="s">
        <v>74</v>
      </c>
      <c r="C472">
        <v>1635</v>
      </c>
      <c r="D472">
        <v>1</v>
      </c>
      <c r="E472">
        <v>1437</v>
      </c>
      <c r="F472">
        <v>170</v>
      </c>
      <c r="G472">
        <v>1449</v>
      </c>
      <c r="H472">
        <v>491</v>
      </c>
      <c r="I472">
        <v>57324146010</v>
      </c>
      <c r="J472">
        <v>9100301</v>
      </c>
      <c r="K472">
        <v>786101</v>
      </c>
      <c r="L472">
        <v>138.93490800000001</v>
      </c>
      <c r="M472">
        <v>1518</v>
      </c>
      <c r="N472">
        <v>491</v>
      </c>
      <c r="O472">
        <v>57324146010</v>
      </c>
      <c r="P472">
        <v>100018</v>
      </c>
      <c r="Q472">
        <v>786101</v>
      </c>
      <c r="R472" t="s">
        <v>1325</v>
      </c>
      <c r="S472">
        <v>82</v>
      </c>
      <c r="T472">
        <v>14</v>
      </c>
      <c r="U472">
        <v>27</v>
      </c>
      <c r="V472" t="s">
        <v>75</v>
      </c>
      <c r="W472" t="s">
        <v>1326</v>
      </c>
      <c r="X472">
        <v>0</v>
      </c>
      <c r="Y472" t="s">
        <v>78</v>
      </c>
      <c r="Z472" t="s">
        <v>75</v>
      </c>
      <c r="AA472" t="s">
        <v>223</v>
      </c>
      <c r="AB472" t="s">
        <v>75</v>
      </c>
      <c r="AC472" t="s">
        <v>75</v>
      </c>
      <c r="AD472" t="s">
        <v>75</v>
      </c>
      <c r="AE472">
        <v>0</v>
      </c>
      <c r="AF472">
        <v>0</v>
      </c>
      <c r="AG472" t="s">
        <v>75</v>
      </c>
      <c r="AH472">
        <v>138.93490800000001</v>
      </c>
      <c r="AI472">
        <v>121.86194999999999</v>
      </c>
      <c r="AJ472" t="s">
        <v>79</v>
      </c>
      <c r="AK472" t="s">
        <v>1327</v>
      </c>
      <c r="AL472">
        <v>0</v>
      </c>
      <c r="AM472" t="s">
        <v>1328</v>
      </c>
      <c r="AN472" t="s">
        <v>75</v>
      </c>
      <c r="AO472" t="s">
        <v>75</v>
      </c>
      <c r="AP472" t="s">
        <v>75</v>
      </c>
      <c r="AQ472">
        <v>0</v>
      </c>
      <c r="AR472">
        <v>0</v>
      </c>
      <c r="AS472" t="s">
        <v>75</v>
      </c>
      <c r="AT472" t="s">
        <v>75</v>
      </c>
      <c r="AU472" t="s">
        <v>75</v>
      </c>
      <c r="AV472">
        <v>0</v>
      </c>
      <c r="AW472" t="s">
        <v>75</v>
      </c>
      <c r="AX472">
        <v>0</v>
      </c>
      <c r="AY472">
        <v>0</v>
      </c>
      <c r="AZ472">
        <v>0</v>
      </c>
      <c r="BA472" t="s">
        <v>75</v>
      </c>
      <c r="BB472" t="s">
        <v>75</v>
      </c>
      <c r="BC472" t="s">
        <v>75</v>
      </c>
      <c r="BD472">
        <v>0</v>
      </c>
      <c r="BE472" t="s">
        <v>75</v>
      </c>
      <c r="BF472" t="s">
        <v>75</v>
      </c>
      <c r="BG472" t="s">
        <v>75</v>
      </c>
      <c r="BH472">
        <v>0</v>
      </c>
      <c r="BI472">
        <v>0</v>
      </c>
      <c r="BJ472">
        <v>0</v>
      </c>
      <c r="BK472" t="s">
        <v>75</v>
      </c>
      <c r="BL472" t="s">
        <v>75</v>
      </c>
      <c r="BM472">
        <v>0</v>
      </c>
      <c r="BN472" t="s">
        <v>75</v>
      </c>
      <c r="BO472" t="s">
        <v>75</v>
      </c>
      <c r="BP472" t="s">
        <v>75</v>
      </c>
      <c r="BQ472" t="s">
        <v>75</v>
      </c>
      <c r="BR472">
        <v>0</v>
      </c>
      <c r="BS472" t="s">
        <v>75</v>
      </c>
      <c r="BT472">
        <v>0</v>
      </c>
      <c r="BU472">
        <v>0</v>
      </c>
      <c r="BV472">
        <v>122</v>
      </c>
      <c r="BW472">
        <v>122</v>
      </c>
      <c r="BY472" t="str">
        <f t="shared" si="14"/>
        <v>786101_745/5_Souček Josef, 0, 28102 Cerhenice</v>
      </c>
      <c r="CB472" t="str">
        <f t="shared" si="15"/>
        <v>122, 786101_745/5</v>
      </c>
      <c r="CC472" s="8">
        <v>122</v>
      </c>
    </row>
    <row r="473" spans="1:81" x14ac:dyDescent="0.25">
      <c r="A473">
        <v>247</v>
      </c>
      <c r="B473" t="s">
        <v>74</v>
      </c>
      <c r="C473">
        <v>1628</v>
      </c>
      <c r="D473">
        <v>1</v>
      </c>
      <c r="E473">
        <v>1430</v>
      </c>
      <c r="F473">
        <v>170</v>
      </c>
      <c r="G473">
        <v>1442</v>
      </c>
      <c r="H473">
        <v>338</v>
      </c>
      <c r="I473">
        <v>58320809010</v>
      </c>
      <c r="J473">
        <v>9100301</v>
      </c>
      <c r="K473">
        <v>786101</v>
      </c>
      <c r="L473">
        <v>53.346598</v>
      </c>
      <c r="M473">
        <v>1439</v>
      </c>
      <c r="N473">
        <v>338</v>
      </c>
      <c r="O473">
        <v>58320809010</v>
      </c>
      <c r="P473">
        <v>100018</v>
      </c>
      <c r="Q473">
        <v>786101</v>
      </c>
      <c r="R473" t="s">
        <v>1329</v>
      </c>
      <c r="S473">
        <v>63</v>
      </c>
      <c r="T473">
        <v>14</v>
      </c>
      <c r="U473">
        <v>17</v>
      </c>
      <c r="V473" t="s">
        <v>75</v>
      </c>
      <c r="W473" t="s">
        <v>1330</v>
      </c>
      <c r="X473">
        <v>0</v>
      </c>
      <c r="Y473" t="s">
        <v>78</v>
      </c>
      <c r="Z473" t="s">
        <v>75</v>
      </c>
      <c r="AA473" t="s">
        <v>223</v>
      </c>
      <c r="AB473" t="s">
        <v>75</v>
      </c>
      <c r="AC473" t="s">
        <v>75</v>
      </c>
      <c r="AD473" t="s">
        <v>75</v>
      </c>
      <c r="AE473">
        <v>0</v>
      </c>
      <c r="AF473">
        <v>0</v>
      </c>
      <c r="AG473" t="s">
        <v>75</v>
      </c>
      <c r="AH473">
        <v>53.346598</v>
      </c>
      <c r="AI473">
        <v>63.068950000000001</v>
      </c>
      <c r="AJ473" t="s">
        <v>79</v>
      </c>
      <c r="AK473" t="s">
        <v>1331</v>
      </c>
      <c r="AL473" t="s">
        <v>1332</v>
      </c>
      <c r="AM473" t="s">
        <v>327</v>
      </c>
      <c r="AN473" t="s">
        <v>75</v>
      </c>
      <c r="AO473" t="s">
        <v>75</v>
      </c>
      <c r="AP473" t="s">
        <v>75</v>
      </c>
      <c r="AQ473">
        <v>0</v>
      </c>
      <c r="AR473">
        <v>0</v>
      </c>
      <c r="AS473" t="s">
        <v>75</v>
      </c>
      <c r="AT473" t="s">
        <v>75</v>
      </c>
      <c r="AU473" t="s">
        <v>75</v>
      </c>
      <c r="AV473">
        <v>0</v>
      </c>
      <c r="AW473" t="s">
        <v>75</v>
      </c>
      <c r="AX473">
        <v>0</v>
      </c>
      <c r="AY473">
        <v>0</v>
      </c>
      <c r="AZ473">
        <v>0</v>
      </c>
      <c r="BA473" t="s">
        <v>75</v>
      </c>
      <c r="BB473" t="s">
        <v>75</v>
      </c>
      <c r="BC473" t="s">
        <v>75</v>
      </c>
      <c r="BD473">
        <v>0</v>
      </c>
      <c r="BE473" t="s">
        <v>75</v>
      </c>
      <c r="BF473" t="s">
        <v>75</v>
      </c>
      <c r="BG473" t="s">
        <v>75</v>
      </c>
      <c r="BH473">
        <v>0</v>
      </c>
      <c r="BI473">
        <v>0</v>
      </c>
      <c r="BJ473">
        <v>0</v>
      </c>
      <c r="BK473" t="s">
        <v>75</v>
      </c>
      <c r="BL473" t="s">
        <v>75</v>
      </c>
      <c r="BM473">
        <v>0</v>
      </c>
      <c r="BN473" t="s">
        <v>75</v>
      </c>
      <c r="BO473" t="s">
        <v>75</v>
      </c>
      <c r="BP473" t="s">
        <v>75</v>
      </c>
      <c r="BQ473" t="s">
        <v>75</v>
      </c>
      <c r="BR473">
        <v>0</v>
      </c>
      <c r="BS473" t="s">
        <v>75</v>
      </c>
      <c r="BT473">
        <v>0</v>
      </c>
      <c r="BU473">
        <v>0</v>
      </c>
      <c r="BV473">
        <v>63</v>
      </c>
      <c r="BW473">
        <v>63</v>
      </c>
      <c r="BY473" t="str">
        <f t="shared" si="14"/>
        <v>786101_720/21_Špičáková Miloslava, Jungmannova 1056, 28911 Pečky</v>
      </c>
      <c r="CB473" t="str">
        <f t="shared" si="15"/>
        <v>63, 786101_720/21</v>
      </c>
      <c r="CC473" s="8">
        <v>63</v>
      </c>
    </row>
    <row r="474" spans="1:81" x14ac:dyDescent="0.25">
      <c r="A474">
        <v>283</v>
      </c>
      <c r="B474" t="s">
        <v>74</v>
      </c>
      <c r="C474">
        <v>1669</v>
      </c>
      <c r="D474">
        <v>1</v>
      </c>
      <c r="E474">
        <v>1471</v>
      </c>
      <c r="F474">
        <v>170</v>
      </c>
      <c r="G474">
        <v>1483</v>
      </c>
      <c r="H474">
        <v>1728</v>
      </c>
      <c r="I474">
        <v>58319922010</v>
      </c>
      <c r="J474">
        <v>9100301</v>
      </c>
      <c r="K474">
        <v>786101</v>
      </c>
      <c r="L474">
        <v>525.58297700000003</v>
      </c>
      <c r="M474">
        <v>1434</v>
      </c>
      <c r="N474">
        <v>1728</v>
      </c>
      <c r="O474">
        <v>58319922010</v>
      </c>
      <c r="P474">
        <v>100018</v>
      </c>
      <c r="Q474">
        <v>786101</v>
      </c>
      <c r="R474" t="s">
        <v>1333</v>
      </c>
      <c r="S474">
        <v>5332</v>
      </c>
      <c r="T474">
        <v>2</v>
      </c>
      <c r="U474">
        <v>0</v>
      </c>
      <c r="V474" t="s">
        <v>75</v>
      </c>
      <c r="W474" t="s">
        <v>1334</v>
      </c>
      <c r="X474">
        <v>0</v>
      </c>
      <c r="Y474" t="s">
        <v>78</v>
      </c>
      <c r="Z474" t="s">
        <v>75</v>
      </c>
      <c r="AA474" t="s">
        <v>223</v>
      </c>
      <c r="AB474" t="s">
        <v>75</v>
      </c>
      <c r="AC474" t="s">
        <v>75</v>
      </c>
      <c r="AD474" t="s">
        <v>75</v>
      </c>
      <c r="AE474">
        <v>0</v>
      </c>
      <c r="AF474">
        <v>0</v>
      </c>
      <c r="AG474" t="s">
        <v>75</v>
      </c>
      <c r="AH474">
        <v>525.58297700000003</v>
      </c>
      <c r="AI474">
        <v>5328.1578499999996</v>
      </c>
      <c r="AJ474" t="s">
        <v>79</v>
      </c>
      <c r="AK474" t="s">
        <v>1331</v>
      </c>
      <c r="AL474" t="s">
        <v>1332</v>
      </c>
      <c r="AM474" t="s">
        <v>327</v>
      </c>
      <c r="AN474" t="s">
        <v>75</v>
      </c>
      <c r="AO474" t="s">
        <v>75</v>
      </c>
      <c r="AP474" t="s">
        <v>75</v>
      </c>
      <c r="AQ474">
        <v>0</v>
      </c>
      <c r="AR474">
        <v>0</v>
      </c>
      <c r="AS474" t="s">
        <v>75</v>
      </c>
      <c r="AT474" t="s">
        <v>75</v>
      </c>
      <c r="AU474" t="s">
        <v>75</v>
      </c>
      <c r="AV474">
        <v>0</v>
      </c>
      <c r="AW474" t="s">
        <v>75</v>
      </c>
      <c r="AX474">
        <v>0</v>
      </c>
      <c r="AY474">
        <v>0</v>
      </c>
      <c r="AZ474">
        <v>0</v>
      </c>
      <c r="BA474" t="s">
        <v>75</v>
      </c>
      <c r="BB474" t="s">
        <v>75</v>
      </c>
      <c r="BC474" t="s">
        <v>75</v>
      </c>
      <c r="BD474">
        <v>0</v>
      </c>
      <c r="BE474" t="s">
        <v>75</v>
      </c>
      <c r="BF474" t="s">
        <v>75</v>
      </c>
      <c r="BG474" t="s">
        <v>75</v>
      </c>
      <c r="BH474">
        <v>0</v>
      </c>
      <c r="BI474">
        <v>0</v>
      </c>
      <c r="BJ474">
        <v>0</v>
      </c>
      <c r="BK474" t="s">
        <v>75</v>
      </c>
      <c r="BL474" t="s">
        <v>75</v>
      </c>
      <c r="BM474">
        <v>0</v>
      </c>
      <c r="BN474" t="s">
        <v>75</v>
      </c>
      <c r="BO474" t="s">
        <v>75</v>
      </c>
      <c r="BP474" t="s">
        <v>75</v>
      </c>
      <c r="BQ474" t="s">
        <v>75</v>
      </c>
      <c r="BR474">
        <v>0</v>
      </c>
      <c r="BS474" t="s">
        <v>75</v>
      </c>
      <c r="BT474">
        <v>0</v>
      </c>
      <c r="BU474">
        <v>0</v>
      </c>
      <c r="BV474">
        <v>5328</v>
      </c>
      <c r="BW474">
        <v>815</v>
      </c>
      <c r="BY474" t="str">
        <f t="shared" si="14"/>
        <v>786101_185/29_Špičáková Miloslava, Jungmannova 1056, 28911 Pečky</v>
      </c>
      <c r="CB474" t="str">
        <f t="shared" si="15"/>
        <v>5328, 786101_185/29</v>
      </c>
      <c r="CC474" s="8">
        <v>815</v>
      </c>
    </row>
    <row r="475" spans="1:81" x14ac:dyDescent="0.25">
      <c r="A475">
        <v>318</v>
      </c>
      <c r="B475" t="s">
        <v>74</v>
      </c>
      <c r="C475">
        <v>1950</v>
      </c>
      <c r="D475">
        <v>1</v>
      </c>
      <c r="E475">
        <v>1737</v>
      </c>
      <c r="F475">
        <v>171</v>
      </c>
      <c r="G475">
        <v>1749</v>
      </c>
      <c r="H475">
        <v>234</v>
      </c>
      <c r="I475">
        <v>33085061010</v>
      </c>
      <c r="J475">
        <v>9100301</v>
      </c>
      <c r="K475">
        <v>793833</v>
      </c>
      <c r="L475">
        <v>845.38807799999995</v>
      </c>
      <c r="M475">
        <v>1773</v>
      </c>
      <c r="N475">
        <v>234</v>
      </c>
      <c r="O475">
        <v>33085061010</v>
      </c>
      <c r="P475">
        <v>100018</v>
      </c>
      <c r="Q475">
        <v>793833</v>
      </c>
      <c r="R475" t="s">
        <v>1335</v>
      </c>
      <c r="S475">
        <v>2706</v>
      </c>
      <c r="T475">
        <v>2</v>
      </c>
      <c r="U475">
        <v>0</v>
      </c>
      <c r="V475" t="s">
        <v>75</v>
      </c>
      <c r="W475" t="s">
        <v>1336</v>
      </c>
      <c r="X475">
        <v>0</v>
      </c>
      <c r="Y475" t="s">
        <v>78</v>
      </c>
      <c r="Z475" t="s">
        <v>75</v>
      </c>
      <c r="AA475" t="s">
        <v>223</v>
      </c>
      <c r="AB475" t="s">
        <v>75</v>
      </c>
      <c r="AC475" t="s">
        <v>75</v>
      </c>
      <c r="AD475" t="s">
        <v>75</v>
      </c>
      <c r="AE475">
        <v>0</v>
      </c>
      <c r="AF475">
        <v>0</v>
      </c>
      <c r="AG475" t="s">
        <v>75</v>
      </c>
      <c r="AH475">
        <v>845.38807799999995</v>
      </c>
      <c r="AI475">
        <v>2706.413</v>
      </c>
      <c r="AJ475" t="s">
        <v>79</v>
      </c>
      <c r="AK475" t="s">
        <v>1337</v>
      </c>
      <c r="AL475" t="s">
        <v>1338</v>
      </c>
      <c r="AM475" t="s">
        <v>421</v>
      </c>
      <c r="AN475" t="s">
        <v>75</v>
      </c>
      <c r="AO475" t="s">
        <v>75</v>
      </c>
      <c r="AP475" t="s">
        <v>75</v>
      </c>
      <c r="AQ475">
        <v>0</v>
      </c>
      <c r="AR475">
        <v>0</v>
      </c>
      <c r="AS475" t="s">
        <v>75</v>
      </c>
      <c r="AT475" t="s">
        <v>75</v>
      </c>
      <c r="AU475" t="s">
        <v>75</v>
      </c>
      <c r="AV475">
        <v>0</v>
      </c>
      <c r="AW475" t="s">
        <v>75</v>
      </c>
      <c r="AX475">
        <v>0</v>
      </c>
      <c r="AY475">
        <v>0</v>
      </c>
      <c r="AZ475">
        <v>0</v>
      </c>
      <c r="BA475" t="s">
        <v>75</v>
      </c>
      <c r="BB475" t="s">
        <v>75</v>
      </c>
      <c r="BC475" t="s">
        <v>75</v>
      </c>
      <c r="BD475">
        <v>0</v>
      </c>
      <c r="BE475" t="s">
        <v>75</v>
      </c>
      <c r="BF475" t="s">
        <v>75</v>
      </c>
      <c r="BG475" t="s">
        <v>75</v>
      </c>
      <c r="BH475">
        <v>0</v>
      </c>
      <c r="BI475">
        <v>0</v>
      </c>
      <c r="BJ475">
        <v>0</v>
      </c>
      <c r="BK475" t="s">
        <v>75</v>
      </c>
      <c r="BL475" t="s">
        <v>75</v>
      </c>
      <c r="BM475">
        <v>0</v>
      </c>
      <c r="BN475" t="s">
        <v>75</v>
      </c>
      <c r="BO475" t="s">
        <v>75</v>
      </c>
      <c r="BP475" t="s">
        <v>75</v>
      </c>
      <c r="BQ475" t="s">
        <v>75</v>
      </c>
      <c r="BR475">
        <v>0</v>
      </c>
      <c r="BS475" t="s">
        <v>75</v>
      </c>
      <c r="BT475">
        <v>0</v>
      </c>
      <c r="BU475">
        <v>0</v>
      </c>
      <c r="BV475">
        <v>2706</v>
      </c>
      <c r="BW475">
        <v>186</v>
      </c>
      <c r="BY475" t="str">
        <f t="shared" si="14"/>
        <v>793833_203/5_Správa železniční dopravní cesty, státní or, Dlážděná 1003/7, 11000 Praha</v>
      </c>
      <c r="CB475" t="str">
        <f t="shared" si="15"/>
        <v>2706, 793833_203/5</v>
      </c>
      <c r="CC475" s="8">
        <v>186</v>
      </c>
    </row>
    <row r="476" spans="1:81" x14ac:dyDescent="0.25">
      <c r="A476">
        <v>322</v>
      </c>
      <c r="B476" t="s">
        <v>74</v>
      </c>
      <c r="C476">
        <v>1963</v>
      </c>
      <c r="D476">
        <v>1</v>
      </c>
      <c r="E476">
        <v>1749</v>
      </c>
      <c r="F476">
        <v>171</v>
      </c>
      <c r="G476">
        <v>1761</v>
      </c>
      <c r="H476">
        <v>434</v>
      </c>
      <c r="I476">
        <v>2036977208</v>
      </c>
      <c r="J476">
        <v>9100301</v>
      </c>
      <c r="K476">
        <v>793833</v>
      </c>
      <c r="L476">
        <v>1633.264948</v>
      </c>
      <c r="M476">
        <v>1777</v>
      </c>
      <c r="N476">
        <v>434</v>
      </c>
      <c r="O476">
        <v>2036977208</v>
      </c>
      <c r="P476">
        <v>100018</v>
      </c>
      <c r="Q476">
        <v>793833</v>
      </c>
      <c r="R476" t="s">
        <v>1339</v>
      </c>
      <c r="S476">
        <v>10272</v>
      </c>
      <c r="T476">
        <v>14</v>
      </c>
      <c r="U476">
        <v>14</v>
      </c>
      <c r="V476" t="s">
        <v>75</v>
      </c>
      <c r="W476" t="s">
        <v>1340</v>
      </c>
      <c r="X476">
        <v>0</v>
      </c>
      <c r="Y476" t="s">
        <v>78</v>
      </c>
      <c r="Z476" t="s">
        <v>75</v>
      </c>
      <c r="AA476" t="s">
        <v>223</v>
      </c>
      <c r="AB476" t="s">
        <v>75</v>
      </c>
      <c r="AC476" t="s">
        <v>75</v>
      </c>
      <c r="AD476" t="s">
        <v>75</v>
      </c>
      <c r="AE476">
        <v>0</v>
      </c>
      <c r="AF476">
        <v>0</v>
      </c>
      <c r="AG476" t="s">
        <v>75</v>
      </c>
      <c r="AH476">
        <v>1633.264948</v>
      </c>
      <c r="AI476">
        <v>10207.19515</v>
      </c>
      <c r="AJ476" t="s">
        <v>79</v>
      </c>
      <c r="AK476" t="s">
        <v>1337</v>
      </c>
      <c r="AL476" t="s">
        <v>1338</v>
      </c>
      <c r="AM476" t="s">
        <v>421</v>
      </c>
      <c r="AN476" t="s">
        <v>75</v>
      </c>
      <c r="AO476" t="s">
        <v>75</v>
      </c>
      <c r="AP476" t="s">
        <v>75</v>
      </c>
      <c r="AQ476">
        <v>0</v>
      </c>
      <c r="AR476">
        <v>0</v>
      </c>
      <c r="AS476" t="s">
        <v>75</v>
      </c>
      <c r="AT476" t="s">
        <v>75</v>
      </c>
      <c r="AU476" t="s">
        <v>75</v>
      </c>
      <c r="AV476">
        <v>0</v>
      </c>
      <c r="AW476" t="s">
        <v>75</v>
      </c>
      <c r="AX476">
        <v>0</v>
      </c>
      <c r="AY476">
        <v>0</v>
      </c>
      <c r="AZ476">
        <v>0</v>
      </c>
      <c r="BA476" t="s">
        <v>75</v>
      </c>
      <c r="BB476" t="s">
        <v>75</v>
      </c>
      <c r="BC476" t="s">
        <v>75</v>
      </c>
      <c r="BD476">
        <v>0</v>
      </c>
      <c r="BE476" t="s">
        <v>75</v>
      </c>
      <c r="BF476" t="s">
        <v>75</v>
      </c>
      <c r="BG476" t="s">
        <v>75</v>
      </c>
      <c r="BH476">
        <v>0</v>
      </c>
      <c r="BI476">
        <v>0</v>
      </c>
      <c r="BJ476">
        <v>0</v>
      </c>
      <c r="BK476" t="s">
        <v>75</v>
      </c>
      <c r="BL476" t="s">
        <v>75</v>
      </c>
      <c r="BM476">
        <v>0</v>
      </c>
      <c r="BN476" t="s">
        <v>75</v>
      </c>
      <c r="BO476" t="s">
        <v>75</v>
      </c>
      <c r="BP476" t="s">
        <v>75</v>
      </c>
      <c r="BQ476" t="s">
        <v>75</v>
      </c>
      <c r="BR476">
        <v>0</v>
      </c>
      <c r="BS476" t="s">
        <v>75</v>
      </c>
      <c r="BT476">
        <v>0</v>
      </c>
      <c r="BU476">
        <v>0</v>
      </c>
      <c r="BV476">
        <v>10207</v>
      </c>
      <c r="BW476">
        <v>114</v>
      </c>
      <c r="BY476" t="str">
        <f t="shared" si="14"/>
        <v>793833_382/1_Správa železniční dopravní cesty, státní or, Dlážděná 1003/7, 11000 Praha</v>
      </c>
      <c r="CB476" t="str">
        <f t="shared" si="15"/>
        <v>10207, 793833_382/1</v>
      </c>
      <c r="CC476" s="8">
        <v>114</v>
      </c>
    </row>
    <row r="477" spans="1:81" x14ac:dyDescent="0.25">
      <c r="A477">
        <v>329</v>
      </c>
      <c r="B477" t="s">
        <v>74</v>
      </c>
      <c r="C477">
        <v>1982</v>
      </c>
      <c r="D477">
        <v>1</v>
      </c>
      <c r="E477">
        <v>1768</v>
      </c>
      <c r="F477">
        <v>171</v>
      </c>
      <c r="G477">
        <v>1780</v>
      </c>
      <c r="H477">
        <v>777</v>
      </c>
      <c r="I477">
        <v>37117020010</v>
      </c>
      <c r="J477">
        <v>9100301</v>
      </c>
      <c r="K477">
        <v>793833</v>
      </c>
      <c r="L477">
        <v>56.662232000000003</v>
      </c>
      <c r="M477">
        <v>1779</v>
      </c>
      <c r="N477">
        <v>777</v>
      </c>
      <c r="O477">
        <v>37117020010</v>
      </c>
      <c r="P477">
        <v>100028</v>
      </c>
      <c r="Q477">
        <v>793833</v>
      </c>
      <c r="R477" t="s">
        <v>1341</v>
      </c>
      <c r="S477">
        <v>34</v>
      </c>
      <c r="T477">
        <v>13</v>
      </c>
      <c r="U477">
        <v>0</v>
      </c>
      <c r="V477">
        <v>17116326010</v>
      </c>
      <c r="W477" t="s">
        <v>1342</v>
      </c>
      <c r="X477">
        <v>0</v>
      </c>
      <c r="Y477" t="s">
        <v>78</v>
      </c>
      <c r="Z477" t="s">
        <v>75</v>
      </c>
      <c r="AA477" t="s">
        <v>223</v>
      </c>
      <c r="AB477" t="s">
        <v>75</v>
      </c>
      <c r="AC477" t="s">
        <v>75</v>
      </c>
      <c r="AD477" t="s">
        <v>75</v>
      </c>
      <c r="AE477">
        <v>0</v>
      </c>
      <c r="AF477">
        <v>0</v>
      </c>
      <c r="AG477" t="s">
        <v>75</v>
      </c>
      <c r="AH477">
        <v>56.662232000000003</v>
      </c>
      <c r="AI477">
        <v>34.494149999999998</v>
      </c>
      <c r="AJ477" t="s">
        <v>79</v>
      </c>
      <c r="AK477" t="s">
        <v>1337</v>
      </c>
      <c r="AL477" t="s">
        <v>1338</v>
      </c>
      <c r="AM477" t="s">
        <v>421</v>
      </c>
      <c r="AN477" t="s">
        <v>75</v>
      </c>
      <c r="AO477" t="s">
        <v>75</v>
      </c>
      <c r="AP477" t="s">
        <v>75</v>
      </c>
      <c r="AQ477">
        <v>0</v>
      </c>
      <c r="AR477">
        <v>0</v>
      </c>
      <c r="AS477" t="s">
        <v>75</v>
      </c>
      <c r="AT477" t="s">
        <v>75</v>
      </c>
      <c r="AU477" t="s">
        <v>75</v>
      </c>
      <c r="AV477">
        <v>0</v>
      </c>
      <c r="AW477" t="s">
        <v>75</v>
      </c>
      <c r="AX477">
        <v>0</v>
      </c>
      <c r="AY477">
        <v>0</v>
      </c>
      <c r="AZ477">
        <v>0</v>
      </c>
      <c r="BA477" t="s">
        <v>75</v>
      </c>
      <c r="BB477" t="s">
        <v>75</v>
      </c>
      <c r="BC477" t="s">
        <v>75</v>
      </c>
      <c r="BD477">
        <v>0</v>
      </c>
      <c r="BE477" t="s">
        <v>75</v>
      </c>
      <c r="BF477" t="s">
        <v>75</v>
      </c>
      <c r="BG477" t="s">
        <v>75</v>
      </c>
      <c r="BH477">
        <v>0</v>
      </c>
      <c r="BI477">
        <v>0</v>
      </c>
      <c r="BJ477">
        <v>0</v>
      </c>
      <c r="BK477" t="s">
        <v>75</v>
      </c>
      <c r="BL477" t="s">
        <v>75</v>
      </c>
      <c r="BM477">
        <v>0</v>
      </c>
      <c r="BN477" t="s">
        <v>75</v>
      </c>
      <c r="BO477" t="s">
        <v>75</v>
      </c>
      <c r="BP477" t="s">
        <v>75</v>
      </c>
      <c r="BQ477" t="s">
        <v>75</v>
      </c>
      <c r="BR477">
        <v>0</v>
      </c>
      <c r="BS477" t="s">
        <v>75</v>
      </c>
      <c r="BT477">
        <v>0</v>
      </c>
      <c r="BU477">
        <v>0</v>
      </c>
      <c r="BV477">
        <v>34</v>
      </c>
      <c r="BW477">
        <v>34</v>
      </c>
      <c r="BY477" t="str">
        <f t="shared" si="14"/>
        <v>793833_192/9_Správa železniční dopravní cesty, státní or, Dlážděná 1003/7, 11000 Praha</v>
      </c>
      <c r="CB477" t="str">
        <f t="shared" si="15"/>
        <v>34, 793833_192/9</v>
      </c>
      <c r="CC477" s="8">
        <v>34</v>
      </c>
    </row>
    <row r="478" spans="1:81" x14ac:dyDescent="0.25">
      <c r="A478">
        <v>353</v>
      </c>
      <c r="B478" t="s">
        <v>74</v>
      </c>
      <c r="C478">
        <v>2066</v>
      </c>
      <c r="D478">
        <v>1</v>
      </c>
      <c r="E478">
        <v>12</v>
      </c>
      <c r="F478">
        <v>0</v>
      </c>
      <c r="G478">
        <v>15</v>
      </c>
      <c r="H478">
        <v>0</v>
      </c>
      <c r="I478" t="s">
        <v>75</v>
      </c>
      <c r="J478" t="s">
        <v>75</v>
      </c>
      <c r="K478">
        <v>670529</v>
      </c>
      <c r="L478">
        <v>0</v>
      </c>
      <c r="M478">
        <v>0</v>
      </c>
      <c r="N478">
        <v>791</v>
      </c>
      <c r="O478" t="s">
        <v>75</v>
      </c>
      <c r="P478" t="s">
        <v>75</v>
      </c>
      <c r="Q478">
        <v>0</v>
      </c>
      <c r="R478" t="s">
        <v>1343</v>
      </c>
      <c r="S478">
        <v>0</v>
      </c>
      <c r="T478">
        <v>0</v>
      </c>
      <c r="U478">
        <v>0</v>
      </c>
      <c r="V478" t="s">
        <v>75</v>
      </c>
      <c r="W478" t="s">
        <v>1344</v>
      </c>
      <c r="X478">
        <v>0</v>
      </c>
      <c r="Y478" t="s">
        <v>75</v>
      </c>
      <c r="Z478" t="s">
        <v>75</v>
      </c>
      <c r="AA478" t="s">
        <v>75</v>
      </c>
      <c r="AB478" t="s">
        <v>75</v>
      </c>
      <c r="AC478">
        <v>9</v>
      </c>
      <c r="AD478" t="s">
        <v>1343</v>
      </c>
      <c r="AE478">
        <v>-698422.36300000001</v>
      </c>
      <c r="AF478">
        <v>-1045656.4457</v>
      </c>
      <c r="AG478" t="s">
        <v>78</v>
      </c>
      <c r="AH478">
        <v>674.388777</v>
      </c>
      <c r="AI478">
        <v>5924.0650900000001</v>
      </c>
      <c r="AJ478" t="s">
        <v>362</v>
      </c>
      <c r="AK478" t="s">
        <v>1345</v>
      </c>
      <c r="AL478" t="s">
        <v>1346</v>
      </c>
      <c r="AM478" t="s">
        <v>1347</v>
      </c>
      <c r="AN478" t="s">
        <v>75</v>
      </c>
      <c r="AO478" t="s">
        <v>75</v>
      </c>
      <c r="AP478" t="s">
        <v>75</v>
      </c>
      <c r="AQ478">
        <v>0</v>
      </c>
      <c r="AR478">
        <v>0</v>
      </c>
      <c r="AS478" t="s">
        <v>75</v>
      </c>
      <c r="AT478" t="s">
        <v>75</v>
      </c>
      <c r="AU478" t="s">
        <v>75</v>
      </c>
      <c r="AV478">
        <v>0</v>
      </c>
      <c r="AW478" t="s">
        <v>75</v>
      </c>
      <c r="AX478">
        <v>0</v>
      </c>
      <c r="AY478">
        <v>0</v>
      </c>
      <c r="AZ478">
        <v>0</v>
      </c>
      <c r="BA478" t="s">
        <v>75</v>
      </c>
      <c r="BB478" t="s">
        <v>75</v>
      </c>
      <c r="BC478" t="s">
        <v>75</v>
      </c>
      <c r="BD478">
        <v>0</v>
      </c>
      <c r="BE478" t="s">
        <v>75</v>
      </c>
      <c r="BF478" t="s">
        <v>75</v>
      </c>
      <c r="BG478" t="s">
        <v>75</v>
      </c>
      <c r="BH478">
        <v>0</v>
      </c>
      <c r="BI478">
        <v>0</v>
      </c>
      <c r="BJ478">
        <v>0</v>
      </c>
      <c r="BK478" t="s">
        <v>75</v>
      </c>
      <c r="BL478" t="s">
        <v>75</v>
      </c>
      <c r="BM478">
        <v>0</v>
      </c>
      <c r="BN478" t="s">
        <v>75</v>
      </c>
      <c r="BO478" t="s">
        <v>75</v>
      </c>
      <c r="BP478" t="s">
        <v>75</v>
      </c>
      <c r="BQ478" t="s">
        <v>75</v>
      </c>
      <c r="BR478">
        <v>0</v>
      </c>
      <c r="BS478" t="s">
        <v>75</v>
      </c>
      <c r="BT478">
        <v>0</v>
      </c>
      <c r="BU478">
        <v>0</v>
      </c>
      <c r="BV478">
        <v>5924</v>
      </c>
      <c r="BW478">
        <v>828</v>
      </c>
      <c r="BY478" t="str">
        <f t="shared" si="14"/>
        <v>670529_151/83_Staněk Josef, Hořanská 137, 28911 Tatce</v>
      </c>
      <c r="CB478" t="str">
        <f t="shared" si="15"/>
        <v>5924, 670529_151/83</v>
      </c>
      <c r="CC478" s="8">
        <v>828</v>
      </c>
    </row>
    <row r="479" spans="1:81" x14ac:dyDescent="0.25">
      <c r="A479">
        <v>360</v>
      </c>
      <c r="B479" t="s">
        <v>74</v>
      </c>
      <c r="C479">
        <v>2073</v>
      </c>
      <c r="D479">
        <v>1</v>
      </c>
      <c r="E479">
        <v>19</v>
      </c>
      <c r="F479">
        <v>0</v>
      </c>
      <c r="G479">
        <v>23</v>
      </c>
      <c r="H479">
        <v>0</v>
      </c>
      <c r="I479" t="s">
        <v>75</v>
      </c>
      <c r="J479" t="s">
        <v>75</v>
      </c>
      <c r="K479">
        <v>670529</v>
      </c>
      <c r="L479">
        <v>0</v>
      </c>
      <c r="M479">
        <v>0</v>
      </c>
      <c r="N479">
        <v>798</v>
      </c>
      <c r="O479" t="s">
        <v>75</v>
      </c>
      <c r="P479" t="s">
        <v>75</v>
      </c>
      <c r="Q479">
        <v>0</v>
      </c>
      <c r="R479" t="s">
        <v>1348</v>
      </c>
      <c r="S479">
        <v>0</v>
      </c>
      <c r="T479">
        <v>0</v>
      </c>
      <c r="U479">
        <v>0</v>
      </c>
      <c r="V479" t="s">
        <v>75</v>
      </c>
      <c r="W479" t="s">
        <v>1349</v>
      </c>
      <c r="X479">
        <v>0</v>
      </c>
      <c r="Y479" t="s">
        <v>75</v>
      </c>
      <c r="Z479" t="s">
        <v>75</v>
      </c>
      <c r="AA479" t="s">
        <v>75</v>
      </c>
      <c r="AB479" t="s">
        <v>75</v>
      </c>
      <c r="AC479">
        <v>9</v>
      </c>
      <c r="AD479" t="s">
        <v>1348</v>
      </c>
      <c r="AE479">
        <v>-698373.9399</v>
      </c>
      <c r="AF479">
        <v>-1045593.5403</v>
      </c>
      <c r="AG479" t="s">
        <v>78</v>
      </c>
      <c r="AH479">
        <v>527.77282400000001</v>
      </c>
      <c r="AI479">
        <v>3140.80411</v>
      </c>
      <c r="AJ479" t="s">
        <v>79</v>
      </c>
      <c r="AK479" t="s">
        <v>1350</v>
      </c>
      <c r="AL479" t="s">
        <v>1351</v>
      </c>
      <c r="AM479" t="s">
        <v>176</v>
      </c>
      <c r="AN479" t="s">
        <v>75</v>
      </c>
      <c r="AO479" t="s">
        <v>75</v>
      </c>
      <c r="AP479" t="s">
        <v>75</v>
      </c>
      <c r="AQ479">
        <v>0</v>
      </c>
      <c r="AR479">
        <v>0</v>
      </c>
      <c r="AS479" t="s">
        <v>75</v>
      </c>
      <c r="AT479" t="s">
        <v>75</v>
      </c>
      <c r="AU479" t="s">
        <v>75</v>
      </c>
      <c r="AV479">
        <v>0</v>
      </c>
      <c r="AW479" t="s">
        <v>75</v>
      </c>
      <c r="AX479">
        <v>0</v>
      </c>
      <c r="AY479">
        <v>0</v>
      </c>
      <c r="AZ479">
        <v>0</v>
      </c>
      <c r="BA479" t="s">
        <v>75</v>
      </c>
      <c r="BB479" t="s">
        <v>75</v>
      </c>
      <c r="BC479" t="s">
        <v>75</v>
      </c>
      <c r="BD479">
        <v>0</v>
      </c>
      <c r="BE479" t="s">
        <v>75</v>
      </c>
      <c r="BF479" t="s">
        <v>75</v>
      </c>
      <c r="BG479" t="s">
        <v>75</v>
      </c>
      <c r="BH479">
        <v>0</v>
      </c>
      <c r="BI479">
        <v>0</v>
      </c>
      <c r="BJ479">
        <v>0</v>
      </c>
      <c r="BK479" t="s">
        <v>75</v>
      </c>
      <c r="BL479" t="s">
        <v>75</v>
      </c>
      <c r="BM479">
        <v>0</v>
      </c>
      <c r="BN479" t="s">
        <v>75</v>
      </c>
      <c r="BO479" t="s">
        <v>75</v>
      </c>
      <c r="BP479" t="s">
        <v>75</v>
      </c>
      <c r="BQ479" t="s">
        <v>75</v>
      </c>
      <c r="BR479">
        <v>0</v>
      </c>
      <c r="BS479" t="s">
        <v>75</v>
      </c>
      <c r="BT479">
        <v>0</v>
      </c>
      <c r="BU479">
        <v>0</v>
      </c>
      <c r="BV479">
        <v>3141</v>
      </c>
      <c r="BW479">
        <v>544</v>
      </c>
      <c r="BY479" t="str">
        <f t="shared" si="14"/>
        <v>670529_151/74_Staněk Otakar, č.p. 23, 28912 Kostelní Lhota</v>
      </c>
      <c r="CB479" t="str">
        <f t="shared" si="15"/>
        <v>3141, 670529_151/74</v>
      </c>
      <c r="CC479" s="8">
        <v>544</v>
      </c>
    </row>
    <row r="480" spans="1:81" x14ac:dyDescent="0.25">
      <c r="A480">
        <v>467</v>
      </c>
      <c r="B480" t="s">
        <v>74</v>
      </c>
      <c r="C480">
        <v>2188</v>
      </c>
      <c r="D480">
        <v>1</v>
      </c>
      <c r="E480">
        <v>134</v>
      </c>
      <c r="F480">
        <v>0</v>
      </c>
      <c r="G480">
        <v>221</v>
      </c>
      <c r="H480">
        <v>0</v>
      </c>
      <c r="I480" t="s">
        <v>75</v>
      </c>
      <c r="J480" t="s">
        <v>75</v>
      </c>
      <c r="K480">
        <v>670529</v>
      </c>
      <c r="L480">
        <v>0</v>
      </c>
      <c r="M480">
        <v>0</v>
      </c>
      <c r="N480">
        <v>440</v>
      </c>
      <c r="O480" t="s">
        <v>75</v>
      </c>
      <c r="P480" t="s">
        <v>75</v>
      </c>
      <c r="Q480">
        <v>0</v>
      </c>
      <c r="R480">
        <v>1043</v>
      </c>
      <c r="S480">
        <v>0</v>
      </c>
      <c r="T480">
        <v>0</v>
      </c>
      <c r="U480">
        <v>0</v>
      </c>
      <c r="V480" t="s">
        <v>75</v>
      </c>
      <c r="W480" t="s">
        <v>1352</v>
      </c>
      <c r="X480">
        <v>0</v>
      </c>
      <c r="Y480" t="s">
        <v>75</v>
      </c>
      <c r="Z480" t="s">
        <v>75</v>
      </c>
      <c r="AA480" t="s">
        <v>75</v>
      </c>
      <c r="AB480" t="s">
        <v>75</v>
      </c>
      <c r="AC480">
        <v>9</v>
      </c>
      <c r="AD480">
        <v>1043</v>
      </c>
      <c r="AE480">
        <v>-698741.96799999999</v>
      </c>
      <c r="AF480">
        <v>-1043032.7883</v>
      </c>
      <c r="AG480" t="s">
        <v>78</v>
      </c>
      <c r="AH480">
        <v>189.34072</v>
      </c>
      <c r="AI480">
        <v>1880.6574889999999</v>
      </c>
      <c r="AJ480" t="s">
        <v>660</v>
      </c>
      <c r="AK480" t="s">
        <v>1353</v>
      </c>
      <c r="AL480" t="s">
        <v>1354</v>
      </c>
      <c r="AM480" t="s">
        <v>1355</v>
      </c>
      <c r="AN480" t="s">
        <v>75</v>
      </c>
      <c r="AO480" t="s">
        <v>75</v>
      </c>
      <c r="AP480" t="s">
        <v>75</v>
      </c>
      <c r="AQ480">
        <v>0</v>
      </c>
      <c r="AR480">
        <v>0</v>
      </c>
      <c r="AS480" t="s">
        <v>75</v>
      </c>
      <c r="AT480" t="s">
        <v>75</v>
      </c>
      <c r="AU480" t="s">
        <v>75</v>
      </c>
      <c r="AV480">
        <v>0</v>
      </c>
      <c r="AW480" t="s">
        <v>75</v>
      </c>
      <c r="AX480">
        <v>0</v>
      </c>
      <c r="AY480">
        <v>0</v>
      </c>
      <c r="AZ480">
        <v>0</v>
      </c>
      <c r="BA480" t="s">
        <v>75</v>
      </c>
      <c r="BB480" t="s">
        <v>75</v>
      </c>
      <c r="BC480" t="s">
        <v>75</v>
      </c>
      <c r="BD480">
        <v>0</v>
      </c>
      <c r="BE480" t="s">
        <v>75</v>
      </c>
      <c r="BF480" t="s">
        <v>75</v>
      </c>
      <c r="BG480" t="s">
        <v>75</v>
      </c>
      <c r="BH480">
        <v>0</v>
      </c>
      <c r="BI480">
        <v>0</v>
      </c>
      <c r="BJ480">
        <v>0</v>
      </c>
      <c r="BK480" t="s">
        <v>75</v>
      </c>
      <c r="BL480" t="s">
        <v>75</v>
      </c>
      <c r="BM480">
        <v>0</v>
      </c>
      <c r="BN480" t="s">
        <v>75</v>
      </c>
      <c r="BO480" t="s">
        <v>75</v>
      </c>
      <c r="BP480" t="s">
        <v>75</v>
      </c>
      <c r="BQ480" t="s">
        <v>75</v>
      </c>
      <c r="BR480">
        <v>0</v>
      </c>
      <c r="BS480" t="s">
        <v>75</v>
      </c>
      <c r="BT480">
        <v>0</v>
      </c>
      <c r="BU480">
        <v>0</v>
      </c>
      <c r="BV480">
        <v>1881</v>
      </c>
      <c r="BW480">
        <v>748</v>
      </c>
      <c r="BY480" t="str">
        <f t="shared" si="14"/>
        <v>670529_1043_Šťastná Kamila Ing., Sokolovská 371/1, 18600 Praha</v>
      </c>
      <c r="CB480" t="str">
        <f t="shared" si="15"/>
        <v>1881, 670529_1043</v>
      </c>
      <c r="CC480" s="8">
        <v>748</v>
      </c>
    </row>
    <row r="481" spans="1:81" x14ac:dyDescent="0.25">
      <c r="A481">
        <v>368</v>
      </c>
      <c r="B481" t="s">
        <v>74</v>
      </c>
      <c r="C481">
        <v>2081</v>
      </c>
      <c r="D481">
        <v>1</v>
      </c>
      <c r="E481">
        <v>27</v>
      </c>
      <c r="F481">
        <v>0</v>
      </c>
      <c r="G481">
        <v>34</v>
      </c>
      <c r="H481">
        <v>0</v>
      </c>
      <c r="I481" t="s">
        <v>75</v>
      </c>
      <c r="J481" t="s">
        <v>75</v>
      </c>
      <c r="K481">
        <v>670529</v>
      </c>
      <c r="L481">
        <v>0</v>
      </c>
      <c r="M481">
        <v>0</v>
      </c>
      <c r="N481">
        <v>695</v>
      </c>
      <c r="O481" t="s">
        <v>75</v>
      </c>
      <c r="P481" t="s">
        <v>75</v>
      </c>
      <c r="Q481">
        <v>0</v>
      </c>
      <c r="R481" t="s">
        <v>1356</v>
      </c>
      <c r="S481">
        <v>0</v>
      </c>
      <c r="T481">
        <v>0</v>
      </c>
      <c r="U481">
        <v>0</v>
      </c>
      <c r="V481" t="s">
        <v>75</v>
      </c>
      <c r="W481" t="s">
        <v>1357</v>
      </c>
      <c r="X481">
        <v>0</v>
      </c>
      <c r="Y481" t="s">
        <v>75</v>
      </c>
      <c r="Z481" t="s">
        <v>75</v>
      </c>
      <c r="AA481" t="s">
        <v>75</v>
      </c>
      <c r="AB481" t="s">
        <v>75</v>
      </c>
      <c r="AC481">
        <v>9</v>
      </c>
      <c r="AD481" t="s">
        <v>1356</v>
      </c>
      <c r="AE481">
        <v>-698376.11629999999</v>
      </c>
      <c r="AF481">
        <v>-1045481.1222</v>
      </c>
      <c r="AG481" t="s">
        <v>78</v>
      </c>
      <c r="AH481">
        <v>365.07016299999998</v>
      </c>
      <c r="AI481">
        <v>3056.6510870000002</v>
      </c>
      <c r="AJ481" t="s">
        <v>79</v>
      </c>
      <c r="AK481" t="s">
        <v>1358</v>
      </c>
      <c r="AL481" t="s">
        <v>1359</v>
      </c>
      <c r="AM481" t="s">
        <v>1360</v>
      </c>
      <c r="AN481" t="s">
        <v>75</v>
      </c>
      <c r="AO481" t="s">
        <v>75</v>
      </c>
      <c r="AP481" t="s">
        <v>75</v>
      </c>
      <c r="AQ481">
        <v>0</v>
      </c>
      <c r="AR481">
        <v>0</v>
      </c>
      <c r="AS481" t="s">
        <v>75</v>
      </c>
      <c r="AT481" t="s">
        <v>75</v>
      </c>
      <c r="AU481" t="s">
        <v>75</v>
      </c>
      <c r="AV481">
        <v>0</v>
      </c>
      <c r="AW481" t="s">
        <v>75</v>
      </c>
      <c r="AX481">
        <v>0</v>
      </c>
      <c r="AY481">
        <v>0</v>
      </c>
      <c r="AZ481">
        <v>0</v>
      </c>
      <c r="BA481" t="s">
        <v>75</v>
      </c>
      <c r="BB481" t="s">
        <v>75</v>
      </c>
      <c r="BC481" t="s">
        <v>75</v>
      </c>
      <c r="BD481">
        <v>0</v>
      </c>
      <c r="BE481" t="s">
        <v>75</v>
      </c>
      <c r="BF481" t="s">
        <v>75</v>
      </c>
      <c r="BG481" t="s">
        <v>75</v>
      </c>
      <c r="BH481">
        <v>0</v>
      </c>
      <c r="BI481">
        <v>0</v>
      </c>
      <c r="BJ481">
        <v>0</v>
      </c>
      <c r="BK481" t="s">
        <v>75</v>
      </c>
      <c r="BL481" t="s">
        <v>75</v>
      </c>
      <c r="BM481">
        <v>0</v>
      </c>
      <c r="BN481" t="s">
        <v>75</v>
      </c>
      <c r="BO481" t="s">
        <v>75</v>
      </c>
      <c r="BP481" t="s">
        <v>75</v>
      </c>
      <c r="BQ481" t="s">
        <v>75</v>
      </c>
      <c r="BR481">
        <v>0</v>
      </c>
      <c r="BS481" t="s">
        <v>75</v>
      </c>
      <c r="BT481">
        <v>0</v>
      </c>
      <c r="BU481">
        <v>0</v>
      </c>
      <c r="BV481">
        <v>3057</v>
      </c>
      <c r="BW481">
        <v>1303</v>
      </c>
      <c r="BY481" t="str">
        <f t="shared" si="14"/>
        <v>670529_151/66_Šťastný Milan Ing., Italská 1256/16, 12000 Praha</v>
      </c>
      <c r="CB481" t="str">
        <f t="shared" si="15"/>
        <v>3057, 670529_151/66</v>
      </c>
      <c r="CC481" s="8">
        <v>1303</v>
      </c>
    </row>
    <row r="482" spans="1:81" x14ac:dyDescent="0.25">
      <c r="A482">
        <v>381</v>
      </c>
      <c r="B482" t="s">
        <v>74</v>
      </c>
      <c r="C482">
        <v>2094</v>
      </c>
      <c r="D482">
        <v>1</v>
      </c>
      <c r="E482">
        <v>40</v>
      </c>
      <c r="F482">
        <v>0</v>
      </c>
      <c r="G482">
        <v>55</v>
      </c>
      <c r="H482">
        <v>0</v>
      </c>
      <c r="I482" t="s">
        <v>75</v>
      </c>
      <c r="J482" t="s">
        <v>75</v>
      </c>
      <c r="K482">
        <v>670529</v>
      </c>
      <c r="L482">
        <v>0</v>
      </c>
      <c r="M482">
        <v>0</v>
      </c>
      <c r="N482">
        <v>814</v>
      </c>
      <c r="O482" t="s">
        <v>75</v>
      </c>
      <c r="P482" t="s">
        <v>75</v>
      </c>
      <c r="Q482">
        <v>0</v>
      </c>
      <c r="R482" t="s">
        <v>1361</v>
      </c>
      <c r="S482">
        <v>0</v>
      </c>
      <c r="T482">
        <v>0</v>
      </c>
      <c r="U482">
        <v>0</v>
      </c>
      <c r="V482" t="s">
        <v>75</v>
      </c>
      <c r="W482" t="s">
        <v>1362</v>
      </c>
      <c r="X482">
        <v>0</v>
      </c>
      <c r="Y482" t="s">
        <v>75</v>
      </c>
      <c r="Z482" t="s">
        <v>75</v>
      </c>
      <c r="AA482" t="s">
        <v>75</v>
      </c>
      <c r="AB482" t="s">
        <v>75</v>
      </c>
      <c r="AC482">
        <v>9</v>
      </c>
      <c r="AD482" t="s">
        <v>1361</v>
      </c>
      <c r="AE482">
        <v>-698371.82539999997</v>
      </c>
      <c r="AF482">
        <v>-1045201.0633</v>
      </c>
      <c r="AG482" t="s">
        <v>78</v>
      </c>
      <c r="AH482">
        <v>81.327335000000005</v>
      </c>
      <c r="AI482">
        <v>133.040807</v>
      </c>
      <c r="AJ482" t="s">
        <v>79</v>
      </c>
      <c r="AK482" t="s">
        <v>1358</v>
      </c>
      <c r="AL482" t="s">
        <v>1359</v>
      </c>
      <c r="AM482" t="s">
        <v>1360</v>
      </c>
      <c r="AN482" t="s">
        <v>75</v>
      </c>
      <c r="AO482" t="s">
        <v>75</v>
      </c>
      <c r="AP482" t="s">
        <v>75</v>
      </c>
      <c r="AQ482">
        <v>0</v>
      </c>
      <c r="AR482">
        <v>0</v>
      </c>
      <c r="AS482" t="s">
        <v>75</v>
      </c>
      <c r="AT482" t="s">
        <v>75</v>
      </c>
      <c r="AU482" t="s">
        <v>75</v>
      </c>
      <c r="AV482">
        <v>0</v>
      </c>
      <c r="AW482" t="s">
        <v>75</v>
      </c>
      <c r="AX482">
        <v>0</v>
      </c>
      <c r="AY482">
        <v>0</v>
      </c>
      <c r="AZ482">
        <v>0</v>
      </c>
      <c r="BA482" t="s">
        <v>75</v>
      </c>
      <c r="BB482" t="s">
        <v>75</v>
      </c>
      <c r="BC482" t="s">
        <v>75</v>
      </c>
      <c r="BD482">
        <v>0</v>
      </c>
      <c r="BE482" t="s">
        <v>75</v>
      </c>
      <c r="BF482" t="s">
        <v>75</v>
      </c>
      <c r="BG482" t="s">
        <v>75</v>
      </c>
      <c r="BH482">
        <v>0</v>
      </c>
      <c r="BI482">
        <v>0</v>
      </c>
      <c r="BJ482">
        <v>0</v>
      </c>
      <c r="BK482" t="s">
        <v>75</v>
      </c>
      <c r="BL482" t="s">
        <v>75</v>
      </c>
      <c r="BM482">
        <v>0</v>
      </c>
      <c r="BN482" t="s">
        <v>75</v>
      </c>
      <c r="BO482" t="s">
        <v>75</v>
      </c>
      <c r="BP482" t="s">
        <v>75</v>
      </c>
      <c r="BQ482" t="s">
        <v>75</v>
      </c>
      <c r="BR482">
        <v>0</v>
      </c>
      <c r="BS482" t="s">
        <v>75</v>
      </c>
      <c r="BT482">
        <v>0</v>
      </c>
      <c r="BU482">
        <v>0</v>
      </c>
      <c r="BV482">
        <v>133</v>
      </c>
      <c r="BW482">
        <v>133</v>
      </c>
      <c r="BY482" t="str">
        <f t="shared" si="14"/>
        <v>670529_151/44_Šťastný Milan Ing., Italská 1256/16, 12000 Praha</v>
      </c>
      <c r="CB482" t="str">
        <f t="shared" si="15"/>
        <v>133, 670529_151/44</v>
      </c>
      <c r="CC482" s="8">
        <v>133</v>
      </c>
    </row>
    <row r="483" spans="1:81" x14ac:dyDescent="0.25">
      <c r="A483">
        <v>384</v>
      </c>
      <c r="B483" t="s">
        <v>74</v>
      </c>
      <c r="C483">
        <v>2098</v>
      </c>
      <c r="D483">
        <v>1</v>
      </c>
      <c r="E483">
        <v>44</v>
      </c>
      <c r="F483">
        <v>0</v>
      </c>
      <c r="G483">
        <v>59</v>
      </c>
      <c r="H483">
        <v>0</v>
      </c>
      <c r="I483" t="s">
        <v>75</v>
      </c>
      <c r="J483" t="s">
        <v>75</v>
      </c>
      <c r="K483">
        <v>670529</v>
      </c>
      <c r="L483">
        <v>0</v>
      </c>
      <c r="M483">
        <v>0</v>
      </c>
      <c r="N483">
        <v>763</v>
      </c>
      <c r="O483" t="s">
        <v>75</v>
      </c>
      <c r="P483" t="s">
        <v>75</v>
      </c>
      <c r="Q483">
        <v>0</v>
      </c>
      <c r="R483" t="s">
        <v>1361</v>
      </c>
      <c r="S483">
        <v>0</v>
      </c>
      <c r="T483">
        <v>0</v>
      </c>
      <c r="U483">
        <v>0</v>
      </c>
      <c r="V483" t="s">
        <v>75</v>
      </c>
      <c r="W483" t="s">
        <v>1362</v>
      </c>
      <c r="X483">
        <v>0</v>
      </c>
      <c r="Y483" t="s">
        <v>75</v>
      </c>
      <c r="Z483" t="s">
        <v>75</v>
      </c>
      <c r="AA483" t="s">
        <v>75</v>
      </c>
      <c r="AB483" t="s">
        <v>75</v>
      </c>
      <c r="AC483">
        <v>9</v>
      </c>
      <c r="AD483" t="s">
        <v>1361</v>
      </c>
      <c r="AE483">
        <v>-698489.66240000003</v>
      </c>
      <c r="AF483">
        <v>-1045169.8195</v>
      </c>
      <c r="AG483" t="s">
        <v>78</v>
      </c>
      <c r="AH483">
        <v>728.59826499999997</v>
      </c>
      <c r="AI483">
        <v>7327.22408</v>
      </c>
      <c r="AJ483" t="s">
        <v>79</v>
      </c>
      <c r="AK483" t="s">
        <v>1358</v>
      </c>
      <c r="AL483" t="s">
        <v>1359</v>
      </c>
      <c r="AM483" t="s">
        <v>1360</v>
      </c>
      <c r="AN483" t="s">
        <v>75</v>
      </c>
      <c r="AO483" t="s">
        <v>75</v>
      </c>
      <c r="AP483" t="s">
        <v>75</v>
      </c>
      <c r="AQ483">
        <v>0</v>
      </c>
      <c r="AR483">
        <v>0</v>
      </c>
      <c r="AS483" t="s">
        <v>75</v>
      </c>
      <c r="AT483" t="s">
        <v>75</v>
      </c>
      <c r="AU483" t="s">
        <v>75</v>
      </c>
      <c r="AV483">
        <v>0</v>
      </c>
      <c r="AW483" t="s">
        <v>75</v>
      </c>
      <c r="AX483">
        <v>0</v>
      </c>
      <c r="AY483">
        <v>0</v>
      </c>
      <c r="AZ483">
        <v>0</v>
      </c>
      <c r="BA483" t="s">
        <v>75</v>
      </c>
      <c r="BB483" t="s">
        <v>75</v>
      </c>
      <c r="BC483" t="s">
        <v>75</v>
      </c>
      <c r="BD483">
        <v>0</v>
      </c>
      <c r="BE483" t="s">
        <v>75</v>
      </c>
      <c r="BF483" t="s">
        <v>75</v>
      </c>
      <c r="BG483" t="s">
        <v>75</v>
      </c>
      <c r="BH483">
        <v>0</v>
      </c>
      <c r="BI483">
        <v>0</v>
      </c>
      <c r="BJ483">
        <v>0</v>
      </c>
      <c r="BK483" t="s">
        <v>75</v>
      </c>
      <c r="BL483" t="s">
        <v>75</v>
      </c>
      <c r="BM483">
        <v>0</v>
      </c>
      <c r="BN483" t="s">
        <v>75</v>
      </c>
      <c r="BO483" t="s">
        <v>75</v>
      </c>
      <c r="BP483" t="s">
        <v>75</v>
      </c>
      <c r="BQ483" t="s">
        <v>75</v>
      </c>
      <c r="BR483">
        <v>0</v>
      </c>
      <c r="BS483" t="s">
        <v>75</v>
      </c>
      <c r="BT483">
        <v>0</v>
      </c>
      <c r="BU483">
        <v>0</v>
      </c>
      <c r="BV483">
        <v>7327</v>
      </c>
      <c r="BW483">
        <v>408</v>
      </c>
      <c r="BY483" t="str">
        <f t="shared" si="14"/>
        <v>670529_151/44_Šťastný Milan Ing., Italská 1256/16, 12000 Praha</v>
      </c>
      <c r="CB483" t="str">
        <f t="shared" si="15"/>
        <v>7327, 670529_151/44</v>
      </c>
      <c r="CC483" s="8">
        <v>408</v>
      </c>
    </row>
    <row r="484" spans="1:81" x14ac:dyDescent="0.25">
      <c r="A484">
        <v>466</v>
      </c>
      <c r="B484" t="s">
        <v>74</v>
      </c>
      <c r="C484">
        <v>2187</v>
      </c>
      <c r="D484">
        <v>1</v>
      </c>
      <c r="E484">
        <v>133</v>
      </c>
      <c r="F484">
        <v>0</v>
      </c>
      <c r="G484">
        <v>274</v>
      </c>
      <c r="H484">
        <v>0</v>
      </c>
      <c r="I484" t="s">
        <v>75</v>
      </c>
      <c r="J484" t="s">
        <v>75</v>
      </c>
      <c r="K484">
        <v>670529</v>
      </c>
      <c r="L484">
        <v>0</v>
      </c>
      <c r="M484">
        <v>0</v>
      </c>
      <c r="N484">
        <v>441</v>
      </c>
      <c r="O484" t="s">
        <v>75</v>
      </c>
      <c r="P484" t="s">
        <v>75</v>
      </c>
      <c r="Q484">
        <v>0</v>
      </c>
      <c r="R484">
        <v>1041</v>
      </c>
      <c r="S484">
        <v>0</v>
      </c>
      <c r="T484">
        <v>0</v>
      </c>
      <c r="U484">
        <v>0</v>
      </c>
      <c r="V484" t="s">
        <v>75</v>
      </c>
      <c r="W484" t="s">
        <v>124</v>
      </c>
      <c r="X484">
        <v>0</v>
      </c>
      <c r="Y484" t="s">
        <v>75</v>
      </c>
      <c r="Z484" t="s">
        <v>75</v>
      </c>
      <c r="AA484" t="s">
        <v>75</v>
      </c>
      <c r="AB484" t="s">
        <v>75</v>
      </c>
      <c r="AC484">
        <v>9</v>
      </c>
      <c r="AD484">
        <v>1041</v>
      </c>
      <c r="AE484">
        <v>-698685.59030000004</v>
      </c>
      <c r="AF484">
        <v>-1043095.2793000001</v>
      </c>
      <c r="AG484" t="s">
        <v>78</v>
      </c>
      <c r="AH484">
        <v>446.00158099999999</v>
      </c>
      <c r="AI484">
        <v>6673.1806610000003</v>
      </c>
      <c r="AJ484" t="s">
        <v>79</v>
      </c>
      <c r="AK484" t="s">
        <v>125</v>
      </c>
      <c r="AL484" t="s">
        <v>126</v>
      </c>
      <c r="AM484" t="s">
        <v>1743</v>
      </c>
      <c r="AN484" t="s">
        <v>75</v>
      </c>
      <c r="AO484" t="s">
        <v>75</v>
      </c>
      <c r="AP484" t="s">
        <v>75</v>
      </c>
      <c r="AQ484">
        <v>0</v>
      </c>
      <c r="AR484">
        <v>0</v>
      </c>
      <c r="AS484" t="s">
        <v>75</v>
      </c>
      <c r="AT484" t="s">
        <v>75</v>
      </c>
      <c r="AU484" t="s">
        <v>75</v>
      </c>
      <c r="AV484">
        <v>0</v>
      </c>
      <c r="AW484" t="s">
        <v>75</v>
      </c>
      <c r="AX484">
        <v>0</v>
      </c>
      <c r="AY484">
        <v>0</v>
      </c>
      <c r="AZ484">
        <v>0</v>
      </c>
      <c r="BA484" t="s">
        <v>75</v>
      </c>
      <c r="BB484" t="s">
        <v>75</v>
      </c>
      <c r="BC484" t="s">
        <v>75</v>
      </c>
      <c r="BD484">
        <v>0</v>
      </c>
      <c r="BE484" t="s">
        <v>75</v>
      </c>
      <c r="BF484" t="s">
        <v>75</v>
      </c>
      <c r="BG484" t="s">
        <v>75</v>
      </c>
      <c r="BH484">
        <v>0</v>
      </c>
      <c r="BI484">
        <v>0</v>
      </c>
      <c r="BJ484">
        <v>0</v>
      </c>
      <c r="BK484" t="s">
        <v>75</v>
      </c>
      <c r="BL484" t="s">
        <v>75</v>
      </c>
      <c r="BM484">
        <v>0</v>
      </c>
      <c r="BN484" t="s">
        <v>75</v>
      </c>
      <c r="BO484" t="s">
        <v>75</v>
      </c>
      <c r="BP484" t="s">
        <v>75</v>
      </c>
      <c r="BQ484" t="s">
        <v>75</v>
      </c>
      <c r="BR484">
        <v>0</v>
      </c>
      <c r="BS484" t="s">
        <v>75</v>
      </c>
      <c r="BT484">
        <v>0</v>
      </c>
      <c r="BU484">
        <v>0</v>
      </c>
      <c r="BV484">
        <v>6673</v>
      </c>
      <c r="BW484">
        <v>731</v>
      </c>
      <c r="BY484" t="str">
        <f t="shared" si="14"/>
        <v>670529_1041/_Šťastný Pavel Ing., Na Špitálce 1062/28, 16000 Praha</v>
      </c>
      <c r="CB484" t="str">
        <f t="shared" si="15"/>
        <v>6673, 670529_1041/</v>
      </c>
      <c r="CC484" s="8">
        <v>731</v>
      </c>
    </row>
    <row r="485" spans="1:81" x14ac:dyDescent="0.25">
      <c r="A485">
        <v>59</v>
      </c>
      <c r="B485" t="s">
        <v>74</v>
      </c>
      <c r="C485">
        <v>258</v>
      </c>
      <c r="D485">
        <v>1</v>
      </c>
      <c r="E485">
        <v>255</v>
      </c>
      <c r="F485">
        <v>74</v>
      </c>
      <c r="G485">
        <v>256</v>
      </c>
      <c r="H485">
        <v>989</v>
      </c>
      <c r="I485">
        <v>2757723208</v>
      </c>
      <c r="J485">
        <v>9100301</v>
      </c>
      <c r="K485">
        <v>645028</v>
      </c>
      <c r="L485">
        <v>275.79552799999999</v>
      </c>
      <c r="M485">
        <v>1724</v>
      </c>
      <c r="N485">
        <v>989</v>
      </c>
      <c r="O485">
        <v>2757723208</v>
      </c>
      <c r="P485">
        <v>100018</v>
      </c>
      <c r="Q485">
        <v>645028</v>
      </c>
      <c r="R485">
        <v>1260</v>
      </c>
      <c r="S485">
        <v>2953</v>
      </c>
      <c r="T485">
        <v>2</v>
      </c>
      <c r="U485">
        <v>0</v>
      </c>
      <c r="V485" t="s">
        <v>75</v>
      </c>
      <c r="W485" t="s">
        <v>1367</v>
      </c>
      <c r="X485">
        <v>0</v>
      </c>
      <c r="Y485" t="s">
        <v>596</v>
      </c>
      <c r="Z485" t="s">
        <v>75</v>
      </c>
      <c r="AA485" t="s">
        <v>597</v>
      </c>
      <c r="AB485" t="s">
        <v>75</v>
      </c>
      <c r="AC485" t="s">
        <v>75</v>
      </c>
      <c r="AD485" t="s">
        <v>75</v>
      </c>
      <c r="AE485">
        <v>0</v>
      </c>
      <c r="AF485">
        <v>0</v>
      </c>
      <c r="AG485" t="s">
        <v>75</v>
      </c>
      <c r="AH485">
        <v>275.79552799999999</v>
      </c>
      <c r="AI485">
        <v>2950.9441000000002</v>
      </c>
      <c r="AJ485" t="s">
        <v>387</v>
      </c>
      <c r="AK485" t="s">
        <v>1365</v>
      </c>
      <c r="AL485" t="s">
        <v>1366</v>
      </c>
      <c r="AM485" t="s">
        <v>396</v>
      </c>
      <c r="AN485" t="s">
        <v>75</v>
      </c>
      <c r="AO485" t="s">
        <v>75</v>
      </c>
      <c r="AP485" t="s">
        <v>75</v>
      </c>
      <c r="AQ485">
        <v>0</v>
      </c>
      <c r="AR485">
        <v>0</v>
      </c>
      <c r="AS485" t="s">
        <v>75</v>
      </c>
      <c r="AT485" t="s">
        <v>75</v>
      </c>
      <c r="AU485" t="s">
        <v>75</v>
      </c>
      <c r="AV485">
        <v>0</v>
      </c>
      <c r="AW485" t="s">
        <v>75</v>
      </c>
      <c r="AX485">
        <v>0</v>
      </c>
      <c r="AY485">
        <v>0</v>
      </c>
      <c r="AZ485">
        <v>0</v>
      </c>
      <c r="BA485" t="s">
        <v>75</v>
      </c>
      <c r="BB485" t="s">
        <v>75</v>
      </c>
      <c r="BC485" t="s">
        <v>75</v>
      </c>
      <c r="BD485">
        <v>0</v>
      </c>
      <c r="BE485" t="s">
        <v>75</v>
      </c>
      <c r="BF485" t="s">
        <v>75</v>
      </c>
      <c r="BG485" t="s">
        <v>75</v>
      </c>
      <c r="BH485">
        <v>0</v>
      </c>
      <c r="BI485">
        <v>0</v>
      </c>
      <c r="BJ485">
        <v>0</v>
      </c>
      <c r="BK485" t="s">
        <v>75</v>
      </c>
      <c r="BL485" t="s">
        <v>75</v>
      </c>
      <c r="BM485">
        <v>0</v>
      </c>
      <c r="BN485" t="s">
        <v>75</v>
      </c>
      <c r="BO485" t="s">
        <v>75</v>
      </c>
      <c r="BP485" t="s">
        <v>75</v>
      </c>
      <c r="BQ485" t="s">
        <v>75</v>
      </c>
      <c r="BR485">
        <v>0</v>
      </c>
      <c r="BS485" t="s">
        <v>75</v>
      </c>
      <c r="BT485">
        <v>0</v>
      </c>
      <c r="BU485">
        <v>0</v>
      </c>
      <c r="BV485">
        <v>2951</v>
      </c>
      <c r="BW485">
        <v>301</v>
      </c>
      <c r="BY485" t="str">
        <f t="shared" si="14"/>
        <v>645028_1260_Státní pozemkový úřad, Husinecká 1024/11a, 13000 Praha</v>
      </c>
      <c r="CB485" t="str">
        <f t="shared" si="15"/>
        <v>2951, 645028_1260</v>
      </c>
      <c r="CC485" s="8">
        <v>301</v>
      </c>
    </row>
    <row r="486" spans="1:81" x14ac:dyDescent="0.25">
      <c r="A486">
        <v>60</v>
      </c>
      <c r="B486" t="s">
        <v>74</v>
      </c>
      <c r="C486">
        <v>259</v>
      </c>
      <c r="D486">
        <v>1</v>
      </c>
      <c r="E486">
        <v>255</v>
      </c>
      <c r="F486">
        <v>171</v>
      </c>
      <c r="G486">
        <v>256</v>
      </c>
      <c r="H486">
        <v>989</v>
      </c>
      <c r="I486">
        <v>2757723208</v>
      </c>
      <c r="J486">
        <v>9100301</v>
      </c>
      <c r="K486">
        <v>645028</v>
      </c>
      <c r="L486">
        <v>275.79552799999999</v>
      </c>
      <c r="M486">
        <v>1724</v>
      </c>
      <c r="N486">
        <v>989</v>
      </c>
      <c r="O486">
        <v>2757723208</v>
      </c>
      <c r="P486">
        <v>100018</v>
      </c>
      <c r="Q486">
        <v>645028</v>
      </c>
      <c r="R486">
        <v>1260</v>
      </c>
      <c r="S486">
        <v>2953</v>
      </c>
      <c r="T486">
        <v>2</v>
      </c>
      <c r="U486">
        <v>0</v>
      </c>
      <c r="V486" t="s">
        <v>75</v>
      </c>
      <c r="W486" t="s">
        <v>1367</v>
      </c>
      <c r="X486">
        <v>0</v>
      </c>
      <c r="Y486" t="s">
        <v>78</v>
      </c>
      <c r="Z486" t="s">
        <v>75</v>
      </c>
      <c r="AA486" t="s">
        <v>223</v>
      </c>
      <c r="AB486" t="s">
        <v>75</v>
      </c>
      <c r="AC486" t="s">
        <v>75</v>
      </c>
      <c r="AD486" t="s">
        <v>75</v>
      </c>
      <c r="AE486">
        <v>0</v>
      </c>
      <c r="AF486">
        <v>0</v>
      </c>
      <c r="AG486" t="s">
        <v>75</v>
      </c>
      <c r="AH486">
        <v>275.79552799999999</v>
      </c>
      <c r="AI486">
        <v>2950.9441000000002</v>
      </c>
      <c r="AJ486" t="s">
        <v>387</v>
      </c>
      <c r="AK486" t="s">
        <v>1365</v>
      </c>
      <c r="AL486" t="s">
        <v>1366</v>
      </c>
      <c r="AM486" t="s">
        <v>396</v>
      </c>
      <c r="AN486" t="s">
        <v>75</v>
      </c>
      <c r="AO486" t="s">
        <v>75</v>
      </c>
      <c r="AP486" t="s">
        <v>75</v>
      </c>
      <c r="AQ486">
        <v>0</v>
      </c>
      <c r="AR486">
        <v>0</v>
      </c>
      <c r="AS486" t="s">
        <v>75</v>
      </c>
      <c r="AT486" t="s">
        <v>75</v>
      </c>
      <c r="AU486" t="s">
        <v>75</v>
      </c>
      <c r="AV486">
        <v>0</v>
      </c>
      <c r="AW486" t="s">
        <v>75</v>
      </c>
      <c r="AX486">
        <v>0</v>
      </c>
      <c r="AY486">
        <v>0</v>
      </c>
      <c r="AZ486">
        <v>0</v>
      </c>
      <c r="BA486" t="s">
        <v>75</v>
      </c>
      <c r="BB486" t="s">
        <v>75</v>
      </c>
      <c r="BC486" t="s">
        <v>75</v>
      </c>
      <c r="BD486">
        <v>0</v>
      </c>
      <c r="BE486" t="s">
        <v>75</v>
      </c>
      <c r="BF486" t="s">
        <v>75</v>
      </c>
      <c r="BG486" t="s">
        <v>75</v>
      </c>
      <c r="BH486">
        <v>0</v>
      </c>
      <c r="BI486">
        <v>0</v>
      </c>
      <c r="BJ486">
        <v>0</v>
      </c>
      <c r="BK486" t="s">
        <v>75</v>
      </c>
      <c r="BL486" t="s">
        <v>75</v>
      </c>
      <c r="BM486">
        <v>0</v>
      </c>
      <c r="BN486" t="s">
        <v>75</v>
      </c>
      <c r="BO486" t="s">
        <v>75</v>
      </c>
      <c r="BP486" t="s">
        <v>75</v>
      </c>
      <c r="BQ486" t="s">
        <v>75</v>
      </c>
      <c r="BR486">
        <v>0</v>
      </c>
      <c r="BS486" t="s">
        <v>75</v>
      </c>
      <c r="BT486">
        <v>0</v>
      </c>
      <c r="BU486">
        <v>0</v>
      </c>
      <c r="BV486">
        <v>2951</v>
      </c>
      <c r="BW486">
        <v>301</v>
      </c>
      <c r="BY486" t="str">
        <f t="shared" si="14"/>
        <v>645028_1260_Státní pozemkový úřad, Husinecká 1024/11a, 13000 Praha</v>
      </c>
      <c r="CB486" t="str">
        <f t="shared" si="15"/>
        <v>2951, 645028_1260</v>
      </c>
      <c r="CC486" s="8">
        <v>301</v>
      </c>
    </row>
    <row r="487" spans="1:81" x14ac:dyDescent="0.25">
      <c r="A487">
        <v>180</v>
      </c>
      <c r="B487" t="s">
        <v>74</v>
      </c>
      <c r="C487">
        <v>618</v>
      </c>
      <c r="D487">
        <v>1</v>
      </c>
      <c r="E487">
        <v>555</v>
      </c>
      <c r="F487">
        <v>171</v>
      </c>
      <c r="G487">
        <v>556</v>
      </c>
      <c r="H487">
        <v>1327</v>
      </c>
      <c r="I487">
        <v>23547191010</v>
      </c>
      <c r="J487">
        <v>9100301</v>
      </c>
      <c r="K487">
        <v>720976</v>
      </c>
      <c r="L487">
        <v>22.576097000000001</v>
      </c>
      <c r="M487">
        <v>1609</v>
      </c>
      <c r="N487">
        <v>1327</v>
      </c>
      <c r="O487">
        <v>23547191010</v>
      </c>
      <c r="P487">
        <v>100018</v>
      </c>
      <c r="Q487">
        <v>720976</v>
      </c>
      <c r="R487" t="s">
        <v>1368</v>
      </c>
      <c r="S487">
        <v>18</v>
      </c>
      <c r="T487">
        <v>2</v>
      </c>
      <c r="U487">
        <v>0</v>
      </c>
      <c r="V487" t="s">
        <v>75</v>
      </c>
      <c r="W487" t="s">
        <v>1369</v>
      </c>
      <c r="X487">
        <v>0</v>
      </c>
      <c r="Y487" t="s">
        <v>78</v>
      </c>
      <c r="Z487" t="s">
        <v>75</v>
      </c>
      <c r="AA487" t="s">
        <v>223</v>
      </c>
      <c r="AB487" t="s">
        <v>75</v>
      </c>
      <c r="AC487" t="s">
        <v>75</v>
      </c>
      <c r="AD487" t="s">
        <v>75</v>
      </c>
      <c r="AE487">
        <v>0</v>
      </c>
      <c r="AF487">
        <v>0</v>
      </c>
      <c r="AG487" t="s">
        <v>75</v>
      </c>
      <c r="AH487">
        <v>22.576097000000001</v>
      </c>
      <c r="AI487">
        <v>26.522099999999998</v>
      </c>
      <c r="AJ487" t="s">
        <v>387</v>
      </c>
      <c r="AK487" t="s">
        <v>1365</v>
      </c>
      <c r="AL487" t="s">
        <v>1366</v>
      </c>
      <c r="AM487" t="s">
        <v>396</v>
      </c>
      <c r="AN487" t="s">
        <v>75</v>
      </c>
      <c r="AO487" t="s">
        <v>75</v>
      </c>
      <c r="AP487" t="s">
        <v>75</v>
      </c>
      <c r="AQ487">
        <v>0</v>
      </c>
      <c r="AR487">
        <v>0</v>
      </c>
      <c r="AS487" t="s">
        <v>75</v>
      </c>
      <c r="AT487" t="s">
        <v>75</v>
      </c>
      <c r="AU487" t="s">
        <v>75</v>
      </c>
      <c r="AV487">
        <v>0</v>
      </c>
      <c r="AW487" t="s">
        <v>75</v>
      </c>
      <c r="AX487">
        <v>0</v>
      </c>
      <c r="AY487">
        <v>0</v>
      </c>
      <c r="AZ487">
        <v>0</v>
      </c>
      <c r="BA487" t="s">
        <v>75</v>
      </c>
      <c r="BB487" t="s">
        <v>75</v>
      </c>
      <c r="BC487" t="s">
        <v>75</v>
      </c>
      <c r="BD487">
        <v>0</v>
      </c>
      <c r="BE487" t="s">
        <v>75</v>
      </c>
      <c r="BF487" t="s">
        <v>75</v>
      </c>
      <c r="BG487" t="s">
        <v>75</v>
      </c>
      <c r="BH487">
        <v>0</v>
      </c>
      <c r="BI487">
        <v>0</v>
      </c>
      <c r="BJ487">
        <v>0</v>
      </c>
      <c r="BK487" t="s">
        <v>75</v>
      </c>
      <c r="BL487" t="s">
        <v>75</v>
      </c>
      <c r="BM487">
        <v>0</v>
      </c>
      <c r="BN487" t="s">
        <v>75</v>
      </c>
      <c r="BO487" t="s">
        <v>75</v>
      </c>
      <c r="BP487" t="s">
        <v>75</v>
      </c>
      <c r="BQ487" t="s">
        <v>75</v>
      </c>
      <c r="BR487">
        <v>0</v>
      </c>
      <c r="BS487" t="s">
        <v>75</v>
      </c>
      <c r="BT487">
        <v>0</v>
      </c>
      <c r="BU487">
        <v>0</v>
      </c>
      <c r="BV487">
        <v>27</v>
      </c>
      <c r="BW487">
        <v>27</v>
      </c>
      <c r="BY487" t="str">
        <f t="shared" si="14"/>
        <v>720976_1250/169_Státní pozemkový úřad, Husinecká 1024/11a, 13000 Praha</v>
      </c>
      <c r="CB487" t="str">
        <f t="shared" si="15"/>
        <v>27, 720976_1250/169</v>
      </c>
      <c r="CC487" s="8">
        <v>27</v>
      </c>
    </row>
    <row r="488" spans="1:81" x14ac:dyDescent="0.25">
      <c r="A488">
        <v>189</v>
      </c>
      <c r="B488" t="s">
        <v>74</v>
      </c>
      <c r="C488">
        <v>629</v>
      </c>
      <c r="D488">
        <v>1</v>
      </c>
      <c r="E488">
        <v>566</v>
      </c>
      <c r="F488">
        <v>171</v>
      </c>
      <c r="G488">
        <v>567</v>
      </c>
      <c r="H488">
        <v>1573</v>
      </c>
      <c r="I488">
        <v>32703232010</v>
      </c>
      <c r="J488">
        <v>9100301</v>
      </c>
      <c r="K488">
        <v>720976</v>
      </c>
      <c r="L488">
        <v>79.884783999999996</v>
      </c>
      <c r="M488">
        <v>1607</v>
      </c>
      <c r="N488">
        <v>1573</v>
      </c>
      <c r="O488">
        <v>32703232010</v>
      </c>
      <c r="P488">
        <v>100028</v>
      </c>
      <c r="Q488">
        <v>720976</v>
      </c>
      <c r="R488" t="s">
        <v>1370</v>
      </c>
      <c r="S488">
        <v>55</v>
      </c>
      <c r="T488">
        <v>13</v>
      </c>
      <c r="U488">
        <v>0</v>
      </c>
      <c r="V488">
        <v>16122909010</v>
      </c>
      <c r="W488" t="s">
        <v>1371</v>
      </c>
      <c r="X488">
        <v>0</v>
      </c>
      <c r="Y488" t="s">
        <v>78</v>
      </c>
      <c r="Z488" t="s">
        <v>75</v>
      </c>
      <c r="AA488" t="s">
        <v>223</v>
      </c>
      <c r="AB488" t="s">
        <v>75</v>
      </c>
      <c r="AC488" t="s">
        <v>75</v>
      </c>
      <c r="AD488" t="s">
        <v>75</v>
      </c>
      <c r="AE488">
        <v>0</v>
      </c>
      <c r="AF488">
        <v>0</v>
      </c>
      <c r="AG488" t="s">
        <v>75</v>
      </c>
      <c r="AH488">
        <v>79.884783999999996</v>
      </c>
      <c r="AI488">
        <v>55.753149999999998</v>
      </c>
      <c r="AJ488" t="s">
        <v>387</v>
      </c>
      <c r="AK488" t="s">
        <v>1365</v>
      </c>
      <c r="AL488" t="s">
        <v>1366</v>
      </c>
      <c r="AM488" t="s">
        <v>396</v>
      </c>
      <c r="AN488" t="s">
        <v>75</v>
      </c>
      <c r="AO488" t="s">
        <v>75</v>
      </c>
      <c r="AP488" t="s">
        <v>75</v>
      </c>
      <c r="AQ488">
        <v>0</v>
      </c>
      <c r="AR488">
        <v>0</v>
      </c>
      <c r="AS488" t="s">
        <v>75</v>
      </c>
      <c r="AT488" t="s">
        <v>75</v>
      </c>
      <c r="AU488" t="s">
        <v>75</v>
      </c>
      <c r="AV488">
        <v>0</v>
      </c>
      <c r="AW488" t="s">
        <v>75</v>
      </c>
      <c r="AX488">
        <v>0</v>
      </c>
      <c r="AY488">
        <v>0</v>
      </c>
      <c r="AZ488">
        <v>0</v>
      </c>
      <c r="BA488" t="s">
        <v>75</v>
      </c>
      <c r="BB488" t="s">
        <v>75</v>
      </c>
      <c r="BC488" t="s">
        <v>75</v>
      </c>
      <c r="BD488">
        <v>0</v>
      </c>
      <c r="BE488" t="s">
        <v>75</v>
      </c>
      <c r="BF488" t="s">
        <v>75</v>
      </c>
      <c r="BG488" t="s">
        <v>75</v>
      </c>
      <c r="BH488">
        <v>0</v>
      </c>
      <c r="BI488">
        <v>0</v>
      </c>
      <c r="BJ488">
        <v>0</v>
      </c>
      <c r="BK488" t="s">
        <v>75</v>
      </c>
      <c r="BL488" t="s">
        <v>75</v>
      </c>
      <c r="BM488">
        <v>0</v>
      </c>
      <c r="BN488" t="s">
        <v>75</v>
      </c>
      <c r="BO488" t="s">
        <v>75</v>
      </c>
      <c r="BP488" t="s">
        <v>75</v>
      </c>
      <c r="BQ488" t="s">
        <v>75</v>
      </c>
      <c r="BR488">
        <v>0</v>
      </c>
      <c r="BS488" t="s">
        <v>75</v>
      </c>
      <c r="BT488">
        <v>0</v>
      </c>
      <c r="BU488">
        <v>0</v>
      </c>
      <c r="BV488">
        <v>56</v>
      </c>
      <c r="BW488">
        <v>56</v>
      </c>
      <c r="BY488" t="str">
        <f t="shared" si="14"/>
        <v>720976_336_Státní pozemkový úřad, Husinecká 1024/11a, 13000 Praha</v>
      </c>
      <c r="CB488" t="str">
        <f t="shared" si="15"/>
        <v>56, 720976_336</v>
      </c>
      <c r="CC488" s="8">
        <v>56</v>
      </c>
    </row>
    <row r="489" spans="1:81" x14ac:dyDescent="0.25">
      <c r="A489">
        <v>192</v>
      </c>
      <c r="B489" t="s">
        <v>74</v>
      </c>
      <c r="C489">
        <v>633</v>
      </c>
      <c r="D489">
        <v>1</v>
      </c>
      <c r="E489">
        <v>570</v>
      </c>
      <c r="F489">
        <v>171</v>
      </c>
      <c r="G489">
        <v>571</v>
      </c>
      <c r="H489">
        <v>1648</v>
      </c>
      <c r="I489">
        <v>23547198010</v>
      </c>
      <c r="J489">
        <v>9100301</v>
      </c>
      <c r="K489">
        <v>720976</v>
      </c>
      <c r="L489">
        <v>71.481064000000003</v>
      </c>
      <c r="M489">
        <v>1605</v>
      </c>
      <c r="N489">
        <v>1648</v>
      </c>
      <c r="O489">
        <v>23547198010</v>
      </c>
      <c r="P489">
        <v>100018</v>
      </c>
      <c r="Q489">
        <v>720976</v>
      </c>
      <c r="R489">
        <v>1263</v>
      </c>
      <c r="S489">
        <v>109</v>
      </c>
      <c r="T489">
        <v>2</v>
      </c>
      <c r="U489">
        <v>0</v>
      </c>
      <c r="V489" t="s">
        <v>75</v>
      </c>
      <c r="W489" t="s">
        <v>1372</v>
      </c>
      <c r="X489">
        <v>0</v>
      </c>
      <c r="Y489" t="s">
        <v>78</v>
      </c>
      <c r="Z489" t="s">
        <v>75</v>
      </c>
      <c r="AA489" t="s">
        <v>223</v>
      </c>
      <c r="AB489" t="s">
        <v>75</v>
      </c>
      <c r="AC489" t="s">
        <v>75</v>
      </c>
      <c r="AD489" t="s">
        <v>75</v>
      </c>
      <c r="AE489">
        <v>0</v>
      </c>
      <c r="AF489">
        <v>0</v>
      </c>
      <c r="AG489" t="s">
        <v>75</v>
      </c>
      <c r="AH489">
        <v>71.481064000000003</v>
      </c>
      <c r="AI489">
        <v>110.3334</v>
      </c>
      <c r="AJ489" t="s">
        <v>387</v>
      </c>
      <c r="AK489" t="s">
        <v>1365</v>
      </c>
      <c r="AL489" t="s">
        <v>1366</v>
      </c>
      <c r="AM489" t="s">
        <v>396</v>
      </c>
      <c r="AN489" t="s">
        <v>75</v>
      </c>
      <c r="AO489" t="s">
        <v>75</v>
      </c>
      <c r="AP489" t="s">
        <v>75</v>
      </c>
      <c r="AQ489">
        <v>0</v>
      </c>
      <c r="AR489">
        <v>0</v>
      </c>
      <c r="AS489" t="s">
        <v>75</v>
      </c>
      <c r="AT489" t="s">
        <v>75</v>
      </c>
      <c r="AU489" t="s">
        <v>75</v>
      </c>
      <c r="AV489">
        <v>0</v>
      </c>
      <c r="AW489" t="s">
        <v>75</v>
      </c>
      <c r="AX489">
        <v>0</v>
      </c>
      <c r="AY489">
        <v>0</v>
      </c>
      <c r="AZ489">
        <v>0</v>
      </c>
      <c r="BA489" t="s">
        <v>75</v>
      </c>
      <c r="BB489" t="s">
        <v>75</v>
      </c>
      <c r="BC489" t="s">
        <v>75</v>
      </c>
      <c r="BD489">
        <v>0</v>
      </c>
      <c r="BE489" t="s">
        <v>75</v>
      </c>
      <c r="BF489" t="s">
        <v>75</v>
      </c>
      <c r="BG489" t="s">
        <v>75</v>
      </c>
      <c r="BH489">
        <v>0</v>
      </c>
      <c r="BI489">
        <v>0</v>
      </c>
      <c r="BJ489">
        <v>0</v>
      </c>
      <c r="BK489" t="s">
        <v>75</v>
      </c>
      <c r="BL489" t="s">
        <v>75</v>
      </c>
      <c r="BM489">
        <v>0</v>
      </c>
      <c r="BN489" t="s">
        <v>75</v>
      </c>
      <c r="BO489" t="s">
        <v>75</v>
      </c>
      <c r="BP489" t="s">
        <v>75</v>
      </c>
      <c r="BQ489" t="s">
        <v>75</v>
      </c>
      <c r="BR489">
        <v>0</v>
      </c>
      <c r="BS489" t="s">
        <v>75</v>
      </c>
      <c r="BT489">
        <v>0</v>
      </c>
      <c r="BU489">
        <v>0</v>
      </c>
      <c r="BV489">
        <v>110</v>
      </c>
      <c r="BW489">
        <v>110</v>
      </c>
      <c r="BY489" t="str">
        <f t="shared" si="14"/>
        <v>720976_1263_Státní pozemkový úřad, Husinecká 1024/11a, 13000 Praha</v>
      </c>
      <c r="CB489" t="str">
        <f t="shared" si="15"/>
        <v>110, 720976_1263</v>
      </c>
      <c r="CC489" s="8">
        <v>110</v>
      </c>
    </row>
    <row r="490" spans="1:81" x14ac:dyDescent="0.25">
      <c r="A490">
        <v>230</v>
      </c>
      <c r="B490" t="s">
        <v>74</v>
      </c>
      <c r="C490">
        <v>1610</v>
      </c>
      <c r="D490">
        <v>1</v>
      </c>
      <c r="E490">
        <v>1412</v>
      </c>
      <c r="F490">
        <v>170</v>
      </c>
      <c r="G490">
        <v>1424</v>
      </c>
      <c r="H490">
        <v>173</v>
      </c>
      <c r="I490">
        <v>58320794010</v>
      </c>
      <c r="J490">
        <v>9100301</v>
      </c>
      <c r="K490">
        <v>786101</v>
      </c>
      <c r="L490">
        <v>75.54768</v>
      </c>
      <c r="M490">
        <v>1500</v>
      </c>
      <c r="N490">
        <v>173</v>
      </c>
      <c r="O490">
        <v>58320794010</v>
      </c>
      <c r="P490">
        <v>100018</v>
      </c>
      <c r="Q490">
        <v>786101</v>
      </c>
      <c r="R490" t="s">
        <v>1373</v>
      </c>
      <c r="S490">
        <v>149</v>
      </c>
      <c r="T490">
        <v>14</v>
      </c>
      <c r="U490">
        <v>17</v>
      </c>
      <c r="V490" t="s">
        <v>75</v>
      </c>
      <c r="W490" t="s">
        <v>1374</v>
      </c>
      <c r="X490">
        <v>0</v>
      </c>
      <c r="Y490" t="s">
        <v>78</v>
      </c>
      <c r="Z490" t="s">
        <v>75</v>
      </c>
      <c r="AA490" t="s">
        <v>223</v>
      </c>
      <c r="AB490" t="s">
        <v>75</v>
      </c>
      <c r="AC490" t="s">
        <v>75</v>
      </c>
      <c r="AD490" t="s">
        <v>75</v>
      </c>
      <c r="AE490">
        <v>0</v>
      </c>
      <c r="AF490">
        <v>0</v>
      </c>
      <c r="AG490" t="s">
        <v>75</v>
      </c>
      <c r="AH490">
        <v>75.54768</v>
      </c>
      <c r="AI490">
        <v>148.42984999999999</v>
      </c>
      <c r="AJ490" t="s">
        <v>387</v>
      </c>
      <c r="AK490" t="s">
        <v>1365</v>
      </c>
      <c r="AL490" t="s">
        <v>1366</v>
      </c>
      <c r="AM490" t="s">
        <v>396</v>
      </c>
      <c r="AN490" t="s">
        <v>75</v>
      </c>
      <c r="AO490" t="s">
        <v>75</v>
      </c>
      <c r="AP490" t="s">
        <v>75</v>
      </c>
      <c r="AQ490">
        <v>0</v>
      </c>
      <c r="AR490">
        <v>0</v>
      </c>
      <c r="AS490" t="s">
        <v>75</v>
      </c>
      <c r="AT490" t="s">
        <v>75</v>
      </c>
      <c r="AU490" t="s">
        <v>75</v>
      </c>
      <c r="AV490">
        <v>0</v>
      </c>
      <c r="AW490" t="s">
        <v>75</v>
      </c>
      <c r="AX490">
        <v>0</v>
      </c>
      <c r="AY490">
        <v>0</v>
      </c>
      <c r="AZ490">
        <v>0</v>
      </c>
      <c r="BA490" t="s">
        <v>75</v>
      </c>
      <c r="BB490" t="s">
        <v>75</v>
      </c>
      <c r="BC490" t="s">
        <v>75</v>
      </c>
      <c r="BD490">
        <v>0</v>
      </c>
      <c r="BE490" t="s">
        <v>75</v>
      </c>
      <c r="BF490" t="s">
        <v>75</v>
      </c>
      <c r="BG490" t="s">
        <v>75</v>
      </c>
      <c r="BH490">
        <v>0</v>
      </c>
      <c r="BI490">
        <v>0</v>
      </c>
      <c r="BJ490">
        <v>0</v>
      </c>
      <c r="BK490" t="s">
        <v>75</v>
      </c>
      <c r="BL490" t="s">
        <v>75</v>
      </c>
      <c r="BM490">
        <v>0</v>
      </c>
      <c r="BN490" t="s">
        <v>75</v>
      </c>
      <c r="BO490" t="s">
        <v>75</v>
      </c>
      <c r="BP490" t="s">
        <v>75</v>
      </c>
      <c r="BQ490" t="s">
        <v>75</v>
      </c>
      <c r="BR490">
        <v>0</v>
      </c>
      <c r="BS490" t="s">
        <v>75</v>
      </c>
      <c r="BT490">
        <v>0</v>
      </c>
      <c r="BU490">
        <v>0</v>
      </c>
      <c r="BV490">
        <v>148</v>
      </c>
      <c r="BW490">
        <v>148</v>
      </c>
      <c r="BY490" t="str">
        <f t="shared" si="14"/>
        <v>786101_720/6_Státní pozemkový úřad, Husinecká 1024/11a, 13000 Praha</v>
      </c>
      <c r="CB490" t="str">
        <f t="shared" si="15"/>
        <v>148, 786101_720/6</v>
      </c>
      <c r="CC490" s="8">
        <v>148</v>
      </c>
    </row>
    <row r="491" spans="1:81" x14ac:dyDescent="0.25">
      <c r="A491">
        <v>260</v>
      </c>
      <c r="B491" t="s">
        <v>74</v>
      </c>
      <c r="C491">
        <v>1645</v>
      </c>
      <c r="D491">
        <v>1</v>
      </c>
      <c r="E491">
        <v>1447</v>
      </c>
      <c r="F491">
        <v>170</v>
      </c>
      <c r="G491">
        <v>1459</v>
      </c>
      <c r="H491">
        <v>809</v>
      </c>
      <c r="I491">
        <v>33015028010</v>
      </c>
      <c r="J491">
        <v>9100301</v>
      </c>
      <c r="K491">
        <v>786101</v>
      </c>
      <c r="L491">
        <v>52.689416999999999</v>
      </c>
      <c r="M491">
        <v>1524</v>
      </c>
      <c r="N491">
        <v>809</v>
      </c>
      <c r="O491">
        <v>33015028010</v>
      </c>
      <c r="P491">
        <v>100018</v>
      </c>
      <c r="Q491">
        <v>786101</v>
      </c>
      <c r="R491" t="s">
        <v>1375</v>
      </c>
      <c r="S491">
        <v>113</v>
      </c>
      <c r="T491">
        <v>14</v>
      </c>
      <c r="U491">
        <v>27</v>
      </c>
      <c r="V491" t="s">
        <v>75</v>
      </c>
      <c r="W491" t="s">
        <v>1376</v>
      </c>
      <c r="X491">
        <v>0</v>
      </c>
      <c r="Y491" t="s">
        <v>78</v>
      </c>
      <c r="Z491" t="s">
        <v>75</v>
      </c>
      <c r="AA491" t="s">
        <v>223</v>
      </c>
      <c r="AB491" t="s">
        <v>75</v>
      </c>
      <c r="AC491" t="s">
        <v>75</v>
      </c>
      <c r="AD491" t="s">
        <v>75</v>
      </c>
      <c r="AE491">
        <v>0</v>
      </c>
      <c r="AF491">
        <v>0</v>
      </c>
      <c r="AG491" t="s">
        <v>75</v>
      </c>
      <c r="AH491">
        <v>52.689416999999999</v>
      </c>
      <c r="AI491">
        <v>109.43429999999999</v>
      </c>
      <c r="AJ491" t="s">
        <v>387</v>
      </c>
      <c r="AK491" t="s">
        <v>1365</v>
      </c>
      <c r="AL491" t="s">
        <v>1366</v>
      </c>
      <c r="AM491" t="s">
        <v>396</v>
      </c>
      <c r="AN491" t="s">
        <v>75</v>
      </c>
      <c r="AO491" t="s">
        <v>75</v>
      </c>
      <c r="AP491" t="s">
        <v>75</v>
      </c>
      <c r="AQ491">
        <v>0</v>
      </c>
      <c r="AR491">
        <v>0</v>
      </c>
      <c r="AS491" t="s">
        <v>75</v>
      </c>
      <c r="AT491" t="s">
        <v>75</v>
      </c>
      <c r="AU491" t="s">
        <v>75</v>
      </c>
      <c r="AV491">
        <v>0</v>
      </c>
      <c r="AW491" t="s">
        <v>75</v>
      </c>
      <c r="AX491">
        <v>0</v>
      </c>
      <c r="AY491">
        <v>0</v>
      </c>
      <c r="AZ491">
        <v>0</v>
      </c>
      <c r="BA491" t="s">
        <v>75</v>
      </c>
      <c r="BB491" t="s">
        <v>75</v>
      </c>
      <c r="BC491" t="s">
        <v>75</v>
      </c>
      <c r="BD491">
        <v>0</v>
      </c>
      <c r="BE491" t="s">
        <v>75</v>
      </c>
      <c r="BF491" t="s">
        <v>75</v>
      </c>
      <c r="BG491" t="s">
        <v>75</v>
      </c>
      <c r="BH491">
        <v>0</v>
      </c>
      <c r="BI491">
        <v>0</v>
      </c>
      <c r="BJ491">
        <v>0</v>
      </c>
      <c r="BK491" t="s">
        <v>75</v>
      </c>
      <c r="BL491" t="s">
        <v>75</v>
      </c>
      <c r="BM491">
        <v>0</v>
      </c>
      <c r="BN491" t="s">
        <v>75</v>
      </c>
      <c r="BO491" t="s">
        <v>75</v>
      </c>
      <c r="BP491" t="s">
        <v>75</v>
      </c>
      <c r="BQ491" t="s">
        <v>75</v>
      </c>
      <c r="BR491">
        <v>0</v>
      </c>
      <c r="BS491" t="s">
        <v>75</v>
      </c>
      <c r="BT491">
        <v>0</v>
      </c>
      <c r="BU491">
        <v>0</v>
      </c>
      <c r="BV491">
        <v>109</v>
      </c>
      <c r="BW491">
        <v>109</v>
      </c>
      <c r="BY491" t="str">
        <f t="shared" si="14"/>
        <v>786101_745/2_Státní pozemkový úřad, Husinecká 1024/11a, 13000 Praha</v>
      </c>
      <c r="CB491" t="str">
        <f t="shared" si="15"/>
        <v>109, 786101_745/2</v>
      </c>
      <c r="CC491" s="8">
        <v>109</v>
      </c>
    </row>
    <row r="492" spans="1:81" x14ac:dyDescent="0.25">
      <c r="A492">
        <v>290</v>
      </c>
      <c r="B492" t="s">
        <v>74</v>
      </c>
      <c r="C492">
        <v>1676</v>
      </c>
      <c r="D492">
        <v>1</v>
      </c>
      <c r="E492">
        <v>1478</v>
      </c>
      <c r="F492">
        <v>170</v>
      </c>
      <c r="G492">
        <v>1490</v>
      </c>
      <c r="H492">
        <v>1779</v>
      </c>
      <c r="I492">
        <v>58319906010</v>
      </c>
      <c r="J492">
        <v>9100301</v>
      </c>
      <c r="K492">
        <v>786101</v>
      </c>
      <c r="L492">
        <v>898.53192000000001</v>
      </c>
      <c r="M492">
        <v>1487</v>
      </c>
      <c r="N492">
        <v>1779</v>
      </c>
      <c r="O492">
        <v>58319906010</v>
      </c>
      <c r="P492">
        <v>100018</v>
      </c>
      <c r="Q492">
        <v>786101</v>
      </c>
      <c r="R492" t="s">
        <v>1377</v>
      </c>
      <c r="S492">
        <v>13435</v>
      </c>
      <c r="T492">
        <v>2</v>
      </c>
      <c r="U492">
        <v>0</v>
      </c>
      <c r="V492" t="s">
        <v>75</v>
      </c>
      <c r="W492" t="s">
        <v>1378</v>
      </c>
      <c r="X492">
        <v>0</v>
      </c>
      <c r="Y492" t="s">
        <v>78</v>
      </c>
      <c r="Z492" t="s">
        <v>75</v>
      </c>
      <c r="AA492" t="s">
        <v>223</v>
      </c>
      <c r="AB492" t="s">
        <v>75</v>
      </c>
      <c r="AC492" t="s">
        <v>75</v>
      </c>
      <c r="AD492" t="s">
        <v>75</v>
      </c>
      <c r="AE492">
        <v>0</v>
      </c>
      <c r="AF492">
        <v>0</v>
      </c>
      <c r="AG492" t="s">
        <v>75</v>
      </c>
      <c r="AH492">
        <v>898.53192000000001</v>
      </c>
      <c r="AI492">
        <v>13380.1608</v>
      </c>
      <c r="AJ492" t="s">
        <v>387</v>
      </c>
      <c r="AK492" t="s">
        <v>1365</v>
      </c>
      <c r="AL492" t="s">
        <v>1366</v>
      </c>
      <c r="AM492" t="s">
        <v>396</v>
      </c>
      <c r="AN492" t="s">
        <v>75</v>
      </c>
      <c r="AO492" t="s">
        <v>75</v>
      </c>
      <c r="AP492" t="s">
        <v>75</v>
      </c>
      <c r="AQ492">
        <v>0</v>
      </c>
      <c r="AR492">
        <v>0</v>
      </c>
      <c r="AS492" t="s">
        <v>75</v>
      </c>
      <c r="AT492" t="s">
        <v>75</v>
      </c>
      <c r="AU492" t="s">
        <v>75</v>
      </c>
      <c r="AV492">
        <v>0</v>
      </c>
      <c r="AW492" t="s">
        <v>75</v>
      </c>
      <c r="AX492">
        <v>0</v>
      </c>
      <c r="AY492">
        <v>0</v>
      </c>
      <c r="AZ492">
        <v>0</v>
      </c>
      <c r="BA492" t="s">
        <v>75</v>
      </c>
      <c r="BB492" t="s">
        <v>75</v>
      </c>
      <c r="BC492" t="s">
        <v>75</v>
      </c>
      <c r="BD492">
        <v>0</v>
      </c>
      <c r="BE492" t="s">
        <v>75</v>
      </c>
      <c r="BF492" t="s">
        <v>75</v>
      </c>
      <c r="BG492" t="s">
        <v>75</v>
      </c>
      <c r="BH492">
        <v>0</v>
      </c>
      <c r="BI492">
        <v>0</v>
      </c>
      <c r="BJ492">
        <v>0</v>
      </c>
      <c r="BK492" t="s">
        <v>75</v>
      </c>
      <c r="BL492" t="s">
        <v>75</v>
      </c>
      <c r="BM492">
        <v>0</v>
      </c>
      <c r="BN492" t="s">
        <v>75</v>
      </c>
      <c r="BO492" t="s">
        <v>75</v>
      </c>
      <c r="BP492" t="s">
        <v>75</v>
      </c>
      <c r="BQ492" t="s">
        <v>75</v>
      </c>
      <c r="BR492">
        <v>0</v>
      </c>
      <c r="BS492" t="s">
        <v>75</v>
      </c>
      <c r="BT492">
        <v>0</v>
      </c>
      <c r="BU492">
        <v>0</v>
      </c>
      <c r="BV492">
        <v>13380</v>
      </c>
      <c r="BW492">
        <v>1016</v>
      </c>
      <c r="BY492" t="str">
        <f t="shared" si="14"/>
        <v>786101_185/13_Státní pozemkový úřad, Husinecká 1024/11a, 13000 Praha</v>
      </c>
      <c r="CB492" t="str">
        <f t="shared" si="15"/>
        <v>13380, 786101_185/13</v>
      </c>
      <c r="CC492" s="8">
        <v>1016</v>
      </c>
    </row>
    <row r="493" spans="1:81" x14ac:dyDescent="0.25">
      <c r="A493">
        <v>386</v>
      </c>
      <c r="B493" t="s">
        <v>74</v>
      </c>
      <c r="C493">
        <v>2100</v>
      </c>
      <c r="D493">
        <v>1</v>
      </c>
      <c r="E493">
        <v>46</v>
      </c>
      <c r="F493">
        <v>0</v>
      </c>
      <c r="G493">
        <v>58</v>
      </c>
      <c r="H493">
        <v>0</v>
      </c>
      <c r="I493" t="s">
        <v>75</v>
      </c>
      <c r="J493" t="s">
        <v>75</v>
      </c>
      <c r="K493">
        <v>670529</v>
      </c>
      <c r="L493">
        <v>0</v>
      </c>
      <c r="M493">
        <v>0</v>
      </c>
      <c r="N493">
        <v>229</v>
      </c>
      <c r="O493" t="s">
        <v>75</v>
      </c>
      <c r="P493" t="s">
        <v>75</v>
      </c>
      <c r="Q493">
        <v>0</v>
      </c>
      <c r="R493" t="s">
        <v>1381</v>
      </c>
      <c r="S493">
        <v>0</v>
      </c>
      <c r="T493">
        <v>0</v>
      </c>
      <c r="U493">
        <v>0</v>
      </c>
      <c r="V493" t="s">
        <v>75</v>
      </c>
      <c r="W493" t="s">
        <v>1382</v>
      </c>
      <c r="X493">
        <v>0</v>
      </c>
      <c r="Y493" t="s">
        <v>75</v>
      </c>
      <c r="Z493" t="s">
        <v>75</v>
      </c>
      <c r="AA493" t="s">
        <v>75</v>
      </c>
      <c r="AB493" t="s">
        <v>75</v>
      </c>
      <c r="AC493">
        <v>9</v>
      </c>
      <c r="AD493" t="s">
        <v>1381</v>
      </c>
      <c r="AE493">
        <v>-698386.76410000003</v>
      </c>
      <c r="AF493">
        <v>-1045173.8454</v>
      </c>
      <c r="AG493" t="s">
        <v>78</v>
      </c>
      <c r="AH493">
        <v>390.801489</v>
      </c>
      <c r="AI493">
        <v>1531.12643</v>
      </c>
      <c r="AJ493" t="s">
        <v>387</v>
      </c>
      <c r="AK493" t="s">
        <v>1365</v>
      </c>
      <c r="AL493" t="s">
        <v>1366</v>
      </c>
      <c r="AM493" t="s">
        <v>396</v>
      </c>
      <c r="AN493" t="s">
        <v>75</v>
      </c>
      <c r="AO493" t="s">
        <v>75</v>
      </c>
      <c r="AP493" t="s">
        <v>75</v>
      </c>
      <c r="AQ493">
        <v>0</v>
      </c>
      <c r="AR493">
        <v>0</v>
      </c>
      <c r="AS493" t="s">
        <v>75</v>
      </c>
      <c r="AT493" t="s">
        <v>75</v>
      </c>
      <c r="AU493" t="s">
        <v>75</v>
      </c>
      <c r="AV493">
        <v>0</v>
      </c>
      <c r="AW493" t="s">
        <v>75</v>
      </c>
      <c r="AX493">
        <v>0</v>
      </c>
      <c r="AY493">
        <v>0</v>
      </c>
      <c r="AZ493">
        <v>0</v>
      </c>
      <c r="BA493" t="s">
        <v>75</v>
      </c>
      <c r="BB493" t="s">
        <v>75</v>
      </c>
      <c r="BC493" t="s">
        <v>75</v>
      </c>
      <c r="BD493">
        <v>0</v>
      </c>
      <c r="BE493" t="s">
        <v>75</v>
      </c>
      <c r="BF493" t="s">
        <v>75</v>
      </c>
      <c r="BG493" t="s">
        <v>75</v>
      </c>
      <c r="BH493">
        <v>0</v>
      </c>
      <c r="BI493">
        <v>0</v>
      </c>
      <c r="BJ493">
        <v>0</v>
      </c>
      <c r="BK493" t="s">
        <v>75</v>
      </c>
      <c r="BL493" t="s">
        <v>75</v>
      </c>
      <c r="BM493">
        <v>0</v>
      </c>
      <c r="BN493" t="s">
        <v>75</v>
      </c>
      <c r="BO493" t="s">
        <v>75</v>
      </c>
      <c r="BP493" t="s">
        <v>75</v>
      </c>
      <c r="BQ493" t="s">
        <v>75</v>
      </c>
      <c r="BR493">
        <v>0</v>
      </c>
      <c r="BS493" t="s">
        <v>75</v>
      </c>
      <c r="BT493">
        <v>0</v>
      </c>
      <c r="BU493">
        <v>0</v>
      </c>
      <c r="BV493">
        <v>1531</v>
      </c>
      <c r="BW493">
        <v>932</v>
      </c>
      <c r="BY493" t="str">
        <f t="shared" si="14"/>
        <v>670529_1528/29_Státní pozemkový úřad, Husinecká 1024/11a, 13000 Praha</v>
      </c>
      <c r="CB493" t="str">
        <f t="shared" si="15"/>
        <v>1531, 670529_1528/29</v>
      </c>
      <c r="CC493" s="8">
        <v>932</v>
      </c>
    </row>
    <row r="494" spans="1:81" x14ac:dyDescent="0.25">
      <c r="A494">
        <v>524</v>
      </c>
      <c r="B494" t="s">
        <v>74</v>
      </c>
      <c r="C494">
        <v>2246</v>
      </c>
      <c r="D494">
        <v>1</v>
      </c>
      <c r="E494">
        <v>192</v>
      </c>
      <c r="F494">
        <v>0</v>
      </c>
      <c r="G494">
        <v>210</v>
      </c>
      <c r="H494">
        <v>0</v>
      </c>
      <c r="I494" t="s">
        <v>75</v>
      </c>
      <c r="J494" t="s">
        <v>75</v>
      </c>
      <c r="K494">
        <v>670529</v>
      </c>
      <c r="L494">
        <v>0</v>
      </c>
      <c r="M494">
        <v>0</v>
      </c>
      <c r="N494">
        <v>77</v>
      </c>
      <c r="O494" t="s">
        <v>75</v>
      </c>
      <c r="P494" t="s">
        <v>75</v>
      </c>
      <c r="Q494">
        <v>0</v>
      </c>
      <c r="R494">
        <v>448</v>
      </c>
      <c r="S494">
        <v>0</v>
      </c>
      <c r="T494">
        <v>0</v>
      </c>
      <c r="U494">
        <v>0</v>
      </c>
      <c r="V494" t="s">
        <v>75</v>
      </c>
      <c r="W494" t="s">
        <v>1383</v>
      </c>
      <c r="X494">
        <v>0</v>
      </c>
      <c r="Y494" t="s">
        <v>75</v>
      </c>
      <c r="Z494" t="s">
        <v>75</v>
      </c>
      <c r="AA494" t="s">
        <v>75</v>
      </c>
      <c r="AB494" t="s">
        <v>75</v>
      </c>
      <c r="AC494">
        <v>2</v>
      </c>
      <c r="AD494">
        <v>448</v>
      </c>
      <c r="AE494">
        <v>-698085.78960000002</v>
      </c>
      <c r="AF494">
        <v>-1043176.7341</v>
      </c>
      <c r="AG494" t="s">
        <v>78</v>
      </c>
      <c r="AH494">
        <v>262.29069199999998</v>
      </c>
      <c r="AI494">
        <v>759.25261999999998</v>
      </c>
      <c r="AJ494" t="s">
        <v>387</v>
      </c>
      <c r="AK494" t="s">
        <v>1365</v>
      </c>
      <c r="AL494" t="s">
        <v>1366</v>
      </c>
      <c r="AM494" t="s">
        <v>396</v>
      </c>
      <c r="AN494" t="s">
        <v>75</v>
      </c>
      <c r="AO494" t="s">
        <v>75</v>
      </c>
      <c r="AP494" t="s">
        <v>75</v>
      </c>
      <c r="AQ494">
        <v>0</v>
      </c>
      <c r="AR494">
        <v>0</v>
      </c>
      <c r="AS494" t="s">
        <v>75</v>
      </c>
      <c r="AT494" t="s">
        <v>75</v>
      </c>
      <c r="AU494" t="s">
        <v>75</v>
      </c>
      <c r="AV494">
        <v>0</v>
      </c>
      <c r="AW494" t="s">
        <v>75</v>
      </c>
      <c r="AX494">
        <v>0</v>
      </c>
      <c r="AY494">
        <v>0</v>
      </c>
      <c r="AZ494">
        <v>0</v>
      </c>
      <c r="BA494" t="s">
        <v>75</v>
      </c>
      <c r="BB494" t="s">
        <v>75</v>
      </c>
      <c r="BC494" t="s">
        <v>75</v>
      </c>
      <c r="BD494">
        <v>0</v>
      </c>
      <c r="BE494" t="s">
        <v>75</v>
      </c>
      <c r="BF494" t="s">
        <v>75</v>
      </c>
      <c r="BG494" t="s">
        <v>75</v>
      </c>
      <c r="BH494">
        <v>0</v>
      </c>
      <c r="BI494">
        <v>0</v>
      </c>
      <c r="BJ494">
        <v>0</v>
      </c>
      <c r="BK494" t="s">
        <v>75</v>
      </c>
      <c r="BL494" t="s">
        <v>75</v>
      </c>
      <c r="BM494">
        <v>0</v>
      </c>
      <c r="BN494" t="s">
        <v>75</v>
      </c>
      <c r="BO494" t="s">
        <v>75</v>
      </c>
      <c r="BP494" t="s">
        <v>75</v>
      </c>
      <c r="BQ494" t="s">
        <v>75</v>
      </c>
      <c r="BR494">
        <v>0</v>
      </c>
      <c r="BS494" t="s">
        <v>75</v>
      </c>
      <c r="BT494">
        <v>0</v>
      </c>
      <c r="BU494">
        <v>0</v>
      </c>
      <c r="BV494">
        <v>759</v>
      </c>
      <c r="BW494">
        <v>759</v>
      </c>
      <c r="BY494" t="str">
        <f t="shared" si="14"/>
        <v>670529_448_Státní pozemkový úřad, Husinecká 1024/11a, 13000 Praha</v>
      </c>
      <c r="CB494" t="str">
        <f t="shared" si="15"/>
        <v>759, 670529_448</v>
      </c>
      <c r="CC494" s="8">
        <v>759</v>
      </c>
    </row>
    <row r="495" spans="1:81" x14ac:dyDescent="0.25">
      <c r="A495">
        <v>534</v>
      </c>
      <c r="B495" t="s">
        <v>74</v>
      </c>
      <c r="C495">
        <v>2256</v>
      </c>
      <c r="D495">
        <v>1</v>
      </c>
      <c r="E495">
        <v>202</v>
      </c>
      <c r="F495">
        <v>0</v>
      </c>
      <c r="G495">
        <v>187</v>
      </c>
      <c r="H495">
        <v>0</v>
      </c>
      <c r="I495" t="s">
        <v>75</v>
      </c>
      <c r="J495" t="s">
        <v>75</v>
      </c>
      <c r="K495">
        <v>670529</v>
      </c>
      <c r="L495">
        <v>0</v>
      </c>
      <c r="M495">
        <v>0</v>
      </c>
      <c r="N495">
        <v>1461</v>
      </c>
      <c r="O495" t="s">
        <v>75</v>
      </c>
      <c r="P495" t="s">
        <v>75</v>
      </c>
      <c r="Q495">
        <v>0</v>
      </c>
      <c r="R495" t="s">
        <v>1384</v>
      </c>
      <c r="S495">
        <v>0</v>
      </c>
      <c r="T495">
        <v>0</v>
      </c>
      <c r="U495">
        <v>0</v>
      </c>
      <c r="V495" t="s">
        <v>75</v>
      </c>
      <c r="W495" t="s">
        <v>1385</v>
      </c>
      <c r="X495">
        <v>0</v>
      </c>
      <c r="Y495" t="s">
        <v>75</v>
      </c>
      <c r="Z495" t="s">
        <v>75</v>
      </c>
      <c r="AA495" t="s">
        <v>75</v>
      </c>
      <c r="AB495" t="s">
        <v>75</v>
      </c>
      <c r="AC495">
        <v>2</v>
      </c>
      <c r="AD495" t="s">
        <v>1384</v>
      </c>
      <c r="AE495">
        <v>-697948.81310000003</v>
      </c>
      <c r="AF495">
        <v>-1043929.8354</v>
      </c>
      <c r="AG495" t="s">
        <v>78</v>
      </c>
      <c r="AH495">
        <v>64.435344999999998</v>
      </c>
      <c r="AI495">
        <v>144.33469600000001</v>
      </c>
      <c r="AJ495" t="s">
        <v>387</v>
      </c>
      <c r="AK495" t="s">
        <v>1365</v>
      </c>
      <c r="AL495" t="s">
        <v>1366</v>
      </c>
      <c r="AM495" t="s">
        <v>396</v>
      </c>
      <c r="AN495" t="s">
        <v>75</v>
      </c>
      <c r="AO495" t="s">
        <v>75</v>
      </c>
      <c r="AP495" t="s">
        <v>75</v>
      </c>
      <c r="AQ495">
        <v>0</v>
      </c>
      <c r="AR495">
        <v>0</v>
      </c>
      <c r="AS495" t="s">
        <v>75</v>
      </c>
      <c r="AT495" t="s">
        <v>75</v>
      </c>
      <c r="AU495" t="s">
        <v>75</v>
      </c>
      <c r="AV495">
        <v>0</v>
      </c>
      <c r="AW495" t="s">
        <v>75</v>
      </c>
      <c r="AX495">
        <v>0</v>
      </c>
      <c r="AY495">
        <v>0</v>
      </c>
      <c r="AZ495">
        <v>0</v>
      </c>
      <c r="BA495" t="s">
        <v>75</v>
      </c>
      <c r="BB495" t="s">
        <v>75</v>
      </c>
      <c r="BC495" t="s">
        <v>75</v>
      </c>
      <c r="BD495">
        <v>0</v>
      </c>
      <c r="BE495" t="s">
        <v>75</v>
      </c>
      <c r="BF495" t="s">
        <v>75</v>
      </c>
      <c r="BG495" t="s">
        <v>75</v>
      </c>
      <c r="BH495">
        <v>0</v>
      </c>
      <c r="BI495">
        <v>0</v>
      </c>
      <c r="BJ495">
        <v>0</v>
      </c>
      <c r="BK495" t="s">
        <v>75</v>
      </c>
      <c r="BL495" t="s">
        <v>75</v>
      </c>
      <c r="BM495">
        <v>0</v>
      </c>
      <c r="BN495" t="s">
        <v>75</v>
      </c>
      <c r="BO495" t="s">
        <v>75</v>
      </c>
      <c r="BP495" t="s">
        <v>75</v>
      </c>
      <c r="BQ495" t="s">
        <v>75</v>
      </c>
      <c r="BR495">
        <v>0</v>
      </c>
      <c r="BS495" t="s">
        <v>75</v>
      </c>
      <c r="BT495">
        <v>0</v>
      </c>
      <c r="BU495">
        <v>0</v>
      </c>
      <c r="BV495">
        <v>144</v>
      </c>
      <c r="BW495">
        <v>144</v>
      </c>
      <c r="BY495" t="str">
        <f t="shared" si="14"/>
        <v>670529_1528/22_Státní pozemkový úřad, Husinecká 1024/11a, 13000 Praha</v>
      </c>
      <c r="CB495" t="str">
        <f t="shared" si="15"/>
        <v>144, 670529_1528/22</v>
      </c>
      <c r="CC495" s="8">
        <v>144</v>
      </c>
    </row>
    <row r="496" spans="1:81" x14ac:dyDescent="0.25">
      <c r="A496">
        <v>95</v>
      </c>
      <c r="B496" t="s">
        <v>74</v>
      </c>
      <c r="C496">
        <v>520</v>
      </c>
      <c r="D496">
        <v>1</v>
      </c>
      <c r="E496">
        <v>458</v>
      </c>
      <c r="F496">
        <v>170</v>
      </c>
      <c r="G496">
        <v>459</v>
      </c>
      <c r="H496">
        <v>215</v>
      </c>
      <c r="I496">
        <v>1933819204</v>
      </c>
      <c r="J496">
        <v>9100301</v>
      </c>
      <c r="K496">
        <v>718823</v>
      </c>
      <c r="L496">
        <v>702.29287999999997</v>
      </c>
      <c r="M496">
        <v>1490</v>
      </c>
      <c r="N496">
        <v>215</v>
      </c>
      <c r="O496">
        <v>1933819204</v>
      </c>
      <c r="P496">
        <v>100018</v>
      </c>
      <c r="Q496">
        <v>718823</v>
      </c>
      <c r="R496" t="s">
        <v>1389</v>
      </c>
      <c r="S496">
        <v>4881</v>
      </c>
      <c r="T496">
        <v>2</v>
      </c>
      <c r="U496">
        <v>0</v>
      </c>
      <c r="V496" t="s">
        <v>75</v>
      </c>
      <c r="W496" t="s">
        <v>1390</v>
      </c>
      <c r="X496">
        <v>0</v>
      </c>
      <c r="Y496" t="s">
        <v>78</v>
      </c>
      <c r="Z496" t="s">
        <v>75</v>
      </c>
      <c r="AA496" t="s">
        <v>223</v>
      </c>
      <c r="AB496" t="s">
        <v>75</v>
      </c>
      <c r="AC496" t="s">
        <v>75</v>
      </c>
      <c r="AD496" t="s">
        <v>75</v>
      </c>
      <c r="AE496">
        <v>0</v>
      </c>
      <c r="AF496">
        <v>0</v>
      </c>
      <c r="AG496" t="s">
        <v>75</v>
      </c>
      <c r="AH496">
        <v>702.29287999999997</v>
      </c>
      <c r="AI496">
        <v>4880.8302000000003</v>
      </c>
      <c r="AJ496" t="s">
        <v>79</v>
      </c>
      <c r="AK496" t="s">
        <v>1391</v>
      </c>
      <c r="AL496" t="s">
        <v>1392</v>
      </c>
      <c r="AM496" t="s">
        <v>1393</v>
      </c>
      <c r="AN496" t="s">
        <v>75</v>
      </c>
      <c r="AO496" t="s">
        <v>75</v>
      </c>
      <c r="AP496" t="s">
        <v>75</v>
      </c>
      <c r="AQ496">
        <v>0</v>
      </c>
      <c r="AR496">
        <v>0</v>
      </c>
      <c r="AS496" t="s">
        <v>75</v>
      </c>
      <c r="AT496" t="s">
        <v>75</v>
      </c>
      <c r="AU496" t="s">
        <v>75</v>
      </c>
      <c r="AV496">
        <v>0</v>
      </c>
      <c r="AW496" t="s">
        <v>75</v>
      </c>
      <c r="AX496">
        <v>0</v>
      </c>
      <c r="AY496">
        <v>0</v>
      </c>
      <c r="AZ496">
        <v>0</v>
      </c>
      <c r="BA496" t="s">
        <v>75</v>
      </c>
      <c r="BB496" t="s">
        <v>75</v>
      </c>
      <c r="BC496" t="s">
        <v>75</v>
      </c>
      <c r="BD496">
        <v>0</v>
      </c>
      <c r="BE496" t="s">
        <v>75</v>
      </c>
      <c r="BF496" t="s">
        <v>75</v>
      </c>
      <c r="BG496" t="s">
        <v>75</v>
      </c>
      <c r="BH496">
        <v>0</v>
      </c>
      <c r="BI496">
        <v>0</v>
      </c>
      <c r="BJ496">
        <v>0</v>
      </c>
      <c r="BK496" t="s">
        <v>75</v>
      </c>
      <c r="BL496" t="s">
        <v>75</v>
      </c>
      <c r="BM496">
        <v>0</v>
      </c>
      <c r="BN496" t="s">
        <v>75</v>
      </c>
      <c r="BO496" t="s">
        <v>75</v>
      </c>
      <c r="BP496" t="s">
        <v>75</v>
      </c>
      <c r="BQ496" t="s">
        <v>75</v>
      </c>
      <c r="BR496">
        <v>0</v>
      </c>
      <c r="BS496" t="s">
        <v>75</v>
      </c>
      <c r="BT496">
        <v>0</v>
      </c>
      <c r="BU496">
        <v>0</v>
      </c>
      <c r="BV496">
        <v>4881</v>
      </c>
      <c r="BW496">
        <v>400</v>
      </c>
      <c r="BY496" t="str">
        <f t="shared" si="14"/>
        <v>718823_2238/112_Štella Milan Ing., Gabinova 831/14, 15200 Praha</v>
      </c>
      <c r="CB496" t="str">
        <f t="shared" si="15"/>
        <v>4881, 718823_2238/112</v>
      </c>
      <c r="CC496" s="8">
        <v>400</v>
      </c>
    </row>
    <row r="497" spans="1:81" x14ac:dyDescent="0.25">
      <c r="A497">
        <v>129</v>
      </c>
      <c r="B497" t="s">
        <v>74</v>
      </c>
      <c r="C497">
        <v>559</v>
      </c>
      <c r="D497">
        <v>1</v>
      </c>
      <c r="E497">
        <v>497</v>
      </c>
      <c r="F497">
        <v>170</v>
      </c>
      <c r="G497">
        <v>498</v>
      </c>
      <c r="H497">
        <v>2397</v>
      </c>
      <c r="I497">
        <v>1933810204</v>
      </c>
      <c r="J497">
        <v>9100301</v>
      </c>
      <c r="K497">
        <v>718823</v>
      </c>
      <c r="L497">
        <v>697.40055099999995</v>
      </c>
      <c r="M497">
        <v>1499</v>
      </c>
      <c r="N497">
        <v>2397</v>
      </c>
      <c r="O497">
        <v>1933810204</v>
      </c>
      <c r="P497">
        <v>100018</v>
      </c>
      <c r="Q497">
        <v>718823</v>
      </c>
      <c r="R497" t="s">
        <v>1394</v>
      </c>
      <c r="S497">
        <v>2874</v>
      </c>
      <c r="T497">
        <v>2</v>
      </c>
      <c r="U497">
        <v>0</v>
      </c>
      <c r="V497" t="s">
        <v>75</v>
      </c>
      <c r="W497" t="s">
        <v>1395</v>
      </c>
      <c r="X497">
        <v>0</v>
      </c>
      <c r="Y497" t="s">
        <v>78</v>
      </c>
      <c r="Z497" t="s">
        <v>75</v>
      </c>
      <c r="AA497" t="s">
        <v>223</v>
      </c>
      <c r="AB497" t="s">
        <v>75</v>
      </c>
      <c r="AC497" t="s">
        <v>75</v>
      </c>
      <c r="AD497" t="s">
        <v>75</v>
      </c>
      <c r="AE497">
        <v>0</v>
      </c>
      <c r="AF497">
        <v>0</v>
      </c>
      <c r="AG497" t="s">
        <v>75</v>
      </c>
      <c r="AH497">
        <v>697.40055099999995</v>
      </c>
      <c r="AI497">
        <v>2873.51145</v>
      </c>
      <c r="AJ497" t="s">
        <v>79</v>
      </c>
      <c r="AK497" t="s">
        <v>1391</v>
      </c>
      <c r="AL497" t="s">
        <v>1392</v>
      </c>
      <c r="AM497" t="s">
        <v>1393</v>
      </c>
      <c r="AN497" t="s">
        <v>75</v>
      </c>
      <c r="AO497" t="s">
        <v>75</v>
      </c>
      <c r="AP497" t="s">
        <v>75</v>
      </c>
      <c r="AQ497">
        <v>0</v>
      </c>
      <c r="AR497">
        <v>0</v>
      </c>
      <c r="AS497" t="s">
        <v>75</v>
      </c>
      <c r="AT497" t="s">
        <v>75</v>
      </c>
      <c r="AU497" t="s">
        <v>75</v>
      </c>
      <c r="AV497">
        <v>0</v>
      </c>
      <c r="AW497" t="s">
        <v>75</v>
      </c>
      <c r="AX497">
        <v>0</v>
      </c>
      <c r="AY497">
        <v>0</v>
      </c>
      <c r="AZ497">
        <v>0</v>
      </c>
      <c r="BA497" t="s">
        <v>75</v>
      </c>
      <c r="BB497" t="s">
        <v>75</v>
      </c>
      <c r="BC497" t="s">
        <v>75</v>
      </c>
      <c r="BD497">
        <v>0</v>
      </c>
      <c r="BE497" t="s">
        <v>75</v>
      </c>
      <c r="BF497" t="s">
        <v>75</v>
      </c>
      <c r="BG497" t="s">
        <v>75</v>
      </c>
      <c r="BH497">
        <v>0</v>
      </c>
      <c r="BI497">
        <v>0</v>
      </c>
      <c r="BJ497">
        <v>0</v>
      </c>
      <c r="BK497" t="s">
        <v>75</v>
      </c>
      <c r="BL497" t="s">
        <v>75</v>
      </c>
      <c r="BM497">
        <v>0</v>
      </c>
      <c r="BN497" t="s">
        <v>75</v>
      </c>
      <c r="BO497" t="s">
        <v>75</v>
      </c>
      <c r="BP497" t="s">
        <v>75</v>
      </c>
      <c r="BQ497" t="s">
        <v>75</v>
      </c>
      <c r="BR497">
        <v>0</v>
      </c>
      <c r="BS497" t="s">
        <v>75</v>
      </c>
      <c r="BT497">
        <v>0</v>
      </c>
      <c r="BU497">
        <v>0</v>
      </c>
      <c r="BV497">
        <v>2874</v>
      </c>
      <c r="BW497">
        <v>224</v>
      </c>
      <c r="BY497" t="str">
        <f t="shared" si="14"/>
        <v>718823_2238/103_Štella Milan Ing., Gabinova 831/14, 15200 Praha</v>
      </c>
      <c r="CB497" t="str">
        <f t="shared" si="15"/>
        <v>2874, 718823_2238/103</v>
      </c>
      <c r="CC497" s="8">
        <v>224</v>
      </c>
    </row>
    <row r="498" spans="1:81" x14ac:dyDescent="0.25">
      <c r="A498">
        <v>188</v>
      </c>
      <c r="B498" t="s">
        <v>74</v>
      </c>
      <c r="C498">
        <v>628</v>
      </c>
      <c r="D498">
        <v>1</v>
      </c>
      <c r="E498">
        <v>565</v>
      </c>
      <c r="F498">
        <v>171</v>
      </c>
      <c r="G498">
        <v>566</v>
      </c>
      <c r="H498">
        <v>1572</v>
      </c>
      <c r="I498">
        <v>32703231010</v>
      </c>
      <c r="J498">
        <v>9100301</v>
      </c>
      <c r="K498">
        <v>720976</v>
      </c>
      <c r="L498">
        <v>110.664793</v>
      </c>
      <c r="M498">
        <v>1608</v>
      </c>
      <c r="N498">
        <v>1572</v>
      </c>
      <c r="O498">
        <v>32703231010</v>
      </c>
      <c r="P498">
        <v>100028</v>
      </c>
      <c r="Q498">
        <v>720976</v>
      </c>
      <c r="R498" t="s">
        <v>1396</v>
      </c>
      <c r="S498">
        <v>107</v>
      </c>
      <c r="T498">
        <v>13</v>
      </c>
      <c r="U498">
        <v>0</v>
      </c>
      <c r="V498">
        <v>16122909010</v>
      </c>
      <c r="W498" t="s">
        <v>1397</v>
      </c>
      <c r="X498">
        <v>0</v>
      </c>
      <c r="Y498" t="s">
        <v>78</v>
      </c>
      <c r="Z498" t="s">
        <v>75</v>
      </c>
      <c r="AA498" t="s">
        <v>223</v>
      </c>
      <c r="AB498" t="s">
        <v>75</v>
      </c>
      <c r="AC498" t="s">
        <v>75</v>
      </c>
      <c r="AD498" t="s">
        <v>75</v>
      </c>
      <c r="AE498">
        <v>0</v>
      </c>
      <c r="AF498">
        <v>0</v>
      </c>
      <c r="AG498" t="s">
        <v>75</v>
      </c>
      <c r="AH498">
        <v>110.664793</v>
      </c>
      <c r="AI498">
        <v>106.9273</v>
      </c>
      <c r="AJ498" t="s">
        <v>146</v>
      </c>
      <c r="AK498" t="s">
        <v>1398</v>
      </c>
      <c r="AL498" t="s">
        <v>1399</v>
      </c>
      <c r="AM498" t="s">
        <v>587</v>
      </c>
      <c r="AN498" t="s">
        <v>75</v>
      </c>
      <c r="AO498" t="s">
        <v>75</v>
      </c>
      <c r="AP498" t="s">
        <v>75</v>
      </c>
      <c r="AQ498">
        <v>0</v>
      </c>
      <c r="AR498">
        <v>0</v>
      </c>
      <c r="AS498" t="s">
        <v>75</v>
      </c>
      <c r="AT498" t="s">
        <v>75</v>
      </c>
      <c r="AU498" t="s">
        <v>75</v>
      </c>
      <c r="AV498">
        <v>0</v>
      </c>
      <c r="AW498" t="s">
        <v>75</v>
      </c>
      <c r="AX498">
        <v>0</v>
      </c>
      <c r="AY498">
        <v>0</v>
      </c>
      <c r="AZ498">
        <v>0</v>
      </c>
      <c r="BA498" t="s">
        <v>75</v>
      </c>
      <c r="BB498" t="s">
        <v>75</v>
      </c>
      <c r="BC498" t="s">
        <v>75</v>
      </c>
      <c r="BD498">
        <v>0</v>
      </c>
      <c r="BE498" t="s">
        <v>75</v>
      </c>
      <c r="BF498" t="s">
        <v>75</v>
      </c>
      <c r="BG498" t="s">
        <v>75</v>
      </c>
      <c r="BH498">
        <v>0</v>
      </c>
      <c r="BI498">
        <v>0</v>
      </c>
      <c r="BJ498">
        <v>0</v>
      </c>
      <c r="BK498" t="s">
        <v>75</v>
      </c>
      <c r="BL498" t="s">
        <v>75</v>
      </c>
      <c r="BM498">
        <v>0</v>
      </c>
      <c r="BN498" t="s">
        <v>75</v>
      </c>
      <c r="BO498" t="s">
        <v>75</v>
      </c>
      <c r="BP498" t="s">
        <v>75</v>
      </c>
      <c r="BQ498" t="s">
        <v>75</v>
      </c>
      <c r="BR498">
        <v>0</v>
      </c>
      <c r="BS498" t="s">
        <v>75</v>
      </c>
      <c r="BT498">
        <v>0</v>
      </c>
      <c r="BU498">
        <v>0</v>
      </c>
      <c r="BV498">
        <v>107</v>
      </c>
      <c r="BW498">
        <v>107</v>
      </c>
      <c r="BY498" t="str">
        <f t="shared" si="14"/>
        <v>720976_335_Štolc Miloslav, Poděbradská 19, 29001 Písková Lhota</v>
      </c>
      <c r="CB498" t="str">
        <f t="shared" si="15"/>
        <v>107, 720976_335</v>
      </c>
      <c r="CC498" s="8">
        <v>107</v>
      </c>
    </row>
    <row r="499" spans="1:81" x14ac:dyDescent="0.25">
      <c r="A499">
        <v>215</v>
      </c>
      <c r="B499" t="s">
        <v>74</v>
      </c>
      <c r="C499">
        <v>658</v>
      </c>
      <c r="D499">
        <v>1</v>
      </c>
      <c r="E499">
        <v>595</v>
      </c>
      <c r="F499">
        <v>171</v>
      </c>
      <c r="G499">
        <v>596</v>
      </c>
      <c r="H499">
        <v>2379</v>
      </c>
      <c r="I499">
        <v>32703233010</v>
      </c>
      <c r="J499">
        <v>9100301</v>
      </c>
      <c r="K499">
        <v>720976</v>
      </c>
      <c r="L499">
        <v>89.891925999999998</v>
      </c>
      <c r="M499">
        <v>1604</v>
      </c>
      <c r="N499">
        <v>2379</v>
      </c>
      <c r="O499">
        <v>32703233010</v>
      </c>
      <c r="P499">
        <v>100028</v>
      </c>
      <c r="Q499">
        <v>720976</v>
      </c>
      <c r="R499" t="s">
        <v>1400</v>
      </c>
      <c r="S499">
        <v>32</v>
      </c>
      <c r="T499">
        <v>13</v>
      </c>
      <c r="U499">
        <v>0</v>
      </c>
      <c r="V499">
        <v>16122909010</v>
      </c>
      <c r="W499" t="s">
        <v>1401</v>
      </c>
      <c r="X499">
        <v>0</v>
      </c>
      <c r="Y499" t="s">
        <v>78</v>
      </c>
      <c r="Z499" t="s">
        <v>75</v>
      </c>
      <c r="AA499" t="s">
        <v>223</v>
      </c>
      <c r="AB499" t="s">
        <v>75</v>
      </c>
      <c r="AC499" t="s">
        <v>75</v>
      </c>
      <c r="AD499" t="s">
        <v>75</v>
      </c>
      <c r="AE499">
        <v>0</v>
      </c>
      <c r="AF499">
        <v>0</v>
      </c>
      <c r="AG499" t="s">
        <v>75</v>
      </c>
      <c r="AH499">
        <v>89.891925999999998</v>
      </c>
      <c r="AI499">
        <v>32.061300000000003</v>
      </c>
      <c r="AJ499" t="s">
        <v>146</v>
      </c>
      <c r="AK499" t="s">
        <v>1398</v>
      </c>
      <c r="AL499" t="s">
        <v>1399</v>
      </c>
      <c r="AM499" t="s">
        <v>587</v>
      </c>
      <c r="AN499" t="s">
        <v>75</v>
      </c>
      <c r="AO499" t="s">
        <v>75</v>
      </c>
      <c r="AP499" t="s">
        <v>75</v>
      </c>
      <c r="AQ499">
        <v>0</v>
      </c>
      <c r="AR499">
        <v>0</v>
      </c>
      <c r="AS499" t="s">
        <v>75</v>
      </c>
      <c r="AT499" t="s">
        <v>75</v>
      </c>
      <c r="AU499" t="s">
        <v>75</v>
      </c>
      <c r="AV499">
        <v>0</v>
      </c>
      <c r="AW499" t="s">
        <v>75</v>
      </c>
      <c r="AX499">
        <v>0</v>
      </c>
      <c r="AY499">
        <v>0</v>
      </c>
      <c r="AZ499">
        <v>0</v>
      </c>
      <c r="BA499" t="s">
        <v>75</v>
      </c>
      <c r="BB499" t="s">
        <v>75</v>
      </c>
      <c r="BC499" t="s">
        <v>75</v>
      </c>
      <c r="BD499">
        <v>0</v>
      </c>
      <c r="BE499" t="s">
        <v>75</v>
      </c>
      <c r="BF499" t="s">
        <v>75</v>
      </c>
      <c r="BG499" t="s">
        <v>75</v>
      </c>
      <c r="BH499">
        <v>0</v>
      </c>
      <c r="BI499">
        <v>0</v>
      </c>
      <c r="BJ499">
        <v>0</v>
      </c>
      <c r="BK499" t="s">
        <v>75</v>
      </c>
      <c r="BL499" t="s">
        <v>75</v>
      </c>
      <c r="BM499">
        <v>0</v>
      </c>
      <c r="BN499" t="s">
        <v>75</v>
      </c>
      <c r="BO499" t="s">
        <v>75</v>
      </c>
      <c r="BP499" t="s">
        <v>75</v>
      </c>
      <c r="BQ499" t="s">
        <v>75</v>
      </c>
      <c r="BR499">
        <v>0</v>
      </c>
      <c r="BS499" t="s">
        <v>75</v>
      </c>
      <c r="BT499">
        <v>0</v>
      </c>
      <c r="BU499">
        <v>0</v>
      </c>
      <c r="BV499">
        <v>32</v>
      </c>
      <c r="BW499">
        <v>32</v>
      </c>
      <c r="BY499" t="str">
        <f t="shared" si="14"/>
        <v>720976_337_Štolc Miloslav, Poděbradská 19, 29001 Písková Lhota</v>
      </c>
      <c r="CB499" t="str">
        <f t="shared" si="15"/>
        <v>32, 720976_337</v>
      </c>
      <c r="CC499" s="8">
        <v>32</v>
      </c>
    </row>
    <row r="500" spans="1:81" x14ac:dyDescent="0.25">
      <c r="A500">
        <v>249</v>
      </c>
      <c r="B500" t="s">
        <v>74</v>
      </c>
      <c r="C500">
        <v>1630</v>
      </c>
      <c r="D500">
        <v>1</v>
      </c>
      <c r="E500">
        <v>1432</v>
      </c>
      <c r="F500">
        <v>170</v>
      </c>
      <c r="G500">
        <v>1444</v>
      </c>
      <c r="H500">
        <v>378</v>
      </c>
      <c r="I500">
        <v>58320811010</v>
      </c>
      <c r="J500">
        <v>9100301</v>
      </c>
      <c r="K500">
        <v>786101</v>
      </c>
      <c r="L500">
        <v>865.144496</v>
      </c>
      <c r="M500">
        <v>1495</v>
      </c>
      <c r="N500">
        <v>378</v>
      </c>
      <c r="O500">
        <v>58320811010</v>
      </c>
      <c r="P500">
        <v>100018</v>
      </c>
      <c r="Q500">
        <v>786101</v>
      </c>
      <c r="R500" t="s">
        <v>1402</v>
      </c>
      <c r="S500">
        <v>1275</v>
      </c>
      <c r="T500">
        <v>14</v>
      </c>
      <c r="U500">
        <v>17</v>
      </c>
      <c r="V500" t="s">
        <v>75</v>
      </c>
      <c r="W500" t="s">
        <v>1403</v>
      </c>
      <c r="X500">
        <v>0</v>
      </c>
      <c r="Y500" t="s">
        <v>78</v>
      </c>
      <c r="Z500" t="s">
        <v>75</v>
      </c>
      <c r="AA500" t="s">
        <v>223</v>
      </c>
      <c r="AB500" t="s">
        <v>75</v>
      </c>
      <c r="AC500" t="s">
        <v>75</v>
      </c>
      <c r="AD500" t="s">
        <v>75</v>
      </c>
      <c r="AE500">
        <v>0</v>
      </c>
      <c r="AF500">
        <v>0</v>
      </c>
      <c r="AG500" t="s">
        <v>75</v>
      </c>
      <c r="AH500">
        <v>865.144496</v>
      </c>
      <c r="AI500">
        <v>1260.8903</v>
      </c>
      <c r="AJ500" t="s">
        <v>79</v>
      </c>
      <c r="AK500" t="s">
        <v>1404</v>
      </c>
      <c r="AL500" t="s">
        <v>1405</v>
      </c>
      <c r="AM500" t="s">
        <v>1013</v>
      </c>
      <c r="AN500" t="s">
        <v>75</v>
      </c>
      <c r="AO500" t="s">
        <v>75</v>
      </c>
      <c r="AP500" t="s">
        <v>75</v>
      </c>
      <c r="AQ500">
        <v>0</v>
      </c>
      <c r="AR500">
        <v>0</v>
      </c>
      <c r="AS500" t="s">
        <v>75</v>
      </c>
      <c r="AT500" t="s">
        <v>75</v>
      </c>
      <c r="AU500" t="s">
        <v>75</v>
      </c>
      <c r="AV500">
        <v>0</v>
      </c>
      <c r="AW500" t="s">
        <v>75</v>
      </c>
      <c r="AX500">
        <v>0</v>
      </c>
      <c r="AY500">
        <v>0</v>
      </c>
      <c r="AZ500">
        <v>0</v>
      </c>
      <c r="BA500" t="s">
        <v>75</v>
      </c>
      <c r="BB500" t="s">
        <v>75</v>
      </c>
      <c r="BC500" t="s">
        <v>75</v>
      </c>
      <c r="BD500">
        <v>0</v>
      </c>
      <c r="BE500" t="s">
        <v>75</v>
      </c>
      <c r="BF500" t="s">
        <v>75</v>
      </c>
      <c r="BG500" t="s">
        <v>75</v>
      </c>
      <c r="BH500">
        <v>0</v>
      </c>
      <c r="BI500">
        <v>0</v>
      </c>
      <c r="BJ500">
        <v>0</v>
      </c>
      <c r="BK500" t="s">
        <v>75</v>
      </c>
      <c r="BL500" t="s">
        <v>75</v>
      </c>
      <c r="BM500">
        <v>0</v>
      </c>
      <c r="BN500" t="s">
        <v>75</v>
      </c>
      <c r="BO500" t="s">
        <v>75</v>
      </c>
      <c r="BP500" t="s">
        <v>75</v>
      </c>
      <c r="BQ500" t="s">
        <v>75</v>
      </c>
      <c r="BR500">
        <v>0</v>
      </c>
      <c r="BS500" t="s">
        <v>75</v>
      </c>
      <c r="BT500">
        <v>0</v>
      </c>
      <c r="BU500">
        <v>0</v>
      </c>
      <c r="BV500">
        <v>1261</v>
      </c>
      <c r="BW500">
        <v>123</v>
      </c>
      <c r="BY500" t="str">
        <f t="shared" si="14"/>
        <v>786101_720/23_Suda Pavel, Petrovická 244/4, 10000 Praha</v>
      </c>
      <c r="CB500" t="str">
        <f t="shared" si="15"/>
        <v>1261, 786101_720/23</v>
      </c>
      <c r="CC500" s="8">
        <v>123</v>
      </c>
    </row>
    <row r="501" spans="1:81" x14ac:dyDescent="0.25">
      <c r="A501">
        <v>284</v>
      </c>
      <c r="B501" t="s">
        <v>74</v>
      </c>
      <c r="C501">
        <v>1670</v>
      </c>
      <c r="D501">
        <v>1</v>
      </c>
      <c r="E501">
        <v>1472</v>
      </c>
      <c r="F501">
        <v>170</v>
      </c>
      <c r="G501">
        <v>1484</v>
      </c>
      <c r="H501">
        <v>1730</v>
      </c>
      <c r="I501">
        <v>58319924010</v>
      </c>
      <c r="J501">
        <v>9100301</v>
      </c>
      <c r="K501">
        <v>786101</v>
      </c>
      <c r="L501">
        <v>866.29622500000005</v>
      </c>
      <c r="M501">
        <v>1494</v>
      </c>
      <c r="N501">
        <v>1730</v>
      </c>
      <c r="O501">
        <v>58319924010</v>
      </c>
      <c r="P501">
        <v>100018</v>
      </c>
      <c r="Q501">
        <v>786101</v>
      </c>
      <c r="R501" t="s">
        <v>1406</v>
      </c>
      <c r="S501">
        <v>5517</v>
      </c>
      <c r="T501">
        <v>2</v>
      </c>
      <c r="U501">
        <v>0</v>
      </c>
      <c r="V501" t="s">
        <v>75</v>
      </c>
      <c r="W501" t="s">
        <v>1407</v>
      </c>
      <c r="X501">
        <v>0</v>
      </c>
      <c r="Y501" t="s">
        <v>78</v>
      </c>
      <c r="Z501" t="s">
        <v>75</v>
      </c>
      <c r="AA501" t="s">
        <v>223</v>
      </c>
      <c r="AB501" t="s">
        <v>75</v>
      </c>
      <c r="AC501" t="s">
        <v>75</v>
      </c>
      <c r="AD501" t="s">
        <v>75</v>
      </c>
      <c r="AE501">
        <v>0</v>
      </c>
      <c r="AF501">
        <v>0</v>
      </c>
      <c r="AG501" t="s">
        <v>75</v>
      </c>
      <c r="AH501">
        <v>866.29622500000005</v>
      </c>
      <c r="AI501">
        <v>5455.2662</v>
      </c>
      <c r="AJ501" t="s">
        <v>79</v>
      </c>
      <c r="AK501" t="s">
        <v>1404</v>
      </c>
      <c r="AL501" t="s">
        <v>1405</v>
      </c>
      <c r="AM501" t="s">
        <v>1013</v>
      </c>
      <c r="AN501" t="s">
        <v>75</v>
      </c>
      <c r="AO501" t="s">
        <v>75</v>
      </c>
      <c r="AP501" t="s">
        <v>75</v>
      </c>
      <c r="AQ501">
        <v>0</v>
      </c>
      <c r="AR501">
        <v>0</v>
      </c>
      <c r="AS501" t="s">
        <v>75</v>
      </c>
      <c r="AT501" t="s">
        <v>75</v>
      </c>
      <c r="AU501" t="s">
        <v>75</v>
      </c>
      <c r="AV501">
        <v>0</v>
      </c>
      <c r="AW501" t="s">
        <v>75</v>
      </c>
      <c r="AX501">
        <v>0</v>
      </c>
      <c r="AY501">
        <v>0</v>
      </c>
      <c r="AZ501">
        <v>0</v>
      </c>
      <c r="BA501" t="s">
        <v>75</v>
      </c>
      <c r="BB501" t="s">
        <v>75</v>
      </c>
      <c r="BC501" t="s">
        <v>75</v>
      </c>
      <c r="BD501">
        <v>0</v>
      </c>
      <c r="BE501" t="s">
        <v>75</v>
      </c>
      <c r="BF501" t="s">
        <v>75</v>
      </c>
      <c r="BG501" t="s">
        <v>75</v>
      </c>
      <c r="BH501">
        <v>0</v>
      </c>
      <c r="BI501">
        <v>0</v>
      </c>
      <c r="BJ501">
        <v>0</v>
      </c>
      <c r="BK501" t="s">
        <v>75</v>
      </c>
      <c r="BL501" t="s">
        <v>75</v>
      </c>
      <c r="BM501">
        <v>0</v>
      </c>
      <c r="BN501" t="s">
        <v>75</v>
      </c>
      <c r="BO501" t="s">
        <v>75</v>
      </c>
      <c r="BP501" t="s">
        <v>75</v>
      </c>
      <c r="BQ501" t="s">
        <v>75</v>
      </c>
      <c r="BR501">
        <v>0</v>
      </c>
      <c r="BS501" t="s">
        <v>75</v>
      </c>
      <c r="BT501">
        <v>0</v>
      </c>
      <c r="BU501">
        <v>0</v>
      </c>
      <c r="BV501">
        <v>5455</v>
      </c>
      <c r="BW501">
        <v>168</v>
      </c>
      <c r="BY501" t="str">
        <f t="shared" si="14"/>
        <v>786101_185/31_Suda Pavel, Petrovická 244/4, 10000 Praha</v>
      </c>
      <c r="CB501" t="str">
        <f t="shared" si="15"/>
        <v>5455, 786101_185/31</v>
      </c>
      <c r="CC501" s="8">
        <v>168</v>
      </c>
    </row>
    <row r="502" spans="1:81" x14ac:dyDescent="0.25">
      <c r="A502">
        <v>303</v>
      </c>
      <c r="B502" t="s">
        <v>74</v>
      </c>
      <c r="C502">
        <v>1689</v>
      </c>
      <c r="D502">
        <v>1</v>
      </c>
      <c r="E502">
        <v>1491</v>
      </c>
      <c r="F502">
        <v>170</v>
      </c>
      <c r="G502">
        <v>1503</v>
      </c>
      <c r="H502">
        <v>1866</v>
      </c>
      <c r="I502">
        <v>58319965010</v>
      </c>
      <c r="J502">
        <v>9100301</v>
      </c>
      <c r="K502">
        <v>786101</v>
      </c>
      <c r="L502">
        <v>958.62466800000004</v>
      </c>
      <c r="M502">
        <v>1503</v>
      </c>
      <c r="N502">
        <v>1866</v>
      </c>
      <c r="O502">
        <v>58319965010</v>
      </c>
      <c r="P502">
        <v>100018</v>
      </c>
      <c r="Q502">
        <v>786101</v>
      </c>
      <c r="R502" t="s">
        <v>1408</v>
      </c>
      <c r="S502">
        <v>23590</v>
      </c>
      <c r="T502">
        <v>2</v>
      </c>
      <c r="U502">
        <v>0</v>
      </c>
      <c r="V502" t="s">
        <v>75</v>
      </c>
      <c r="W502" t="s">
        <v>1409</v>
      </c>
      <c r="X502">
        <v>0</v>
      </c>
      <c r="Y502" t="s">
        <v>78</v>
      </c>
      <c r="Z502" t="s">
        <v>75</v>
      </c>
      <c r="AA502" t="s">
        <v>223</v>
      </c>
      <c r="AB502" t="s">
        <v>75</v>
      </c>
      <c r="AC502" t="s">
        <v>75</v>
      </c>
      <c r="AD502" t="s">
        <v>75</v>
      </c>
      <c r="AE502">
        <v>0</v>
      </c>
      <c r="AF502">
        <v>0</v>
      </c>
      <c r="AG502" t="s">
        <v>75</v>
      </c>
      <c r="AH502">
        <v>958.62466800000004</v>
      </c>
      <c r="AI502">
        <v>23323.39445</v>
      </c>
      <c r="AJ502" t="s">
        <v>79</v>
      </c>
      <c r="AK502" t="s">
        <v>1404</v>
      </c>
      <c r="AL502" t="s">
        <v>1405</v>
      </c>
      <c r="AM502" t="s">
        <v>1013</v>
      </c>
      <c r="AN502" t="s">
        <v>75</v>
      </c>
      <c r="AO502" t="s">
        <v>75</v>
      </c>
      <c r="AP502" t="s">
        <v>75</v>
      </c>
      <c r="AQ502">
        <v>0</v>
      </c>
      <c r="AR502">
        <v>0</v>
      </c>
      <c r="AS502" t="s">
        <v>75</v>
      </c>
      <c r="AT502" t="s">
        <v>75</v>
      </c>
      <c r="AU502" t="s">
        <v>75</v>
      </c>
      <c r="AV502">
        <v>0</v>
      </c>
      <c r="AW502" t="s">
        <v>75</v>
      </c>
      <c r="AX502">
        <v>0</v>
      </c>
      <c r="AY502">
        <v>0</v>
      </c>
      <c r="AZ502">
        <v>0</v>
      </c>
      <c r="BA502" t="s">
        <v>75</v>
      </c>
      <c r="BB502" t="s">
        <v>75</v>
      </c>
      <c r="BC502" t="s">
        <v>75</v>
      </c>
      <c r="BD502">
        <v>0</v>
      </c>
      <c r="BE502" t="s">
        <v>75</v>
      </c>
      <c r="BF502" t="s">
        <v>75</v>
      </c>
      <c r="BG502" t="s">
        <v>75</v>
      </c>
      <c r="BH502">
        <v>0</v>
      </c>
      <c r="BI502">
        <v>0</v>
      </c>
      <c r="BJ502">
        <v>0</v>
      </c>
      <c r="BK502" t="s">
        <v>75</v>
      </c>
      <c r="BL502" t="s">
        <v>75</v>
      </c>
      <c r="BM502">
        <v>0</v>
      </c>
      <c r="BN502" t="s">
        <v>75</v>
      </c>
      <c r="BO502" t="s">
        <v>75</v>
      </c>
      <c r="BP502" t="s">
        <v>75</v>
      </c>
      <c r="BQ502" t="s">
        <v>75</v>
      </c>
      <c r="BR502">
        <v>0</v>
      </c>
      <c r="BS502" t="s">
        <v>75</v>
      </c>
      <c r="BT502">
        <v>0</v>
      </c>
      <c r="BU502">
        <v>0</v>
      </c>
      <c r="BV502">
        <v>23323</v>
      </c>
      <c r="BW502">
        <v>1955</v>
      </c>
      <c r="BY502" t="str">
        <f t="shared" si="14"/>
        <v>786101_246/9_Suda Pavel, Petrovická 244/4, 10000 Praha</v>
      </c>
      <c r="CB502" t="str">
        <f t="shared" si="15"/>
        <v>23323, 786101_246/9</v>
      </c>
      <c r="CC502" s="8">
        <v>1955</v>
      </c>
    </row>
    <row r="503" spans="1:81" x14ac:dyDescent="0.25">
      <c r="A503">
        <v>127</v>
      </c>
      <c r="B503" t="s">
        <v>74</v>
      </c>
      <c r="C503">
        <v>557</v>
      </c>
      <c r="D503">
        <v>1</v>
      </c>
      <c r="E503">
        <v>495</v>
      </c>
      <c r="F503">
        <v>170</v>
      </c>
      <c r="G503">
        <v>496</v>
      </c>
      <c r="H503">
        <v>2395</v>
      </c>
      <c r="I503">
        <v>1933808204</v>
      </c>
      <c r="J503">
        <v>9100301</v>
      </c>
      <c r="K503">
        <v>718823</v>
      </c>
      <c r="L503">
        <v>730.40642500000001</v>
      </c>
      <c r="M503">
        <v>1496</v>
      </c>
      <c r="N503">
        <v>2395</v>
      </c>
      <c r="O503">
        <v>1933808204</v>
      </c>
      <c r="P503">
        <v>100018</v>
      </c>
      <c r="Q503">
        <v>718823</v>
      </c>
      <c r="R503" t="s">
        <v>1410</v>
      </c>
      <c r="S503">
        <v>8901</v>
      </c>
      <c r="T503">
        <v>2</v>
      </c>
      <c r="U503">
        <v>0</v>
      </c>
      <c r="V503" t="s">
        <v>75</v>
      </c>
      <c r="W503" t="s">
        <v>1411</v>
      </c>
      <c r="X503">
        <v>0</v>
      </c>
      <c r="Y503" t="s">
        <v>78</v>
      </c>
      <c r="Z503" t="s">
        <v>75</v>
      </c>
      <c r="AA503" t="s">
        <v>223</v>
      </c>
      <c r="AB503" t="s">
        <v>75</v>
      </c>
      <c r="AC503" t="s">
        <v>75</v>
      </c>
      <c r="AD503" t="s">
        <v>75</v>
      </c>
      <c r="AE503">
        <v>0</v>
      </c>
      <c r="AF503">
        <v>0</v>
      </c>
      <c r="AG503" t="s">
        <v>75</v>
      </c>
      <c r="AH503">
        <v>730.40642500000001</v>
      </c>
      <c r="AI503">
        <v>8901.4793499999996</v>
      </c>
      <c r="AJ503" t="s">
        <v>624</v>
      </c>
      <c r="AK503" t="s">
        <v>1412</v>
      </c>
      <c r="AL503" t="s">
        <v>1413</v>
      </c>
      <c r="AM503" t="s">
        <v>1414</v>
      </c>
      <c r="AN503" t="s">
        <v>75</v>
      </c>
      <c r="AO503" t="s">
        <v>75</v>
      </c>
      <c r="AP503" t="s">
        <v>75</v>
      </c>
      <c r="AQ503">
        <v>0</v>
      </c>
      <c r="AR503">
        <v>0</v>
      </c>
      <c r="AS503" t="s">
        <v>75</v>
      </c>
      <c r="AT503" t="s">
        <v>75</v>
      </c>
      <c r="AU503" t="s">
        <v>75</v>
      </c>
      <c r="AV503">
        <v>0</v>
      </c>
      <c r="AW503" t="s">
        <v>75</v>
      </c>
      <c r="AX503">
        <v>0</v>
      </c>
      <c r="AY503">
        <v>0</v>
      </c>
      <c r="AZ503">
        <v>0</v>
      </c>
      <c r="BA503" t="s">
        <v>75</v>
      </c>
      <c r="BB503" t="s">
        <v>75</v>
      </c>
      <c r="BC503" t="s">
        <v>75</v>
      </c>
      <c r="BD503">
        <v>0</v>
      </c>
      <c r="BE503" t="s">
        <v>75</v>
      </c>
      <c r="BF503" t="s">
        <v>75</v>
      </c>
      <c r="BG503" t="s">
        <v>75</v>
      </c>
      <c r="BH503">
        <v>0</v>
      </c>
      <c r="BI503">
        <v>0</v>
      </c>
      <c r="BJ503">
        <v>0</v>
      </c>
      <c r="BK503" t="s">
        <v>75</v>
      </c>
      <c r="BL503" t="s">
        <v>75</v>
      </c>
      <c r="BM503">
        <v>0</v>
      </c>
      <c r="BN503" t="s">
        <v>75</v>
      </c>
      <c r="BO503" t="s">
        <v>75</v>
      </c>
      <c r="BP503" t="s">
        <v>75</v>
      </c>
      <c r="BQ503" t="s">
        <v>75</v>
      </c>
      <c r="BR503">
        <v>0</v>
      </c>
      <c r="BS503" t="s">
        <v>75</v>
      </c>
      <c r="BT503">
        <v>0</v>
      </c>
      <c r="BU503">
        <v>0</v>
      </c>
      <c r="BV503">
        <v>8901</v>
      </c>
      <c r="BW503">
        <v>754</v>
      </c>
      <c r="BY503" t="str">
        <f t="shared" si="14"/>
        <v>718823_2238/101_Svobodová Jarmila, č.p. 35, Praha</v>
      </c>
      <c r="CB503" t="str">
        <f t="shared" si="15"/>
        <v>8901, 718823_2238/101</v>
      </c>
      <c r="CC503" s="8">
        <v>754</v>
      </c>
    </row>
    <row r="504" spans="1:81" x14ac:dyDescent="0.25">
      <c r="A504">
        <v>343</v>
      </c>
      <c r="B504" t="s">
        <v>74</v>
      </c>
      <c r="C504">
        <v>2056</v>
      </c>
      <c r="D504">
        <v>1</v>
      </c>
      <c r="E504">
        <v>2</v>
      </c>
      <c r="F504">
        <v>0</v>
      </c>
      <c r="G504">
        <v>5</v>
      </c>
      <c r="H504">
        <v>0</v>
      </c>
      <c r="I504" t="s">
        <v>75</v>
      </c>
      <c r="J504" t="s">
        <v>75</v>
      </c>
      <c r="K504">
        <v>670529</v>
      </c>
      <c r="L504">
        <v>0</v>
      </c>
      <c r="M504">
        <v>0</v>
      </c>
      <c r="N504">
        <v>897</v>
      </c>
      <c r="O504" t="s">
        <v>75</v>
      </c>
      <c r="P504" t="s">
        <v>75</v>
      </c>
      <c r="Q504">
        <v>0</v>
      </c>
      <c r="R504" t="s">
        <v>1415</v>
      </c>
      <c r="S504">
        <v>0</v>
      </c>
      <c r="T504">
        <v>0</v>
      </c>
      <c r="U504">
        <v>0</v>
      </c>
      <c r="V504" t="s">
        <v>75</v>
      </c>
      <c r="W504" t="s">
        <v>1416</v>
      </c>
      <c r="X504">
        <v>0</v>
      </c>
      <c r="Y504" t="s">
        <v>75</v>
      </c>
      <c r="Z504" t="s">
        <v>75</v>
      </c>
      <c r="AA504" t="s">
        <v>75</v>
      </c>
      <c r="AB504" t="s">
        <v>75</v>
      </c>
      <c r="AC504">
        <v>9</v>
      </c>
      <c r="AD504" t="s">
        <v>1415</v>
      </c>
      <c r="AE504">
        <v>-698251.2047</v>
      </c>
      <c r="AF504">
        <v>-1045835.8075999999</v>
      </c>
      <c r="AG504" t="s">
        <v>78</v>
      </c>
      <c r="AH504">
        <v>472.22536600000001</v>
      </c>
      <c r="AI504">
        <v>3060.9371030000002</v>
      </c>
      <c r="AJ504" t="s">
        <v>79</v>
      </c>
      <c r="AK504" t="s">
        <v>1417</v>
      </c>
      <c r="AL504" t="s">
        <v>1418</v>
      </c>
      <c r="AM504" t="s">
        <v>436</v>
      </c>
      <c r="AN504" t="s">
        <v>75</v>
      </c>
      <c r="AO504" t="s">
        <v>75</v>
      </c>
      <c r="AP504" t="s">
        <v>75</v>
      </c>
      <c r="AQ504">
        <v>0</v>
      </c>
      <c r="AR504">
        <v>0</v>
      </c>
      <c r="AS504" t="s">
        <v>75</v>
      </c>
      <c r="AT504" t="s">
        <v>75</v>
      </c>
      <c r="AU504" t="s">
        <v>75</v>
      </c>
      <c r="AV504">
        <v>0</v>
      </c>
      <c r="AW504" t="s">
        <v>75</v>
      </c>
      <c r="AX504">
        <v>0</v>
      </c>
      <c r="AY504">
        <v>0</v>
      </c>
      <c r="AZ504">
        <v>0</v>
      </c>
      <c r="BA504" t="s">
        <v>75</v>
      </c>
      <c r="BB504" t="s">
        <v>75</v>
      </c>
      <c r="BC504" t="s">
        <v>75</v>
      </c>
      <c r="BD504">
        <v>0</v>
      </c>
      <c r="BE504" t="s">
        <v>75</v>
      </c>
      <c r="BF504" t="s">
        <v>75</v>
      </c>
      <c r="BG504" t="s">
        <v>75</v>
      </c>
      <c r="BH504">
        <v>0</v>
      </c>
      <c r="BI504">
        <v>0</v>
      </c>
      <c r="BJ504">
        <v>0</v>
      </c>
      <c r="BK504" t="s">
        <v>75</v>
      </c>
      <c r="BL504" t="s">
        <v>75</v>
      </c>
      <c r="BM504">
        <v>0</v>
      </c>
      <c r="BN504" t="s">
        <v>75</v>
      </c>
      <c r="BO504" t="s">
        <v>75</v>
      </c>
      <c r="BP504" t="s">
        <v>75</v>
      </c>
      <c r="BQ504" t="s">
        <v>75</v>
      </c>
      <c r="BR504">
        <v>0</v>
      </c>
      <c r="BS504" t="s">
        <v>75</v>
      </c>
      <c r="BT504">
        <v>0</v>
      </c>
      <c r="BU504">
        <v>0</v>
      </c>
      <c r="BV504">
        <v>3061</v>
      </c>
      <c r="BW504">
        <v>504</v>
      </c>
      <c r="BY504" t="str">
        <f t="shared" si="14"/>
        <v>670529_151/98_Tomanová Irena, Tyršova 226/23, 28802 Nymburk</v>
      </c>
      <c r="CB504" t="str">
        <f t="shared" si="15"/>
        <v>3061, 670529_151/98</v>
      </c>
      <c r="CC504" s="8">
        <v>504</v>
      </c>
    </row>
    <row r="505" spans="1:81" x14ac:dyDescent="0.25">
      <c r="A505">
        <v>347</v>
      </c>
      <c r="B505" t="s">
        <v>74</v>
      </c>
      <c r="C505">
        <v>2060</v>
      </c>
      <c r="D505">
        <v>1</v>
      </c>
      <c r="E505">
        <v>6</v>
      </c>
      <c r="F505">
        <v>0</v>
      </c>
      <c r="G505">
        <v>10</v>
      </c>
      <c r="H505">
        <v>0</v>
      </c>
      <c r="I505" t="s">
        <v>75</v>
      </c>
      <c r="J505" t="s">
        <v>75</v>
      </c>
      <c r="K505">
        <v>670529</v>
      </c>
      <c r="L505">
        <v>0</v>
      </c>
      <c r="M505">
        <v>0</v>
      </c>
      <c r="N505">
        <v>808</v>
      </c>
      <c r="O505" t="s">
        <v>75</v>
      </c>
      <c r="P505" t="s">
        <v>75</v>
      </c>
      <c r="Q505">
        <v>0</v>
      </c>
      <c r="R505" t="s">
        <v>1419</v>
      </c>
      <c r="S505">
        <v>0</v>
      </c>
      <c r="T505">
        <v>0</v>
      </c>
      <c r="U505">
        <v>0</v>
      </c>
      <c r="V505" t="s">
        <v>75</v>
      </c>
      <c r="W505" t="s">
        <v>1420</v>
      </c>
      <c r="X505">
        <v>0</v>
      </c>
      <c r="Y505" t="s">
        <v>75</v>
      </c>
      <c r="Z505" t="s">
        <v>75</v>
      </c>
      <c r="AA505" t="s">
        <v>75</v>
      </c>
      <c r="AB505" t="s">
        <v>75</v>
      </c>
      <c r="AC505">
        <v>9</v>
      </c>
      <c r="AD505" t="s">
        <v>1419</v>
      </c>
      <c r="AE505">
        <v>-698349.3567</v>
      </c>
      <c r="AF505">
        <v>-1045732.273</v>
      </c>
      <c r="AG505" t="s">
        <v>78</v>
      </c>
      <c r="AH505">
        <v>758.26590199999998</v>
      </c>
      <c r="AI505">
        <v>7044.5529329999999</v>
      </c>
      <c r="AJ505" t="s">
        <v>79</v>
      </c>
      <c r="AK505" t="s">
        <v>1417</v>
      </c>
      <c r="AL505" t="s">
        <v>1418</v>
      </c>
      <c r="AM505" t="s">
        <v>436</v>
      </c>
      <c r="AN505" t="s">
        <v>75</v>
      </c>
      <c r="AO505" t="s">
        <v>75</v>
      </c>
      <c r="AP505" t="s">
        <v>75</v>
      </c>
      <c r="AQ505">
        <v>0</v>
      </c>
      <c r="AR505">
        <v>0</v>
      </c>
      <c r="AS505" t="s">
        <v>75</v>
      </c>
      <c r="AT505" t="s">
        <v>75</v>
      </c>
      <c r="AU505" t="s">
        <v>75</v>
      </c>
      <c r="AV505">
        <v>0</v>
      </c>
      <c r="AW505" t="s">
        <v>75</v>
      </c>
      <c r="AX505">
        <v>0</v>
      </c>
      <c r="AY505">
        <v>0</v>
      </c>
      <c r="AZ505">
        <v>0</v>
      </c>
      <c r="BA505" t="s">
        <v>75</v>
      </c>
      <c r="BB505" t="s">
        <v>75</v>
      </c>
      <c r="BC505" t="s">
        <v>75</v>
      </c>
      <c r="BD505">
        <v>0</v>
      </c>
      <c r="BE505" t="s">
        <v>75</v>
      </c>
      <c r="BF505" t="s">
        <v>75</v>
      </c>
      <c r="BG505" t="s">
        <v>75</v>
      </c>
      <c r="BH505">
        <v>0</v>
      </c>
      <c r="BI505">
        <v>0</v>
      </c>
      <c r="BJ505">
        <v>0</v>
      </c>
      <c r="BK505" t="s">
        <v>75</v>
      </c>
      <c r="BL505" t="s">
        <v>75</v>
      </c>
      <c r="BM505">
        <v>0</v>
      </c>
      <c r="BN505" t="s">
        <v>75</v>
      </c>
      <c r="BO505" t="s">
        <v>75</v>
      </c>
      <c r="BP505" t="s">
        <v>75</v>
      </c>
      <c r="BQ505" t="s">
        <v>75</v>
      </c>
      <c r="BR505">
        <v>0</v>
      </c>
      <c r="BS505" t="s">
        <v>75</v>
      </c>
      <c r="BT505">
        <v>0</v>
      </c>
      <c r="BU505">
        <v>0</v>
      </c>
      <c r="BV505">
        <v>7045</v>
      </c>
      <c r="BW505">
        <v>516</v>
      </c>
      <c r="BY505" t="str">
        <f t="shared" si="14"/>
        <v>670529_151/91_Tomanová Irena, Tyršova 226/23, 28802 Nymburk</v>
      </c>
      <c r="CB505" t="str">
        <f t="shared" si="15"/>
        <v>7045, 670529_151/91</v>
      </c>
      <c r="CC505" s="8">
        <v>516</v>
      </c>
    </row>
    <row r="506" spans="1:81" x14ac:dyDescent="0.25">
      <c r="A506">
        <v>348</v>
      </c>
      <c r="B506" t="s">
        <v>74</v>
      </c>
      <c r="C506">
        <v>2061</v>
      </c>
      <c r="D506">
        <v>1</v>
      </c>
      <c r="E506">
        <v>7</v>
      </c>
      <c r="F506">
        <v>0</v>
      </c>
      <c r="G506">
        <v>11</v>
      </c>
      <c r="H506">
        <v>0</v>
      </c>
      <c r="I506" t="s">
        <v>75</v>
      </c>
      <c r="J506" t="s">
        <v>75</v>
      </c>
      <c r="K506">
        <v>670529</v>
      </c>
      <c r="L506">
        <v>0</v>
      </c>
      <c r="M506">
        <v>0</v>
      </c>
      <c r="N506">
        <v>786</v>
      </c>
      <c r="O506" t="s">
        <v>75</v>
      </c>
      <c r="P506" t="s">
        <v>75</v>
      </c>
      <c r="Q506">
        <v>0</v>
      </c>
      <c r="R506" t="s">
        <v>1421</v>
      </c>
      <c r="S506">
        <v>0</v>
      </c>
      <c r="T506">
        <v>0</v>
      </c>
      <c r="U506">
        <v>0</v>
      </c>
      <c r="V506" t="s">
        <v>75</v>
      </c>
      <c r="W506" t="s">
        <v>1422</v>
      </c>
      <c r="X506">
        <v>0</v>
      </c>
      <c r="Y506" t="s">
        <v>75</v>
      </c>
      <c r="Z506" t="s">
        <v>75</v>
      </c>
      <c r="AA506" t="s">
        <v>75</v>
      </c>
      <c r="AB506" t="s">
        <v>75</v>
      </c>
      <c r="AC506">
        <v>9</v>
      </c>
      <c r="AD506" t="s">
        <v>1421</v>
      </c>
      <c r="AE506">
        <v>-698416.15079999994</v>
      </c>
      <c r="AF506">
        <v>-1045698.8961</v>
      </c>
      <c r="AG506" t="s">
        <v>78</v>
      </c>
      <c r="AH506">
        <v>719.11763399999995</v>
      </c>
      <c r="AI506">
        <v>1983.18913</v>
      </c>
      <c r="AJ506" t="s">
        <v>79</v>
      </c>
      <c r="AK506" t="s">
        <v>1417</v>
      </c>
      <c r="AL506" t="s">
        <v>1418</v>
      </c>
      <c r="AM506" t="s">
        <v>436</v>
      </c>
      <c r="AN506" t="s">
        <v>75</v>
      </c>
      <c r="AO506" t="s">
        <v>75</v>
      </c>
      <c r="AP506" t="s">
        <v>75</v>
      </c>
      <c r="AQ506">
        <v>0</v>
      </c>
      <c r="AR506">
        <v>0</v>
      </c>
      <c r="AS506" t="s">
        <v>75</v>
      </c>
      <c r="AT506" t="s">
        <v>75</v>
      </c>
      <c r="AU506" t="s">
        <v>75</v>
      </c>
      <c r="AV506">
        <v>0</v>
      </c>
      <c r="AW506" t="s">
        <v>75</v>
      </c>
      <c r="AX506">
        <v>0</v>
      </c>
      <c r="AY506">
        <v>0</v>
      </c>
      <c r="AZ506">
        <v>0</v>
      </c>
      <c r="BA506" t="s">
        <v>75</v>
      </c>
      <c r="BB506" t="s">
        <v>75</v>
      </c>
      <c r="BC506" t="s">
        <v>75</v>
      </c>
      <c r="BD506">
        <v>0</v>
      </c>
      <c r="BE506" t="s">
        <v>75</v>
      </c>
      <c r="BF506" t="s">
        <v>75</v>
      </c>
      <c r="BG506" t="s">
        <v>75</v>
      </c>
      <c r="BH506">
        <v>0</v>
      </c>
      <c r="BI506">
        <v>0</v>
      </c>
      <c r="BJ506">
        <v>0</v>
      </c>
      <c r="BK506" t="s">
        <v>75</v>
      </c>
      <c r="BL506" t="s">
        <v>75</v>
      </c>
      <c r="BM506">
        <v>0</v>
      </c>
      <c r="BN506" t="s">
        <v>75</v>
      </c>
      <c r="BO506" t="s">
        <v>75</v>
      </c>
      <c r="BP506" t="s">
        <v>75</v>
      </c>
      <c r="BQ506" t="s">
        <v>75</v>
      </c>
      <c r="BR506">
        <v>0</v>
      </c>
      <c r="BS506" t="s">
        <v>75</v>
      </c>
      <c r="BT506">
        <v>0</v>
      </c>
      <c r="BU506">
        <v>0</v>
      </c>
      <c r="BV506">
        <v>1983</v>
      </c>
      <c r="BW506">
        <v>261</v>
      </c>
      <c r="BY506" t="str">
        <f t="shared" si="14"/>
        <v>670529_151/89_Tomanová Irena, Tyršova 226/23, 28802 Nymburk</v>
      </c>
      <c r="CB506" t="str">
        <f t="shared" si="15"/>
        <v>1983, 670529_151/89</v>
      </c>
      <c r="CC506" s="8">
        <v>261</v>
      </c>
    </row>
    <row r="507" spans="1:81" x14ac:dyDescent="0.25">
      <c r="A507">
        <v>408</v>
      </c>
      <c r="B507" t="s">
        <v>74</v>
      </c>
      <c r="C507">
        <v>2124</v>
      </c>
      <c r="D507">
        <v>2</v>
      </c>
      <c r="E507">
        <v>70</v>
      </c>
      <c r="F507">
        <v>0</v>
      </c>
      <c r="G507">
        <v>87</v>
      </c>
      <c r="H507">
        <v>0</v>
      </c>
      <c r="I507" t="s">
        <v>75</v>
      </c>
      <c r="J507" t="s">
        <v>75</v>
      </c>
      <c r="K507">
        <v>670529</v>
      </c>
      <c r="L507">
        <v>0</v>
      </c>
      <c r="M507">
        <v>0</v>
      </c>
      <c r="N507">
        <v>714</v>
      </c>
      <c r="O507" t="s">
        <v>75</v>
      </c>
      <c r="P507" t="s">
        <v>75</v>
      </c>
      <c r="Q507">
        <v>0</v>
      </c>
      <c r="R507">
        <v>140</v>
      </c>
      <c r="S507">
        <v>0</v>
      </c>
      <c r="T507">
        <v>0</v>
      </c>
      <c r="U507">
        <v>0</v>
      </c>
      <c r="V507" t="s">
        <v>75</v>
      </c>
      <c r="W507" t="s">
        <v>1423</v>
      </c>
      <c r="X507">
        <v>0</v>
      </c>
      <c r="Y507" t="s">
        <v>75</v>
      </c>
      <c r="Z507" t="s">
        <v>75</v>
      </c>
      <c r="AA507" t="s">
        <v>75</v>
      </c>
      <c r="AB507" t="s">
        <v>75</v>
      </c>
      <c r="AC507">
        <v>9</v>
      </c>
      <c r="AD507">
        <v>140</v>
      </c>
      <c r="AE507">
        <v>-698410.28370000003</v>
      </c>
      <c r="AF507">
        <v>-1044916.8428</v>
      </c>
      <c r="AG507" t="s">
        <v>78</v>
      </c>
      <c r="AH507">
        <v>353.801151</v>
      </c>
      <c r="AI507">
        <v>4428.010808</v>
      </c>
      <c r="AJ507" t="s">
        <v>146</v>
      </c>
      <c r="AK507" t="s">
        <v>1424</v>
      </c>
      <c r="AL507" t="s">
        <v>1425</v>
      </c>
      <c r="AM507" t="s">
        <v>1426</v>
      </c>
      <c r="AN507" t="s">
        <v>75</v>
      </c>
      <c r="AO507" t="s">
        <v>75</v>
      </c>
      <c r="AP507" t="s">
        <v>75</v>
      </c>
      <c r="AQ507">
        <v>0</v>
      </c>
      <c r="AR507">
        <v>0</v>
      </c>
      <c r="AS507" t="s">
        <v>75</v>
      </c>
      <c r="AT507" t="s">
        <v>75</v>
      </c>
      <c r="AU507" t="s">
        <v>75</v>
      </c>
      <c r="AV507">
        <v>0</v>
      </c>
      <c r="AW507" t="s">
        <v>75</v>
      </c>
      <c r="AX507">
        <v>0</v>
      </c>
      <c r="AY507">
        <v>0</v>
      </c>
      <c r="AZ507">
        <v>0</v>
      </c>
      <c r="BA507" t="s">
        <v>75</v>
      </c>
      <c r="BB507" t="s">
        <v>75</v>
      </c>
      <c r="BC507" t="s">
        <v>75</v>
      </c>
      <c r="BD507">
        <v>0</v>
      </c>
      <c r="BE507" t="s">
        <v>75</v>
      </c>
      <c r="BF507" t="s">
        <v>75</v>
      </c>
      <c r="BG507" t="s">
        <v>75</v>
      </c>
      <c r="BH507">
        <v>0</v>
      </c>
      <c r="BI507">
        <v>0</v>
      </c>
      <c r="BJ507">
        <v>0</v>
      </c>
      <c r="BK507" t="s">
        <v>75</v>
      </c>
      <c r="BL507" t="s">
        <v>75</v>
      </c>
      <c r="BM507">
        <v>0</v>
      </c>
      <c r="BN507" t="s">
        <v>75</v>
      </c>
      <c r="BO507" t="s">
        <v>75</v>
      </c>
      <c r="BP507" t="s">
        <v>75</v>
      </c>
      <c r="BQ507" t="s">
        <v>75</v>
      </c>
      <c r="BR507">
        <v>0</v>
      </c>
      <c r="BS507" t="s">
        <v>75</v>
      </c>
      <c r="BT507">
        <v>0</v>
      </c>
      <c r="BU507">
        <v>0</v>
      </c>
      <c r="BV507">
        <v>4428</v>
      </c>
      <c r="BW507">
        <v>471</v>
      </c>
      <c r="BY507" t="str">
        <f t="shared" si="14"/>
        <v>670529_140_Úřad pro zastupování státu ve věcech majetko, Rašínovo nábřeží 390/42, 12800 Praha</v>
      </c>
      <c r="CB507" t="str">
        <f t="shared" si="15"/>
        <v>4428, 670529_140</v>
      </c>
      <c r="CC507" s="8">
        <v>471</v>
      </c>
    </row>
    <row r="508" spans="1:81" x14ac:dyDescent="0.25">
      <c r="A508">
        <v>520</v>
      </c>
      <c r="B508" t="s">
        <v>74</v>
      </c>
      <c r="C508">
        <v>2242</v>
      </c>
      <c r="D508">
        <v>1</v>
      </c>
      <c r="E508">
        <v>188</v>
      </c>
      <c r="F508">
        <v>0</v>
      </c>
      <c r="G508">
        <v>228</v>
      </c>
      <c r="H508">
        <v>0</v>
      </c>
      <c r="I508" t="s">
        <v>75</v>
      </c>
      <c r="J508" t="s">
        <v>75</v>
      </c>
      <c r="K508">
        <v>670529</v>
      </c>
      <c r="L508">
        <v>0</v>
      </c>
      <c r="M508">
        <v>0</v>
      </c>
      <c r="N508">
        <v>1458</v>
      </c>
      <c r="O508" t="s">
        <v>75</v>
      </c>
      <c r="P508" t="s">
        <v>75</v>
      </c>
      <c r="Q508">
        <v>0</v>
      </c>
      <c r="R508" t="s">
        <v>1427</v>
      </c>
      <c r="S508">
        <v>0</v>
      </c>
      <c r="T508">
        <v>0</v>
      </c>
      <c r="U508">
        <v>0</v>
      </c>
      <c r="V508" t="s">
        <v>75</v>
      </c>
      <c r="W508" t="s">
        <v>1428</v>
      </c>
      <c r="X508">
        <v>0</v>
      </c>
      <c r="Y508" t="s">
        <v>75</v>
      </c>
      <c r="Z508" t="s">
        <v>75</v>
      </c>
      <c r="AA508" t="s">
        <v>75</v>
      </c>
      <c r="AB508" t="s">
        <v>75</v>
      </c>
      <c r="AC508">
        <v>2</v>
      </c>
      <c r="AD508" t="s">
        <v>1427</v>
      </c>
      <c r="AE508">
        <v>-698507.90350000001</v>
      </c>
      <c r="AF508">
        <v>-1043002.343</v>
      </c>
      <c r="AG508" t="s">
        <v>78</v>
      </c>
      <c r="AH508">
        <v>65.512445999999997</v>
      </c>
      <c r="AI508">
        <v>84.129441</v>
      </c>
      <c r="AJ508" t="s">
        <v>624</v>
      </c>
      <c r="AK508" t="s">
        <v>1429</v>
      </c>
      <c r="AL508" t="s">
        <v>1430</v>
      </c>
      <c r="AM508" t="s">
        <v>1431</v>
      </c>
      <c r="AN508" t="s">
        <v>75</v>
      </c>
      <c r="AO508" t="s">
        <v>75</v>
      </c>
      <c r="AP508" t="s">
        <v>75</v>
      </c>
      <c r="AQ508">
        <v>0</v>
      </c>
      <c r="AR508">
        <v>0</v>
      </c>
      <c r="AS508" t="s">
        <v>75</v>
      </c>
      <c r="AT508" t="s">
        <v>75</v>
      </c>
      <c r="AU508" t="s">
        <v>75</v>
      </c>
      <c r="AV508">
        <v>0</v>
      </c>
      <c r="AW508" t="s">
        <v>75</v>
      </c>
      <c r="AX508">
        <v>0</v>
      </c>
      <c r="AY508">
        <v>0</v>
      </c>
      <c r="AZ508">
        <v>0</v>
      </c>
      <c r="BA508" t="s">
        <v>75</v>
      </c>
      <c r="BB508" t="s">
        <v>75</v>
      </c>
      <c r="BC508" t="s">
        <v>75</v>
      </c>
      <c r="BD508">
        <v>0</v>
      </c>
      <c r="BE508" t="s">
        <v>75</v>
      </c>
      <c r="BF508" t="s">
        <v>75</v>
      </c>
      <c r="BG508" t="s">
        <v>75</v>
      </c>
      <c r="BH508">
        <v>0</v>
      </c>
      <c r="BI508">
        <v>0</v>
      </c>
      <c r="BJ508">
        <v>0</v>
      </c>
      <c r="BK508" t="s">
        <v>75</v>
      </c>
      <c r="BL508" t="s">
        <v>75</v>
      </c>
      <c r="BM508">
        <v>0</v>
      </c>
      <c r="BN508" t="s">
        <v>75</v>
      </c>
      <c r="BO508" t="s">
        <v>75</v>
      </c>
      <c r="BP508" t="s">
        <v>75</v>
      </c>
      <c r="BQ508" t="s">
        <v>75</v>
      </c>
      <c r="BR508">
        <v>0</v>
      </c>
      <c r="BS508" t="s">
        <v>75</v>
      </c>
      <c r="BT508">
        <v>0</v>
      </c>
      <c r="BU508">
        <v>0</v>
      </c>
      <c r="BV508">
        <v>84</v>
      </c>
      <c r="BW508">
        <v>84</v>
      </c>
      <c r="BY508" t="str">
        <f t="shared" si="14"/>
        <v>670529_1528/10_Urbánek František,  č.p. 27, Hořátev</v>
      </c>
      <c r="CB508" t="str">
        <f t="shared" si="15"/>
        <v>84, 670529_1528/10</v>
      </c>
      <c r="CC508" s="8">
        <v>84</v>
      </c>
    </row>
    <row r="509" spans="1:81" x14ac:dyDescent="0.25">
      <c r="A509">
        <v>238</v>
      </c>
      <c r="B509" t="s">
        <v>74</v>
      </c>
      <c r="C509">
        <v>1619</v>
      </c>
      <c r="D509">
        <v>1</v>
      </c>
      <c r="E509">
        <v>1421</v>
      </c>
      <c r="F509">
        <v>170</v>
      </c>
      <c r="G509">
        <v>1433</v>
      </c>
      <c r="H509">
        <v>287</v>
      </c>
      <c r="I509">
        <v>58320803010</v>
      </c>
      <c r="J509">
        <v>9100301</v>
      </c>
      <c r="K509">
        <v>786101</v>
      </c>
      <c r="L509">
        <v>71.857022999999998</v>
      </c>
      <c r="M509">
        <v>1453</v>
      </c>
      <c r="N509">
        <v>287</v>
      </c>
      <c r="O509">
        <v>58320803010</v>
      </c>
      <c r="P509">
        <v>100018</v>
      </c>
      <c r="Q509">
        <v>786101</v>
      </c>
      <c r="R509" t="s">
        <v>1432</v>
      </c>
      <c r="S509">
        <v>169</v>
      </c>
      <c r="T509">
        <v>14</v>
      </c>
      <c r="U509">
        <v>17</v>
      </c>
      <c r="V509" t="s">
        <v>75</v>
      </c>
      <c r="W509" t="s">
        <v>1433</v>
      </c>
      <c r="X509">
        <v>0</v>
      </c>
      <c r="Y509" t="s">
        <v>78</v>
      </c>
      <c r="Z509" t="s">
        <v>75</v>
      </c>
      <c r="AA509" t="s">
        <v>223</v>
      </c>
      <c r="AB509" t="s">
        <v>75</v>
      </c>
      <c r="AC509" t="s">
        <v>75</v>
      </c>
      <c r="AD509" t="s">
        <v>75</v>
      </c>
      <c r="AE509">
        <v>0</v>
      </c>
      <c r="AF509">
        <v>0</v>
      </c>
      <c r="AG509" t="s">
        <v>75</v>
      </c>
      <c r="AH509">
        <v>71.857022999999998</v>
      </c>
      <c r="AI509">
        <v>170.31219999999999</v>
      </c>
      <c r="AJ509" t="s">
        <v>79</v>
      </c>
      <c r="AK509" t="s">
        <v>1434</v>
      </c>
      <c r="AL509" t="s">
        <v>1435</v>
      </c>
      <c r="AM509" t="s">
        <v>182</v>
      </c>
      <c r="AN509" t="s">
        <v>75</v>
      </c>
      <c r="AO509" t="s">
        <v>75</v>
      </c>
      <c r="AP509" t="s">
        <v>75</v>
      </c>
      <c r="AQ509">
        <v>0</v>
      </c>
      <c r="AR509">
        <v>0</v>
      </c>
      <c r="AS509" t="s">
        <v>75</v>
      </c>
      <c r="AT509" t="s">
        <v>75</v>
      </c>
      <c r="AU509" t="s">
        <v>75</v>
      </c>
      <c r="AV509">
        <v>0</v>
      </c>
      <c r="AW509" t="s">
        <v>75</v>
      </c>
      <c r="AX509">
        <v>0</v>
      </c>
      <c r="AY509">
        <v>0</v>
      </c>
      <c r="AZ509">
        <v>0</v>
      </c>
      <c r="BA509" t="s">
        <v>75</v>
      </c>
      <c r="BB509" t="s">
        <v>75</v>
      </c>
      <c r="BC509" t="s">
        <v>75</v>
      </c>
      <c r="BD509">
        <v>0</v>
      </c>
      <c r="BE509" t="s">
        <v>75</v>
      </c>
      <c r="BF509" t="s">
        <v>75</v>
      </c>
      <c r="BG509" t="s">
        <v>75</v>
      </c>
      <c r="BH509">
        <v>0</v>
      </c>
      <c r="BI509">
        <v>0</v>
      </c>
      <c r="BJ509">
        <v>0</v>
      </c>
      <c r="BK509" t="s">
        <v>75</v>
      </c>
      <c r="BL509" t="s">
        <v>75</v>
      </c>
      <c r="BM509">
        <v>0</v>
      </c>
      <c r="BN509" t="s">
        <v>75</v>
      </c>
      <c r="BO509" t="s">
        <v>75</v>
      </c>
      <c r="BP509" t="s">
        <v>75</v>
      </c>
      <c r="BQ509" t="s">
        <v>75</v>
      </c>
      <c r="BR509">
        <v>0</v>
      </c>
      <c r="BS509" t="s">
        <v>75</v>
      </c>
      <c r="BT509">
        <v>0</v>
      </c>
      <c r="BU509">
        <v>0</v>
      </c>
      <c r="BV509">
        <v>170</v>
      </c>
      <c r="BW509">
        <v>170</v>
      </c>
      <c r="BY509" t="str">
        <f t="shared" si="14"/>
        <v>786101_720/15_Urbánek Jan Ing., Na Chmelnici 383/27, 29001 Poděbrady</v>
      </c>
      <c r="CB509" t="str">
        <f t="shared" si="15"/>
        <v>170, 786101_720/15</v>
      </c>
      <c r="CC509" s="8">
        <v>170</v>
      </c>
    </row>
    <row r="510" spans="1:81" x14ac:dyDescent="0.25">
      <c r="A510">
        <v>244</v>
      </c>
      <c r="B510" t="s">
        <v>74</v>
      </c>
      <c r="C510">
        <v>1625</v>
      </c>
      <c r="D510">
        <v>1</v>
      </c>
      <c r="E510">
        <v>1427</v>
      </c>
      <c r="F510">
        <v>170</v>
      </c>
      <c r="G510">
        <v>1439</v>
      </c>
      <c r="H510">
        <v>320</v>
      </c>
      <c r="I510">
        <v>58320806010</v>
      </c>
      <c r="J510">
        <v>9100301</v>
      </c>
      <c r="K510">
        <v>786101</v>
      </c>
      <c r="L510">
        <v>43.938865</v>
      </c>
      <c r="M510">
        <v>1443</v>
      </c>
      <c r="N510">
        <v>320</v>
      </c>
      <c r="O510">
        <v>58320806010</v>
      </c>
      <c r="P510">
        <v>100018</v>
      </c>
      <c r="Q510">
        <v>786101</v>
      </c>
      <c r="R510" t="s">
        <v>1436</v>
      </c>
      <c r="S510">
        <v>66</v>
      </c>
      <c r="T510">
        <v>14</v>
      </c>
      <c r="U510">
        <v>17</v>
      </c>
      <c r="V510" t="s">
        <v>75</v>
      </c>
      <c r="W510" t="s">
        <v>1437</v>
      </c>
      <c r="X510">
        <v>0</v>
      </c>
      <c r="Y510" t="s">
        <v>78</v>
      </c>
      <c r="Z510" t="s">
        <v>75</v>
      </c>
      <c r="AA510" t="s">
        <v>223</v>
      </c>
      <c r="AB510" t="s">
        <v>75</v>
      </c>
      <c r="AC510" t="s">
        <v>75</v>
      </c>
      <c r="AD510" t="s">
        <v>75</v>
      </c>
      <c r="AE510">
        <v>0</v>
      </c>
      <c r="AF510">
        <v>0</v>
      </c>
      <c r="AG510" t="s">
        <v>75</v>
      </c>
      <c r="AH510">
        <v>43.938865</v>
      </c>
      <c r="AI510">
        <v>66.665199999999999</v>
      </c>
      <c r="AJ510" t="s">
        <v>79</v>
      </c>
      <c r="AK510" t="s">
        <v>1434</v>
      </c>
      <c r="AL510" t="s">
        <v>1435</v>
      </c>
      <c r="AM510" t="s">
        <v>182</v>
      </c>
      <c r="AN510" t="s">
        <v>75</v>
      </c>
      <c r="AO510" t="s">
        <v>75</v>
      </c>
      <c r="AP510" t="s">
        <v>75</v>
      </c>
      <c r="AQ510">
        <v>0</v>
      </c>
      <c r="AR510">
        <v>0</v>
      </c>
      <c r="AS510" t="s">
        <v>75</v>
      </c>
      <c r="AT510" t="s">
        <v>75</v>
      </c>
      <c r="AU510" t="s">
        <v>75</v>
      </c>
      <c r="AV510">
        <v>0</v>
      </c>
      <c r="AW510" t="s">
        <v>75</v>
      </c>
      <c r="AX510">
        <v>0</v>
      </c>
      <c r="AY510">
        <v>0</v>
      </c>
      <c r="AZ510">
        <v>0</v>
      </c>
      <c r="BA510" t="s">
        <v>75</v>
      </c>
      <c r="BB510" t="s">
        <v>75</v>
      </c>
      <c r="BC510" t="s">
        <v>75</v>
      </c>
      <c r="BD510">
        <v>0</v>
      </c>
      <c r="BE510" t="s">
        <v>75</v>
      </c>
      <c r="BF510" t="s">
        <v>75</v>
      </c>
      <c r="BG510" t="s">
        <v>75</v>
      </c>
      <c r="BH510">
        <v>0</v>
      </c>
      <c r="BI510">
        <v>0</v>
      </c>
      <c r="BJ510">
        <v>0</v>
      </c>
      <c r="BK510" t="s">
        <v>75</v>
      </c>
      <c r="BL510" t="s">
        <v>75</v>
      </c>
      <c r="BM510">
        <v>0</v>
      </c>
      <c r="BN510" t="s">
        <v>75</v>
      </c>
      <c r="BO510" t="s">
        <v>75</v>
      </c>
      <c r="BP510" t="s">
        <v>75</v>
      </c>
      <c r="BQ510" t="s">
        <v>75</v>
      </c>
      <c r="BR510">
        <v>0</v>
      </c>
      <c r="BS510" t="s">
        <v>75</v>
      </c>
      <c r="BT510">
        <v>0</v>
      </c>
      <c r="BU510">
        <v>0</v>
      </c>
      <c r="BV510">
        <v>67</v>
      </c>
      <c r="BW510">
        <v>67</v>
      </c>
      <c r="BY510" t="str">
        <f t="shared" si="14"/>
        <v>786101_720/18_Urbánek Jan Ing., Na Chmelnici 383/27, 29001 Poděbrady</v>
      </c>
      <c r="CB510" t="str">
        <f t="shared" si="15"/>
        <v>67, 786101_720/18</v>
      </c>
      <c r="CC510" s="8">
        <v>67</v>
      </c>
    </row>
    <row r="511" spans="1:81" x14ac:dyDescent="0.25">
      <c r="A511">
        <v>253</v>
      </c>
      <c r="B511" t="s">
        <v>74</v>
      </c>
      <c r="C511">
        <v>1634</v>
      </c>
      <c r="D511">
        <v>1</v>
      </c>
      <c r="E511">
        <v>1436</v>
      </c>
      <c r="F511">
        <v>170</v>
      </c>
      <c r="G511">
        <v>1448</v>
      </c>
      <c r="H511">
        <v>490</v>
      </c>
      <c r="I511">
        <v>57324145010</v>
      </c>
      <c r="J511">
        <v>9100301</v>
      </c>
      <c r="K511">
        <v>786101</v>
      </c>
      <c r="L511">
        <v>57.277768999999999</v>
      </c>
      <c r="M511">
        <v>1528</v>
      </c>
      <c r="N511">
        <v>490</v>
      </c>
      <c r="O511">
        <v>57324145010</v>
      </c>
      <c r="P511">
        <v>100018</v>
      </c>
      <c r="Q511">
        <v>786101</v>
      </c>
      <c r="R511" t="s">
        <v>1438</v>
      </c>
      <c r="S511">
        <v>192</v>
      </c>
      <c r="T511">
        <v>14</v>
      </c>
      <c r="U511">
        <v>27</v>
      </c>
      <c r="V511" t="s">
        <v>75</v>
      </c>
      <c r="W511" t="s">
        <v>1439</v>
      </c>
      <c r="X511">
        <v>0</v>
      </c>
      <c r="Y511" t="s">
        <v>78</v>
      </c>
      <c r="Z511" t="s">
        <v>75</v>
      </c>
      <c r="AA511" t="s">
        <v>223</v>
      </c>
      <c r="AB511" t="s">
        <v>75</v>
      </c>
      <c r="AC511" t="s">
        <v>75</v>
      </c>
      <c r="AD511" t="s">
        <v>75</v>
      </c>
      <c r="AE511">
        <v>0</v>
      </c>
      <c r="AF511">
        <v>0</v>
      </c>
      <c r="AG511" t="s">
        <v>75</v>
      </c>
      <c r="AH511">
        <v>57.277768999999999</v>
      </c>
      <c r="AI511">
        <v>165.5395</v>
      </c>
      <c r="AJ511" t="s">
        <v>79</v>
      </c>
      <c r="AK511" t="s">
        <v>1434</v>
      </c>
      <c r="AL511" t="s">
        <v>1435</v>
      </c>
      <c r="AM511" t="s">
        <v>182</v>
      </c>
      <c r="AN511" t="s">
        <v>75</v>
      </c>
      <c r="AO511" t="s">
        <v>75</v>
      </c>
      <c r="AP511" t="s">
        <v>75</v>
      </c>
      <c r="AQ511">
        <v>0</v>
      </c>
      <c r="AR511">
        <v>0</v>
      </c>
      <c r="AS511" t="s">
        <v>75</v>
      </c>
      <c r="AT511" t="s">
        <v>75</v>
      </c>
      <c r="AU511" t="s">
        <v>75</v>
      </c>
      <c r="AV511">
        <v>0</v>
      </c>
      <c r="AW511" t="s">
        <v>75</v>
      </c>
      <c r="AX511">
        <v>0</v>
      </c>
      <c r="AY511">
        <v>0</v>
      </c>
      <c r="AZ511">
        <v>0</v>
      </c>
      <c r="BA511" t="s">
        <v>75</v>
      </c>
      <c r="BB511" t="s">
        <v>75</v>
      </c>
      <c r="BC511" t="s">
        <v>75</v>
      </c>
      <c r="BD511">
        <v>0</v>
      </c>
      <c r="BE511" t="s">
        <v>75</v>
      </c>
      <c r="BF511" t="s">
        <v>75</v>
      </c>
      <c r="BG511" t="s">
        <v>75</v>
      </c>
      <c r="BH511">
        <v>0</v>
      </c>
      <c r="BI511">
        <v>0</v>
      </c>
      <c r="BJ511">
        <v>0</v>
      </c>
      <c r="BK511" t="s">
        <v>75</v>
      </c>
      <c r="BL511" t="s">
        <v>75</v>
      </c>
      <c r="BM511">
        <v>0</v>
      </c>
      <c r="BN511" t="s">
        <v>75</v>
      </c>
      <c r="BO511" t="s">
        <v>75</v>
      </c>
      <c r="BP511" t="s">
        <v>75</v>
      </c>
      <c r="BQ511" t="s">
        <v>75</v>
      </c>
      <c r="BR511">
        <v>0</v>
      </c>
      <c r="BS511" t="s">
        <v>75</v>
      </c>
      <c r="BT511">
        <v>0</v>
      </c>
      <c r="BU511">
        <v>0</v>
      </c>
      <c r="BV511">
        <v>166</v>
      </c>
      <c r="BW511">
        <v>166</v>
      </c>
      <c r="BY511" t="str">
        <f t="shared" si="14"/>
        <v>786101_745/4_Urbánek Jan Ing., Na Chmelnici 383/27, 29001 Poděbrady</v>
      </c>
      <c r="CB511" t="str">
        <f t="shared" si="15"/>
        <v>166, 786101_745/4</v>
      </c>
      <c r="CC511" s="8">
        <v>166</v>
      </c>
    </row>
    <row r="512" spans="1:81" x14ac:dyDescent="0.25">
      <c r="A512">
        <v>267</v>
      </c>
      <c r="B512" t="s">
        <v>74</v>
      </c>
      <c r="C512">
        <v>1653</v>
      </c>
      <c r="D512">
        <v>1</v>
      </c>
      <c r="E512">
        <v>1455</v>
      </c>
      <c r="F512">
        <v>170</v>
      </c>
      <c r="G512">
        <v>1467</v>
      </c>
      <c r="H512">
        <v>1543</v>
      </c>
      <c r="I512">
        <v>58320037010</v>
      </c>
      <c r="J512">
        <v>9100301</v>
      </c>
      <c r="K512">
        <v>786101</v>
      </c>
      <c r="L512">
        <v>795.43712100000005</v>
      </c>
      <c r="M512">
        <v>1554</v>
      </c>
      <c r="N512">
        <v>1543</v>
      </c>
      <c r="O512">
        <v>58320037010</v>
      </c>
      <c r="P512">
        <v>100018</v>
      </c>
      <c r="Q512">
        <v>786101</v>
      </c>
      <c r="R512" t="s">
        <v>1440</v>
      </c>
      <c r="S512">
        <v>28785</v>
      </c>
      <c r="T512">
        <v>2</v>
      </c>
      <c r="U512">
        <v>0</v>
      </c>
      <c r="V512" t="s">
        <v>75</v>
      </c>
      <c r="W512" t="s">
        <v>1441</v>
      </c>
      <c r="X512">
        <v>0</v>
      </c>
      <c r="Y512" t="s">
        <v>78</v>
      </c>
      <c r="Z512" t="s">
        <v>75</v>
      </c>
      <c r="AA512" t="s">
        <v>223</v>
      </c>
      <c r="AB512" t="s">
        <v>75</v>
      </c>
      <c r="AC512" t="s">
        <v>75</v>
      </c>
      <c r="AD512" t="s">
        <v>75</v>
      </c>
      <c r="AE512">
        <v>0</v>
      </c>
      <c r="AF512">
        <v>0</v>
      </c>
      <c r="AG512" t="s">
        <v>75</v>
      </c>
      <c r="AH512">
        <v>795.43712100000005</v>
      </c>
      <c r="AI512">
        <v>28564.99525</v>
      </c>
      <c r="AJ512" t="s">
        <v>79</v>
      </c>
      <c r="AK512" t="s">
        <v>1434</v>
      </c>
      <c r="AL512" t="s">
        <v>1435</v>
      </c>
      <c r="AM512" t="s">
        <v>182</v>
      </c>
      <c r="AN512" t="s">
        <v>75</v>
      </c>
      <c r="AO512" t="s">
        <v>75</v>
      </c>
      <c r="AP512" t="s">
        <v>75</v>
      </c>
      <c r="AQ512">
        <v>0</v>
      </c>
      <c r="AR512">
        <v>0</v>
      </c>
      <c r="AS512" t="s">
        <v>75</v>
      </c>
      <c r="AT512" t="s">
        <v>75</v>
      </c>
      <c r="AU512" t="s">
        <v>75</v>
      </c>
      <c r="AV512">
        <v>0</v>
      </c>
      <c r="AW512" t="s">
        <v>75</v>
      </c>
      <c r="AX512">
        <v>0</v>
      </c>
      <c r="AY512">
        <v>0</v>
      </c>
      <c r="AZ512">
        <v>0</v>
      </c>
      <c r="BA512" t="s">
        <v>75</v>
      </c>
      <c r="BB512" t="s">
        <v>75</v>
      </c>
      <c r="BC512" t="s">
        <v>75</v>
      </c>
      <c r="BD512">
        <v>0</v>
      </c>
      <c r="BE512" t="s">
        <v>75</v>
      </c>
      <c r="BF512" t="s">
        <v>75</v>
      </c>
      <c r="BG512" t="s">
        <v>75</v>
      </c>
      <c r="BH512">
        <v>0</v>
      </c>
      <c r="BI512">
        <v>0</v>
      </c>
      <c r="BJ512">
        <v>0</v>
      </c>
      <c r="BK512" t="s">
        <v>75</v>
      </c>
      <c r="BL512" t="s">
        <v>75</v>
      </c>
      <c r="BM512">
        <v>0</v>
      </c>
      <c r="BN512" t="s">
        <v>75</v>
      </c>
      <c r="BO512" t="s">
        <v>75</v>
      </c>
      <c r="BP512" t="s">
        <v>75</v>
      </c>
      <c r="BQ512" t="s">
        <v>75</v>
      </c>
      <c r="BR512">
        <v>0</v>
      </c>
      <c r="BS512" t="s">
        <v>75</v>
      </c>
      <c r="BT512">
        <v>0</v>
      </c>
      <c r="BU512">
        <v>0</v>
      </c>
      <c r="BV512">
        <v>28565</v>
      </c>
      <c r="BW512">
        <v>482</v>
      </c>
      <c r="BY512" t="str">
        <f t="shared" si="14"/>
        <v>786101_311/26_Urbánek Jan Ing., Na Chmelnici 383/27, 29001 Poděbrady</v>
      </c>
      <c r="CB512" t="str">
        <f t="shared" si="15"/>
        <v>28565, 786101_311/26</v>
      </c>
      <c r="CC512" s="8">
        <v>482</v>
      </c>
    </row>
    <row r="513" spans="1:81" x14ac:dyDescent="0.25">
      <c r="A513">
        <v>276</v>
      </c>
      <c r="B513" t="s">
        <v>74</v>
      </c>
      <c r="C513">
        <v>1662</v>
      </c>
      <c r="D513">
        <v>1</v>
      </c>
      <c r="E513">
        <v>1464</v>
      </c>
      <c r="F513">
        <v>170</v>
      </c>
      <c r="G513">
        <v>1476</v>
      </c>
      <c r="H513">
        <v>1721</v>
      </c>
      <c r="I513">
        <v>58319948010</v>
      </c>
      <c r="J513">
        <v>9100301</v>
      </c>
      <c r="K513">
        <v>786101</v>
      </c>
      <c r="L513">
        <v>107.339494</v>
      </c>
      <c r="M513">
        <v>1525</v>
      </c>
      <c r="N513">
        <v>1721</v>
      </c>
      <c r="O513">
        <v>58319948010</v>
      </c>
      <c r="P513">
        <v>100018</v>
      </c>
      <c r="Q513">
        <v>786101</v>
      </c>
      <c r="R513" t="s">
        <v>1442</v>
      </c>
      <c r="S513">
        <v>519</v>
      </c>
      <c r="T513">
        <v>2</v>
      </c>
      <c r="U513">
        <v>0</v>
      </c>
      <c r="V513" t="s">
        <v>75</v>
      </c>
      <c r="W513" t="s">
        <v>1443</v>
      </c>
      <c r="X513">
        <v>0</v>
      </c>
      <c r="Y513" t="s">
        <v>78</v>
      </c>
      <c r="Z513" t="s">
        <v>75</v>
      </c>
      <c r="AA513" t="s">
        <v>223</v>
      </c>
      <c r="AB513" t="s">
        <v>75</v>
      </c>
      <c r="AC513" t="s">
        <v>75</v>
      </c>
      <c r="AD513" t="s">
        <v>75</v>
      </c>
      <c r="AE513">
        <v>0</v>
      </c>
      <c r="AF513">
        <v>0</v>
      </c>
      <c r="AG513" t="s">
        <v>75</v>
      </c>
      <c r="AH513">
        <v>107.339494</v>
      </c>
      <c r="AI513">
        <v>557.6671</v>
      </c>
      <c r="AJ513" t="s">
        <v>79</v>
      </c>
      <c r="AK513" t="s">
        <v>1434</v>
      </c>
      <c r="AL513" t="s">
        <v>1435</v>
      </c>
      <c r="AM513" t="s">
        <v>182</v>
      </c>
      <c r="AN513" t="s">
        <v>75</v>
      </c>
      <c r="AO513" t="s">
        <v>75</v>
      </c>
      <c r="AP513" t="s">
        <v>75</v>
      </c>
      <c r="AQ513">
        <v>0</v>
      </c>
      <c r="AR513">
        <v>0</v>
      </c>
      <c r="AS513" t="s">
        <v>75</v>
      </c>
      <c r="AT513" t="s">
        <v>75</v>
      </c>
      <c r="AU513" t="s">
        <v>75</v>
      </c>
      <c r="AV513">
        <v>0</v>
      </c>
      <c r="AW513" t="s">
        <v>75</v>
      </c>
      <c r="AX513">
        <v>0</v>
      </c>
      <c r="AY513">
        <v>0</v>
      </c>
      <c r="AZ513">
        <v>0</v>
      </c>
      <c r="BA513" t="s">
        <v>75</v>
      </c>
      <c r="BB513" t="s">
        <v>75</v>
      </c>
      <c r="BC513" t="s">
        <v>75</v>
      </c>
      <c r="BD513">
        <v>0</v>
      </c>
      <c r="BE513" t="s">
        <v>75</v>
      </c>
      <c r="BF513" t="s">
        <v>75</v>
      </c>
      <c r="BG513" t="s">
        <v>75</v>
      </c>
      <c r="BH513">
        <v>0</v>
      </c>
      <c r="BI513">
        <v>0</v>
      </c>
      <c r="BJ513">
        <v>0</v>
      </c>
      <c r="BK513" t="s">
        <v>75</v>
      </c>
      <c r="BL513" t="s">
        <v>75</v>
      </c>
      <c r="BM513">
        <v>0</v>
      </c>
      <c r="BN513" t="s">
        <v>75</v>
      </c>
      <c r="BO513" t="s">
        <v>75</v>
      </c>
      <c r="BP513" t="s">
        <v>75</v>
      </c>
      <c r="BQ513" t="s">
        <v>75</v>
      </c>
      <c r="BR513">
        <v>0</v>
      </c>
      <c r="BS513" t="s">
        <v>75</v>
      </c>
      <c r="BT513">
        <v>0</v>
      </c>
      <c r="BU513">
        <v>0</v>
      </c>
      <c r="BV513">
        <v>558</v>
      </c>
      <c r="BW513">
        <v>284</v>
      </c>
      <c r="BY513" t="str">
        <f t="shared" si="14"/>
        <v>786101_234/1_Urbánek Jan Ing., Na Chmelnici 383/27, 29001 Poděbrady</v>
      </c>
      <c r="CB513" t="str">
        <f t="shared" si="15"/>
        <v>558, 786101_234/1</v>
      </c>
      <c r="CC513" s="8">
        <v>284</v>
      </c>
    </row>
    <row r="514" spans="1:81" x14ac:dyDescent="0.25">
      <c r="A514">
        <v>277</v>
      </c>
      <c r="B514" t="s">
        <v>74</v>
      </c>
      <c r="C514">
        <v>1663</v>
      </c>
      <c r="D514">
        <v>1</v>
      </c>
      <c r="E514">
        <v>1465</v>
      </c>
      <c r="F514">
        <v>170</v>
      </c>
      <c r="G514">
        <v>1477</v>
      </c>
      <c r="H514">
        <v>1722</v>
      </c>
      <c r="I514">
        <v>58319949010</v>
      </c>
      <c r="J514">
        <v>9100301</v>
      </c>
      <c r="K514">
        <v>786101</v>
      </c>
      <c r="L514">
        <v>92.312568999999996</v>
      </c>
      <c r="M514">
        <v>1526</v>
      </c>
      <c r="N514">
        <v>1722</v>
      </c>
      <c r="O514">
        <v>58319949010</v>
      </c>
      <c r="P514">
        <v>100018</v>
      </c>
      <c r="Q514">
        <v>786101</v>
      </c>
      <c r="R514" t="s">
        <v>1444</v>
      </c>
      <c r="S514">
        <v>131</v>
      </c>
      <c r="T514">
        <v>2</v>
      </c>
      <c r="U514">
        <v>0</v>
      </c>
      <c r="V514" t="s">
        <v>75</v>
      </c>
      <c r="W514" t="s">
        <v>1445</v>
      </c>
      <c r="X514">
        <v>0</v>
      </c>
      <c r="Y514" t="s">
        <v>78</v>
      </c>
      <c r="Z514" t="s">
        <v>75</v>
      </c>
      <c r="AA514" t="s">
        <v>223</v>
      </c>
      <c r="AB514" t="s">
        <v>75</v>
      </c>
      <c r="AC514" t="s">
        <v>75</v>
      </c>
      <c r="AD514" t="s">
        <v>75</v>
      </c>
      <c r="AE514">
        <v>0</v>
      </c>
      <c r="AF514">
        <v>0</v>
      </c>
      <c r="AG514" t="s">
        <v>75</v>
      </c>
      <c r="AH514">
        <v>92.312568999999996</v>
      </c>
      <c r="AI514">
        <v>129.26939999999999</v>
      </c>
      <c r="AJ514" t="s">
        <v>79</v>
      </c>
      <c r="AK514" t="s">
        <v>1434</v>
      </c>
      <c r="AL514" t="s">
        <v>1435</v>
      </c>
      <c r="AM514" t="s">
        <v>182</v>
      </c>
      <c r="AN514" t="s">
        <v>75</v>
      </c>
      <c r="AO514" t="s">
        <v>75</v>
      </c>
      <c r="AP514" t="s">
        <v>75</v>
      </c>
      <c r="AQ514">
        <v>0</v>
      </c>
      <c r="AR514">
        <v>0</v>
      </c>
      <c r="AS514" t="s">
        <v>75</v>
      </c>
      <c r="AT514" t="s">
        <v>75</v>
      </c>
      <c r="AU514" t="s">
        <v>75</v>
      </c>
      <c r="AV514">
        <v>0</v>
      </c>
      <c r="AW514" t="s">
        <v>75</v>
      </c>
      <c r="AX514">
        <v>0</v>
      </c>
      <c r="AY514">
        <v>0</v>
      </c>
      <c r="AZ514">
        <v>0</v>
      </c>
      <c r="BA514" t="s">
        <v>75</v>
      </c>
      <c r="BB514" t="s">
        <v>75</v>
      </c>
      <c r="BC514" t="s">
        <v>75</v>
      </c>
      <c r="BD514">
        <v>0</v>
      </c>
      <c r="BE514" t="s">
        <v>75</v>
      </c>
      <c r="BF514" t="s">
        <v>75</v>
      </c>
      <c r="BG514" t="s">
        <v>75</v>
      </c>
      <c r="BH514">
        <v>0</v>
      </c>
      <c r="BI514">
        <v>0</v>
      </c>
      <c r="BJ514">
        <v>0</v>
      </c>
      <c r="BK514" t="s">
        <v>75</v>
      </c>
      <c r="BL514" t="s">
        <v>75</v>
      </c>
      <c r="BM514">
        <v>0</v>
      </c>
      <c r="BN514" t="s">
        <v>75</v>
      </c>
      <c r="BO514" t="s">
        <v>75</v>
      </c>
      <c r="BP514" t="s">
        <v>75</v>
      </c>
      <c r="BQ514" t="s">
        <v>75</v>
      </c>
      <c r="BR514">
        <v>0</v>
      </c>
      <c r="BS514" t="s">
        <v>75</v>
      </c>
      <c r="BT514">
        <v>0</v>
      </c>
      <c r="BU514">
        <v>0</v>
      </c>
      <c r="BV514">
        <v>129</v>
      </c>
      <c r="BW514">
        <v>54</v>
      </c>
      <c r="BY514" t="str">
        <f t="shared" si="14"/>
        <v>786101_234/2_Urbánek Jan Ing., Na Chmelnici 383/27, 29001 Poděbrady</v>
      </c>
      <c r="CB514" t="str">
        <f t="shared" si="15"/>
        <v>129, 786101_234/2</v>
      </c>
      <c r="CC514" s="8">
        <v>54</v>
      </c>
    </row>
    <row r="515" spans="1:81" x14ac:dyDescent="0.25">
      <c r="A515">
        <v>279</v>
      </c>
      <c r="B515" t="s">
        <v>74</v>
      </c>
      <c r="C515">
        <v>1665</v>
      </c>
      <c r="D515">
        <v>1</v>
      </c>
      <c r="E515">
        <v>1467</v>
      </c>
      <c r="F515">
        <v>170</v>
      </c>
      <c r="G515">
        <v>1479</v>
      </c>
      <c r="H515">
        <v>1724</v>
      </c>
      <c r="I515">
        <v>58319918010</v>
      </c>
      <c r="J515">
        <v>9100301</v>
      </c>
      <c r="K515">
        <v>786101</v>
      </c>
      <c r="L515">
        <v>738.50030300000003</v>
      </c>
      <c r="M515">
        <v>1438</v>
      </c>
      <c r="N515">
        <v>1724</v>
      </c>
      <c r="O515">
        <v>58319918010</v>
      </c>
      <c r="P515">
        <v>100018</v>
      </c>
      <c r="Q515">
        <v>786101</v>
      </c>
      <c r="R515" t="s">
        <v>1446</v>
      </c>
      <c r="S515">
        <v>6454</v>
      </c>
      <c r="T515">
        <v>2</v>
      </c>
      <c r="U515">
        <v>0</v>
      </c>
      <c r="V515" t="s">
        <v>75</v>
      </c>
      <c r="W515" t="s">
        <v>1447</v>
      </c>
      <c r="X515">
        <v>0</v>
      </c>
      <c r="Y515" t="s">
        <v>78</v>
      </c>
      <c r="Z515" t="s">
        <v>75</v>
      </c>
      <c r="AA515" t="s">
        <v>223</v>
      </c>
      <c r="AB515" t="s">
        <v>75</v>
      </c>
      <c r="AC515" t="s">
        <v>75</v>
      </c>
      <c r="AD515" t="s">
        <v>75</v>
      </c>
      <c r="AE515">
        <v>0</v>
      </c>
      <c r="AF515">
        <v>0</v>
      </c>
      <c r="AG515" t="s">
        <v>75</v>
      </c>
      <c r="AH515">
        <v>738.50030300000003</v>
      </c>
      <c r="AI515">
        <v>6475.5171499999997</v>
      </c>
      <c r="AJ515" t="s">
        <v>79</v>
      </c>
      <c r="AK515" t="s">
        <v>1434</v>
      </c>
      <c r="AL515" t="s">
        <v>1435</v>
      </c>
      <c r="AM515" t="s">
        <v>182</v>
      </c>
      <c r="AN515" t="s">
        <v>75</v>
      </c>
      <c r="AO515" t="s">
        <v>75</v>
      </c>
      <c r="AP515" t="s">
        <v>75</v>
      </c>
      <c r="AQ515">
        <v>0</v>
      </c>
      <c r="AR515">
        <v>0</v>
      </c>
      <c r="AS515" t="s">
        <v>75</v>
      </c>
      <c r="AT515" t="s">
        <v>75</v>
      </c>
      <c r="AU515" t="s">
        <v>75</v>
      </c>
      <c r="AV515">
        <v>0</v>
      </c>
      <c r="AW515" t="s">
        <v>75</v>
      </c>
      <c r="AX515">
        <v>0</v>
      </c>
      <c r="AY515">
        <v>0</v>
      </c>
      <c r="AZ515">
        <v>0</v>
      </c>
      <c r="BA515" t="s">
        <v>75</v>
      </c>
      <c r="BB515" t="s">
        <v>75</v>
      </c>
      <c r="BC515" t="s">
        <v>75</v>
      </c>
      <c r="BD515">
        <v>0</v>
      </c>
      <c r="BE515" t="s">
        <v>75</v>
      </c>
      <c r="BF515" t="s">
        <v>75</v>
      </c>
      <c r="BG515" t="s">
        <v>75</v>
      </c>
      <c r="BH515">
        <v>0</v>
      </c>
      <c r="BI515">
        <v>0</v>
      </c>
      <c r="BJ515">
        <v>0</v>
      </c>
      <c r="BK515" t="s">
        <v>75</v>
      </c>
      <c r="BL515" t="s">
        <v>75</v>
      </c>
      <c r="BM515">
        <v>0</v>
      </c>
      <c r="BN515" t="s">
        <v>75</v>
      </c>
      <c r="BO515" t="s">
        <v>75</v>
      </c>
      <c r="BP515" t="s">
        <v>75</v>
      </c>
      <c r="BQ515" t="s">
        <v>75</v>
      </c>
      <c r="BR515">
        <v>0</v>
      </c>
      <c r="BS515" t="s">
        <v>75</v>
      </c>
      <c r="BT515">
        <v>0</v>
      </c>
      <c r="BU515">
        <v>0</v>
      </c>
      <c r="BV515">
        <v>6476</v>
      </c>
      <c r="BW515">
        <v>597</v>
      </c>
      <c r="BY515" t="str">
        <f t="shared" ref="BY515:BY578" si="16">W515&amp;"_"&amp;AK515&amp;", "&amp;AL515&amp;", "&amp;AM515</f>
        <v>786101_185/25_Urbánek Jan Ing., Na Chmelnici 383/27, 29001 Poděbrady</v>
      </c>
      <c r="CB515" t="str">
        <f t="shared" ref="CB515:CB578" si="17">BV:BV&amp;", "&amp;W:W</f>
        <v>6476, 786101_185/25</v>
      </c>
      <c r="CC515" s="8">
        <v>597</v>
      </c>
    </row>
    <row r="516" spans="1:81" x14ac:dyDescent="0.25">
      <c r="A516">
        <v>300</v>
      </c>
      <c r="B516" t="s">
        <v>74</v>
      </c>
      <c r="C516">
        <v>1686</v>
      </c>
      <c r="D516">
        <v>1</v>
      </c>
      <c r="E516">
        <v>1488</v>
      </c>
      <c r="F516">
        <v>170</v>
      </c>
      <c r="G516">
        <v>1500</v>
      </c>
      <c r="H516">
        <v>1848</v>
      </c>
      <c r="I516">
        <v>58319915010</v>
      </c>
      <c r="J516">
        <v>9100301</v>
      </c>
      <c r="K516">
        <v>786101</v>
      </c>
      <c r="L516">
        <v>846.71671900000001</v>
      </c>
      <c r="M516">
        <v>1448</v>
      </c>
      <c r="N516">
        <v>1848</v>
      </c>
      <c r="O516">
        <v>58319915010</v>
      </c>
      <c r="P516">
        <v>100018</v>
      </c>
      <c r="Q516">
        <v>786101</v>
      </c>
      <c r="R516" t="s">
        <v>1448</v>
      </c>
      <c r="S516">
        <v>12202</v>
      </c>
      <c r="T516">
        <v>2</v>
      </c>
      <c r="U516">
        <v>0</v>
      </c>
      <c r="V516" t="s">
        <v>75</v>
      </c>
      <c r="W516" t="s">
        <v>1449</v>
      </c>
      <c r="X516">
        <v>0</v>
      </c>
      <c r="Y516" t="s">
        <v>78</v>
      </c>
      <c r="Z516" t="s">
        <v>75</v>
      </c>
      <c r="AA516" t="s">
        <v>223</v>
      </c>
      <c r="AB516" t="s">
        <v>75</v>
      </c>
      <c r="AC516" t="s">
        <v>75</v>
      </c>
      <c r="AD516" t="s">
        <v>75</v>
      </c>
      <c r="AE516">
        <v>0</v>
      </c>
      <c r="AF516">
        <v>0</v>
      </c>
      <c r="AG516" t="s">
        <v>75</v>
      </c>
      <c r="AH516">
        <v>846.71671900000001</v>
      </c>
      <c r="AI516">
        <v>12265.239149999999</v>
      </c>
      <c r="AJ516" t="s">
        <v>79</v>
      </c>
      <c r="AK516" t="s">
        <v>1434</v>
      </c>
      <c r="AL516" t="s">
        <v>1435</v>
      </c>
      <c r="AM516" t="s">
        <v>182</v>
      </c>
      <c r="AN516" t="s">
        <v>75</v>
      </c>
      <c r="AO516" t="s">
        <v>75</v>
      </c>
      <c r="AP516" t="s">
        <v>75</v>
      </c>
      <c r="AQ516">
        <v>0</v>
      </c>
      <c r="AR516">
        <v>0</v>
      </c>
      <c r="AS516" t="s">
        <v>75</v>
      </c>
      <c r="AT516" t="s">
        <v>75</v>
      </c>
      <c r="AU516" t="s">
        <v>75</v>
      </c>
      <c r="AV516">
        <v>0</v>
      </c>
      <c r="AW516" t="s">
        <v>75</v>
      </c>
      <c r="AX516">
        <v>0</v>
      </c>
      <c r="AY516">
        <v>0</v>
      </c>
      <c r="AZ516">
        <v>0</v>
      </c>
      <c r="BA516" t="s">
        <v>75</v>
      </c>
      <c r="BB516" t="s">
        <v>75</v>
      </c>
      <c r="BC516" t="s">
        <v>75</v>
      </c>
      <c r="BD516">
        <v>0</v>
      </c>
      <c r="BE516" t="s">
        <v>75</v>
      </c>
      <c r="BF516" t="s">
        <v>75</v>
      </c>
      <c r="BG516" t="s">
        <v>75</v>
      </c>
      <c r="BH516">
        <v>0</v>
      </c>
      <c r="BI516">
        <v>0</v>
      </c>
      <c r="BJ516">
        <v>0</v>
      </c>
      <c r="BK516" t="s">
        <v>75</v>
      </c>
      <c r="BL516" t="s">
        <v>75</v>
      </c>
      <c r="BM516">
        <v>0</v>
      </c>
      <c r="BN516" t="s">
        <v>75</v>
      </c>
      <c r="BO516" t="s">
        <v>75</v>
      </c>
      <c r="BP516" t="s">
        <v>75</v>
      </c>
      <c r="BQ516" t="s">
        <v>75</v>
      </c>
      <c r="BR516">
        <v>0</v>
      </c>
      <c r="BS516" t="s">
        <v>75</v>
      </c>
      <c r="BT516">
        <v>0</v>
      </c>
      <c r="BU516">
        <v>0</v>
      </c>
      <c r="BV516">
        <v>12265</v>
      </c>
      <c r="BW516">
        <v>920</v>
      </c>
      <c r="BY516" t="str">
        <f t="shared" si="16"/>
        <v>786101_185/22_Urbánek Jan Ing., Na Chmelnici 383/27, 29001 Poděbrady</v>
      </c>
      <c r="CB516" t="str">
        <f t="shared" si="17"/>
        <v>12265, 786101_185/22</v>
      </c>
      <c r="CC516" s="8">
        <v>920</v>
      </c>
    </row>
    <row r="517" spans="1:81" x14ac:dyDescent="0.25">
      <c r="A517">
        <v>233</v>
      </c>
      <c r="B517" t="s">
        <v>74</v>
      </c>
      <c r="C517">
        <v>1613</v>
      </c>
      <c r="D517">
        <v>1</v>
      </c>
      <c r="E517">
        <v>1415</v>
      </c>
      <c r="F517">
        <v>170</v>
      </c>
      <c r="G517">
        <v>1427</v>
      </c>
      <c r="H517">
        <v>203</v>
      </c>
      <c r="I517">
        <v>58320792010</v>
      </c>
      <c r="J517">
        <v>9100301</v>
      </c>
      <c r="K517">
        <v>786101</v>
      </c>
      <c r="L517">
        <v>60.018155</v>
      </c>
      <c r="M517">
        <v>1433</v>
      </c>
      <c r="N517">
        <v>203</v>
      </c>
      <c r="O517">
        <v>58320792010</v>
      </c>
      <c r="P517">
        <v>100018</v>
      </c>
      <c r="Q517">
        <v>786101</v>
      </c>
      <c r="R517" t="s">
        <v>1450</v>
      </c>
      <c r="S517">
        <v>72</v>
      </c>
      <c r="T517">
        <v>14</v>
      </c>
      <c r="U517">
        <v>17</v>
      </c>
      <c r="V517" t="s">
        <v>75</v>
      </c>
      <c r="W517" t="s">
        <v>1451</v>
      </c>
      <c r="X517">
        <v>0</v>
      </c>
      <c r="Y517" t="s">
        <v>78</v>
      </c>
      <c r="Z517" t="s">
        <v>75</v>
      </c>
      <c r="AA517" t="s">
        <v>223</v>
      </c>
      <c r="AB517" t="s">
        <v>75</v>
      </c>
      <c r="AC517" t="s">
        <v>75</v>
      </c>
      <c r="AD517" t="s">
        <v>75</v>
      </c>
      <c r="AE517">
        <v>0</v>
      </c>
      <c r="AF517">
        <v>0</v>
      </c>
      <c r="AG517" t="s">
        <v>75</v>
      </c>
      <c r="AH517">
        <v>60.018155</v>
      </c>
      <c r="AI517">
        <v>72.162000000000006</v>
      </c>
      <c r="AJ517" t="s">
        <v>79</v>
      </c>
      <c r="AK517" t="s">
        <v>1452</v>
      </c>
      <c r="AL517" t="s">
        <v>1453</v>
      </c>
      <c r="AM517" t="s">
        <v>1454</v>
      </c>
      <c r="AN517" t="s">
        <v>75</v>
      </c>
      <c r="AO517" t="s">
        <v>75</v>
      </c>
      <c r="AP517" t="s">
        <v>75</v>
      </c>
      <c r="AQ517">
        <v>0</v>
      </c>
      <c r="AR517">
        <v>0</v>
      </c>
      <c r="AS517" t="s">
        <v>75</v>
      </c>
      <c r="AT517" t="s">
        <v>75</v>
      </c>
      <c r="AU517" t="s">
        <v>75</v>
      </c>
      <c r="AV517">
        <v>0</v>
      </c>
      <c r="AW517" t="s">
        <v>75</v>
      </c>
      <c r="AX517">
        <v>0</v>
      </c>
      <c r="AY517">
        <v>0</v>
      </c>
      <c r="AZ517">
        <v>0</v>
      </c>
      <c r="BA517" t="s">
        <v>75</v>
      </c>
      <c r="BB517" t="s">
        <v>75</v>
      </c>
      <c r="BC517" t="s">
        <v>75</v>
      </c>
      <c r="BD517">
        <v>0</v>
      </c>
      <c r="BE517" t="s">
        <v>75</v>
      </c>
      <c r="BF517" t="s">
        <v>75</v>
      </c>
      <c r="BG517" t="s">
        <v>75</v>
      </c>
      <c r="BH517">
        <v>0</v>
      </c>
      <c r="BI517">
        <v>0</v>
      </c>
      <c r="BJ517">
        <v>0</v>
      </c>
      <c r="BK517" t="s">
        <v>75</v>
      </c>
      <c r="BL517" t="s">
        <v>75</v>
      </c>
      <c r="BM517">
        <v>0</v>
      </c>
      <c r="BN517" t="s">
        <v>75</v>
      </c>
      <c r="BO517" t="s">
        <v>75</v>
      </c>
      <c r="BP517" t="s">
        <v>75</v>
      </c>
      <c r="BQ517" t="s">
        <v>75</v>
      </c>
      <c r="BR517">
        <v>0</v>
      </c>
      <c r="BS517" t="s">
        <v>75</v>
      </c>
      <c r="BT517">
        <v>0</v>
      </c>
      <c r="BU517">
        <v>0</v>
      </c>
      <c r="BV517">
        <v>72</v>
      </c>
      <c r="BW517">
        <v>72</v>
      </c>
      <c r="BY517" t="str">
        <f t="shared" si="16"/>
        <v>786101_720/4_Vácha Tomáš, Přítoky č.p. 30, 28401 Miskovice</v>
      </c>
      <c r="CB517" t="str">
        <f t="shared" si="17"/>
        <v>72, 786101_720/4</v>
      </c>
      <c r="CC517" s="8">
        <v>72</v>
      </c>
    </row>
    <row r="518" spans="1:81" x14ac:dyDescent="0.25">
      <c r="A518">
        <v>241</v>
      </c>
      <c r="B518" t="s">
        <v>74</v>
      </c>
      <c r="C518">
        <v>1622</v>
      </c>
      <c r="D518">
        <v>1</v>
      </c>
      <c r="E518">
        <v>1424</v>
      </c>
      <c r="F518">
        <v>170</v>
      </c>
      <c r="G518">
        <v>1436</v>
      </c>
      <c r="H518">
        <v>299</v>
      </c>
      <c r="I518">
        <v>58320797010</v>
      </c>
      <c r="J518">
        <v>9100301</v>
      </c>
      <c r="K518">
        <v>786101</v>
      </c>
      <c r="L518">
        <v>174.39330699999999</v>
      </c>
      <c r="M518">
        <v>1477</v>
      </c>
      <c r="N518">
        <v>299</v>
      </c>
      <c r="O518">
        <v>58320797010</v>
      </c>
      <c r="P518">
        <v>100018</v>
      </c>
      <c r="Q518">
        <v>786101</v>
      </c>
      <c r="R518" t="s">
        <v>1455</v>
      </c>
      <c r="S518">
        <v>459</v>
      </c>
      <c r="T518">
        <v>14</v>
      </c>
      <c r="U518">
        <v>17</v>
      </c>
      <c r="V518" t="s">
        <v>75</v>
      </c>
      <c r="W518" t="s">
        <v>1456</v>
      </c>
      <c r="X518">
        <v>0</v>
      </c>
      <c r="Y518" t="s">
        <v>78</v>
      </c>
      <c r="Z518" t="s">
        <v>75</v>
      </c>
      <c r="AA518" t="s">
        <v>223</v>
      </c>
      <c r="AB518" t="s">
        <v>75</v>
      </c>
      <c r="AC518" t="s">
        <v>75</v>
      </c>
      <c r="AD518" t="s">
        <v>75</v>
      </c>
      <c r="AE518">
        <v>0</v>
      </c>
      <c r="AF518">
        <v>0</v>
      </c>
      <c r="AG518" t="s">
        <v>75</v>
      </c>
      <c r="AH518">
        <v>174.39330699999999</v>
      </c>
      <c r="AI518">
        <v>456.34325000000001</v>
      </c>
      <c r="AJ518" t="s">
        <v>79</v>
      </c>
      <c r="AK518" t="s">
        <v>1452</v>
      </c>
      <c r="AL518" t="s">
        <v>1453</v>
      </c>
      <c r="AM518" t="s">
        <v>1454</v>
      </c>
      <c r="AN518" t="s">
        <v>75</v>
      </c>
      <c r="AO518" t="s">
        <v>75</v>
      </c>
      <c r="AP518" t="s">
        <v>75</v>
      </c>
      <c r="AQ518">
        <v>0</v>
      </c>
      <c r="AR518">
        <v>0</v>
      </c>
      <c r="AS518" t="s">
        <v>75</v>
      </c>
      <c r="AT518" t="s">
        <v>75</v>
      </c>
      <c r="AU518" t="s">
        <v>75</v>
      </c>
      <c r="AV518">
        <v>0</v>
      </c>
      <c r="AW518" t="s">
        <v>75</v>
      </c>
      <c r="AX518">
        <v>0</v>
      </c>
      <c r="AY518">
        <v>0</v>
      </c>
      <c r="AZ518">
        <v>0</v>
      </c>
      <c r="BA518" t="s">
        <v>75</v>
      </c>
      <c r="BB518" t="s">
        <v>75</v>
      </c>
      <c r="BC518" t="s">
        <v>75</v>
      </c>
      <c r="BD518">
        <v>0</v>
      </c>
      <c r="BE518" t="s">
        <v>75</v>
      </c>
      <c r="BF518" t="s">
        <v>75</v>
      </c>
      <c r="BG518" t="s">
        <v>75</v>
      </c>
      <c r="BH518">
        <v>0</v>
      </c>
      <c r="BI518">
        <v>0</v>
      </c>
      <c r="BJ518">
        <v>0</v>
      </c>
      <c r="BK518" t="s">
        <v>75</v>
      </c>
      <c r="BL518" t="s">
        <v>75</v>
      </c>
      <c r="BM518">
        <v>0</v>
      </c>
      <c r="BN518" t="s">
        <v>75</v>
      </c>
      <c r="BO518" t="s">
        <v>75</v>
      </c>
      <c r="BP518" t="s">
        <v>75</v>
      </c>
      <c r="BQ518" t="s">
        <v>75</v>
      </c>
      <c r="BR518">
        <v>0</v>
      </c>
      <c r="BS518" t="s">
        <v>75</v>
      </c>
      <c r="BT518">
        <v>0</v>
      </c>
      <c r="BU518">
        <v>0</v>
      </c>
      <c r="BV518">
        <v>456</v>
      </c>
      <c r="BW518">
        <v>456</v>
      </c>
      <c r="BY518" t="str">
        <f t="shared" si="16"/>
        <v>786101_720/9_Vácha Tomáš, Přítoky č.p. 30, 28401 Miskovice</v>
      </c>
      <c r="CB518" t="str">
        <f t="shared" si="17"/>
        <v>456, 786101_720/9</v>
      </c>
      <c r="CC518" s="8">
        <v>456</v>
      </c>
    </row>
    <row r="519" spans="1:81" x14ac:dyDescent="0.25">
      <c r="A519">
        <v>264</v>
      </c>
      <c r="B519" t="s">
        <v>74</v>
      </c>
      <c r="C519">
        <v>1650</v>
      </c>
      <c r="D519">
        <v>1</v>
      </c>
      <c r="E519">
        <v>1452</v>
      </c>
      <c r="F519">
        <v>170</v>
      </c>
      <c r="G519">
        <v>1464</v>
      </c>
      <c r="H519">
        <v>1502</v>
      </c>
      <c r="I519">
        <v>58320044010</v>
      </c>
      <c r="J519">
        <v>9100301</v>
      </c>
      <c r="K519">
        <v>786101</v>
      </c>
      <c r="L519">
        <v>378.55599699999999</v>
      </c>
      <c r="M519">
        <v>1544</v>
      </c>
      <c r="N519">
        <v>1502</v>
      </c>
      <c r="O519">
        <v>58320044010</v>
      </c>
      <c r="P519">
        <v>100018</v>
      </c>
      <c r="Q519">
        <v>786101</v>
      </c>
      <c r="R519" t="s">
        <v>1457</v>
      </c>
      <c r="S519">
        <v>3436</v>
      </c>
      <c r="T519">
        <v>2</v>
      </c>
      <c r="U519">
        <v>0</v>
      </c>
      <c r="V519" t="s">
        <v>75</v>
      </c>
      <c r="W519" t="s">
        <v>1458</v>
      </c>
      <c r="X519">
        <v>0</v>
      </c>
      <c r="Y519" t="s">
        <v>78</v>
      </c>
      <c r="Z519" t="s">
        <v>75</v>
      </c>
      <c r="AA519" t="s">
        <v>223</v>
      </c>
      <c r="AB519" t="s">
        <v>75</v>
      </c>
      <c r="AC519" t="s">
        <v>75</v>
      </c>
      <c r="AD519" t="s">
        <v>75</v>
      </c>
      <c r="AE519">
        <v>0</v>
      </c>
      <c r="AF519">
        <v>0</v>
      </c>
      <c r="AG519" t="s">
        <v>75</v>
      </c>
      <c r="AH519">
        <v>378.55599699999999</v>
      </c>
      <c r="AI519">
        <v>3466.2853500000001</v>
      </c>
      <c r="AJ519" t="s">
        <v>79</v>
      </c>
      <c r="AK519" t="s">
        <v>1452</v>
      </c>
      <c r="AL519" t="s">
        <v>1453</v>
      </c>
      <c r="AM519" t="s">
        <v>1454</v>
      </c>
      <c r="AN519" t="s">
        <v>75</v>
      </c>
      <c r="AO519" t="s">
        <v>75</v>
      </c>
      <c r="AP519" t="s">
        <v>75</v>
      </c>
      <c r="AQ519">
        <v>0</v>
      </c>
      <c r="AR519">
        <v>0</v>
      </c>
      <c r="AS519" t="s">
        <v>75</v>
      </c>
      <c r="AT519" t="s">
        <v>75</v>
      </c>
      <c r="AU519" t="s">
        <v>75</v>
      </c>
      <c r="AV519">
        <v>0</v>
      </c>
      <c r="AW519" t="s">
        <v>75</v>
      </c>
      <c r="AX519">
        <v>0</v>
      </c>
      <c r="AY519">
        <v>0</v>
      </c>
      <c r="AZ519">
        <v>0</v>
      </c>
      <c r="BA519" t="s">
        <v>75</v>
      </c>
      <c r="BB519" t="s">
        <v>75</v>
      </c>
      <c r="BC519" t="s">
        <v>75</v>
      </c>
      <c r="BD519">
        <v>0</v>
      </c>
      <c r="BE519" t="s">
        <v>75</v>
      </c>
      <c r="BF519" t="s">
        <v>75</v>
      </c>
      <c r="BG519" t="s">
        <v>75</v>
      </c>
      <c r="BH519">
        <v>0</v>
      </c>
      <c r="BI519">
        <v>0</v>
      </c>
      <c r="BJ519">
        <v>0</v>
      </c>
      <c r="BK519" t="s">
        <v>75</v>
      </c>
      <c r="BL519" t="s">
        <v>75</v>
      </c>
      <c r="BM519">
        <v>0</v>
      </c>
      <c r="BN519" t="s">
        <v>75</v>
      </c>
      <c r="BO519" t="s">
        <v>75</v>
      </c>
      <c r="BP519" t="s">
        <v>75</v>
      </c>
      <c r="BQ519" t="s">
        <v>75</v>
      </c>
      <c r="BR519">
        <v>0</v>
      </c>
      <c r="BS519" t="s">
        <v>75</v>
      </c>
      <c r="BT519">
        <v>0</v>
      </c>
      <c r="BU519">
        <v>0</v>
      </c>
      <c r="BV519">
        <v>3466</v>
      </c>
      <c r="BW519">
        <v>718</v>
      </c>
      <c r="BY519" t="str">
        <f t="shared" si="16"/>
        <v>786101_311/33_Vácha Tomáš, Přítoky č.p. 30, 28401 Miskovice</v>
      </c>
      <c r="CB519" t="str">
        <f t="shared" si="17"/>
        <v>3466, 786101_311/33</v>
      </c>
      <c r="CC519" s="8">
        <v>718</v>
      </c>
    </row>
    <row r="520" spans="1:81" x14ac:dyDescent="0.25">
      <c r="A520">
        <v>288</v>
      </c>
      <c r="B520" t="s">
        <v>74</v>
      </c>
      <c r="C520">
        <v>1674</v>
      </c>
      <c r="D520">
        <v>1</v>
      </c>
      <c r="E520">
        <v>1476</v>
      </c>
      <c r="F520">
        <v>170</v>
      </c>
      <c r="G520">
        <v>1488</v>
      </c>
      <c r="H520">
        <v>1777</v>
      </c>
      <c r="I520">
        <v>58319904010</v>
      </c>
      <c r="J520">
        <v>9100301</v>
      </c>
      <c r="K520">
        <v>786101</v>
      </c>
      <c r="L520">
        <v>465.65234400000003</v>
      </c>
      <c r="M520">
        <v>1430</v>
      </c>
      <c r="N520">
        <v>1777</v>
      </c>
      <c r="O520">
        <v>58319904010</v>
      </c>
      <c r="P520">
        <v>100018</v>
      </c>
      <c r="Q520">
        <v>786101</v>
      </c>
      <c r="R520" t="s">
        <v>1459</v>
      </c>
      <c r="S520">
        <v>5566</v>
      </c>
      <c r="T520">
        <v>2</v>
      </c>
      <c r="U520">
        <v>0</v>
      </c>
      <c r="V520" t="s">
        <v>75</v>
      </c>
      <c r="W520" t="s">
        <v>1460</v>
      </c>
      <c r="X520">
        <v>0</v>
      </c>
      <c r="Y520" t="s">
        <v>78</v>
      </c>
      <c r="Z520" t="s">
        <v>75</v>
      </c>
      <c r="AA520" t="s">
        <v>223</v>
      </c>
      <c r="AB520" t="s">
        <v>75</v>
      </c>
      <c r="AC520" t="s">
        <v>75</v>
      </c>
      <c r="AD520" t="s">
        <v>75</v>
      </c>
      <c r="AE520">
        <v>0</v>
      </c>
      <c r="AF520">
        <v>0</v>
      </c>
      <c r="AG520" t="s">
        <v>75</v>
      </c>
      <c r="AH520">
        <v>465.65234400000003</v>
      </c>
      <c r="AI520">
        <v>5598.9639999999999</v>
      </c>
      <c r="AJ520" t="s">
        <v>79</v>
      </c>
      <c r="AK520" t="s">
        <v>1452</v>
      </c>
      <c r="AL520" t="s">
        <v>1453</v>
      </c>
      <c r="AM520" t="s">
        <v>1454</v>
      </c>
      <c r="AN520" t="s">
        <v>75</v>
      </c>
      <c r="AO520" t="s">
        <v>75</v>
      </c>
      <c r="AP520" t="s">
        <v>75</v>
      </c>
      <c r="AQ520">
        <v>0</v>
      </c>
      <c r="AR520">
        <v>0</v>
      </c>
      <c r="AS520" t="s">
        <v>75</v>
      </c>
      <c r="AT520" t="s">
        <v>75</v>
      </c>
      <c r="AU520" t="s">
        <v>75</v>
      </c>
      <c r="AV520">
        <v>0</v>
      </c>
      <c r="AW520" t="s">
        <v>75</v>
      </c>
      <c r="AX520">
        <v>0</v>
      </c>
      <c r="AY520">
        <v>0</v>
      </c>
      <c r="AZ520">
        <v>0</v>
      </c>
      <c r="BA520" t="s">
        <v>75</v>
      </c>
      <c r="BB520" t="s">
        <v>75</v>
      </c>
      <c r="BC520" t="s">
        <v>75</v>
      </c>
      <c r="BD520">
        <v>0</v>
      </c>
      <c r="BE520" t="s">
        <v>75</v>
      </c>
      <c r="BF520" t="s">
        <v>75</v>
      </c>
      <c r="BG520" t="s">
        <v>75</v>
      </c>
      <c r="BH520">
        <v>0</v>
      </c>
      <c r="BI520">
        <v>0</v>
      </c>
      <c r="BJ520">
        <v>0</v>
      </c>
      <c r="BK520" t="s">
        <v>75</v>
      </c>
      <c r="BL520" t="s">
        <v>75</v>
      </c>
      <c r="BM520">
        <v>0</v>
      </c>
      <c r="BN520" t="s">
        <v>75</v>
      </c>
      <c r="BO520" t="s">
        <v>75</v>
      </c>
      <c r="BP520" t="s">
        <v>75</v>
      </c>
      <c r="BQ520" t="s">
        <v>75</v>
      </c>
      <c r="BR520">
        <v>0</v>
      </c>
      <c r="BS520" t="s">
        <v>75</v>
      </c>
      <c r="BT520">
        <v>0</v>
      </c>
      <c r="BU520">
        <v>0</v>
      </c>
      <c r="BV520">
        <v>5599</v>
      </c>
      <c r="BW520">
        <v>954</v>
      </c>
      <c r="BY520" t="str">
        <f t="shared" si="16"/>
        <v>786101_185/11_Vácha Tomáš, Přítoky č.p. 30, 28401 Miskovice</v>
      </c>
      <c r="CB520" t="str">
        <f t="shared" si="17"/>
        <v>5599, 786101_185/11</v>
      </c>
      <c r="CC520" s="8">
        <v>954</v>
      </c>
    </row>
    <row r="521" spans="1:81" x14ac:dyDescent="0.25">
      <c r="A521">
        <v>294</v>
      </c>
      <c r="B521" t="s">
        <v>74</v>
      </c>
      <c r="C521">
        <v>1680</v>
      </c>
      <c r="D521">
        <v>1</v>
      </c>
      <c r="E521">
        <v>1482</v>
      </c>
      <c r="F521">
        <v>170</v>
      </c>
      <c r="G521">
        <v>1494</v>
      </c>
      <c r="H521">
        <v>1842</v>
      </c>
      <c r="I521">
        <v>58319909010</v>
      </c>
      <c r="J521">
        <v>9100301</v>
      </c>
      <c r="K521">
        <v>786101</v>
      </c>
      <c r="L521">
        <v>958.81233199999997</v>
      </c>
      <c r="M521">
        <v>1469</v>
      </c>
      <c r="N521">
        <v>1842</v>
      </c>
      <c r="O521">
        <v>58319909010</v>
      </c>
      <c r="P521">
        <v>100018</v>
      </c>
      <c r="Q521">
        <v>786101</v>
      </c>
      <c r="R521" t="s">
        <v>1461</v>
      </c>
      <c r="S521">
        <v>31009</v>
      </c>
      <c r="T521">
        <v>2</v>
      </c>
      <c r="U521">
        <v>0</v>
      </c>
      <c r="V521" t="s">
        <v>75</v>
      </c>
      <c r="W521" t="s">
        <v>1462</v>
      </c>
      <c r="X521">
        <v>0</v>
      </c>
      <c r="Y521" t="s">
        <v>78</v>
      </c>
      <c r="Z521" t="s">
        <v>75</v>
      </c>
      <c r="AA521" t="s">
        <v>223</v>
      </c>
      <c r="AB521" t="s">
        <v>75</v>
      </c>
      <c r="AC521" t="s">
        <v>75</v>
      </c>
      <c r="AD521" t="s">
        <v>75</v>
      </c>
      <c r="AE521">
        <v>0</v>
      </c>
      <c r="AF521">
        <v>0</v>
      </c>
      <c r="AG521" t="s">
        <v>75</v>
      </c>
      <c r="AH521">
        <v>958.81233199999997</v>
      </c>
      <c r="AI521">
        <v>30837.50345</v>
      </c>
      <c r="AJ521" t="s">
        <v>79</v>
      </c>
      <c r="AK521" t="s">
        <v>1452</v>
      </c>
      <c r="AL521" t="s">
        <v>1453</v>
      </c>
      <c r="AM521" t="s">
        <v>1454</v>
      </c>
      <c r="AN521" t="s">
        <v>75</v>
      </c>
      <c r="AO521" t="s">
        <v>75</v>
      </c>
      <c r="AP521" t="s">
        <v>75</v>
      </c>
      <c r="AQ521">
        <v>0</v>
      </c>
      <c r="AR521">
        <v>0</v>
      </c>
      <c r="AS521" t="s">
        <v>75</v>
      </c>
      <c r="AT521" t="s">
        <v>75</v>
      </c>
      <c r="AU521" t="s">
        <v>75</v>
      </c>
      <c r="AV521">
        <v>0</v>
      </c>
      <c r="AW521" t="s">
        <v>75</v>
      </c>
      <c r="AX521">
        <v>0</v>
      </c>
      <c r="AY521">
        <v>0</v>
      </c>
      <c r="AZ521">
        <v>0</v>
      </c>
      <c r="BA521" t="s">
        <v>75</v>
      </c>
      <c r="BB521" t="s">
        <v>75</v>
      </c>
      <c r="BC521" t="s">
        <v>75</v>
      </c>
      <c r="BD521">
        <v>0</v>
      </c>
      <c r="BE521" t="s">
        <v>75</v>
      </c>
      <c r="BF521" t="s">
        <v>75</v>
      </c>
      <c r="BG521" t="s">
        <v>75</v>
      </c>
      <c r="BH521">
        <v>0</v>
      </c>
      <c r="BI521">
        <v>0</v>
      </c>
      <c r="BJ521">
        <v>0</v>
      </c>
      <c r="BK521" t="s">
        <v>75</v>
      </c>
      <c r="BL521" t="s">
        <v>75</v>
      </c>
      <c r="BM521">
        <v>0</v>
      </c>
      <c r="BN521" t="s">
        <v>75</v>
      </c>
      <c r="BO521" t="s">
        <v>75</v>
      </c>
      <c r="BP521" t="s">
        <v>75</v>
      </c>
      <c r="BQ521" t="s">
        <v>75</v>
      </c>
      <c r="BR521">
        <v>0</v>
      </c>
      <c r="BS521" t="s">
        <v>75</v>
      </c>
      <c r="BT521">
        <v>0</v>
      </c>
      <c r="BU521">
        <v>0</v>
      </c>
      <c r="BV521">
        <v>30838</v>
      </c>
      <c r="BW521">
        <v>2458</v>
      </c>
      <c r="BY521" t="str">
        <f t="shared" si="16"/>
        <v>786101_185/16_Vácha Tomáš, Přítoky č.p. 30, 28401 Miskovice</v>
      </c>
      <c r="CB521" t="str">
        <f t="shared" si="17"/>
        <v>30838, 786101_185/16</v>
      </c>
      <c r="CC521" s="8">
        <v>2458</v>
      </c>
    </row>
    <row r="522" spans="1:81" x14ac:dyDescent="0.25">
      <c r="A522">
        <v>211</v>
      </c>
      <c r="B522" t="s">
        <v>74</v>
      </c>
      <c r="C522">
        <v>654</v>
      </c>
      <c r="D522">
        <v>1</v>
      </c>
      <c r="E522">
        <v>591</v>
      </c>
      <c r="F522">
        <v>171</v>
      </c>
      <c r="G522">
        <v>592</v>
      </c>
      <c r="H522">
        <v>2305</v>
      </c>
      <c r="I522">
        <v>23548965010</v>
      </c>
      <c r="J522">
        <v>9100301</v>
      </c>
      <c r="K522">
        <v>720976</v>
      </c>
      <c r="L522">
        <v>657.23859400000003</v>
      </c>
      <c r="M522">
        <v>1595</v>
      </c>
      <c r="N522">
        <v>2305</v>
      </c>
      <c r="O522">
        <v>23548965010</v>
      </c>
      <c r="P522">
        <v>100018</v>
      </c>
      <c r="Q522">
        <v>720976</v>
      </c>
      <c r="R522">
        <v>1242</v>
      </c>
      <c r="S522">
        <v>9624</v>
      </c>
      <c r="T522">
        <v>2</v>
      </c>
      <c r="U522">
        <v>0</v>
      </c>
      <c r="V522" t="s">
        <v>75</v>
      </c>
      <c r="W522" t="s">
        <v>1463</v>
      </c>
      <c r="X522">
        <v>0</v>
      </c>
      <c r="Y522" t="s">
        <v>78</v>
      </c>
      <c r="Z522" t="s">
        <v>75</v>
      </c>
      <c r="AA522" t="s">
        <v>223</v>
      </c>
      <c r="AB522" t="s">
        <v>75</v>
      </c>
      <c r="AC522" t="s">
        <v>75</v>
      </c>
      <c r="AD522" t="s">
        <v>75</v>
      </c>
      <c r="AE522">
        <v>0</v>
      </c>
      <c r="AF522">
        <v>0</v>
      </c>
      <c r="AG522" t="s">
        <v>75</v>
      </c>
      <c r="AH522">
        <v>657.23859400000003</v>
      </c>
      <c r="AI522">
        <v>9734.2065999999995</v>
      </c>
      <c r="AJ522" t="s">
        <v>146</v>
      </c>
      <c r="AK522" t="s">
        <v>1464</v>
      </c>
      <c r="AL522" t="s">
        <v>1465</v>
      </c>
      <c r="AM522" t="s">
        <v>436</v>
      </c>
      <c r="AN522" t="s">
        <v>75</v>
      </c>
      <c r="AO522" t="s">
        <v>75</v>
      </c>
      <c r="AP522" t="s">
        <v>75</v>
      </c>
      <c r="AQ522">
        <v>0</v>
      </c>
      <c r="AR522">
        <v>0</v>
      </c>
      <c r="AS522" t="s">
        <v>75</v>
      </c>
      <c r="AT522" t="s">
        <v>75</v>
      </c>
      <c r="AU522" t="s">
        <v>75</v>
      </c>
      <c r="AV522">
        <v>0</v>
      </c>
      <c r="AW522" t="s">
        <v>75</v>
      </c>
      <c r="AX522">
        <v>0</v>
      </c>
      <c r="AY522">
        <v>0</v>
      </c>
      <c r="AZ522">
        <v>0</v>
      </c>
      <c r="BA522" t="s">
        <v>75</v>
      </c>
      <c r="BB522" t="s">
        <v>75</v>
      </c>
      <c r="BC522" t="s">
        <v>75</v>
      </c>
      <c r="BD522">
        <v>0</v>
      </c>
      <c r="BE522" t="s">
        <v>75</v>
      </c>
      <c r="BF522" t="s">
        <v>75</v>
      </c>
      <c r="BG522" t="s">
        <v>75</v>
      </c>
      <c r="BH522">
        <v>0</v>
      </c>
      <c r="BI522">
        <v>0</v>
      </c>
      <c r="BJ522">
        <v>0</v>
      </c>
      <c r="BK522" t="s">
        <v>75</v>
      </c>
      <c r="BL522" t="s">
        <v>75</v>
      </c>
      <c r="BM522">
        <v>0</v>
      </c>
      <c r="BN522" t="s">
        <v>75</v>
      </c>
      <c r="BO522" t="s">
        <v>75</v>
      </c>
      <c r="BP522" t="s">
        <v>75</v>
      </c>
      <c r="BQ522" t="s">
        <v>75</v>
      </c>
      <c r="BR522">
        <v>0</v>
      </c>
      <c r="BS522" t="s">
        <v>75</v>
      </c>
      <c r="BT522">
        <v>0</v>
      </c>
      <c r="BU522">
        <v>0</v>
      </c>
      <c r="BV522">
        <v>9734</v>
      </c>
      <c r="BW522">
        <v>608</v>
      </c>
      <c r="BY522" t="str">
        <f t="shared" si="16"/>
        <v>720976_1242_Vašková Iva, Jasmínová 2138, 28802 Nymburk</v>
      </c>
      <c r="CB522" t="str">
        <f t="shared" si="17"/>
        <v>9734, 720976_1242</v>
      </c>
      <c r="CC522" s="8">
        <v>608</v>
      </c>
    </row>
    <row r="523" spans="1:81" x14ac:dyDescent="0.25">
      <c r="A523">
        <v>93</v>
      </c>
      <c r="B523" t="s">
        <v>74</v>
      </c>
      <c r="C523">
        <v>518</v>
      </c>
      <c r="D523">
        <v>1</v>
      </c>
      <c r="E523">
        <v>456</v>
      </c>
      <c r="F523">
        <v>170</v>
      </c>
      <c r="G523">
        <v>457</v>
      </c>
      <c r="H523">
        <v>213</v>
      </c>
      <c r="I523">
        <v>1933817204</v>
      </c>
      <c r="J523">
        <v>9100301</v>
      </c>
      <c r="K523">
        <v>718823</v>
      </c>
      <c r="L523">
        <v>679.99664700000005</v>
      </c>
      <c r="M523">
        <v>1515</v>
      </c>
      <c r="N523">
        <v>213</v>
      </c>
      <c r="O523">
        <v>1933817204</v>
      </c>
      <c r="P523">
        <v>100018</v>
      </c>
      <c r="Q523">
        <v>718823</v>
      </c>
      <c r="R523" t="s">
        <v>1466</v>
      </c>
      <c r="S523">
        <v>2335</v>
      </c>
      <c r="T523">
        <v>2</v>
      </c>
      <c r="U523">
        <v>0</v>
      </c>
      <c r="V523" t="s">
        <v>75</v>
      </c>
      <c r="W523" t="s">
        <v>1467</v>
      </c>
      <c r="X523">
        <v>0</v>
      </c>
      <c r="Y523" t="s">
        <v>78</v>
      </c>
      <c r="Z523" t="s">
        <v>75</v>
      </c>
      <c r="AA523" t="s">
        <v>223</v>
      </c>
      <c r="AB523" t="s">
        <v>75</v>
      </c>
      <c r="AC523" t="s">
        <v>75</v>
      </c>
      <c r="AD523" t="s">
        <v>75</v>
      </c>
      <c r="AE523">
        <v>0</v>
      </c>
      <c r="AF523">
        <v>0</v>
      </c>
      <c r="AG523" t="s">
        <v>75</v>
      </c>
      <c r="AH523">
        <v>679.99664700000005</v>
      </c>
      <c r="AI523">
        <v>2335.0273000000002</v>
      </c>
      <c r="AJ523" t="s">
        <v>79</v>
      </c>
      <c r="AK523" t="s">
        <v>1468</v>
      </c>
      <c r="AL523" t="s">
        <v>1469</v>
      </c>
      <c r="AM523" t="s">
        <v>830</v>
      </c>
      <c r="AN523" t="s">
        <v>75</v>
      </c>
      <c r="AO523" t="s">
        <v>75</v>
      </c>
      <c r="AP523" t="s">
        <v>75</v>
      </c>
      <c r="AQ523">
        <v>0</v>
      </c>
      <c r="AR523">
        <v>0</v>
      </c>
      <c r="AS523" t="s">
        <v>75</v>
      </c>
      <c r="AT523" t="s">
        <v>75</v>
      </c>
      <c r="AU523" t="s">
        <v>75</v>
      </c>
      <c r="AV523">
        <v>0</v>
      </c>
      <c r="AW523" t="s">
        <v>75</v>
      </c>
      <c r="AX523">
        <v>0</v>
      </c>
      <c r="AY523">
        <v>0</v>
      </c>
      <c r="AZ523">
        <v>0</v>
      </c>
      <c r="BA523" t="s">
        <v>75</v>
      </c>
      <c r="BB523" t="s">
        <v>75</v>
      </c>
      <c r="BC523" t="s">
        <v>75</v>
      </c>
      <c r="BD523">
        <v>0</v>
      </c>
      <c r="BE523" t="s">
        <v>75</v>
      </c>
      <c r="BF523" t="s">
        <v>75</v>
      </c>
      <c r="BG523" t="s">
        <v>75</v>
      </c>
      <c r="BH523">
        <v>0</v>
      </c>
      <c r="BI523">
        <v>0</v>
      </c>
      <c r="BJ523">
        <v>0</v>
      </c>
      <c r="BK523" t="s">
        <v>75</v>
      </c>
      <c r="BL523" t="s">
        <v>75</v>
      </c>
      <c r="BM523">
        <v>0</v>
      </c>
      <c r="BN523" t="s">
        <v>75</v>
      </c>
      <c r="BO523" t="s">
        <v>75</v>
      </c>
      <c r="BP523" t="s">
        <v>75</v>
      </c>
      <c r="BQ523" t="s">
        <v>75</v>
      </c>
      <c r="BR523">
        <v>0</v>
      </c>
      <c r="BS523" t="s">
        <v>75</v>
      </c>
      <c r="BT523">
        <v>0</v>
      </c>
      <c r="BU523">
        <v>0</v>
      </c>
      <c r="BV523">
        <v>2335</v>
      </c>
      <c r="BW523">
        <v>235</v>
      </c>
      <c r="BY523" t="str">
        <f t="shared" si="16"/>
        <v>718823_2238/110_Vejtruba Josef, č.p. 109, 29001 Choťánky</v>
      </c>
      <c r="CB523" t="str">
        <f t="shared" si="17"/>
        <v>2335, 718823_2238/110</v>
      </c>
      <c r="CC523" s="8">
        <v>235</v>
      </c>
    </row>
    <row r="524" spans="1:81" x14ac:dyDescent="0.25">
      <c r="A524">
        <v>100</v>
      </c>
      <c r="B524" t="s">
        <v>74</v>
      </c>
      <c r="C524">
        <v>525</v>
      </c>
      <c r="D524">
        <v>1</v>
      </c>
      <c r="E524">
        <v>463</v>
      </c>
      <c r="F524">
        <v>170</v>
      </c>
      <c r="G524">
        <v>464</v>
      </c>
      <c r="H524">
        <v>220</v>
      </c>
      <c r="I524">
        <v>1933824204</v>
      </c>
      <c r="J524">
        <v>9100301</v>
      </c>
      <c r="K524">
        <v>718823</v>
      </c>
      <c r="L524">
        <v>695.32890199999997</v>
      </c>
      <c r="M524">
        <v>1514</v>
      </c>
      <c r="N524">
        <v>220</v>
      </c>
      <c r="O524">
        <v>1933824204</v>
      </c>
      <c r="P524">
        <v>100018</v>
      </c>
      <c r="Q524">
        <v>718823</v>
      </c>
      <c r="R524" t="s">
        <v>1470</v>
      </c>
      <c r="S524">
        <v>4764</v>
      </c>
      <c r="T524">
        <v>2</v>
      </c>
      <c r="U524">
        <v>0</v>
      </c>
      <c r="V524" t="s">
        <v>75</v>
      </c>
      <c r="W524" t="s">
        <v>1471</v>
      </c>
      <c r="X524">
        <v>0</v>
      </c>
      <c r="Y524" t="s">
        <v>78</v>
      </c>
      <c r="Z524" t="s">
        <v>75</v>
      </c>
      <c r="AA524" t="s">
        <v>223</v>
      </c>
      <c r="AB524" t="s">
        <v>75</v>
      </c>
      <c r="AC524" t="s">
        <v>75</v>
      </c>
      <c r="AD524" t="s">
        <v>75</v>
      </c>
      <c r="AE524">
        <v>0</v>
      </c>
      <c r="AF524">
        <v>0</v>
      </c>
      <c r="AG524" t="s">
        <v>75</v>
      </c>
      <c r="AH524">
        <v>695.32890199999997</v>
      </c>
      <c r="AI524">
        <v>4763.8344999999999</v>
      </c>
      <c r="AJ524" t="s">
        <v>79</v>
      </c>
      <c r="AK524" t="s">
        <v>1468</v>
      </c>
      <c r="AL524" t="s">
        <v>1469</v>
      </c>
      <c r="AM524" t="s">
        <v>830</v>
      </c>
      <c r="AN524" t="s">
        <v>75</v>
      </c>
      <c r="AO524" t="s">
        <v>75</v>
      </c>
      <c r="AP524" t="s">
        <v>75</v>
      </c>
      <c r="AQ524">
        <v>0</v>
      </c>
      <c r="AR524">
        <v>0</v>
      </c>
      <c r="AS524" t="s">
        <v>75</v>
      </c>
      <c r="AT524" t="s">
        <v>75</v>
      </c>
      <c r="AU524" t="s">
        <v>75</v>
      </c>
      <c r="AV524">
        <v>0</v>
      </c>
      <c r="AW524" t="s">
        <v>75</v>
      </c>
      <c r="AX524">
        <v>0</v>
      </c>
      <c r="AY524">
        <v>0</v>
      </c>
      <c r="AZ524">
        <v>0</v>
      </c>
      <c r="BA524" t="s">
        <v>75</v>
      </c>
      <c r="BB524" t="s">
        <v>75</v>
      </c>
      <c r="BC524" t="s">
        <v>75</v>
      </c>
      <c r="BD524">
        <v>0</v>
      </c>
      <c r="BE524" t="s">
        <v>75</v>
      </c>
      <c r="BF524" t="s">
        <v>75</v>
      </c>
      <c r="BG524" t="s">
        <v>75</v>
      </c>
      <c r="BH524">
        <v>0</v>
      </c>
      <c r="BI524">
        <v>0</v>
      </c>
      <c r="BJ524">
        <v>0</v>
      </c>
      <c r="BK524" t="s">
        <v>75</v>
      </c>
      <c r="BL524" t="s">
        <v>75</v>
      </c>
      <c r="BM524">
        <v>0</v>
      </c>
      <c r="BN524" t="s">
        <v>75</v>
      </c>
      <c r="BO524" t="s">
        <v>75</v>
      </c>
      <c r="BP524" t="s">
        <v>75</v>
      </c>
      <c r="BQ524" t="s">
        <v>75</v>
      </c>
      <c r="BR524">
        <v>0</v>
      </c>
      <c r="BS524" t="s">
        <v>75</v>
      </c>
      <c r="BT524">
        <v>0</v>
      </c>
      <c r="BU524">
        <v>0</v>
      </c>
      <c r="BV524">
        <v>4764</v>
      </c>
      <c r="BW524">
        <v>426</v>
      </c>
      <c r="BY524" t="str">
        <f t="shared" si="16"/>
        <v>718823_2238/117_Vejtruba Josef, č.p. 109, 29001 Choťánky</v>
      </c>
      <c r="CB524" t="str">
        <f t="shared" si="17"/>
        <v>4764, 718823_2238/117</v>
      </c>
      <c r="CC524" s="8">
        <v>426</v>
      </c>
    </row>
    <row r="525" spans="1:81" x14ac:dyDescent="0.25">
      <c r="A525">
        <v>316</v>
      </c>
      <c r="B525" t="s">
        <v>74</v>
      </c>
      <c r="C525">
        <v>1945</v>
      </c>
      <c r="D525">
        <v>1</v>
      </c>
      <c r="E525">
        <v>1732</v>
      </c>
      <c r="F525">
        <v>171</v>
      </c>
      <c r="G525">
        <v>1744</v>
      </c>
      <c r="H525">
        <v>209</v>
      </c>
      <c r="I525">
        <v>33085059010</v>
      </c>
      <c r="J525">
        <v>9100301</v>
      </c>
      <c r="K525">
        <v>793833</v>
      </c>
      <c r="L525">
        <v>302.20629200000002</v>
      </c>
      <c r="M525">
        <v>1775</v>
      </c>
      <c r="N525">
        <v>209</v>
      </c>
      <c r="O525">
        <v>33085059010</v>
      </c>
      <c r="P525">
        <v>100018</v>
      </c>
      <c r="Q525">
        <v>793833</v>
      </c>
      <c r="R525">
        <v>200</v>
      </c>
      <c r="S525">
        <v>4716</v>
      </c>
      <c r="T525">
        <v>2</v>
      </c>
      <c r="U525">
        <v>0</v>
      </c>
      <c r="V525" t="s">
        <v>75</v>
      </c>
      <c r="W525" t="s">
        <v>1472</v>
      </c>
      <c r="X525">
        <v>0</v>
      </c>
      <c r="Y525" t="s">
        <v>78</v>
      </c>
      <c r="Z525" t="s">
        <v>75</v>
      </c>
      <c r="AA525" t="s">
        <v>223</v>
      </c>
      <c r="AB525" t="s">
        <v>75</v>
      </c>
      <c r="AC525" t="s">
        <v>75</v>
      </c>
      <c r="AD525" t="s">
        <v>75</v>
      </c>
      <c r="AE525">
        <v>0</v>
      </c>
      <c r="AF525">
        <v>0</v>
      </c>
      <c r="AG525" t="s">
        <v>75</v>
      </c>
      <c r="AH525">
        <v>302.20629200000002</v>
      </c>
      <c r="AI525">
        <v>4729.8823000000002</v>
      </c>
      <c r="AJ525" t="s">
        <v>79</v>
      </c>
      <c r="AK525" t="s">
        <v>1473</v>
      </c>
      <c r="AL525" t="s">
        <v>1474</v>
      </c>
      <c r="AM525" t="s">
        <v>641</v>
      </c>
      <c r="AN525" t="s">
        <v>75</v>
      </c>
      <c r="AO525" t="s">
        <v>75</v>
      </c>
      <c r="AP525" t="s">
        <v>75</v>
      </c>
      <c r="AQ525">
        <v>0</v>
      </c>
      <c r="AR525">
        <v>0</v>
      </c>
      <c r="AS525" t="s">
        <v>75</v>
      </c>
      <c r="AT525" t="s">
        <v>75</v>
      </c>
      <c r="AU525" t="s">
        <v>75</v>
      </c>
      <c r="AV525">
        <v>0</v>
      </c>
      <c r="AW525" t="s">
        <v>75</v>
      </c>
      <c r="AX525">
        <v>0</v>
      </c>
      <c r="AY525">
        <v>0</v>
      </c>
      <c r="AZ525">
        <v>0</v>
      </c>
      <c r="BA525" t="s">
        <v>75</v>
      </c>
      <c r="BB525" t="s">
        <v>75</v>
      </c>
      <c r="BC525" t="s">
        <v>75</v>
      </c>
      <c r="BD525">
        <v>0</v>
      </c>
      <c r="BE525" t="s">
        <v>75</v>
      </c>
      <c r="BF525" t="s">
        <v>75</v>
      </c>
      <c r="BG525" t="s">
        <v>75</v>
      </c>
      <c r="BH525">
        <v>0</v>
      </c>
      <c r="BI525">
        <v>0</v>
      </c>
      <c r="BJ525">
        <v>0</v>
      </c>
      <c r="BK525" t="s">
        <v>75</v>
      </c>
      <c r="BL525" t="s">
        <v>75</v>
      </c>
      <c r="BM525">
        <v>0</v>
      </c>
      <c r="BN525" t="s">
        <v>75</v>
      </c>
      <c r="BO525" t="s">
        <v>75</v>
      </c>
      <c r="BP525" t="s">
        <v>75</v>
      </c>
      <c r="BQ525" t="s">
        <v>75</v>
      </c>
      <c r="BR525">
        <v>0</v>
      </c>
      <c r="BS525" t="s">
        <v>75</v>
      </c>
      <c r="BT525">
        <v>0</v>
      </c>
      <c r="BU525">
        <v>0</v>
      </c>
      <c r="BV525">
        <v>4730</v>
      </c>
      <c r="BW525">
        <v>572</v>
      </c>
      <c r="BY525" t="str">
        <f t="shared" si="16"/>
        <v>793833_200_Vršecká Lenka Mgr., Jihlavská 518/56, 14000 Praha</v>
      </c>
      <c r="CB525" t="str">
        <f t="shared" si="17"/>
        <v>4730, 793833_200</v>
      </c>
      <c r="CC525" s="8">
        <v>572</v>
      </c>
    </row>
    <row r="526" spans="1:81" x14ac:dyDescent="0.25">
      <c r="A526">
        <v>235</v>
      </c>
      <c r="B526" t="s">
        <v>74</v>
      </c>
      <c r="C526">
        <v>1616</v>
      </c>
      <c r="D526">
        <v>1</v>
      </c>
      <c r="E526">
        <v>1418</v>
      </c>
      <c r="F526">
        <v>170</v>
      </c>
      <c r="G526">
        <v>1430</v>
      </c>
      <c r="H526">
        <v>274</v>
      </c>
      <c r="I526">
        <v>58320802010</v>
      </c>
      <c r="J526">
        <v>9100301</v>
      </c>
      <c r="K526">
        <v>786101</v>
      </c>
      <c r="L526">
        <v>118.34805799999999</v>
      </c>
      <c r="M526">
        <v>1457</v>
      </c>
      <c r="N526">
        <v>274</v>
      </c>
      <c r="O526">
        <v>58320802010</v>
      </c>
      <c r="P526">
        <v>100018</v>
      </c>
      <c r="Q526">
        <v>786101</v>
      </c>
      <c r="R526" t="s">
        <v>1475</v>
      </c>
      <c r="S526">
        <v>305</v>
      </c>
      <c r="T526">
        <v>14</v>
      </c>
      <c r="U526">
        <v>17</v>
      </c>
      <c r="V526" t="s">
        <v>75</v>
      </c>
      <c r="W526" t="s">
        <v>1476</v>
      </c>
      <c r="X526">
        <v>0</v>
      </c>
      <c r="Y526" t="s">
        <v>78</v>
      </c>
      <c r="Z526" t="s">
        <v>75</v>
      </c>
      <c r="AA526" t="s">
        <v>223</v>
      </c>
      <c r="AB526" t="s">
        <v>75</v>
      </c>
      <c r="AC526" t="s">
        <v>75</v>
      </c>
      <c r="AD526" t="s">
        <v>75</v>
      </c>
      <c r="AE526">
        <v>0</v>
      </c>
      <c r="AF526">
        <v>0</v>
      </c>
      <c r="AG526" t="s">
        <v>75</v>
      </c>
      <c r="AH526">
        <v>118.34805799999999</v>
      </c>
      <c r="AI526">
        <v>304.56225000000001</v>
      </c>
      <c r="AJ526" t="s">
        <v>79</v>
      </c>
      <c r="AK526" t="s">
        <v>1477</v>
      </c>
      <c r="AL526" t="s">
        <v>1478</v>
      </c>
      <c r="AM526" t="s">
        <v>1479</v>
      </c>
      <c r="AN526" t="s">
        <v>75</v>
      </c>
      <c r="AO526" t="s">
        <v>75</v>
      </c>
      <c r="AP526" t="s">
        <v>75</v>
      </c>
      <c r="AQ526">
        <v>0</v>
      </c>
      <c r="AR526">
        <v>0</v>
      </c>
      <c r="AS526" t="s">
        <v>75</v>
      </c>
      <c r="AT526" t="s">
        <v>75</v>
      </c>
      <c r="AU526" t="s">
        <v>75</v>
      </c>
      <c r="AV526">
        <v>0</v>
      </c>
      <c r="AW526" t="s">
        <v>75</v>
      </c>
      <c r="AX526">
        <v>0</v>
      </c>
      <c r="AY526">
        <v>0</v>
      </c>
      <c r="AZ526">
        <v>0</v>
      </c>
      <c r="BA526" t="s">
        <v>75</v>
      </c>
      <c r="BB526" t="s">
        <v>75</v>
      </c>
      <c r="BC526" t="s">
        <v>75</v>
      </c>
      <c r="BD526">
        <v>0</v>
      </c>
      <c r="BE526" t="s">
        <v>75</v>
      </c>
      <c r="BF526" t="s">
        <v>75</v>
      </c>
      <c r="BG526" t="s">
        <v>75</v>
      </c>
      <c r="BH526">
        <v>0</v>
      </c>
      <c r="BI526">
        <v>0</v>
      </c>
      <c r="BJ526">
        <v>0</v>
      </c>
      <c r="BK526" t="s">
        <v>75</v>
      </c>
      <c r="BL526" t="s">
        <v>75</v>
      </c>
      <c r="BM526">
        <v>0</v>
      </c>
      <c r="BN526" t="s">
        <v>75</v>
      </c>
      <c r="BO526" t="s">
        <v>75</v>
      </c>
      <c r="BP526" t="s">
        <v>75</v>
      </c>
      <c r="BQ526" t="s">
        <v>75</v>
      </c>
      <c r="BR526">
        <v>0</v>
      </c>
      <c r="BS526" t="s">
        <v>75</v>
      </c>
      <c r="BT526">
        <v>0</v>
      </c>
      <c r="BU526">
        <v>0</v>
      </c>
      <c r="BV526">
        <v>305</v>
      </c>
      <c r="BW526">
        <v>305</v>
      </c>
      <c r="BY526" t="str">
        <f t="shared" si="16"/>
        <v>786101_720/14_Weiss František, č.p. 46, 28911 Milčice</v>
      </c>
      <c r="CB526" t="str">
        <f t="shared" si="17"/>
        <v>305, 786101_720/14</v>
      </c>
      <c r="CC526" s="8">
        <v>305</v>
      </c>
    </row>
    <row r="527" spans="1:81" x14ac:dyDescent="0.25">
      <c r="A527">
        <v>236</v>
      </c>
      <c r="B527" t="s">
        <v>74</v>
      </c>
      <c r="C527">
        <v>1617</v>
      </c>
      <c r="D527">
        <v>1</v>
      </c>
      <c r="E527">
        <v>1419</v>
      </c>
      <c r="F527">
        <v>170</v>
      </c>
      <c r="G527">
        <v>1431</v>
      </c>
      <c r="H527">
        <v>285</v>
      </c>
      <c r="I527">
        <v>58320796010</v>
      </c>
      <c r="J527">
        <v>9100301</v>
      </c>
      <c r="K527">
        <v>786101</v>
      </c>
      <c r="L527">
        <v>230.108228</v>
      </c>
      <c r="M527">
        <v>1486</v>
      </c>
      <c r="N527">
        <v>285</v>
      </c>
      <c r="O527">
        <v>58320796010</v>
      </c>
      <c r="P527">
        <v>100018</v>
      </c>
      <c r="Q527">
        <v>786101</v>
      </c>
      <c r="R527" t="s">
        <v>1480</v>
      </c>
      <c r="S527">
        <v>605</v>
      </c>
      <c r="T527">
        <v>14</v>
      </c>
      <c r="U527">
        <v>17</v>
      </c>
      <c r="V527" t="s">
        <v>75</v>
      </c>
      <c r="W527" t="s">
        <v>1481</v>
      </c>
      <c r="X527">
        <v>0</v>
      </c>
      <c r="Y527" t="s">
        <v>78</v>
      </c>
      <c r="Z527" t="s">
        <v>75</v>
      </c>
      <c r="AA527" t="s">
        <v>223</v>
      </c>
      <c r="AB527" t="s">
        <v>75</v>
      </c>
      <c r="AC527" t="s">
        <v>75</v>
      </c>
      <c r="AD527" t="s">
        <v>75</v>
      </c>
      <c r="AE527">
        <v>0</v>
      </c>
      <c r="AF527">
        <v>0</v>
      </c>
      <c r="AG527" t="s">
        <v>75</v>
      </c>
      <c r="AH527">
        <v>230.108228</v>
      </c>
      <c r="AI527">
        <v>606.71879999999999</v>
      </c>
      <c r="AJ527" t="s">
        <v>79</v>
      </c>
      <c r="AK527" t="s">
        <v>1477</v>
      </c>
      <c r="AL527" t="s">
        <v>1478</v>
      </c>
      <c r="AM527" t="s">
        <v>1479</v>
      </c>
      <c r="AN527" t="s">
        <v>75</v>
      </c>
      <c r="AO527" t="s">
        <v>75</v>
      </c>
      <c r="AP527" t="s">
        <v>75</v>
      </c>
      <c r="AQ527">
        <v>0</v>
      </c>
      <c r="AR527">
        <v>0</v>
      </c>
      <c r="AS527" t="s">
        <v>75</v>
      </c>
      <c r="AT527" t="s">
        <v>75</v>
      </c>
      <c r="AU527" t="s">
        <v>75</v>
      </c>
      <c r="AV527">
        <v>0</v>
      </c>
      <c r="AW527" t="s">
        <v>75</v>
      </c>
      <c r="AX527">
        <v>0</v>
      </c>
      <c r="AY527">
        <v>0</v>
      </c>
      <c r="AZ527">
        <v>0</v>
      </c>
      <c r="BA527" t="s">
        <v>75</v>
      </c>
      <c r="BB527" t="s">
        <v>75</v>
      </c>
      <c r="BC527" t="s">
        <v>75</v>
      </c>
      <c r="BD527">
        <v>0</v>
      </c>
      <c r="BE527" t="s">
        <v>75</v>
      </c>
      <c r="BF527" t="s">
        <v>75</v>
      </c>
      <c r="BG527" t="s">
        <v>75</v>
      </c>
      <c r="BH527">
        <v>0</v>
      </c>
      <c r="BI527">
        <v>0</v>
      </c>
      <c r="BJ527">
        <v>0</v>
      </c>
      <c r="BK527" t="s">
        <v>75</v>
      </c>
      <c r="BL527" t="s">
        <v>75</v>
      </c>
      <c r="BM527">
        <v>0</v>
      </c>
      <c r="BN527" t="s">
        <v>75</v>
      </c>
      <c r="BO527" t="s">
        <v>75</v>
      </c>
      <c r="BP527" t="s">
        <v>75</v>
      </c>
      <c r="BQ527" t="s">
        <v>75</v>
      </c>
      <c r="BR527">
        <v>0</v>
      </c>
      <c r="BS527" t="s">
        <v>75</v>
      </c>
      <c r="BT527">
        <v>0</v>
      </c>
      <c r="BU527">
        <v>0</v>
      </c>
      <c r="BV527">
        <v>607</v>
      </c>
      <c r="BW527">
        <v>607</v>
      </c>
      <c r="BY527" t="str">
        <f t="shared" si="16"/>
        <v>786101_720/8_Weiss František, č.p. 46, 28911 Milčice</v>
      </c>
      <c r="CB527" t="str">
        <f t="shared" si="17"/>
        <v>607, 786101_720/8</v>
      </c>
      <c r="CC527" s="8">
        <v>607</v>
      </c>
    </row>
    <row r="528" spans="1:81" x14ac:dyDescent="0.25">
      <c r="A528">
        <v>252</v>
      </c>
      <c r="B528" t="s">
        <v>74</v>
      </c>
      <c r="C528">
        <v>1633</v>
      </c>
      <c r="D528">
        <v>1</v>
      </c>
      <c r="E528">
        <v>1435</v>
      </c>
      <c r="F528">
        <v>170</v>
      </c>
      <c r="G528">
        <v>1447</v>
      </c>
      <c r="H528">
        <v>489</v>
      </c>
      <c r="I528">
        <v>57324142010</v>
      </c>
      <c r="J528">
        <v>9100301</v>
      </c>
      <c r="K528">
        <v>786101</v>
      </c>
      <c r="L528">
        <v>126.11182599999999</v>
      </c>
      <c r="M528">
        <v>1534</v>
      </c>
      <c r="N528">
        <v>489</v>
      </c>
      <c r="O528">
        <v>57324142010</v>
      </c>
      <c r="P528">
        <v>100018</v>
      </c>
      <c r="Q528">
        <v>786101</v>
      </c>
      <c r="R528" t="s">
        <v>1482</v>
      </c>
      <c r="S528">
        <v>612</v>
      </c>
      <c r="T528">
        <v>14</v>
      </c>
      <c r="U528">
        <v>27</v>
      </c>
      <c r="V528" t="s">
        <v>75</v>
      </c>
      <c r="W528" t="s">
        <v>1483</v>
      </c>
      <c r="X528">
        <v>0</v>
      </c>
      <c r="Y528" t="s">
        <v>78</v>
      </c>
      <c r="Z528" t="s">
        <v>75</v>
      </c>
      <c r="AA528" t="s">
        <v>223</v>
      </c>
      <c r="AB528" t="s">
        <v>75</v>
      </c>
      <c r="AC528" t="s">
        <v>75</v>
      </c>
      <c r="AD528" t="s">
        <v>75</v>
      </c>
      <c r="AE528">
        <v>0</v>
      </c>
      <c r="AF528">
        <v>0</v>
      </c>
      <c r="AG528" t="s">
        <v>75</v>
      </c>
      <c r="AH528">
        <v>126.11182599999999</v>
      </c>
      <c r="AI528">
        <v>600.77835000000005</v>
      </c>
      <c r="AJ528" t="s">
        <v>79</v>
      </c>
      <c r="AK528" t="s">
        <v>1477</v>
      </c>
      <c r="AL528" t="s">
        <v>1478</v>
      </c>
      <c r="AM528" t="s">
        <v>1479</v>
      </c>
      <c r="AN528" t="s">
        <v>75</v>
      </c>
      <c r="AO528" t="s">
        <v>75</v>
      </c>
      <c r="AP528" t="s">
        <v>75</v>
      </c>
      <c r="AQ528">
        <v>0</v>
      </c>
      <c r="AR528">
        <v>0</v>
      </c>
      <c r="AS528" t="s">
        <v>75</v>
      </c>
      <c r="AT528" t="s">
        <v>75</v>
      </c>
      <c r="AU528" t="s">
        <v>75</v>
      </c>
      <c r="AV528">
        <v>0</v>
      </c>
      <c r="AW528" t="s">
        <v>75</v>
      </c>
      <c r="AX528">
        <v>0</v>
      </c>
      <c r="AY528">
        <v>0</v>
      </c>
      <c r="AZ528">
        <v>0</v>
      </c>
      <c r="BA528" t="s">
        <v>75</v>
      </c>
      <c r="BB528" t="s">
        <v>75</v>
      </c>
      <c r="BC528" t="s">
        <v>75</v>
      </c>
      <c r="BD528">
        <v>0</v>
      </c>
      <c r="BE528" t="s">
        <v>75</v>
      </c>
      <c r="BF528" t="s">
        <v>75</v>
      </c>
      <c r="BG528" t="s">
        <v>75</v>
      </c>
      <c r="BH528">
        <v>0</v>
      </c>
      <c r="BI528">
        <v>0</v>
      </c>
      <c r="BJ528">
        <v>0</v>
      </c>
      <c r="BK528" t="s">
        <v>75</v>
      </c>
      <c r="BL528" t="s">
        <v>75</v>
      </c>
      <c r="BM528">
        <v>0</v>
      </c>
      <c r="BN528" t="s">
        <v>75</v>
      </c>
      <c r="BO528" t="s">
        <v>75</v>
      </c>
      <c r="BP528" t="s">
        <v>75</v>
      </c>
      <c r="BQ528" t="s">
        <v>75</v>
      </c>
      <c r="BR528">
        <v>0</v>
      </c>
      <c r="BS528" t="s">
        <v>75</v>
      </c>
      <c r="BT528">
        <v>0</v>
      </c>
      <c r="BU528">
        <v>0</v>
      </c>
      <c r="BV528">
        <v>601</v>
      </c>
      <c r="BW528">
        <v>601</v>
      </c>
      <c r="BY528" t="str">
        <f t="shared" si="16"/>
        <v>786101_745/3_Weiss František, č.p. 46, 28911 Milčice</v>
      </c>
      <c r="CB528" t="str">
        <f t="shared" si="17"/>
        <v>601, 786101_745/3</v>
      </c>
      <c r="CC528" s="8">
        <v>601</v>
      </c>
    </row>
    <row r="529" spans="1:81" x14ac:dyDescent="0.25">
      <c r="A529">
        <v>266</v>
      </c>
      <c r="B529" t="s">
        <v>74</v>
      </c>
      <c r="C529">
        <v>1652</v>
      </c>
      <c r="D529">
        <v>1</v>
      </c>
      <c r="E529">
        <v>1454</v>
      </c>
      <c r="F529">
        <v>170</v>
      </c>
      <c r="G529">
        <v>1466</v>
      </c>
      <c r="H529">
        <v>1504</v>
      </c>
      <c r="I529">
        <v>58320046010</v>
      </c>
      <c r="J529">
        <v>9100301</v>
      </c>
      <c r="K529">
        <v>786101</v>
      </c>
      <c r="L529">
        <v>475.13188600000001</v>
      </c>
      <c r="M529">
        <v>1539</v>
      </c>
      <c r="N529">
        <v>1504</v>
      </c>
      <c r="O529">
        <v>58320046010</v>
      </c>
      <c r="P529">
        <v>100018</v>
      </c>
      <c r="Q529">
        <v>786101</v>
      </c>
      <c r="R529" t="s">
        <v>1484</v>
      </c>
      <c r="S529">
        <v>9892</v>
      </c>
      <c r="T529">
        <v>2</v>
      </c>
      <c r="U529">
        <v>0</v>
      </c>
      <c r="V529" t="s">
        <v>75</v>
      </c>
      <c r="W529" t="s">
        <v>1485</v>
      </c>
      <c r="X529">
        <v>0</v>
      </c>
      <c r="Y529" t="s">
        <v>78</v>
      </c>
      <c r="Z529" t="s">
        <v>75</v>
      </c>
      <c r="AA529" t="s">
        <v>223</v>
      </c>
      <c r="AB529" t="s">
        <v>75</v>
      </c>
      <c r="AC529" t="s">
        <v>75</v>
      </c>
      <c r="AD529" t="s">
        <v>75</v>
      </c>
      <c r="AE529">
        <v>0</v>
      </c>
      <c r="AF529">
        <v>0</v>
      </c>
      <c r="AG529" t="s">
        <v>75</v>
      </c>
      <c r="AH529">
        <v>475.13188600000001</v>
      </c>
      <c r="AI529">
        <v>10069.26665</v>
      </c>
      <c r="AJ529" t="s">
        <v>79</v>
      </c>
      <c r="AK529" t="s">
        <v>1477</v>
      </c>
      <c r="AL529" t="s">
        <v>1478</v>
      </c>
      <c r="AM529" t="s">
        <v>1479</v>
      </c>
      <c r="AN529" t="s">
        <v>75</v>
      </c>
      <c r="AO529" t="s">
        <v>75</v>
      </c>
      <c r="AP529" t="s">
        <v>75</v>
      </c>
      <c r="AQ529">
        <v>0</v>
      </c>
      <c r="AR529">
        <v>0</v>
      </c>
      <c r="AS529" t="s">
        <v>75</v>
      </c>
      <c r="AT529" t="s">
        <v>75</v>
      </c>
      <c r="AU529" t="s">
        <v>75</v>
      </c>
      <c r="AV529">
        <v>0</v>
      </c>
      <c r="AW529" t="s">
        <v>75</v>
      </c>
      <c r="AX529">
        <v>0</v>
      </c>
      <c r="AY529">
        <v>0</v>
      </c>
      <c r="AZ529">
        <v>0</v>
      </c>
      <c r="BA529" t="s">
        <v>75</v>
      </c>
      <c r="BB529" t="s">
        <v>75</v>
      </c>
      <c r="BC529" t="s">
        <v>75</v>
      </c>
      <c r="BD529">
        <v>0</v>
      </c>
      <c r="BE529" t="s">
        <v>75</v>
      </c>
      <c r="BF529" t="s">
        <v>75</v>
      </c>
      <c r="BG529" t="s">
        <v>75</v>
      </c>
      <c r="BH529">
        <v>0</v>
      </c>
      <c r="BI529">
        <v>0</v>
      </c>
      <c r="BJ529">
        <v>0</v>
      </c>
      <c r="BK529" t="s">
        <v>75</v>
      </c>
      <c r="BL529" t="s">
        <v>75</v>
      </c>
      <c r="BM529">
        <v>0</v>
      </c>
      <c r="BN529" t="s">
        <v>75</v>
      </c>
      <c r="BO529" t="s">
        <v>75</v>
      </c>
      <c r="BP529" t="s">
        <v>75</v>
      </c>
      <c r="BQ529" t="s">
        <v>75</v>
      </c>
      <c r="BR529">
        <v>0</v>
      </c>
      <c r="BS529" t="s">
        <v>75</v>
      </c>
      <c r="BT529">
        <v>0</v>
      </c>
      <c r="BU529">
        <v>0</v>
      </c>
      <c r="BV529">
        <v>10069</v>
      </c>
      <c r="BW529">
        <v>5034</v>
      </c>
      <c r="BY529" t="str">
        <f t="shared" si="16"/>
        <v>786101_311/35_Weiss František, č.p. 46, 28911 Milčice</v>
      </c>
      <c r="CB529" t="str">
        <f t="shared" si="17"/>
        <v>10069, 786101_311/35</v>
      </c>
      <c r="CC529" s="8">
        <v>5034</v>
      </c>
    </row>
    <row r="530" spans="1:81" x14ac:dyDescent="0.25">
      <c r="A530">
        <v>271</v>
      </c>
      <c r="B530" t="s">
        <v>74</v>
      </c>
      <c r="C530">
        <v>1657</v>
      </c>
      <c r="D530">
        <v>1</v>
      </c>
      <c r="E530">
        <v>1459</v>
      </c>
      <c r="F530">
        <v>170</v>
      </c>
      <c r="G530">
        <v>1471</v>
      </c>
      <c r="H530">
        <v>1547</v>
      </c>
      <c r="I530">
        <v>58320041010</v>
      </c>
      <c r="J530">
        <v>9100301</v>
      </c>
      <c r="K530">
        <v>786101</v>
      </c>
      <c r="L530">
        <v>510.062074</v>
      </c>
      <c r="M530">
        <v>1549</v>
      </c>
      <c r="N530">
        <v>1547</v>
      </c>
      <c r="O530">
        <v>58320041010</v>
      </c>
      <c r="P530">
        <v>100018</v>
      </c>
      <c r="Q530">
        <v>786101</v>
      </c>
      <c r="R530" t="s">
        <v>1486</v>
      </c>
      <c r="S530">
        <v>5297</v>
      </c>
      <c r="T530">
        <v>2</v>
      </c>
      <c r="U530">
        <v>0</v>
      </c>
      <c r="V530" t="s">
        <v>75</v>
      </c>
      <c r="W530" t="s">
        <v>1487</v>
      </c>
      <c r="X530">
        <v>0</v>
      </c>
      <c r="Y530" t="s">
        <v>78</v>
      </c>
      <c r="Z530" t="s">
        <v>75</v>
      </c>
      <c r="AA530" t="s">
        <v>223</v>
      </c>
      <c r="AB530" t="s">
        <v>75</v>
      </c>
      <c r="AC530" t="s">
        <v>75</v>
      </c>
      <c r="AD530" t="s">
        <v>75</v>
      </c>
      <c r="AE530">
        <v>0</v>
      </c>
      <c r="AF530">
        <v>0</v>
      </c>
      <c r="AG530" t="s">
        <v>75</v>
      </c>
      <c r="AH530">
        <v>510.062074</v>
      </c>
      <c r="AI530">
        <v>5285.0181000000002</v>
      </c>
      <c r="AJ530" t="s">
        <v>79</v>
      </c>
      <c r="AK530" t="s">
        <v>1477</v>
      </c>
      <c r="AL530" t="s">
        <v>1478</v>
      </c>
      <c r="AM530" t="s">
        <v>1479</v>
      </c>
      <c r="AN530" t="s">
        <v>75</v>
      </c>
      <c r="AO530" t="s">
        <v>75</v>
      </c>
      <c r="AP530" t="s">
        <v>75</v>
      </c>
      <c r="AQ530">
        <v>0</v>
      </c>
      <c r="AR530">
        <v>0</v>
      </c>
      <c r="AS530" t="s">
        <v>75</v>
      </c>
      <c r="AT530" t="s">
        <v>75</v>
      </c>
      <c r="AU530" t="s">
        <v>75</v>
      </c>
      <c r="AV530">
        <v>0</v>
      </c>
      <c r="AW530" t="s">
        <v>75</v>
      </c>
      <c r="AX530">
        <v>0</v>
      </c>
      <c r="AY530">
        <v>0</v>
      </c>
      <c r="AZ530">
        <v>0</v>
      </c>
      <c r="BA530" t="s">
        <v>75</v>
      </c>
      <c r="BB530" t="s">
        <v>75</v>
      </c>
      <c r="BC530" t="s">
        <v>75</v>
      </c>
      <c r="BD530">
        <v>0</v>
      </c>
      <c r="BE530" t="s">
        <v>75</v>
      </c>
      <c r="BF530" t="s">
        <v>75</v>
      </c>
      <c r="BG530" t="s">
        <v>75</v>
      </c>
      <c r="BH530">
        <v>0</v>
      </c>
      <c r="BI530">
        <v>0</v>
      </c>
      <c r="BJ530">
        <v>0</v>
      </c>
      <c r="BK530" t="s">
        <v>75</v>
      </c>
      <c r="BL530" t="s">
        <v>75</v>
      </c>
      <c r="BM530">
        <v>0</v>
      </c>
      <c r="BN530" t="s">
        <v>75</v>
      </c>
      <c r="BO530" t="s">
        <v>75</v>
      </c>
      <c r="BP530" t="s">
        <v>75</v>
      </c>
      <c r="BQ530" t="s">
        <v>75</v>
      </c>
      <c r="BR530">
        <v>0</v>
      </c>
      <c r="BS530" t="s">
        <v>75</v>
      </c>
      <c r="BT530">
        <v>0</v>
      </c>
      <c r="BU530">
        <v>0</v>
      </c>
      <c r="BV530">
        <v>5285</v>
      </c>
      <c r="BW530">
        <v>786</v>
      </c>
      <c r="BY530" t="str">
        <f t="shared" si="16"/>
        <v>786101_311/30_Weiss František, č.p. 46, 28911 Milčice</v>
      </c>
      <c r="CB530" t="str">
        <f t="shared" si="17"/>
        <v>5285, 786101_311/30</v>
      </c>
      <c r="CC530" s="8">
        <v>786</v>
      </c>
    </row>
    <row r="531" spans="1:81" x14ac:dyDescent="0.25">
      <c r="A531">
        <v>273</v>
      </c>
      <c r="B531" t="s">
        <v>74</v>
      </c>
      <c r="C531">
        <v>1659</v>
      </c>
      <c r="D531">
        <v>1</v>
      </c>
      <c r="E531">
        <v>1461</v>
      </c>
      <c r="F531">
        <v>170</v>
      </c>
      <c r="G531">
        <v>1473</v>
      </c>
      <c r="H531">
        <v>1549</v>
      </c>
      <c r="I531">
        <v>58320043010</v>
      </c>
      <c r="J531">
        <v>9100301</v>
      </c>
      <c r="K531">
        <v>786101</v>
      </c>
      <c r="L531">
        <v>463.37075900000002</v>
      </c>
      <c r="M531">
        <v>1546</v>
      </c>
      <c r="N531">
        <v>1549</v>
      </c>
      <c r="O531">
        <v>58320043010</v>
      </c>
      <c r="P531">
        <v>100018</v>
      </c>
      <c r="Q531">
        <v>786101</v>
      </c>
      <c r="R531" t="s">
        <v>1488</v>
      </c>
      <c r="S531">
        <v>7438</v>
      </c>
      <c r="T531">
        <v>2</v>
      </c>
      <c r="U531">
        <v>0</v>
      </c>
      <c r="V531" t="s">
        <v>75</v>
      </c>
      <c r="W531" t="s">
        <v>1489</v>
      </c>
      <c r="X531">
        <v>0</v>
      </c>
      <c r="Y531" t="s">
        <v>78</v>
      </c>
      <c r="Z531" t="s">
        <v>75</v>
      </c>
      <c r="AA531" t="s">
        <v>223</v>
      </c>
      <c r="AB531" t="s">
        <v>75</v>
      </c>
      <c r="AC531" t="s">
        <v>75</v>
      </c>
      <c r="AD531" t="s">
        <v>75</v>
      </c>
      <c r="AE531">
        <v>0</v>
      </c>
      <c r="AF531">
        <v>0</v>
      </c>
      <c r="AG531" t="s">
        <v>75</v>
      </c>
      <c r="AH531">
        <v>463.37075900000002</v>
      </c>
      <c r="AI531">
        <v>7411.3007500000003</v>
      </c>
      <c r="AJ531" t="s">
        <v>79</v>
      </c>
      <c r="AK531" t="s">
        <v>1477</v>
      </c>
      <c r="AL531" t="s">
        <v>1478</v>
      </c>
      <c r="AM531" t="s">
        <v>1479</v>
      </c>
      <c r="AN531" t="s">
        <v>75</v>
      </c>
      <c r="AO531" t="s">
        <v>75</v>
      </c>
      <c r="AP531" t="s">
        <v>75</v>
      </c>
      <c r="AQ531">
        <v>0</v>
      </c>
      <c r="AR531">
        <v>0</v>
      </c>
      <c r="AS531" t="s">
        <v>75</v>
      </c>
      <c r="AT531" t="s">
        <v>75</v>
      </c>
      <c r="AU531" t="s">
        <v>75</v>
      </c>
      <c r="AV531">
        <v>0</v>
      </c>
      <c r="AW531" t="s">
        <v>75</v>
      </c>
      <c r="AX531">
        <v>0</v>
      </c>
      <c r="AY531">
        <v>0</v>
      </c>
      <c r="AZ531">
        <v>0</v>
      </c>
      <c r="BA531" t="s">
        <v>75</v>
      </c>
      <c r="BB531" t="s">
        <v>75</v>
      </c>
      <c r="BC531" t="s">
        <v>75</v>
      </c>
      <c r="BD531">
        <v>0</v>
      </c>
      <c r="BE531" t="s">
        <v>75</v>
      </c>
      <c r="BF531" t="s">
        <v>75</v>
      </c>
      <c r="BG531" t="s">
        <v>75</v>
      </c>
      <c r="BH531">
        <v>0</v>
      </c>
      <c r="BI531">
        <v>0</v>
      </c>
      <c r="BJ531">
        <v>0</v>
      </c>
      <c r="BK531" t="s">
        <v>75</v>
      </c>
      <c r="BL531" t="s">
        <v>75</v>
      </c>
      <c r="BM531">
        <v>0</v>
      </c>
      <c r="BN531" t="s">
        <v>75</v>
      </c>
      <c r="BO531" t="s">
        <v>75</v>
      </c>
      <c r="BP531" t="s">
        <v>75</v>
      </c>
      <c r="BQ531" t="s">
        <v>75</v>
      </c>
      <c r="BR531">
        <v>0</v>
      </c>
      <c r="BS531" t="s">
        <v>75</v>
      </c>
      <c r="BT531">
        <v>0</v>
      </c>
      <c r="BU531">
        <v>0</v>
      </c>
      <c r="BV531">
        <v>7411</v>
      </c>
      <c r="BW531">
        <v>1502</v>
      </c>
      <c r="BY531" t="str">
        <f t="shared" si="16"/>
        <v>786101_311/32_Weiss František, č.p. 46, 28911 Milčice</v>
      </c>
      <c r="CB531" t="str">
        <f t="shared" si="17"/>
        <v>7411, 786101_311/32</v>
      </c>
      <c r="CC531" s="8">
        <v>1502</v>
      </c>
    </row>
    <row r="532" spans="1:81" x14ac:dyDescent="0.25">
      <c r="A532">
        <v>293</v>
      </c>
      <c r="B532" t="s">
        <v>74</v>
      </c>
      <c r="C532">
        <v>1679</v>
      </c>
      <c r="D532">
        <v>1</v>
      </c>
      <c r="E532">
        <v>1481</v>
      </c>
      <c r="F532">
        <v>170</v>
      </c>
      <c r="G532">
        <v>1493</v>
      </c>
      <c r="H532">
        <v>1841</v>
      </c>
      <c r="I532">
        <v>58319908010</v>
      </c>
      <c r="J532">
        <v>9100301</v>
      </c>
      <c r="K532">
        <v>786101</v>
      </c>
      <c r="L532">
        <v>1033.3794949999999</v>
      </c>
      <c r="M532">
        <v>1478</v>
      </c>
      <c r="N532">
        <v>1841</v>
      </c>
      <c r="O532">
        <v>58319908010</v>
      </c>
      <c r="P532">
        <v>100018</v>
      </c>
      <c r="Q532">
        <v>786101</v>
      </c>
      <c r="R532" t="s">
        <v>1490</v>
      </c>
      <c r="S532">
        <v>44096</v>
      </c>
      <c r="T532">
        <v>2</v>
      </c>
      <c r="U532">
        <v>0</v>
      </c>
      <c r="V532" t="s">
        <v>75</v>
      </c>
      <c r="W532" t="s">
        <v>1491</v>
      </c>
      <c r="X532">
        <v>0</v>
      </c>
      <c r="Y532" t="s">
        <v>78</v>
      </c>
      <c r="Z532" t="s">
        <v>75</v>
      </c>
      <c r="AA532" t="s">
        <v>223</v>
      </c>
      <c r="AB532" t="s">
        <v>75</v>
      </c>
      <c r="AC532" t="s">
        <v>75</v>
      </c>
      <c r="AD532" t="s">
        <v>75</v>
      </c>
      <c r="AE532">
        <v>0</v>
      </c>
      <c r="AF532">
        <v>0</v>
      </c>
      <c r="AG532" t="s">
        <v>75</v>
      </c>
      <c r="AH532">
        <v>1033.3794949999999</v>
      </c>
      <c r="AI532">
        <v>44229.910300000003</v>
      </c>
      <c r="AJ532" t="s">
        <v>79</v>
      </c>
      <c r="AK532" t="s">
        <v>1477</v>
      </c>
      <c r="AL532" t="s">
        <v>1478</v>
      </c>
      <c r="AM532" t="s">
        <v>1479</v>
      </c>
      <c r="AN532" t="s">
        <v>75</v>
      </c>
      <c r="AO532" t="s">
        <v>75</v>
      </c>
      <c r="AP532" t="s">
        <v>75</v>
      </c>
      <c r="AQ532">
        <v>0</v>
      </c>
      <c r="AR532">
        <v>0</v>
      </c>
      <c r="AS532" t="s">
        <v>75</v>
      </c>
      <c r="AT532" t="s">
        <v>75</v>
      </c>
      <c r="AU532" t="s">
        <v>75</v>
      </c>
      <c r="AV532">
        <v>0</v>
      </c>
      <c r="AW532" t="s">
        <v>75</v>
      </c>
      <c r="AX532">
        <v>0</v>
      </c>
      <c r="AY532">
        <v>0</v>
      </c>
      <c r="AZ532">
        <v>0</v>
      </c>
      <c r="BA532" t="s">
        <v>75</v>
      </c>
      <c r="BB532" t="s">
        <v>75</v>
      </c>
      <c r="BC532" t="s">
        <v>75</v>
      </c>
      <c r="BD532">
        <v>0</v>
      </c>
      <c r="BE532" t="s">
        <v>75</v>
      </c>
      <c r="BF532" t="s">
        <v>75</v>
      </c>
      <c r="BG532" t="s">
        <v>75</v>
      </c>
      <c r="BH532">
        <v>0</v>
      </c>
      <c r="BI532">
        <v>0</v>
      </c>
      <c r="BJ532">
        <v>0</v>
      </c>
      <c r="BK532" t="s">
        <v>75</v>
      </c>
      <c r="BL532" t="s">
        <v>75</v>
      </c>
      <c r="BM532">
        <v>0</v>
      </c>
      <c r="BN532" t="s">
        <v>75</v>
      </c>
      <c r="BO532" t="s">
        <v>75</v>
      </c>
      <c r="BP532" t="s">
        <v>75</v>
      </c>
      <c r="BQ532" t="s">
        <v>75</v>
      </c>
      <c r="BR532">
        <v>0</v>
      </c>
      <c r="BS532" t="s">
        <v>75</v>
      </c>
      <c r="BT532">
        <v>0</v>
      </c>
      <c r="BU532">
        <v>0</v>
      </c>
      <c r="BV532">
        <v>44230</v>
      </c>
      <c r="BW532">
        <v>3332</v>
      </c>
      <c r="BY532" t="str">
        <f t="shared" si="16"/>
        <v>786101_185/15_Weiss František, č.p. 46, 28911 Milčice</v>
      </c>
      <c r="CB532" t="str">
        <f t="shared" si="17"/>
        <v>44230, 786101_185/15</v>
      </c>
      <c r="CC532" s="8">
        <v>3332</v>
      </c>
    </row>
    <row r="533" spans="1:81" x14ac:dyDescent="0.25">
      <c r="A533">
        <v>299</v>
      </c>
      <c r="B533" t="s">
        <v>74</v>
      </c>
      <c r="C533">
        <v>1685</v>
      </c>
      <c r="D533">
        <v>1</v>
      </c>
      <c r="E533">
        <v>1487</v>
      </c>
      <c r="F533">
        <v>170</v>
      </c>
      <c r="G533">
        <v>1499</v>
      </c>
      <c r="H533">
        <v>1847</v>
      </c>
      <c r="I533">
        <v>58319914010</v>
      </c>
      <c r="J533">
        <v>9100301</v>
      </c>
      <c r="K533">
        <v>786101</v>
      </c>
      <c r="L533">
        <v>877.93195700000001</v>
      </c>
      <c r="M533">
        <v>1450</v>
      </c>
      <c r="N533">
        <v>1847</v>
      </c>
      <c r="O533">
        <v>58319914010</v>
      </c>
      <c r="P533">
        <v>100018</v>
      </c>
      <c r="Q533">
        <v>786101</v>
      </c>
      <c r="R533" t="s">
        <v>1492</v>
      </c>
      <c r="S533">
        <v>18941</v>
      </c>
      <c r="T533">
        <v>2</v>
      </c>
      <c r="U533">
        <v>0</v>
      </c>
      <c r="V533" t="s">
        <v>75</v>
      </c>
      <c r="W533" t="s">
        <v>1493</v>
      </c>
      <c r="X533">
        <v>0</v>
      </c>
      <c r="Y533" t="s">
        <v>78</v>
      </c>
      <c r="Z533" t="s">
        <v>75</v>
      </c>
      <c r="AA533" t="s">
        <v>223</v>
      </c>
      <c r="AB533" t="s">
        <v>75</v>
      </c>
      <c r="AC533" t="s">
        <v>75</v>
      </c>
      <c r="AD533" t="s">
        <v>75</v>
      </c>
      <c r="AE533">
        <v>0</v>
      </c>
      <c r="AF533">
        <v>0</v>
      </c>
      <c r="AG533" t="s">
        <v>75</v>
      </c>
      <c r="AH533">
        <v>877.93195700000001</v>
      </c>
      <c r="AI533">
        <v>18919.339650000002</v>
      </c>
      <c r="AJ533" t="s">
        <v>79</v>
      </c>
      <c r="AK533" t="s">
        <v>1477</v>
      </c>
      <c r="AL533" t="s">
        <v>1478</v>
      </c>
      <c r="AM533" t="s">
        <v>1479</v>
      </c>
      <c r="AN533" t="s">
        <v>75</v>
      </c>
      <c r="AO533" t="s">
        <v>75</v>
      </c>
      <c r="AP533" t="s">
        <v>75</v>
      </c>
      <c r="AQ533">
        <v>0</v>
      </c>
      <c r="AR533">
        <v>0</v>
      </c>
      <c r="AS533" t="s">
        <v>75</v>
      </c>
      <c r="AT533" t="s">
        <v>75</v>
      </c>
      <c r="AU533" t="s">
        <v>75</v>
      </c>
      <c r="AV533">
        <v>0</v>
      </c>
      <c r="AW533" t="s">
        <v>75</v>
      </c>
      <c r="AX533">
        <v>0</v>
      </c>
      <c r="AY533">
        <v>0</v>
      </c>
      <c r="AZ533">
        <v>0</v>
      </c>
      <c r="BA533" t="s">
        <v>75</v>
      </c>
      <c r="BB533" t="s">
        <v>75</v>
      </c>
      <c r="BC533" t="s">
        <v>75</v>
      </c>
      <c r="BD533">
        <v>0</v>
      </c>
      <c r="BE533" t="s">
        <v>75</v>
      </c>
      <c r="BF533" t="s">
        <v>75</v>
      </c>
      <c r="BG533" t="s">
        <v>75</v>
      </c>
      <c r="BH533">
        <v>0</v>
      </c>
      <c r="BI533">
        <v>0</v>
      </c>
      <c r="BJ533">
        <v>0</v>
      </c>
      <c r="BK533" t="s">
        <v>75</v>
      </c>
      <c r="BL533" t="s">
        <v>75</v>
      </c>
      <c r="BM533">
        <v>0</v>
      </c>
      <c r="BN533" t="s">
        <v>75</v>
      </c>
      <c r="BO533" t="s">
        <v>75</v>
      </c>
      <c r="BP533" t="s">
        <v>75</v>
      </c>
      <c r="BQ533" t="s">
        <v>75</v>
      </c>
      <c r="BR533">
        <v>0</v>
      </c>
      <c r="BS533" t="s">
        <v>75</v>
      </c>
      <c r="BT533">
        <v>0</v>
      </c>
      <c r="BU533">
        <v>0</v>
      </c>
      <c r="BV533">
        <v>18919</v>
      </c>
      <c r="BW533">
        <v>1560</v>
      </c>
      <c r="BY533" t="str">
        <f t="shared" si="16"/>
        <v>786101_185/21_Weiss František, č.p. 46, 28911 Milčice</v>
      </c>
      <c r="CB533" t="str">
        <f t="shared" si="17"/>
        <v>18919, 786101_185/21</v>
      </c>
      <c r="CC533" s="8">
        <v>1560</v>
      </c>
    </row>
    <row r="534" spans="1:81" x14ac:dyDescent="0.25">
      <c r="A534">
        <v>304</v>
      </c>
      <c r="B534" t="s">
        <v>74</v>
      </c>
      <c r="C534">
        <v>1690</v>
      </c>
      <c r="D534">
        <v>1</v>
      </c>
      <c r="E534">
        <v>1492</v>
      </c>
      <c r="F534">
        <v>170</v>
      </c>
      <c r="G534">
        <v>1504</v>
      </c>
      <c r="H534">
        <v>1869</v>
      </c>
      <c r="I534">
        <v>58319968010</v>
      </c>
      <c r="J534">
        <v>9100301</v>
      </c>
      <c r="K534">
        <v>786101</v>
      </c>
      <c r="L534">
        <v>411.15488199999999</v>
      </c>
      <c r="M534">
        <v>1532</v>
      </c>
      <c r="N534">
        <v>1869</v>
      </c>
      <c r="O534">
        <v>58319968010</v>
      </c>
      <c r="P534">
        <v>100018</v>
      </c>
      <c r="Q534">
        <v>786101</v>
      </c>
      <c r="R534" t="s">
        <v>1494</v>
      </c>
      <c r="S534">
        <v>1220</v>
      </c>
      <c r="T534">
        <v>2</v>
      </c>
      <c r="U534">
        <v>0</v>
      </c>
      <c r="V534" t="s">
        <v>75</v>
      </c>
      <c r="W534" t="s">
        <v>1495</v>
      </c>
      <c r="X534">
        <v>0</v>
      </c>
      <c r="Y534" t="s">
        <v>78</v>
      </c>
      <c r="Z534" t="s">
        <v>75</v>
      </c>
      <c r="AA534" t="s">
        <v>223</v>
      </c>
      <c r="AB534" t="s">
        <v>75</v>
      </c>
      <c r="AC534" t="s">
        <v>75</v>
      </c>
      <c r="AD534" t="s">
        <v>75</v>
      </c>
      <c r="AE534">
        <v>0</v>
      </c>
      <c r="AF534">
        <v>0</v>
      </c>
      <c r="AG534" t="s">
        <v>75</v>
      </c>
      <c r="AH534">
        <v>411.15488199999999</v>
      </c>
      <c r="AI534">
        <v>1242.1646000000001</v>
      </c>
      <c r="AJ534" t="s">
        <v>79</v>
      </c>
      <c r="AK534" t="s">
        <v>1477</v>
      </c>
      <c r="AL534" t="s">
        <v>1478</v>
      </c>
      <c r="AM534" t="s">
        <v>1479</v>
      </c>
      <c r="AN534" t="s">
        <v>75</v>
      </c>
      <c r="AO534" t="s">
        <v>75</v>
      </c>
      <c r="AP534" t="s">
        <v>75</v>
      </c>
      <c r="AQ534">
        <v>0</v>
      </c>
      <c r="AR534">
        <v>0</v>
      </c>
      <c r="AS534" t="s">
        <v>75</v>
      </c>
      <c r="AT534" t="s">
        <v>75</v>
      </c>
      <c r="AU534" t="s">
        <v>75</v>
      </c>
      <c r="AV534">
        <v>0</v>
      </c>
      <c r="AW534" t="s">
        <v>75</v>
      </c>
      <c r="AX534">
        <v>0</v>
      </c>
      <c r="AY534">
        <v>0</v>
      </c>
      <c r="AZ534">
        <v>0</v>
      </c>
      <c r="BA534" t="s">
        <v>75</v>
      </c>
      <c r="BB534" t="s">
        <v>75</v>
      </c>
      <c r="BC534" t="s">
        <v>75</v>
      </c>
      <c r="BD534">
        <v>0</v>
      </c>
      <c r="BE534" t="s">
        <v>75</v>
      </c>
      <c r="BF534" t="s">
        <v>75</v>
      </c>
      <c r="BG534" t="s">
        <v>75</v>
      </c>
      <c r="BH534">
        <v>0</v>
      </c>
      <c r="BI534">
        <v>0</v>
      </c>
      <c r="BJ534">
        <v>0</v>
      </c>
      <c r="BK534" t="s">
        <v>75</v>
      </c>
      <c r="BL534" t="s">
        <v>75</v>
      </c>
      <c r="BM534">
        <v>0</v>
      </c>
      <c r="BN534" t="s">
        <v>75</v>
      </c>
      <c r="BO534" t="s">
        <v>75</v>
      </c>
      <c r="BP534" t="s">
        <v>75</v>
      </c>
      <c r="BQ534" t="s">
        <v>75</v>
      </c>
      <c r="BR534">
        <v>0</v>
      </c>
      <c r="BS534" t="s">
        <v>75</v>
      </c>
      <c r="BT534">
        <v>0</v>
      </c>
      <c r="BU534">
        <v>0</v>
      </c>
      <c r="BV534">
        <v>1242</v>
      </c>
      <c r="BW534">
        <v>442</v>
      </c>
      <c r="BY534" t="str">
        <f t="shared" si="16"/>
        <v>786101_246/12_Weiss František, č.p. 46, 28911 Milčice</v>
      </c>
      <c r="CB534" t="str">
        <f t="shared" si="17"/>
        <v>1242, 786101_246/12</v>
      </c>
      <c r="CC534" s="8">
        <v>442</v>
      </c>
    </row>
    <row r="535" spans="1:81" x14ac:dyDescent="0.25">
      <c r="A535">
        <v>175</v>
      </c>
      <c r="B535" t="s">
        <v>74</v>
      </c>
      <c r="C535">
        <v>613</v>
      </c>
      <c r="D535">
        <v>1</v>
      </c>
      <c r="E535">
        <v>550</v>
      </c>
      <c r="F535">
        <v>171</v>
      </c>
      <c r="G535">
        <v>551</v>
      </c>
      <c r="H535">
        <v>1283</v>
      </c>
      <c r="I535">
        <v>23548619010</v>
      </c>
      <c r="J535">
        <v>9100301</v>
      </c>
      <c r="K535">
        <v>720976</v>
      </c>
      <c r="L535">
        <v>527.455153</v>
      </c>
      <c r="M535">
        <v>1592</v>
      </c>
      <c r="N535">
        <v>1283</v>
      </c>
      <c r="O535">
        <v>23548619010</v>
      </c>
      <c r="P535">
        <v>100018</v>
      </c>
      <c r="Q535">
        <v>720976</v>
      </c>
      <c r="R535">
        <v>1229</v>
      </c>
      <c r="S535">
        <v>3317</v>
      </c>
      <c r="T535">
        <v>2</v>
      </c>
      <c r="U535">
        <v>0</v>
      </c>
      <c r="V535" t="s">
        <v>75</v>
      </c>
      <c r="W535" t="s">
        <v>1496</v>
      </c>
      <c r="X535">
        <v>0</v>
      </c>
      <c r="Y535" t="s">
        <v>78</v>
      </c>
      <c r="Z535" t="s">
        <v>75</v>
      </c>
      <c r="AA535" t="s">
        <v>223</v>
      </c>
      <c r="AB535" t="s">
        <v>75</v>
      </c>
      <c r="AC535" t="s">
        <v>75</v>
      </c>
      <c r="AD535" t="s">
        <v>75</v>
      </c>
      <c r="AE535">
        <v>0</v>
      </c>
      <c r="AF535">
        <v>0</v>
      </c>
      <c r="AG535" t="s">
        <v>75</v>
      </c>
      <c r="AH535">
        <v>527.455153</v>
      </c>
      <c r="AI535">
        <v>3219.6986000000002</v>
      </c>
      <c r="AJ535" t="s">
        <v>79</v>
      </c>
      <c r="AK535" t="s">
        <v>1497</v>
      </c>
      <c r="AL535" t="s">
        <v>1498</v>
      </c>
      <c r="AM535" t="s">
        <v>1499</v>
      </c>
      <c r="AN535" t="s">
        <v>75</v>
      </c>
      <c r="AO535" t="s">
        <v>75</v>
      </c>
      <c r="AP535" t="s">
        <v>75</v>
      </c>
      <c r="AQ535">
        <v>0</v>
      </c>
      <c r="AR535">
        <v>0</v>
      </c>
      <c r="AS535" t="s">
        <v>75</v>
      </c>
      <c r="AT535" t="s">
        <v>75</v>
      </c>
      <c r="AU535" t="s">
        <v>75</v>
      </c>
      <c r="AV535">
        <v>0</v>
      </c>
      <c r="AW535" t="s">
        <v>75</v>
      </c>
      <c r="AX535">
        <v>0</v>
      </c>
      <c r="AY535">
        <v>0</v>
      </c>
      <c r="AZ535">
        <v>0</v>
      </c>
      <c r="BA535" t="s">
        <v>75</v>
      </c>
      <c r="BB535" t="s">
        <v>75</v>
      </c>
      <c r="BC535" t="s">
        <v>75</v>
      </c>
      <c r="BD535">
        <v>0</v>
      </c>
      <c r="BE535" t="s">
        <v>75</v>
      </c>
      <c r="BF535" t="s">
        <v>75</v>
      </c>
      <c r="BG535" t="s">
        <v>75</v>
      </c>
      <c r="BH535">
        <v>0</v>
      </c>
      <c r="BI535">
        <v>0</v>
      </c>
      <c r="BJ535">
        <v>0</v>
      </c>
      <c r="BK535" t="s">
        <v>75</v>
      </c>
      <c r="BL535" t="s">
        <v>75</v>
      </c>
      <c r="BM535">
        <v>0</v>
      </c>
      <c r="BN535" t="s">
        <v>75</v>
      </c>
      <c r="BO535" t="s">
        <v>75</v>
      </c>
      <c r="BP535" t="s">
        <v>75</v>
      </c>
      <c r="BQ535" t="s">
        <v>75</v>
      </c>
      <c r="BR535">
        <v>0</v>
      </c>
      <c r="BS535" t="s">
        <v>75</v>
      </c>
      <c r="BT535">
        <v>0</v>
      </c>
      <c r="BU535">
        <v>0</v>
      </c>
      <c r="BV535">
        <v>3220</v>
      </c>
      <c r="BW535">
        <v>8</v>
      </c>
      <c r="BY535" t="str">
        <f t="shared" si="16"/>
        <v>720976_1229_Záhora Dalibor, Čimická 745/3, 18200 Praha</v>
      </c>
      <c r="CB535" t="str">
        <f t="shared" si="17"/>
        <v>3220, 720976_1229</v>
      </c>
      <c r="CC535" s="8">
        <v>8</v>
      </c>
    </row>
    <row r="536" spans="1:81" x14ac:dyDescent="0.25">
      <c r="A536">
        <v>103</v>
      </c>
      <c r="B536" t="s">
        <v>74</v>
      </c>
      <c r="C536">
        <v>530</v>
      </c>
      <c r="D536">
        <v>1</v>
      </c>
      <c r="E536">
        <v>468</v>
      </c>
      <c r="F536">
        <v>170</v>
      </c>
      <c r="G536">
        <v>469</v>
      </c>
      <c r="H536">
        <v>1024</v>
      </c>
      <c r="I536">
        <v>1933905204</v>
      </c>
      <c r="J536">
        <v>9100301</v>
      </c>
      <c r="K536">
        <v>718823</v>
      </c>
      <c r="L536">
        <v>777.92229399999997</v>
      </c>
      <c r="M536">
        <v>1460</v>
      </c>
      <c r="N536">
        <v>1024</v>
      </c>
      <c r="O536">
        <v>1933905204</v>
      </c>
      <c r="P536">
        <v>100018</v>
      </c>
      <c r="Q536">
        <v>718823</v>
      </c>
      <c r="R536" t="s">
        <v>1500</v>
      </c>
      <c r="S536">
        <v>4081</v>
      </c>
      <c r="T536">
        <v>2</v>
      </c>
      <c r="U536">
        <v>0</v>
      </c>
      <c r="V536" t="s">
        <v>75</v>
      </c>
      <c r="W536" t="s">
        <v>1501</v>
      </c>
      <c r="X536">
        <v>0</v>
      </c>
      <c r="Y536" t="s">
        <v>78</v>
      </c>
      <c r="Z536" t="s">
        <v>75</v>
      </c>
      <c r="AA536" t="s">
        <v>223</v>
      </c>
      <c r="AB536" t="s">
        <v>75</v>
      </c>
      <c r="AC536" t="s">
        <v>75</v>
      </c>
      <c r="AD536" t="s">
        <v>75</v>
      </c>
      <c r="AE536">
        <v>0</v>
      </c>
      <c r="AF536">
        <v>0</v>
      </c>
      <c r="AG536" t="s">
        <v>75</v>
      </c>
      <c r="AH536">
        <v>777.92229399999997</v>
      </c>
      <c r="AI536">
        <v>4080.9587499999998</v>
      </c>
      <c r="AJ536" t="s">
        <v>79</v>
      </c>
      <c r="AK536" t="s">
        <v>184</v>
      </c>
      <c r="AL536" t="s">
        <v>185</v>
      </c>
      <c r="AM536" t="s">
        <v>138</v>
      </c>
      <c r="AN536" t="s">
        <v>75</v>
      </c>
      <c r="AO536" t="s">
        <v>75</v>
      </c>
      <c r="AP536" t="s">
        <v>75</v>
      </c>
      <c r="AQ536">
        <v>0</v>
      </c>
      <c r="AR536">
        <v>0</v>
      </c>
      <c r="AS536" t="s">
        <v>75</v>
      </c>
      <c r="AT536" t="s">
        <v>75</v>
      </c>
      <c r="AU536" t="s">
        <v>75</v>
      </c>
      <c r="AV536">
        <v>0</v>
      </c>
      <c r="AW536" t="s">
        <v>75</v>
      </c>
      <c r="AX536">
        <v>0</v>
      </c>
      <c r="AY536">
        <v>0</v>
      </c>
      <c r="AZ536">
        <v>0</v>
      </c>
      <c r="BA536" t="s">
        <v>75</v>
      </c>
      <c r="BB536" t="s">
        <v>75</v>
      </c>
      <c r="BC536" t="s">
        <v>75</v>
      </c>
      <c r="BD536">
        <v>0</v>
      </c>
      <c r="BE536" t="s">
        <v>75</v>
      </c>
      <c r="BF536" t="s">
        <v>75</v>
      </c>
      <c r="BG536" t="s">
        <v>75</v>
      </c>
      <c r="BH536">
        <v>0</v>
      </c>
      <c r="BI536">
        <v>0</v>
      </c>
      <c r="BJ536">
        <v>0</v>
      </c>
      <c r="BK536" t="s">
        <v>75</v>
      </c>
      <c r="BL536" t="s">
        <v>75</v>
      </c>
      <c r="BM536">
        <v>0</v>
      </c>
      <c r="BN536" t="s">
        <v>75</v>
      </c>
      <c r="BO536" t="s">
        <v>75</v>
      </c>
      <c r="BP536" t="s">
        <v>75</v>
      </c>
      <c r="BQ536" t="s">
        <v>75</v>
      </c>
      <c r="BR536">
        <v>0</v>
      </c>
      <c r="BS536" t="s">
        <v>75</v>
      </c>
      <c r="BT536">
        <v>0</v>
      </c>
      <c r="BU536">
        <v>0</v>
      </c>
      <c r="BV536">
        <v>4081</v>
      </c>
      <c r="BW536">
        <v>459</v>
      </c>
      <c r="BY536" t="str">
        <f t="shared" si="16"/>
        <v>718823_2240/72_Zajíc Jiří Ing., č.p. 426, 28103 Radim</v>
      </c>
      <c r="CB536" t="str">
        <f t="shared" si="17"/>
        <v>4081, 718823_2240/72</v>
      </c>
      <c r="CC536" s="8">
        <v>459</v>
      </c>
    </row>
    <row r="537" spans="1:81" x14ac:dyDescent="0.25">
      <c r="A537">
        <v>501</v>
      </c>
      <c r="B537" t="s">
        <v>74</v>
      </c>
      <c r="C537">
        <v>2223</v>
      </c>
      <c r="D537">
        <v>1</v>
      </c>
      <c r="E537">
        <v>169</v>
      </c>
      <c r="F537">
        <v>0</v>
      </c>
      <c r="G537">
        <v>256</v>
      </c>
      <c r="H537">
        <v>0</v>
      </c>
      <c r="I537" t="s">
        <v>75</v>
      </c>
      <c r="J537" t="s">
        <v>75</v>
      </c>
      <c r="K537">
        <v>670529</v>
      </c>
      <c r="L537">
        <v>0</v>
      </c>
      <c r="M537">
        <v>0</v>
      </c>
      <c r="N537">
        <v>91</v>
      </c>
      <c r="O537" t="s">
        <v>75</v>
      </c>
      <c r="P537" t="s">
        <v>75</v>
      </c>
      <c r="Q537">
        <v>0</v>
      </c>
      <c r="R537">
        <v>444</v>
      </c>
      <c r="S537">
        <v>0</v>
      </c>
      <c r="T537">
        <v>0</v>
      </c>
      <c r="U537">
        <v>0</v>
      </c>
      <c r="V537" t="s">
        <v>75</v>
      </c>
      <c r="W537" t="s">
        <v>183</v>
      </c>
      <c r="X537">
        <v>0</v>
      </c>
      <c r="Y537" t="s">
        <v>75</v>
      </c>
      <c r="Z537" t="s">
        <v>75</v>
      </c>
      <c r="AA537" t="s">
        <v>75</v>
      </c>
      <c r="AB537" t="s">
        <v>75</v>
      </c>
      <c r="AC537">
        <v>2</v>
      </c>
      <c r="AD537">
        <v>444</v>
      </c>
      <c r="AE537">
        <v>-699184.01</v>
      </c>
      <c r="AF537">
        <v>-1042534.07</v>
      </c>
      <c r="AG537" t="s">
        <v>78</v>
      </c>
      <c r="AH537">
        <v>109.896547</v>
      </c>
      <c r="AI537">
        <v>329.21827300000001</v>
      </c>
      <c r="AJ537" t="s">
        <v>79</v>
      </c>
      <c r="AK537" t="s">
        <v>184</v>
      </c>
      <c r="AL537" t="s">
        <v>185</v>
      </c>
      <c r="AM537" t="s">
        <v>138</v>
      </c>
      <c r="AN537" t="s">
        <v>75</v>
      </c>
      <c r="AO537" t="s">
        <v>75</v>
      </c>
      <c r="AP537" t="s">
        <v>75</v>
      </c>
      <c r="AQ537">
        <v>0</v>
      </c>
      <c r="AR537">
        <v>0</v>
      </c>
      <c r="AS537" t="s">
        <v>75</v>
      </c>
      <c r="AT537" t="s">
        <v>75</v>
      </c>
      <c r="AU537" t="s">
        <v>75</v>
      </c>
      <c r="AV537">
        <v>0</v>
      </c>
      <c r="AW537" t="s">
        <v>75</v>
      </c>
      <c r="AX537">
        <v>0</v>
      </c>
      <c r="AY537">
        <v>0</v>
      </c>
      <c r="AZ537">
        <v>0</v>
      </c>
      <c r="BA537" t="s">
        <v>75</v>
      </c>
      <c r="BB537" t="s">
        <v>75</v>
      </c>
      <c r="BC537" t="s">
        <v>75</v>
      </c>
      <c r="BD537">
        <v>0</v>
      </c>
      <c r="BE537" t="s">
        <v>75</v>
      </c>
      <c r="BF537" t="s">
        <v>75</v>
      </c>
      <c r="BG537" t="s">
        <v>75</v>
      </c>
      <c r="BH537">
        <v>0</v>
      </c>
      <c r="BI537">
        <v>0</v>
      </c>
      <c r="BJ537">
        <v>0</v>
      </c>
      <c r="BK537" t="s">
        <v>75</v>
      </c>
      <c r="BL537" t="s">
        <v>75</v>
      </c>
      <c r="BM537">
        <v>0</v>
      </c>
      <c r="BN537" t="s">
        <v>75</v>
      </c>
      <c r="BO537" t="s">
        <v>75</v>
      </c>
      <c r="BP537" t="s">
        <v>75</v>
      </c>
      <c r="BQ537" t="s">
        <v>75</v>
      </c>
      <c r="BR537">
        <v>0</v>
      </c>
      <c r="BS537" t="s">
        <v>75</v>
      </c>
      <c r="BT537">
        <v>0</v>
      </c>
      <c r="BU537">
        <v>0</v>
      </c>
      <c r="BV537">
        <v>329</v>
      </c>
      <c r="BW537">
        <v>329</v>
      </c>
      <c r="BY537" t="str">
        <f t="shared" si="16"/>
        <v>670529_444/_Zajíc Jiří Ing., č.p. 426, 28103 Radim</v>
      </c>
      <c r="CB537" t="str">
        <f t="shared" si="17"/>
        <v>329, 670529_444/</v>
      </c>
      <c r="CC537" s="8">
        <v>329</v>
      </c>
    </row>
    <row r="538" spans="1:81" x14ac:dyDescent="0.25">
      <c r="A538">
        <v>17</v>
      </c>
      <c r="B538" t="s">
        <v>74</v>
      </c>
      <c r="C538">
        <v>206</v>
      </c>
      <c r="D538">
        <v>1</v>
      </c>
      <c r="E538">
        <v>205</v>
      </c>
      <c r="F538">
        <v>171</v>
      </c>
      <c r="G538">
        <v>206</v>
      </c>
      <c r="H538">
        <v>32</v>
      </c>
      <c r="I538">
        <v>33001889010</v>
      </c>
      <c r="J538">
        <v>9100301</v>
      </c>
      <c r="K538">
        <v>645028</v>
      </c>
      <c r="L538">
        <v>77.385155999999995</v>
      </c>
      <c r="M538">
        <v>1678</v>
      </c>
      <c r="N538">
        <v>32</v>
      </c>
      <c r="O538">
        <v>33001889010</v>
      </c>
      <c r="P538">
        <v>100028</v>
      </c>
      <c r="Q538">
        <v>645028</v>
      </c>
      <c r="R538" t="s">
        <v>1502</v>
      </c>
      <c r="S538">
        <v>71</v>
      </c>
      <c r="T538">
        <v>13</v>
      </c>
      <c r="U538">
        <v>0</v>
      </c>
      <c r="V538">
        <v>16162005010</v>
      </c>
      <c r="W538" t="s">
        <v>1503</v>
      </c>
      <c r="X538">
        <v>0</v>
      </c>
      <c r="Y538" t="s">
        <v>78</v>
      </c>
      <c r="Z538" t="s">
        <v>75</v>
      </c>
      <c r="AA538" t="s">
        <v>223</v>
      </c>
      <c r="AB538" t="s">
        <v>75</v>
      </c>
      <c r="AC538" t="s">
        <v>75</v>
      </c>
      <c r="AD538" t="s">
        <v>75</v>
      </c>
      <c r="AE538">
        <v>0</v>
      </c>
      <c r="AF538">
        <v>0</v>
      </c>
      <c r="AG538" t="s">
        <v>75</v>
      </c>
      <c r="AH538">
        <v>77.385155999999995</v>
      </c>
      <c r="AI538">
        <v>74.269549999999995</v>
      </c>
      <c r="AJ538" t="s">
        <v>79</v>
      </c>
      <c r="AK538" t="s">
        <v>1504</v>
      </c>
      <c r="AL538" t="s">
        <v>1505</v>
      </c>
      <c r="AM538" t="s">
        <v>1506</v>
      </c>
      <c r="AN538" t="s">
        <v>75</v>
      </c>
      <c r="AO538" t="s">
        <v>75</v>
      </c>
      <c r="AP538" t="s">
        <v>75</v>
      </c>
      <c r="AQ538">
        <v>0</v>
      </c>
      <c r="AR538">
        <v>0</v>
      </c>
      <c r="AS538" t="s">
        <v>75</v>
      </c>
      <c r="AT538" t="s">
        <v>75</v>
      </c>
      <c r="AU538" t="s">
        <v>75</v>
      </c>
      <c r="AV538">
        <v>0</v>
      </c>
      <c r="AW538" t="s">
        <v>75</v>
      </c>
      <c r="AX538">
        <v>0</v>
      </c>
      <c r="AY538">
        <v>0</v>
      </c>
      <c r="AZ538">
        <v>0</v>
      </c>
      <c r="BA538" t="s">
        <v>75</v>
      </c>
      <c r="BB538" t="s">
        <v>75</v>
      </c>
      <c r="BC538" t="s">
        <v>75</v>
      </c>
      <c r="BD538">
        <v>0</v>
      </c>
      <c r="BE538" t="s">
        <v>75</v>
      </c>
      <c r="BF538" t="s">
        <v>75</v>
      </c>
      <c r="BG538" t="s">
        <v>75</v>
      </c>
      <c r="BH538">
        <v>0</v>
      </c>
      <c r="BI538">
        <v>0</v>
      </c>
      <c r="BJ538">
        <v>0</v>
      </c>
      <c r="BK538" t="s">
        <v>75</v>
      </c>
      <c r="BL538" t="s">
        <v>75</v>
      </c>
      <c r="BM538">
        <v>0</v>
      </c>
      <c r="BN538" t="s">
        <v>75</v>
      </c>
      <c r="BO538" t="s">
        <v>75</v>
      </c>
      <c r="BP538" t="s">
        <v>75</v>
      </c>
      <c r="BQ538" t="s">
        <v>75</v>
      </c>
      <c r="BR538">
        <v>0</v>
      </c>
      <c r="BS538" t="s">
        <v>75</v>
      </c>
      <c r="BT538">
        <v>0</v>
      </c>
      <c r="BU538">
        <v>0</v>
      </c>
      <c r="BV538">
        <v>74</v>
      </c>
      <c r="BW538">
        <v>74</v>
      </c>
      <c r="BY538" t="str">
        <f t="shared" si="16"/>
        <v>645028_447_Zelinka Jakub, Smetanova 234/15, 26601 Beroun</v>
      </c>
      <c r="CB538" t="str">
        <f t="shared" si="17"/>
        <v>74, 645028_447</v>
      </c>
      <c r="CC538" s="8">
        <v>74</v>
      </c>
    </row>
    <row r="539" spans="1:81" x14ac:dyDescent="0.25">
      <c r="A539">
        <v>39</v>
      </c>
      <c r="B539" t="s">
        <v>74</v>
      </c>
      <c r="C539">
        <v>228</v>
      </c>
      <c r="D539">
        <v>1</v>
      </c>
      <c r="E539">
        <v>227</v>
      </c>
      <c r="F539">
        <v>171</v>
      </c>
      <c r="G539">
        <v>228</v>
      </c>
      <c r="H539">
        <v>564</v>
      </c>
      <c r="I539">
        <v>2757406208</v>
      </c>
      <c r="J539">
        <v>9100301</v>
      </c>
      <c r="K539">
        <v>645028</v>
      </c>
      <c r="L539">
        <v>84.023472999999996</v>
      </c>
      <c r="M539">
        <v>1681</v>
      </c>
      <c r="N539">
        <v>564</v>
      </c>
      <c r="O539">
        <v>2757406208</v>
      </c>
      <c r="P539">
        <v>100018</v>
      </c>
      <c r="Q539">
        <v>645028</v>
      </c>
      <c r="R539" t="s">
        <v>1507</v>
      </c>
      <c r="S539">
        <v>263</v>
      </c>
      <c r="T539">
        <v>2</v>
      </c>
      <c r="U539">
        <v>0</v>
      </c>
      <c r="V539" t="s">
        <v>75</v>
      </c>
      <c r="W539" t="s">
        <v>1508</v>
      </c>
      <c r="X539">
        <v>0</v>
      </c>
      <c r="Y539" t="s">
        <v>78</v>
      </c>
      <c r="Z539" t="s">
        <v>75</v>
      </c>
      <c r="AA539" t="s">
        <v>223</v>
      </c>
      <c r="AB539" t="s">
        <v>75</v>
      </c>
      <c r="AC539" t="s">
        <v>75</v>
      </c>
      <c r="AD539" t="s">
        <v>75</v>
      </c>
      <c r="AE539">
        <v>0</v>
      </c>
      <c r="AF539">
        <v>0</v>
      </c>
      <c r="AG539" t="s">
        <v>75</v>
      </c>
      <c r="AH539">
        <v>84.023472999999996</v>
      </c>
      <c r="AI539">
        <v>273.43239999999997</v>
      </c>
      <c r="AJ539" t="s">
        <v>79</v>
      </c>
      <c r="AK539" t="s">
        <v>1504</v>
      </c>
      <c r="AL539" t="s">
        <v>1505</v>
      </c>
      <c r="AM539" t="s">
        <v>1506</v>
      </c>
      <c r="AN539" t="s">
        <v>75</v>
      </c>
      <c r="AO539" t="s">
        <v>75</v>
      </c>
      <c r="AP539" t="s">
        <v>75</v>
      </c>
      <c r="AQ539">
        <v>0</v>
      </c>
      <c r="AR539">
        <v>0</v>
      </c>
      <c r="AS539" t="s">
        <v>75</v>
      </c>
      <c r="AT539" t="s">
        <v>75</v>
      </c>
      <c r="AU539" t="s">
        <v>75</v>
      </c>
      <c r="AV539">
        <v>0</v>
      </c>
      <c r="AW539" t="s">
        <v>75</v>
      </c>
      <c r="AX539">
        <v>0</v>
      </c>
      <c r="AY539">
        <v>0</v>
      </c>
      <c r="AZ539">
        <v>0</v>
      </c>
      <c r="BA539" t="s">
        <v>75</v>
      </c>
      <c r="BB539" t="s">
        <v>75</v>
      </c>
      <c r="BC539" t="s">
        <v>75</v>
      </c>
      <c r="BD539">
        <v>0</v>
      </c>
      <c r="BE539" t="s">
        <v>75</v>
      </c>
      <c r="BF539" t="s">
        <v>75</v>
      </c>
      <c r="BG539" t="s">
        <v>75</v>
      </c>
      <c r="BH539">
        <v>0</v>
      </c>
      <c r="BI539">
        <v>0</v>
      </c>
      <c r="BJ539">
        <v>0</v>
      </c>
      <c r="BK539" t="s">
        <v>75</v>
      </c>
      <c r="BL539" t="s">
        <v>75</v>
      </c>
      <c r="BM539">
        <v>0</v>
      </c>
      <c r="BN539" t="s">
        <v>75</v>
      </c>
      <c r="BO539" t="s">
        <v>75</v>
      </c>
      <c r="BP539" t="s">
        <v>75</v>
      </c>
      <c r="BQ539" t="s">
        <v>75</v>
      </c>
      <c r="BR539">
        <v>0</v>
      </c>
      <c r="BS539" t="s">
        <v>75</v>
      </c>
      <c r="BT539">
        <v>0</v>
      </c>
      <c r="BU539">
        <v>0</v>
      </c>
      <c r="BV539">
        <v>273</v>
      </c>
      <c r="BW539">
        <v>0</v>
      </c>
      <c r="BY539" t="str">
        <f t="shared" si="16"/>
        <v>645028_939/35_Zelinka Jakub, Smetanova 234/15, 26601 Beroun</v>
      </c>
      <c r="CB539" t="str">
        <f t="shared" si="17"/>
        <v>273, 645028_939/35</v>
      </c>
      <c r="CC539" s="8">
        <v>0</v>
      </c>
    </row>
    <row r="540" spans="1:81" x14ac:dyDescent="0.25">
      <c r="A540">
        <v>45</v>
      </c>
      <c r="B540" t="s">
        <v>74</v>
      </c>
      <c r="C540">
        <v>238</v>
      </c>
      <c r="D540">
        <v>1</v>
      </c>
      <c r="E540">
        <v>236</v>
      </c>
      <c r="F540">
        <v>171</v>
      </c>
      <c r="G540">
        <v>237</v>
      </c>
      <c r="H540">
        <v>750</v>
      </c>
      <c r="I540">
        <v>2757502208</v>
      </c>
      <c r="J540">
        <v>9100301</v>
      </c>
      <c r="K540">
        <v>645028</v>
      </c>
      <c r="L540">
        <v>114.627966</v>
      </c>
      <c r="M540">
        <v>1682</v>
      </c>
      <c r="N540">
        <v>750</v>
      </c>
      <c r="O540">
        <v>2757502208</v>
      </c>
      <c r="P540">
        <v>100018</v>
      </c>
      <c r="Q540">
        <v>645028</v>
      </c>
      <c r="R540" t="s">
        <v>1511</v>
      </c>
      <c r="S540">
        <v>760</v>
      </c>
      <c r="T540">
        <v>2</v>
      </c>
      <c r="U540">
        <v>0</v>
      </c>
      <c r="V540" t="s">
        <v>75</v>
      </c>
      <c r="W540" t="s">
        <v>1512</v>
      </c>
      <c r="X540">
        <v>0</v>
      </c>
      <c r="Y540" t="s">
        <v>78</v>
      </c>
      <c r="Z540" t="s">
        <v>75</v>
      </c>
      <c r="AA540" t="s">
        <v>223</v>
      </c>
      <c r="AB540" t="s">
        <v>75</v>
      </c>
      <c r="AC540" t="s">
        <v>75</v>
      </c>
      <c r="AD540" t="s">
        <v>75</v>
      </c>
      <c r="AE540">
        <v>0</v>
      </c>
      <c r="AF540">
        <v>0</v>
      </c>
      <c r="AG540" t="s">
        <v>75</v>
      </c>
      <c r="AH540">
        <v>114.627966</v>
      </c>
      <c r="AI540">
        <v>789.78700000000003</v>
      </c>
      <c r="AJ540" t="s">
        <v>79</v>
      </c>
      <c r="AK540" t="s">
        <v>1504</v>
      </c>
      <c r="AL540" t="s">
        <v>1505</v>
      </c>
      <c r="AM540" t="s">
        <v>1506</v>
      </c>
      <c r="AN540" t="s">
        <v>75</v>
      </c>
      <c r="AO540" t="s">
        <v>75</v>
      </c>
      <c r="AP540" t="s">
        <v>75</v>
      </c>
      <c r="AQ540">
        <v>0</v>
      </c>
      <c r="AR540">
        <v>0</v>
      </c>
      <c r="AS540" t="s">
        <v>75</v>
      </c>
      <c r="AT540" t="s">
        <v>75</v>
      </c>
      <c r="AU540" t="s">
        <v>75</v>
      </c>
      <c r="AV540">
        <v>0</v>
      </c>
      <c r="AW540" t="s">
        <v>75</v>
      </c>
      <c r="AX540">
        <v>0</v>
      </c>
      <c r="AY540">
        <v>0</v>
      </c>
      <c r="AZ540">
        <v>0</v>
      </c>
      <c r="BA540" t="s">
        <v>75</v>
      </c>
      <c r="BB540" t="s">
        <v>75</v>
      </c>
      <c r="BC540" t="s">
        <v>75</v>
      </c>
      <c r="BD540">
        <v>0</v>
      </c>
      <c r="BE540" t="s">
        <v>75</v>
      </c>
      <c r="BF540" t="s">
        <v>75</v>
      </c>
      <c r="BG540" t="s">
        <v>75</v>
      </c>
      <c r="BH540">
        <v>0</v>
      </c>
      <c r="BI540">
        <v>0</v>
      </c>
      <c r="BJ540">
        <v>0</v>
      </c>
      <c r="BK540" t="s">
        <v>75</v>
      </c>
      <c r="BL540" t="s">
        <v>75</v>
      </c>
      <c r="BM540">
        <v>0</v>
      </c>
      <c r="BN540" t="s">
        <v>75</v>
      </c>
      <c r="BO540" t="s">
        <v>75</v>
      </c>
      <c r="BP540" t="s">
        <v>75</v>
      </c>
      <c r="BQ540" t="s">
        <v>75</v>
      </c>
      <c r="BR540">
        <v>0</v>
      </c>
      <c r="BS540" t="s">
        <v>75</v>
      </c>
      <c r="BT540">
        <v>0</v>
      </c>
      <c r="BU540">
        <v>0</v>
      </c>
      <c r="BV540">
        <v>790</v>
      </c>
      <c r="BW540">
        <v>377</v>
      </c>
      <c r="BY540" t="str">
        <f t="shared" si="16"/>
        <v>645028_1010/46_Zelinka Jakub, Smetanova 234/15, 26601 Beroun</v>
      </c>
      <c r="CB540" t="str">
        <f t="shared" si="17"/>
        <v>790, 645028_1010/46</v>
      </c>
      <c r="CC540" s="8">
        <v>377</v>
      </c>
    </row>
    <row r="541" spans="1:81" x14ac:dyDescent="0.25">
      <c r="A541">
        <v>58</v>
      </c>
      <c r="B541" t="s">
        <v>74</v>
      </c>
      <c r="C541">
        <v>255</v>
      </c>
      <c r="D541">
        <v>1</v>
      </c>
      <c r="E541">
        <v>252</v>
      </c>
      <c r="F541">
        <v>171</v>
      </c>
      <c r="G541">
        <v>253</v>
      </c>
      <c r="H541">
        <v>985</v>
      </c>
      <c r="I541">
        <v>2757532208</v>
      </c>
      <c r="J541">
        <v>9100301</v>
      </c>
      <c r="K541">
        <v>645028</v>
      </c>
      <c r="L541">
        <v>56.796542000000002</v>
      </c>
      <c r="M541">
        <v>1680</v>
      </c>
      <c r="N541">
        <v>985</v>
      </c>
      <c r="O541">
        <v>2757532208</v>
      </c>
      <c r="P541">
        <v>100018</v>
      </c>
      <c r="Q541">
        <v>645028</v>
      </c>
      <c r="R541" t="s">
        <v>1515</v>
      </c>
      <c r="S541">
        <v>103</v>
      </c>
      <c r="T541">
        <v>14</v>
      </c>
      <c r="U541">
        <v>17</v>
      </c>
      <c r="V541" t="s">
        <v>75</v>
      </c>
      <c r="W541" t="s">
        <v>1516</v>
      </c>
      <c r="X541">
        <v>0</v>
      </c>
      <c r="Y541" t="s">
        <v>78</v>
      </c>
      <c r="Z541" t="s">
        <v>75</v>
      </c>
      <c r="AA541" t="s">
        <v>223</v>
      </c>
      <c r="AB541" t="s">
        <v>75</v>
      </c>
      <c r="AC541" t="s">
        <v>75</v>
      </c>
      <c r="AD541" t="s">
        <v>75</v>
      </c>
      <c r="AE541">
        <v>0</v>
      </c>
      <c r="AF541">
        <v>0</v>
      </c>
      <c r="AG541" t="s">
        <v>75</v>
      </c>
      <c r="AH541">
        <v>56.796542000000002</v>
      </c>
      <c r="AI541">
        <v>106.8651</v>
      </c>
      <c r="AJ541" t="s">
        <v>79</v>
      </c>
      <c r="AK541" t="s">
        <v>1504</v>
      </c>
      <c r="AL541" t="s">
        <v>1505</v>
      </c>
      <c r="AM541" t="s">
        <v>1506</v>
      </c>
      <c r="AN541" t="s">
        <v>75</v>
      </c>
      <c r="AO541" t="s">
        <v>75</v>
      </c>
      <c r="AP541" t="s">
        <v>75</v>
      </c>
      <c r="AQ541">
        <v>0</v>
      </c>
      <c r="AR541">
        <v>0</v>
      </c>
      <c r="AS541" t="s">
        <v>75</v>
      </c>
      <c r="AT541" t="s">
        <v>75</v>
      </c>
      <c r="AU541" t="s">
        <v>75</v>
      </c>
      <c r="AV541">
        <v>0</v>
      </c>
      <c r="AW541" t="s">
        <v>75</v>
      </c>
      <c r="AX541">
        <v>0</v>
      </c>
      <c r="AY541">
        <v>0</v>
      </c>
      <c r="AZ541">
        <v>0</v>
      </c>
      <c r="BA541" t="s">
        <v>75</v>
      </c>
      <c r="BB541" t="s">
        <v>75</v>
      </c>
      <c r="BC541" t="s">
        <v>75</v>
      </c>
      <c r="BD541">
        <v>0</v>
      </c>
      <c r="BE541" t="s">
        <v>75</v>
      </c>
      <c r="BF541" t="s">
        <v>75</v>
      </c>
      <c r="BG541" t="s">
        <v>75</v>
      </c>
      <c r="BH541">
        <v>0</v>
      </c>
      <c r="BI541">
        <v>0</v>
      </c>
      <c r="BJ541">
        <v>0</v>
      </c>
      <c r="BK541" t="s">
        <v>75</v>
      </c>
      <c r="BL541" t="s">
        <v>75</v>
      </c>
      <c r="BM541">
        <v>0</v>
      </c>
      <c r="BN541" t="s">
        <v>75</v>
      </c>
      <c r="BO541" t="s">
        <v>75</v>
      </c>
      <c r="BP541" t="s">
        <v>75</v>
      </c>
      <c r="BQ541" t="s">
        <v>75</v>
      </c>
      <c r="BR541">
        <v>0</v>
      </c>
      <c r="BS541" t="s">
        <v>75</v>
      </c>
      <c r="BT541">
        <v>0</v>
      </c>
      <c r="BU541">
        <v>0</v>
      </c>
      <c r="BV541">
        <v>107</v>
      </c>
      <c r="BW541">
        <v>18</v>
      </c>
      <c r="BY541" t="str">
        <f t="shared" si="16"/>
        <v>645028_1172/12_Zelinka Jakub, Smetanova 234/15, 26601 Beroun</v>
      </c>
      <c r="CB541" t="str">
        <f t="shared" si="17"/>
        <v>107, 645028_1172/12</v>
      </c>
      <c r="CC541" s="8">
        <v>18</v>
      </c>
    </row>
    <row r="542" spans="1:81" x14ac:dyDescent="0.25">
      <c r="A542">
        <v>49</v>
      </c>
      <c r="B542" t="s">
        <v>74</v>
      </c>
      <c r="C542">
        <v>243</v>
      </c>
      <c r="D542">
        <v>1</v>
      </c>
      <c r="E542">
        <v>241</v>
      </c>
      <c r="F542">
        <v>171</v>
      </c>
      <c r="G542">
        <v>242</v>
      </c>
      <c r="H542">
        <v>801</v>
      </c>
      <c r="I542">
        <v>2757421208</v>
      </c>
      <c r="J542">
        <v>9100301</v>
      </c>
      <c r="K542">
        <v>645028</v>
      </c>
      <c r="L542">
        <v>300.11513300000001</v>
      </c>
      <c r="M542">
        <v>1651</v>
      </c>
      <c r="N542">
        <v>801</v>
      </c>
      <c r="O542">
        <v>2757421208</v>
      </c>
      <c r="P542">
        <v>100018</v>
      </c>
      <c r="Q542">
        <v>645028</v>
      </c>
      <c r="R542" t="s">
        <v>1519</v>
      </c>
      <c r="S542">
        <v>3441</v>
      </c>
      <c r="T542">
        <v>2</v>
      </c>
      <c r="U542">
        <v>0</v>
      </c>
      <c r="V542" t="s">
        <v>75</v>
      </c>
      <c r="W542" t="s">
        <v>1520</v>
      </c>
      <c r="X542">
        <v>0</v>
      </c>
      <c r="Y542" t="s">
        <v>78</v>
      </c>
      <c r="Z542" t="s">
        <v>75</v>
      </c>
      <c r="AA542" t="s">
        <v>223</v>
      </c>
      <c r="AB542" t="s">
        <v>75</v>
      </c>
      <c r="AC542" t="s">
        <v>75</v>
      </c>
      <c r="AD542" t="s">
        <v>75</v>
      </c>
      <c r="AE542">
        <v>0</v>
      </c>
      <c r="AF542">
        <v>0</v>
      </c>
      <c r="AG542" t="s">
        <v>75</v>
      </c>
      <c r="AH542">
        <v>300.11513300000001</v>
      </c>
      <c r="AI542">
        <v>3524.0952000000002</v>
      </c>
      <c r="AJ542" t="s">
        <v>79</v>
      </c>
      <c r="AK542" t="s">
        <v>1521</v>
      </c>
      <c r="AL542" t="s">
        <v>1522</v>
      </c>
      <c r="AM542" t="s">
        <v>587</v>
      </c>
      <c r="AN542" t="s">
        <v>75</v>
      </c>
      <c r="AO542" t="s">
        <v>75</v>
      </c>
      <c r="AP542" t="s">
        <v>75</v>
      </c>
      <c r="AQ542">
        <v>0</v>
      </c>
      <c r="AR542">
        <v>0</v>
      </c>
      <c r="AS542" t="s">
        <v>75</v>
      </c>
      <c r="AT542" t="s">
        <v>75</v>
      </c>
      <c r="AU542" t="s">
        <v>75</v>
      </c>
      <c r="AV542">
        <v>0</v>
      </c>
      <c r="AW542" t="s">
        <v>75</v>
      </c>
      <c r="AX542">
        <v>0</v>
      </c>
      <c r="AY542">
        <v>0</v>
      </c>
      <c r="AZ542">
        <v>0</v>
      </c>
      <c r="BA542" t="s">
        <v>75</v>
      </c>
      <c r="BB542" t="s">
        <v>75</v>
      </c>
      <c r="BC542" t="s">
        <v>75</v>
      </c>
      <c r="BD542">
        <v>0</v>
      </c>
      <c r="BE542" t="s">
        <v>75</v>
      </c>
      <c r="BF542" t="s">
        <v>75</v>
      </c>
      <c r="BG542" t="s">
        <v>75</v>
      </c>
      <c r="BH542">
        <v>0</v>
      </c>
      <c r="BI542">
        <v>0</v>
      </c>
      <c r="BJ542">
        <v>0</v>
      </c>
      <c r="BK542" t="s">
        <v>75</v>
      </c>
      <c r="BL542" t="s">
        <v>75</v>
      </c>
      <c r="BM542">
        <v>0</v>
      </c>
      <c r="BN542" t="s">
        <v>75</v>
      </c>
      <c r="BO542" t="s">
        <v>75</v>
      </c>
      <c r="BP542" t="s">
        <v>75</v>
      </c>
      <c r="BQ542" t="s">
        <v>75</v>
      </c>
      <c r="BR542">
        <v>0</v>
      </c>
      <c r="BS542" t="s">
        <v>75</v>
      </c>
      <c r="BT542">
        <v>0</v>
      </c>
      <c r="BU542">
        <v>0</v>
      </c>
      <c r="BV542">
        <v>3524</v>
      </c>
      <c r="BW542">
        <v>510</v>
      </c>
      <c r="BY542" t="str">
        <f t="shared" si="16"/>
        <v>645028_939/50_Zemědělská společnost Písková Lhota a.s., Poděbradská 194, 29001 Písková Lhota</v>
      </c>
      <c r="CB542" t="str">
        <f t="shared" si="17"/>
        <v>3524, 645028_939/50</v>
      </c>
      <c r="CC542" s="8">
        <v>510</v>
      </c>
    </row>
    <row r="543" spans="1:81" x14ac:dyDescent="0.25">
      <c r="A543">
        <v>173</v>
      </c>
      <c r="B543" t="s">
        <v>74</v>
      </c>
      <c r="C543">
        <v>611</v>
      </c>
      <c r="D543">
        <v>1</v>
      </c>
      <c r="E543">
        <v>548</v>
      </c>
      <c r="F543">
        <v>171</v>
      </c>
      <c r="G543">
        <v>549</v>
      </c>
      <c r="H543">
        <v>1098</v>
      </c>
      <c r="I543">
        <v>23548966010</v>
      </c>
      <c r="J543">
        <v>9100301</v>
      </c>
      <c r="K543">
        <v>720976</v>
      </c>
      <c r="L543">
        <v>625.43151999999998</v>
      </c>
      <c r="M543">
        <v>1599</v>
      </c>
      <c r="N543">
        <v>1098</v>
      </c>
      <c r="O543">
        <v>23548966010</v>
      </c>
      <c r="P543">
        <v>100018</v>
      </c>
      <c r="Q543">
        <v>720976</v>
      </c>
      <c r="R543">
        <v>1247</v>
      </c>
      <c r="S543">
        <v>9452</v>
      </c>
      <c r="T543">
        <v>2</v>
      </c>
      <c r="U543">
        <v>0</v>
      </c>
      <c r="V543" t="s">
        <v>75</v>
      </c>
      <c r="W543" t="s">
        <v>1523</v>
      </c>
      <c r="X543">
        <v>0</v>
      </c>
      <c r="Y543" t="s">
        <v>78</v>
      </c>
      <c r="Z543" t="s">
        <v>75</v>
      </c>
      <c r="AA543" t="s">
        <v>223</v>
      </c>
      <c r="AB543" t="s">
        <v>75</v>
      </c>
      <c r="AC543" t="s">
        <v>75</v>
      </c>
      <c r="AD543" t="s">
        <v>75</v>
      </c>
      <c r="AE543">
        <v>0</v>
      </c>
      <c r="AF543">
        <v>0</v>
      </c>
      <c r="AG543" t="s">
        <v>75</v>
      </c>
      <c r="AH543">
        <v>625.43151999999998</v>
      </c>
      <c r="AI543">
        <v>9407.6622499999994</v>
      </c>
      <c r="AJ543" t="s">
        <v>79</v>
      </c>
      <c r="AK543" t="s">
        <v>1521</v>
      </c>
      <c r="AL543" t="s">
        <v>1522</v>
      </c>
      <c r="AM543" t="s">
        <v>587</v>
      </c>
      <c r="AN543" t="s">
        <v>75</v>
      </c>
      <c r="AO543" t="s">
        <v>75</v>
      </c>
      <c r="AP543" t="s">
        <v>75</v>
      </c>
      <c r="AQ543">
        <v>0</v>
      </c>
      <c r="AR543">
        <v>0</v>
      </c>
      <c r="AS543" t="s">
        <v>75</v>
      </c>
      <c r="AT543" t="s">
        <v>75</v>
      </c>
      <c r="AU543" t="s">
        <v>75</v>
      </c>
      <c r="AV543">
        <v>0</v>
      </c>
      <c r="AW543" t="s">
        <v>75</v>
      </c>
      <c r="AX543">
        <v>0</v>
      </c>
      <c r="AY543">
        <v>0</v>
      </c>
      <c r="AZ543">
        <v>0</v>
      </c>
      <c r="BA543" t="s">
        <v>75</v>
      </c>
      <c r="BB543" t="s">
        <v>75</v>
      </c>
      <c r="BC543" t="s">
        <v>75</v>
      </c>
      <c r="BD543">
        <v>0</v>
      </c>
      <c r="BE543" t="s">
        <v>75</v>
      </c>
      <c r="BF543" t="s">
        <v>75</v>
      </c>
      <c r="BG543" t="s">
        <v>75</v>
      </c>
      <c r="BH543">
        <v>0</v>
      </c>
      <c r="BI543">
        <v>0</v>
      </c>
      <c r="BJ543">
        <v>0</v>
      </c>
      <c r="BK543" t="s">
        <v>75</v>
      </c>
      <c r="BL543" t="s">
        <v>75</v>
      </c>
      <c r="BM543">
        <v>0</v>
      </c>
      <c r="BN543" t="s">
        <v>75</v>
      </c>
      <c r="BO543" t="s">
        <v>75</v>
      </c>
      <c r="BP543" t="s">
        <v>75</v>
      </c>
      <c r="BQ543" t="s">
        <v>75</v>
      </c>
      <c r="BR543">
        <v>0</v>
      </c>
      <c r="BS543" t="s">
        <v>75</v>
      </c>
      <c r="BT543">
        <v>0</v>
      </c>
      <c r="BU543">
        <v>0</v>
      </c>
      <c r="BV543">
        <v>9408</v>
      </c>
      <c r="BW543">
        <v>585</v>
      </c>
      <c r="BY543" t="str">
        <f t="shared" si="16"/>
        <v>720976_1247_Zemědělská společnost Písková Lhota a.s., Poděbradská 194, 29001 Písková Lhota</v>
      </c>
      <c r="CB543" t="str">
        <f t="shared" si="17"/>
        <v>9408, 720976_1247</v>
      </c>
      <c r="CC543" s="8">
        <v>585</v>
      </c>
    </row>
    <row r="544" spans="1:81" x14ac:dyDescent="0.25">
      <c r="A544">
        <v>204</v>
      </c>
      <c r="B544" t="s">
        <v>74</v>
      </c>
      <c r="C544">
        <v>646</v>
      </c>
      <c r="D544">
        <v>1</v>
      </c>
      <c r="E544">
        <v>583</v>
      </c>
      <c r="F544">
        <v>171</v>
      </c>
      <c r="G544">
        <v>584</v>
      </c>
      <c r="H544">
        <v>1855</v>
      </c>
      <c r="I544">
        <v>23549035010</v>
      </c>
      <c r="J544">
        <v>9100301</v>
      </c>
      <c r="K544">
        <v>720976</v>
      </c>
      <c r="L544">
        <v>608.34829400000001</v>
      </c>
      <c r="M544">
        <v>1601</v>
      </c>
      <c r="N544">
        <v>1855</v>
      </c>
      <c r="O544">
        <v>23549035010</v>
      </c>
      <c r="P544">
        <v>100018</v>
      </c>
      <c r="Q544">
        <v>720976</v>
      </c>
      <c r="R544" t="s">
        <v>1525</v>
      </c>
      <c r="S544">
        <v>12208</v>
      </c>
      <c r="T544">
        <v>2</v>
      </c>
      <c r="U544">
        <v>0</v>
      </c>
      <c r="V544" t="s">
        <v>75</v>
      </c>
      <c r="W544" t="s">
        <v>1526</v>
      </c>
      <c r="X544">
        <v>0</v>
      </c>
      <c r="Y544" t="s">
        <v>78</v>
      </c>
      <c r="Z544" t="s">
        <v>75</v>
      </c>
      <c r="AA544" t="s">
        <v>223</v>
      </c>
      <c r="AB544" t="s">
        <v>75</v>
      </c>
      <c r="AC544" t="s">
        <v>75</v>
      </c>
      <c r="AD544" t="s">
        <v>75</v>
      </c>
      <c r="AE544">
        <v>0</v>
      </c>
      <c r="AF544">
        <v>0</v>
      </c>
      <c r="AG544" t="s">
        <v>75</v>
      </c>
      <c r="AH544">
        <v>608.34829400000001</v>
      </c>
      <c r="AI544">
        <v>12208.1173</v>
      </c>
      <c r="AJ544" t="s">
        <v>79</v>
      </c>
      <c r="AK544" t="s">
        <v>1521</v>
      </c>
      <c r="AL544" t="s">
        <v>1522</v>
      </c>
      <c r="AM544" t="s">
        <v>587</v>
      </c>
      <c r="AN544" t="s">
        <v>75</v>
      </c>
      <c r="AO544" t="s">
        <v>75</v>
      </c>
      <c r="AP544" t="s">
        <v>75</v>
      </c>
      <c r="AQ544">
        <v>0</v>
      </c>
      <c r="AR544">
        <v>0</v>
      </c>
      <c r="AS544" t="s">
        <v>75</v>
      </c>
      <c r="AT544" t="s">
        <v>75</v>
      </c>
      <c r="AU544" t="s">
        <v>75</v>
      </c>
      <c r="AV544">
        <v>0</v>
      </c>
      <c r="AW544" t="s">
        <v>75</v>
      </c>
      <c r="AX544">
        <v>0</v>
      </c>
      <c r="AY544">
        <v>0</v>
      </c>
      <c r="AZ544">
        <v>0</v>
      </c>
      <c r="BA544" t="s">
        <v>75</v>
      </c>
      <c r="BB544" t="s">
        <v>75</v>
      </c>
      <c r="BC544" t="s">
        <v>75</v>
      </c>
      <c r="BD544">
        <v>0</v>
      </c>
      <c r="BE544" t="s">
        <v>75</v>
      </c>
      <c r="BF544" t="s">
        <v>75</v>
      </c>
      <c r="BG544" t="s">
        <v>75</v>
      </c>
      <c r="BH544">
        <v>0</v>
      </c>
      <c r="BI544">
        <v>0</v>
      </c>
      <c r="BJ544">
        <v>0</v>
      </c>
      <c r="BK544" t="s">
        <v>75</v>
      </c>
      <c r="BL544" t="s">
        <v>75</v>
      </c>
      <c r="BM544">
        <v>0</v>
      </c>
      <c r="BN544" t="s">
        <v>75</v>
      </c>
      <c r="BO544" t="s">
        <v>75</v>
      </c>
      <c r="BP544" t="s">
        <v>75</v>
      </c>
      <c r="BQ544" t="s">
        <v>75</v>
      </c>
      <c r="BR544">
        <v>0</v>
      </c>
      <c r="BS544" t="s">
        <v>75</v>
      </c>
      <c r="BT544">
        <v>0</v>
      </c>
      <c r="BU544">
        <v>0</v>
      </c>
      <c r="BV544">
        <v>12208</v>
      </c>
      <c r="BW544">
        <v>1120</v>
      </c>
      <c r="BY544" t="str">
        <f t="shared" si="16"/>
        <v>720976_1250/137_Zemědělská společnost Písková Lhota a.s., Poděbradská 194, 29001 Písková Lhota</v>
      </c>
      <c r="CB544" t="str">
        <f t="shared" si="17"/>
        <v>12208, 720976_1250/137</v>
      </c>
      <c r="CC544" s="8">
        <v>1120</v>
      </c>
    </row>
    <row r="545" spans="1:81" x14ac:dyDescent="0.25">
      <c r="A545">
        <v>342</v>
      </c>
      <c r="B545" t="s">
        <v>74</v>
      </c>
      <c r="C545">
        <v>2055</v>
      </c>
      <c r="D545">
        <v>1</v>
      </c>
      <c r="E545">
        <v>1</v>
      </c>
      <c r="F545">
        <v>0</v>
      </c>
      <c r="G545">
        <v>4</v>
      </c>
      <c r="H545">
        <v>0</v>
      </c>
      <c r="I545" t="s">
        <v>75</v>
      </c>
      <c r="J545" t="s">
        <v>75</v>
      </c>
      <c r="K545">
        <v>670529</v>
      </c>
      <c r="L545">
        <v>0</v>
      </c>
      <c r="M545">
        <v>0</v>
      </c>
      <c r="N545">
        <v>896</v>
      </c>
      <c r="O545" t="s">
        <v>75</v>
      </c>
      <c r="P545" t="s">
        <v>75</v>
      </c>
      <c r="Q545">
        <v>0</v>
      </c>
      <c r="R545" t="s">
        <v>1527</v>
      </c>
      <c r="S545">
        <v>0</v>
      </c>
      <c r="T545">
        <v>0</v>
      </c>
      <c r="U545">
        <v>0</v>
      </c>
      <c r="V545" t="s">
        <v>75</v>
      </c>
      <c r="W545" t="s">
        <v>1528</v>
      </c>
      <c r="X545">
        <v>0</v>
      </c>
      <c r="Y545" t="s">
        <v>75</v>
      </c>
      <c r="Z545" t="s">
        <v>75</v>
      </c>
      <c r="AA545" t="s">
        <v>75</v>
      </c>
      <c r="AB545" t="s">
        <v>75</v>
      </c>
      <c r="AC545">
        <v>9</v>
      </c>
      <c r="AD545" t="s">
        <v>1527</v>
      </c>
      <c r="AE545">
        <v>-698263.47039999999</v>
      </c>
      <c r="AF545">
        <v>-1045843.0148</v>
      </c>
      <c r="AG545" t="s">
        <v>78</v>
      </c>
      <c r="AH545">
        <v>476.22565900000001</v>
      </c>
      <c r="AI545">
        <v>1890.678052</v>
      </c>
      <c r="AJ545" t="s">
        <v>79</v>
      </c>
      <c r="AK545" t="s">
        <v>1521</v>
      </c>
      <c r="AL545" t="s">
        <v>1522</v>
      </c>
      <c r="AM545" t="s">
        <v>587</v>
      </c>
      <c r="AN545" t="s">
        <v>75</v>
      </c>
      <c r="AO545" t="s">
        <v>75</v>
      </c>
      <c r="AP545" t="s">
        <v>75</v>
      </c>
      <c r="AQ545">
        <v>0</v>
      </c>
      <c r="AR545">
        <v>0</v>
      </c>
      <c r="AS545" t="s">
        <v>75</v>
      </c>
      <c r="AT545" t="s">
        <v>75</v>
      </c>
      <c r="AU545" t="s">
        <v>75</v>
      </c>
      <c r="AV545">
        <v>0</v>
      </c>
      <c r="AW545" t="s">
        <v>75</v>
      </c>
      <c r="AX545">
        <v>0</v>
      </c>
      <c r="AY545">
        <v>0</v>
      </c>
      <c r="AZ545">
        <v>0</v>
      </c>
      <c r="BA545" t="s">
        <v>75</v>
      </c>
      <c r="BB545" t="s">
        <v>75</v>
      </c>
      <c r="BC545" t="s">
        <v>75</v>
      </c>
      <c r="BD545">
        <v>0</v>
      </c>
      <c r="BE545" t="s">
        <v>75</v>
      </c>
      <c r="BF545" t="s">
        <v>75</v>
      </c>
      <c r="BG545" t="s">
        <v>75</v>
      </c>
      <c r="BH545">
        <v>0</v>
      </c>
      <c r="BI545">
        <v>0</v>
      </c>
      <c r="BJ545">
        <v>0</v>
      </c>
      <c r="BK545" t="s">
        <v>75</v>
      </c>
      <c r="BL545" t="s">
        <v>75</v>
      </c>
      <c r="BM545">
        <v>0</v>
      </c>
      <c r="BN545" t="s">
        <v>75</v>
      </c>
      <c r="BO545" t="s">
        <v>75</v>
      </c>
      <c r="BP545" t="s">
        <v>75</v>
      </c>
      <c r="BQ545" t="s">
        <v>75</v>
      </c>
      <c r="BR545">
        <v>0</v>
      </c>
      <c r="BS545" t="s">
        <v>75</v>
      </c>
      <c r="BT545">
        <v>0</v>
      </c>
      <c r="BU545">
        <v>0</v>
      </c>
      <c r="BV545">
        <v>1891</v>
      </c>
      <c r="BW545">
        <v>248</v>
      </c>
      <c r="BY545" t="str">
        <f t="shared" si="16"/>
        <v>670529_151/99_Zemědělská společnost Písková Lhota a.s., Poděbradská 194, 29001 Písková Lhota</v>
      </c>
      <c r="CB545" t="str">
        <f t="shared" si="17"/>
        <v>1891, 670529_151/99</v>
      </c>
      <c r="CC545" s="8">
        <v>248</v>
      </c>
    </row>
    <row r="546" spans="1:81" x14ac:dyDescent="0.25">
      <c r="A546">
        <v>374</v>
      </c>
      <c r="B546" t="s">
        <v>74</v>
      </c>
      <c r="C546">
        <v>2087</v>
      </c>
      <c r="D546">
        <v>1</v>
      </c>
      <c r="E546">
        <v>33</v>
      </c>
      <c r="F546">
        <v>0</v>
      </c>
      <c r="G546">
        <v>46</v>
      </c>
      <c r="H546">
        <v>0</v>
      </c>
      <c r="I546" t="s">
        <v>75</v>
      </c>
      <c r="J546" t="s">
        <v>75</v>
      </c>
      <c r="K546">
        <v>670529</v>
      </c>
      <c r="L546">
        <v>0</v>
      </c>
      <c r="M546">
        <v>0</v>
      </c>
      <c r="N546">
        <v>357</v>
      </c>
      <c r="O546" t="s">
        <v>75</v>
      </c>
      <c r="P546" t="s">
        <v>75</v>
      </c>
      <c r="Q546">
        <v>0</v>
      </c>
      <c r="R546" t="s">
        <v>1529</v>
      </c>
      <c r="S546">
        <v>0</v>
      </c>
      <c r="T546">
        <v>0</v>
      </c>
      <c r="U546">
        <v>0</v>
      </c>
      <c r="V546" t="s">
        <v>75</v>
      </c>
      <c r="W546" t="s">
        <v>1530</v>
      </c>
      <c r="X546">
        <v>0</v>
      </c>
      <c r="Y546" t="s">
        <v>75</v>
      </c>
      <c r="Z546" t="s">
        <v>75</v>
      </c>
      <c r="AA546" t="s">
        <v>75</v>
      </c>
      <c r="AB546" t="s">
        <v>75</v>
      </c>
      <c r="AC546">
        <v>9</v>
      </c>
      <c r="AD546" t="s">
        <v>1529</v>
      </c>
      <c r="AE546">
        <v>-698364.64769999997</v>
      </c>
      <c r="AF546">
        <v>-1045367.0333</v>
      </c>
      <c r="AG546" t="s">
        <v>78</v>
      </c>
      <c r="AH546">
        <v>193.318083</v>
      </c>
      <c r="AI546">
        <v>1993.9989949999999</v>
      </c>
      <c r="AJ546" t="s">
        <v>79</v>
      </c>
      <c r="AK546" t="s">
        <v>1521</v>
      </c>
      <c r="AL546" t="s">
        <v>1522</v>
      </c>
      <c r="AM546" t="s">
        <v>587</v>
      </c>
      <c r="AN546" t="s">
        <v>75</v>
      </c>
      <c r="AO546" t="s">
        <v>75</v>
      </c>
      <c r="AP546" t="s">
        <v>75</v>
      </c>
      <c r="AQ546">
        <v>0</v>
      </c>
      <c r="AR546">
        <v>0</v>
      </c>
      <c r="AS546" t="s">
        <v>75</v>
      </c>
      <c r="AT546" t="s">
        <v>75</v>
      </c>
      <c r="AU546" t="s">
        <v>75</v>
      </c>
      <c r="AV546">
        <v>0</v>
      </c>
      <c r="AW546" t="s">
        <v>75</v>
      </c>
      <c r="AX546">
        <v>0</v>
      </c>
      <c r="AY546">
        <v>0</v>
      </c>
      <c r="AZ546">
        <v>0</v>
      </c>
      <c r="BA546" t="s">
        <v>75</v>
      </c>
      <c r="BB546" t="s">
        <v>75</v>
      </c>
      <c r="BC546" t="s">
        <v>75</v>
      </c>
      <c r="BD546">
        <v>0</v>
      </c>
      <c r="BE546" t="s">
        <v>75</v>
      </c>
      <c r="BF546" t="s">
        <v>75</v>
      </c>
      <c r="BG546" t="s">
        <v>75</v>
      </c>
      <c r="BH546">
        <v>0</v>
      </c>
      <c r="BI546">
        <v>0</v>
      </c>
      <c r="BJ546">
        <v>0</v>
      </c>
      <c r="BK546" t="s">
        <v>75</v>
      </c>
      <c r="BL546" t="s">
        <v>75</v>
      </c>
      <c r="BM546">
        <v>0</v>
      </c>
      <c r="BN546" t="s">
        <v>75</v>
      </c>
      <c r="BO546" t="s">
        <v>75</v>
      </c>
      <c r="BP546" t="s">
        <v>75</v>
      </c>
      <c r="BQ546" t="s">
        <v>75</v>
      </c>
      <c r="BR546">
        <v>0</v>
      </c>
      <c r="BS546" t="s">
        <v>75</v>
      </c>
      <c r="BT546">
        <v>0</v>
      </c>
      <c r="BU546">
        <v>0</v>
      </c>
      <c r="BV546">
        <v>1994</v>
      </c>
      <c r="BW546">
        <v>1884</v>
      </c>
      <c r="BY546" t="str">
        <f t="shared" si="16"/>
        <v>670529_151/59_Zemědělská společnost Písková Lhota a.s., Poděbradská 194, 29001 Písková Lhota</v>
      </c>
      <c r="CB546" t="str">
        <f t="shared" si="17"/>
        <v>1994, 670529_151/59</v>
      </c>
      <c r="CC546" s="8">
        <v>1884</v>
      </c>
    </row>
    <row r="547" spans="1:81" x14ac:dyDescent="0.25">
      <c r="A547">
        <v>414</v>
      </c>
      <c r="B547" t="s">
        <v>74</v>
      </c>
      <c r="C547">
        <v>2130</v>
      </c>
      <c r="D547">
        <v>1</v>
      </c>
      <c r="E547">
        <v>76</v>
      </c>
      <c r="F547">
        <v>0</v>
      </c>
      <c r="G547">
        <v>113</v>
      </c>
      <c r="H547">
        <v>0</v>
      </c>
      <c r="I547" t="s">
        <v>75</v>
      </c>
      <c r="J547" t="s">
        <v>75</v>
      </c>
      <c r="K547">
        <v>670529</v>
      </c>
      <c r="L547">
        <v>0</v>
      </c>
      <c r="M547">
        <v>0</v>
      </c>
      <c r="N547">
        <v>664</v>
      </c>
      <c r="O547" t="s">
        <v>75</v>
      </c>
      <c r="P547" t="s">
        <v>75</v>
      </c>
      <c r="Q547">
        <v>0</v>
      </c>
      <c r="R547" t="s">
        <v>1531</v>
      </c>
      <c r="S547">
        <v>0</v>
      </c>
      <c r="T547">
        <v>0</v>
      </c>
      <c r="U547">
        <v>0</v>
      </c>
      <c r="V547" t="s">
        <v>75</v>
      </c>
      <c r="W547" t="s">
        <v>1532</v>
      </c>
      <c r="X547">
        <v>0</v>
      </c>
      <c r="Y547" t="s">
        <v>75</v>
      </c>
      <c r="Z547" t="s">
        <v>75</v>
      </c>
      <c r="AA547" t="s">
        <v>75</v>
      </c>
      <c r="AB547" t="s">
        <v>75</v>
      </c>
      <c r="AC547">
        <v>9</v>
      </c>
      <c r="AD547" t="s">
        <v>1531</v>
      </c>
      <c r="AE547">
        <v>-698439.61930000002</v>
      </c>
      <c r="AF547">
        <v>-1044479.9146</v>
      </c>
      <c r="AG547" t="s">
        <v>78</v>
      </c>
      <c r="AH547">
        <v>491.14006999999998</v>
      </c>
      <c r="AI547">
        <v>3023.0978610000002</v>
      </c>
      <c r="AJ547" t="s">
        <v>79</v>
      </c>
      <c r="AK547" t="s">
        <v>1521</v>
      </c>
      <c r="AL547" t="s">
        <v>1522</v>
      </c>
      <c r="AM547" t="s">
        <v>587</v>
      </c>
      <c r="AN547" t="s">
        <v>75</v>
      </c>
      <c r="AO547" t="s">
        <v>75</v>
      </c>
      <c r="AP547" t="s">
        <v>75</v>
      </c>
      <c r="AQ547">
        <v>0</v>
      </c>
      <c r="AR547">
        <v>0</v>
      </c>
      <c r="AS547" t="s">
        <v>75</v>
      </c>
      <c r="AT547" t="s">
        <v>75</v>
      </c>
      <c r="AU547" t="s">
        <v>75</v>
      </c>
      <c r="AV547">
        <v>0</v>
      </c>
      <c r="AW547" t="s">
        <v>75</v>
      </c>
      <c r="AX547">
        <v>0</v>
      </c>
      <c r="AY547">
        <v>0</v>
      </c>
      <c r="AZ547">
        <v>0</v>
      </c>
      <c r="BA547" t="s">
        <v>75</v>
      </c>
      <c r="BB547" t="s">
        <v>75</v>
      </c>
      <c r="BC547" t="s">
        <v>75</v>
      </c>
      <c r="BD547">
        <v>0</v>
      </c>
      <c r="BE547" t="s">
        <v>75</v>
      </c>
      <c r="BF547" t="s">
        <v>75</v>
      </c>
      <c r="BG547" t="s">
        <v>75</v>
      </c>
      <c r="BH547">
        <v>0</v>
      </c>
      <c r="BI547">
        <v>0</v>
      </c>
      <c r="BJ547">
        <v>0</v>
      </c>
      <c r="BK547" t="s">
        <v>75</v>
      </c>
      <c r="BL547" t="s">
        <v>75</v>
      </c>
      <c r="BM547">
        <v>0</v>
      </c>
      <c r="BN547" t="s">
        <v>75</v>
      </c>
      <c r="BO547" t="s">
        <v>75</v>
      </c>
      <c r="BP547" t="s">
        <v>75</v>
      </c>
      <c r="BQ547" t="s">
        <v>75</v>
      </c>
      <c r="BR547">
        <v>0</v>
      </c>
      <c r="BS547" t="s">
        <v>75</v>
      </c>
      <c r="BT547">
        <v>0</v>
      </c>
      <c r="BU547">
        <v>0</v>
      </c>
      <c r="BV547">
        <v>3023</v>
      </c>
      <c r="BW547">
        <v>421</v>
      </c>
      <c r="BY547" t="str">
        <f t="shared" si="16"/>
        <v>670529_120/20_Zemědělská společnost Písková Lhota a.s., Poděbradská 194, 29001 Písková Lhota</v>
      </c>
      <c r="CB547" t="str">
        <f t="shared" si="17"/>
        <v>3023, 670529_120/20</v>
      </c>
      <c r="CC547" s="8">
        <v>421</v>
      </c>
    </row>
    <row r="548" spans="1:81" x14ac:dyDescent="0.25">
      <c r="A548">
        <v>439</v>
      </c>
      <c r="B548" t="s">
        <v>74</v>
      </c>
      <c r="C548">
        <v>2155</v>
      </c>
      <c r="D548">
        <v>2</v>
      </c>
      <c r="E548">
        <v>101</v>
      </c>
      <c r="F548">
        <v>0</v>
      </c>
      <c r="G548">
        <v>142</v>
      </c>
      <c r="H548">
        <v>0</v>
      </c>
      <c r="I548" t="s">
        <v>75</v>
      </c>
      <c r="J548" t="s">
        <v>75</v>
      </c>
      <c r="K548">
        <v>670529</v>
      </c>
      <c r="L548">
        <v>0</v>
      </c>
      <c r="M548">
        <v>0</v>
      </c>
      <c r="N548">
        <v>678</v>
      </c>
      <c r="O548" t="s">
        <v>75</v>
      </c>
      <c r="P548" t="s">
        <v>75</v>
      </c>
      <c r="Q548">
        <v>0</v>
      </c>
      <c r="R548" t="s">
        <v>1533</v>
      </c>
      <c r="S548">
        <v>0</v>
      </c>
      <c r="T548">
        <v>0</v>
      </c>
      <c r="U548">
        <v>0</v>
      </c>
      <c r="V548" t="s">
        <v>75</v>
      </c>
      <c r="W548" t="s">
        <v>1534</v>
      </c>
      <c r="X548">
        <v>0</v>
      </c>
      <c r="Y548" t="s">
        <v>75</v>
      </c>
      <c r="Z548" t="s">
        <v>75</v>
      </c>
      <c r="AA548" t="s">
        <v>75</v>
      </c>
      <c r="AB548" t="s">
        <v>75</v>
      </c>
      <c r="AC548">
        <v>9</v>
      </c>
      <c r="AD548" t="s">
        <v>1533</v>
      </c>
      <c r="AE548">
        <v>-698304.67539999995</v>
      </c>
      <c r="AF548">
        <v>-1044319.4314999999</v>
      </c>
      <c r="AG548" t="s">
        <v>78</v>
      </c>
      <c r="AH548">
        <v>465.52195699999999</v>
      </c>
      <c r="AI548">
        <v>2905.4639619999998</v>
      </c>
      <c r="AJ548" t="s">
        <v>79</v>
      </c>
      <c r="AK548" t="s">
        <v>1521</v>
      </c>
      <c r="AL548" t="s">
        <v>1522</v>
      </c>
      <c r="AM548" t="s">
        <v>587</v>
      </c>
      <c r="AN548" t="s">
        <v>75</v>
      </c>
      <c r="AO548" t="s">
        <v>75</v>
      </c>
      <c r="AP548" t="s">
        <v>75</v>
      </c>
      <c r="AQ548">
        <v>0</v>
      </c>
      <c r="AR548">
        <v>0</v>
      </c>
      <c r="AS548" t="s">
        <v>75</v>
      </c>
      <c r="AT548" t="s">
        <v>75</v>
      </c>
      <c r="AU548" t="s">
        <v>75</v>
      </c>
      <c r="AV548">
        <v>0</v>
      </c>
      <c r="AW548" t="s">
        <v>75</v>
      </c>
      <c r="AX548">
        <v>0</v>
      </c>
      <c r="AY548">
        <v>0</v>
      </c>
      <c r="AZ548">
        <v>0</v>
      </c>
      <c r="BA548" t="s">
        <v>75</v>
      </c>
      <c r="BB548" t="s">
        <v>75</v>
      </c>
      <c r="BC548" t="s">
        <v>75</v>
      </c>
      <c r="BD548">
        <v>0</v>
      </c>
      <c r="BE548" t="s">
        <v>75</v>
      </c>
      <c r="BF548" t="s">
        <v>75</v>
      </c>
      <c r="BG548" t="s">
        <v>75</v>
      </c>
      <c r="BH548">
        <v>0</v>
      </c>
      <c r="BI548">
        <v>0</v>
      </c>
      <c r="BJ548">
        <v>0</v>
      </c>
      <c r="BK548" t="s">
        <v>75</v>
      </c>
      <c r="BL548" t="s">
        <v>75</v>
      </c>
      <c r="BM548">
        <v>0</v>
      </c>
      <c r="BN548" t="s">
        <v>75</v>
      </c>
      <c r="BO548" t="s">
        <v>75</v>
      </c>
      <c r="BP548" t="s">
        <v>75</v>
      </c>
      <c r="BQ548" t="s">
        <v>75</v>
      </c>
      <c r="BR548">
        <v>0</v>
      </c>
      <c r="BS548" t="s">
        <v>75</v>
      </c>
      <c r="BT548">
        <v>0</v>
      </c>
      <c r="BU548">
        <v>0</v>
      </c>
      <c r="BV548">
        <v>2905</v>
      </c>
      <c r="BW548">
        <v>487</v>
      </c>
      <c r="BY548" t="str">
        <f t="shared" si="16"/>
        <v>670529_120/36_Zemědělská společnost Písková Lhota a.s., Poděbradská 194, 29001 Písková Lhota</v>
      </c>
      <c r="CB548" t="str">
        <f t="shared" si="17"/>
        <v>2905, 670529_120/36</v>
      </c>
      <c r="CC548" s="8">
        <v>487</v>
      </c>
    </row>
    <row r="549" spans="1:81" x14ac:dyDescent="0.25">
      <c r="A549">
        <v>440</v>
      </c>
      <c r="B549" t="s">
        <v>74</v>
      </c>
      <c r="C549">
        <v>2156</v>
      </c>
      <c r="D549">
        <v>1</v>
      </c>
      <c r="E549">
        <v>102</v>
      </c>
      <c r="F549">
        <v>0</v>
      </c>
      <c r="G549">
        <v>144</v>
      </c>
      <c r="H549">
        <v>0</v>
      </c>
      <c r="I549" t="s">
        <v>75</v>
      </c>
      <c r="J549" t="s">
        <v>75</v>
      </c>
      <c r="K549">
        <v>670529</v>
      </c>
      <c r="L549">
        <v>0</v>
      </c>
      <c r="M549">
        <v>0</v>
      </c>
      <c r="N549">
        <v>679</v>
      </c>
      <c r="O549" t="s">
        <v>75</v>
      </c>
      <c r="P549" t="s">
        <v>75</v>
      </c>
      <c r="Q549">
        <v>0</v>
      </c>
      <c r="R549" t="s">
        <v>1535</v>
      </c>
      <c r="S549">
        <v>0</v>
      </c>
      <c r="T549">
        <v>0</v>
      </c>
      <c r="U549">
        <v>0</v>
      </c>
      <c r="V549" t="s">
        <v>75</v>
      </c>
      <c r="W549" t="s">
        <v>1536</v>
      </c>
      <c r="X549">
        <v>0</v>
      </c>
      <c r="Y549" t="s">
        <v>75</v>
      </c>
      <c r="Z549" t="s">
        <v>75</v>
      </c>
      <c r="AA549" t="s">
        <v>75</v>
      </c>
      <c r="AB549" t="s">
        <v>75</v>
      </c>
      <c r="AC549">
        <v>9</v>
      </c>
      <c r="AD549" t="s">
        <v>1535</v>
      </c>
      <c r="AE549">
        <v>-698286.38379999995</v>
      </c>
      <c r="AF549">
        <v>-1044317.7058</v>
      </c>
      <c r="AG549" t="s">
        <v>78</v>
      </c>
      <c r="AH549">
        <v>473.85657500000002</v>
      </c>
      <c r="AI549">
        <v>3197.3696110000001</v>
      </c>
      <c r="AJ549" t="s">
        <v>79</v>
      </c>
      <c r="AK549" t="s">
        <v>1521</v>
      </c>
      <c r="AL549" t="s">
        <v>1522</v>
      </c>
      <c r="AM549" t="s">
        <v>587</v>
      </c>
      <c r="AN549" t="s">
        <v>75</v>
      </c>
      <c r="AO549" t="s">
        <v>75</v>
      </c>
      <c r="AP549" t="s">
        <v>75</v>
      </c>
      <c r="AQ549">
        <v>0</v>
      </c>
      <c r="AR549">
        <v>0</v>
      </c>
      <c r="AS549" t="s">
        <v>75</v>
      </c>
      <c r="AT549" t="s">
        <v>75</v>
      </c>
      <c r="AU549" t="s">
        <v>75</v>
      </c>
      <c r="AV549">
        <v>0</v>
      </c>
      <c r="AW549" t="s">
        <v>75</v>
      </c>
      <c r="AX549">
        <v>0</v>
      </c>
      <c r="AY549">
        <v>0</v>
      </c>
      <c r="AZ549">
        <v>0</v>
      </c>
      <c r="BA549" t="s">
        <v>75</v>
      </c>
      <c r="BB549" t="s">
        <v>75</v>
      </c>
      <c r="BC549" t="s">
        <v>75</v>
      </c>
      <c r="BD549">
        <v>0</v>
      </c>
      <c r="BE549" t="s">
        <v>75</v>
      </c>
      <c r="BF549" t="s">
        <v>75</v>
      </c>
      <c r="BG549" t="s">
        <v>75</v>
      </c>
      <c r="BH549">
        <v>0</v>
      </c>
      <c r="BI549">
        <v>0</v>
      </c>
      <c r="BJ549">
        <v>0</v>
      </c>
      <c r="BK549" t="s">
        <v>75</v>
      </c>
      <c r="BL549" t="s">
        <v>75</v>
      </c>
      <c r="BM549">
        <v>0</v>
      </c>
      <c r="BN549" t="s">
        <v>75</v>
      </c>
      <c r="BO549" t="s">
        <v>75</v>
      </c>
      <c r="BP549" t="s">
        <v>75</v>
      </c>
      <c r="BQ549" t="s">
        <v>75</v>
      </c>
      <c r="BR549">
        <v>0</v>
      </c>
      <c r="BS549" t="s">
        <v>75</v>
      </c>
      <c r="BT549">
        <v>0</v>
      </c>
      <c r="BU549">
        <v>0</v>
      </c>
      <c r="BV549">
        <v>3197</v>
      </c>
      <c r="BW549">
        <v>578</v>
      </c>
      <c r="BY549" t="str">
        <f t="shared" si="16"/>
        <v>670529_120/37_Zemědělská společnost Písková Lhota a.s., Poděbradská 194, 29001 Písková Lhota</v>
      </c>
      <c r="CB549" t="str">
        <f t="shared" si="17"/>
        <v>3197, 670529_120/37</v>
      </c>
      <c r="CC549" s="8">
        <v>578</v>
      </c>
    </row>
    <row r="550" spans="1:81" x14ac:dyDescent="0.25">
      <c r="A550">
        <v>443</v>
      </c>
      <c r="B550" t="s">
        <v>74</v>
      </c>
      <c r="C550">
        <v>2159</v>
      </c>
      <c r="D550">
        <v>1</v>
      </c>
      <c r="E550">
        <v>105</v>
      </c>
      <c r="F550">
        <v>0</v>
      </c>
      <c r="G550">
        <v>148</v>
      </c>
      <c r="H550">
        <v>0</v>
      </c>
      <c r="I550" t="s">
        <v>75</v>
      </c>
      <c r="J550" t="s">
        <v>75</v>
      </c>
      <c r="K550">
        <v>670529</v>
      </c>
      <c r="L550">
        <v>0</v>
      </c>
      <c r="M550">
        <v>0</v>
      </c>
      <c r="N550">
        <v>682</v>
      </c>
      <c r="O550" t="s">
        <v>75</v>
      </c>
      <c r="P550" t="s">
        <v>75</v>
      </c>
      <c r="Q550">
        <v>0</v>
      </c>
      <c r="R550" t="s">
        <v>1537</v>
      </c>
      <c r="S550">
        <v>0</v>
      </c>
      <c r="T550">
        <v>0</v>
      </c>
      <c r="U550">
        <v>0</v>
      </c>
      <c r="V550" t="s">
        <v>75</v>
      </c>
      <c r="W550" t="s">
        <v>1538</v>
      </c>
      <c r="X550">
        <v>0</v>
      </c>
      <c r="Y550" t="s">
        <v>75</v>
      </c>
      <c r="Z550" t="s">
        <v>75</v>
      </c>
      <c r="AA550" t="s">
        <v>75</v>
      </c>
      <c r="AB550" t="s">
        <v>75</v>
      </c>
      <c r="AC550">
        <v>9</v>
      </c>
      <c r="AD550" t="s">
        <v>1537</v>
      </c>
      <c r="AE550">
        <v>-698247.38470000005</v>
      </c>
      <c r="AF550">
        <v>-1044300.7947</v>
      </c>
      <c r="AG550" t="s">
        <v>78</v>
      </c>
      <c r="AH550">
        <v>468.39141999999998</v>
      </c>
      <c r="AI550">
        <v>3055.4931499999998</v>
      </c>
      <c r="AJ550" t="s">
        <v>79</v>
      </c>
      <c r="AK550" t="s">
        <v>1521</v>
      </c>
      <c r="AL550" t="s">
        <v>1522</v>
      </c>
      <c r="AM550" t="s">
        <v>587</v>
      </c>
      <c r="AN550" t="s">
        <v>75</v>
      </c>
      <c r="AO550" t="s">
        <v>75</v>
      </c>
      <c r="AP550" t="s">
        <v>75</v>
      </c>
      <c r="AQ550">
        <v>0</v>
      </c>
      <c r="AR550">
        <v>0</v>
      </c>
      <c r="AS550" t="s">
        <v>75</v>
      </c>
      <c r="AT550" t="s">
        <v>75</v>
      </c>
      <c r="AU550" t="s">
        <v>75</v>
      </c>
      <c r="AV550">
        <v>0</v>
      </c>
      <c r="AW550" t="s">
        <v>75</v>
      </c>
      <c r="AX550">
        <v>0</v>
      </c>
      <c r="AY550">
        <v>0</v>
      </c>
      <c r="AZ550">
        <v>0</v>
      </c>
      <c r="BA550" t="s">
        <v>75</v>
      </c>
      <c r="BB550" t="s">
        <v>75</v>
      </c>
      <c r="BC550" t="s">
        <v>75</v>
      </c>
      <c r="BD550">
        <v>0</v>
      </c>
      <c r="BE550" t="s">
        <v>75</v>
      </c>
      <c r="BF550" t="s">
        <v>75</v>
      </c>
      <c r="BG550" t="s">
        <v>75</v>
      </c>
      <c r="BH550">
        <v>0</v>
      </c>
      <c r="BI550">
        <v>0</v>
      </c>
      <c r="BJ550">
        <v>0</v>
      </c>
      <c r="BK550" t="s">
        <v>75</v>
      </c>
      <c r="BL550" t="s">
        <v>75</v>
      </c>
      <c r="BM550">
        <v>0</v>
      </c>
      <c r="BN550" t="s">
        <v>75</v>
      </c>
      <c r="BO550" t="s">
        <v>75</v>
      </c>
      <c r="BP550" t="s">
        <v>75</v>
      </c>
      <c r="BQ550" t="s">
        <v>75</v>
      </c>
      <c r="BR550">
        <v>0</v>
      </c>
      <c r="BS550" t="s">
        <v>75</v>
      </c>
      <c r="BT550">
        <v>0</v>
      </c>
      <c r="BU550">
        <v>0</v>
      </c>
      <c r="BV550">
        <v>3055</v>
      </c>
      <c r="BW550">
        <v>536</v>
      </c>
      <c r="BY550" t="str">
        <f t="shared" si="16"/>
        <v>670529_120/40_Zemědělská společnost Písková Lhota a.s., Poděbradská 194, 29001 Písková Lhota</v>
      </c>
      <c r="CB550" t="str">
        <f t="shared" si="17"/>
        <v>3055, 670529_120/40</v>
      </c>
      <c r="CC550" s="8">
        <v>536</v>
      </c>
    </row>
    <row r="551" spans="1:81" x14ac:dyDescent="0.25">
      <c r="A551">
        <v>444</v>
      </c>
      <c r="B551" t="s">
        <v>74</v>
      </c>
      <c r="C551">
        <v>2160</v>
      </c>
      <c r="D551">
        <v>1</v>
      </c>
      <c r="E551">
        <v>106</v>
      </c>
      <c r="F551">
        <v>0</v>
      </c>
      <c r="G551">
        <v>150</v>
      </c>
      <c r="H551">
        <v>0</v>
      </c>
      <c r="I551" t="s">
        <v>75</v>
      </c>
      <c r="J551" t="s">
        <v>75</v>
      </c>
      <c r="K551">
        <v>670529</v>
      </c>
      <c r="L551">
        <v>0</v>
      </c>
      <c r="M551">
        <v>0</v>
      </c>
      <c r="N551">
        <v>683</v>
      </c>
      <c r="O551" t="s">
        <v>75</v>
      </c>
      <c r="P551" t="s">
        <v>75</v>
      </c>
      <c r="Q551">
        <v>0</v>
      </c>
      <c r="R551" t="s">
        <v>1539</v>
      </c>
      <c r="S551">
        <v>0</v>
      </c>
      <c r="T551">
        <v>0</v>
      </c>
      <c r="U551">
        <v>0</v>
      </c>
      <c r="V551" t="s">
        <v>75</v>
      </c>
      <c r="W551" t="s">
        <v>1540</v>
      </c>
      <c r="X551">
        <v>0</v>
      </c>
      <c r="Y551" t="s">
        <v>75</v>
      </c>
      <c r="Z551" t="s">
        <v>75</v>
      </c>
      <c r="AA551" t="s">
        <v>75</v>
      </c>
      <c r="AB551" t="s">
        <v>75</v>
      </c>
      <c r="AC551">
        <v>9</v>
      </c>
      <c r="AD551" t="s">
        <v>1539</v>
      </c>
      <c r="AE551">
        <v>-698253.94200000004</v>
      </c>
      <c r="AF551">
        <v>-1044275.9457</v>
      </c>
      <c r="AG551" t="s">
        <v>78</v>
      </c>
      <c r="AH551">
        <v>451.054575</v>
      </c>
      <c r="AI551">
        <v>2641.0879610000002</v>
      </c>
      <c r="AJ551" t="s">
        <v>79</v>
      </c>
      <c r="AK551" t="s">
        <v>1521</v>
      </c>
      <c r="AL551" t="s">
        <v>1522</v>
      </c>
      <c r="AM551" t="s">
        <v>587</v>
      </c>
      <c r="AN551" t="s">
        <v>75</v>
      </c>
      <c r="AO551" t="s">
        <v>75</v>
      </c>
      <c r="AP551" t="s">
        <v>75</v>
      </c>
      <c r="AQ551">
        <v>0</v>
      </c>
      <c r="AR551">
        <v>0</v>
      </c>
      <c r="AS551" t="s">
        <v>75</v>
      </c>
      <c r="AT551" t="s">
        <v>75</v>
      </c>
      <c r="AU551" t="s">
        <v>75</v>
      </c>
      <c r="AV551">
        <v>0</v>
      </c>
      <c r="AW551" t="s">
        <v>75</v>
      </c>
      <c r="AX551">
        <v>0</v>
      </c>
      <c r="AY551">
        <v>0</v>
      </c>
      <c r="AZ551">
        <v>0</v>
      </c>
      <c r="BA551" t="s">
        <v>75</v>
      </c>
      <c r="BB551" t="s">
        <v>75</v>
      </c>
      <c r="BC551" t="s">
        <v>75</v>
      </c>
      <c r="BD551">
        <v>0</v>
      </c>
      <c r="BE551" t="s">
        <v>75</v>
      </c>
      <c r="BF551" t="s">
        <v>75</v>
      </c>
      <c r="BG551" t="s">
        <v>75</v>
      </c>
      <c r="BH551">
        <v>0</v>
      </c>
      <c r="BI551">
        <v>0</v>
      </c>
      <c r="BJ551">
        <v>0</v>
      </c>
      <c r="BK551" t="s">
        <v>75</v>
      </c>
      <c r="BL551" t="s">
        <v>75</v>
      </c>
      <c r="BM551">
        <v>0</v>
      </c>
      <c r="BN551" t="s">
        <v>75</v>
      </c>
      <c r="BO551" t="s">
        <v>75</v>
      </c>
      <c r="BP551" t="s">
        <v>75</v>
      </c>
      <c r="BQ551" t="s">
        <v>75</v>
      </c>
      <c r="BR551">
        <v>0</v>
      </c>
      <c r="BS551" t="s">
        <v>75</v>
      </c>
      <c r="BT551">
        <v>0</v>
      </c>
      <c r="BU551">
        <v>0</v>
      </c>
      <c r="BV551">
        <v>2641</v>
      </c>
      <c r="BW551">
        <v>428</v>
      </c>
      <c r="BY551" t="str">
        <f t="shared" si="16"/>
        <v>670529_120/41_Zemědělská společnost Písková Lhota a.s., Poděbradská 194, 29001 Písková Lhota</v>
      </c>
      <c r="CB551" t="str">
        <f t="shared" si="17"/>
        <v>2641, 670529_120/41</v>
      </c>
      <c r="CC551" s="8">
        <v>428</v>
      </c>
    </row>
    <row r="552" spans="1:81" x14ac:dyDescent="0.25">
      <c r="A552">
        <v>468</v>
      </c>
      <c r="B552" t="s">
        <v>74</v>
      </c>
      <c r="C552">
        <v>2189</v>
      </c>
      <c r="D552">
        <v>1</v>
      </c>
      <c r="E552">
        <v>135</v>
      </c>
      <c r="F552">
        <v>0</v>
      </c>
      <c r="G552">
        <v>217</v>
      </c>
      <c r="H552">
        <v>0</v>
      </c>
      <c r="I552" t="s">
        <v>75</v>
      </c>
      <c r="J552" t="s">
        <v>75</v>
      </c>
      <c r="K552">
        <v>670529</v>
      </c>
      <c r="L552">
        <v>0</v>
      </c>
      <c r="M552">
        <v>0</v>
      </c>
      <c r="N552">
        <v>438</v>
      </c>
      <c r="O552" t="s">
        <v>75</v>
      </c>
      <c r="P552" t="s">
        <v>75</v>
      </c>
      <c r="Q552">
        <v>0</v>
      </c>
      <c r="R552">
        <v>1044</v>
      </c>
      <c r="S552">
        <v>0</v>
      </c>
      <c r="T552">
        <v>0</v>
      </c>
      <c r="U552">
        <v>0</v>
      </c>
      <c r="V552" t="s">
        <v>75</v>
      </c>
      <c r="W552" t="s">
        <v>1541</v>
      </c>
      <c r="X552">
        <v>0</v>
      </c>
      <c r="Y552" t="s">
        <v>75</v>
      </c>
      <c r="Z552" t="s">
        <v>75</v>
      </c>
      <c r="AA552" t="s">
        <v>75</v>
      </c>
      <c r="AB552" t="s">
        <v>75</v>
      </c>
      <c r="AC552">
        <v>9</v>
      </c>
      <c r="AD552">
        <v>1044</v>
      </c>
      <c r="AE552">
        <v>-698778.60360000003</v>
      </c>
      <c r="AF552">
        <v>-1043050.0772000001</v>
      </c>
      <c r="AG552" t="s">
        <v>78</v>
      </c>
      <c r="AH552">
        <v>246.40346600000001</v>
      </c>
      <c r="AI552">
        <v>1983.47479</v>
      </c>
      <c r="AJ552" t="s">
        <v>79</v>
      </c>
      <c r="AK552" t="s">
        <v>1521</v>
      </c>
      <c r="AL552" t="s">
        <v>1522</v>
      </c>
      <c r="AM552" t="s">
        <v>587</v>
      </c>
      <c r="AN552" t="s">
        <v>75</v>
      </c>
      <c r="AO552" t="s">
        <v>75</v>
      </c>
      <c r="AP552" t="s">
        <v>75</v>
      </c>
      <c r="AQ552">
        <v>0</v>
      </c>
      <c r="AR552">
        <v>0</v>
      </c>
      <c r="AS552" t="s">
        <v>75</v>
      </c>
      <c r="AT552" t="s">
        <v>75</v>
      </c>
      <c r="AU552" t="s">
        <v>75</v>
      </c>
      <c r="AV552">
        <v>0</v>
      </c>
      <c r="AW552" t="s">
        <v>75</v>
      </c>
      <c r="AX552">
        <v>0</v>
      </c>
      <c r="AY552">
        <v>0</v>
      </c>
      <c r="AZ552">
        <v>0</v>
      </c>
      <c r="BA552" t="s">
        <v>75</v>
      </c>
      <c r="BB552" t="s">
        <v>75</v>
      </c>
      <c r="BC552" t="s">
        <v>75</v>
      </c>
      <c r="BD552">
        <v>0</v>
      </c>
      <c r="BE552" t="s">
        <v>75</v>
      </c>
      <c r="BF552" t="s">
        <v>75</v>
      </c>
      <c r="BG552" t="s">
        <v>75</v>
      </c>
      <c r="BH552">
        <v>0</v>
      </c>
      <c r="BI552">
        <v>0</v>
      </c>
      <c r="BJ552">
        <v>0</v>
      </c>
      <c r="BK552" t="s">
        <v>75</v>
      </c>
      <c r="BL552" t="s">
        <v>75</v>
      </c>
      <c r="BM552">
        <v>0</v>
      </c>
      <c r="BN552" t="s">
        <v>75</v>
      </c>
      <c r="BO552" t="s">
        <v>75</v>
      </c>
      <c r="BP552" t="s">
        <v>75</v>
      </c>
      <c r="BQ552" t="s">
        <v>75</v>
      </c>
      <c r="BR552">
        <v>0</v>
      </c>
      <c r="BS552" t="s">
        <v>75</v>
      </c>
      <c r="BT552">
        <v>0</v>
      </c>
      <c r="BU552">
        <v>0</v>
      </c>
      <c r="BV552">
        <v>1983</v>
      </c>
      <c r="BW552">
        <v>59</v>
      </c>
      <c r="BY552" t="str">
        <f t="shared" si="16"/>
        <v>670529_1044_Zemědělská společnost Písková Lhota a.s., Poděbradská 194, 29001 Písková Lhota</v>
      </c>
      <c r="CB552" t="str">
        <f t="shared" si="17"/>
        <v>1983, 670529_1044</v>
      </c>
      <c r="CC552" s="8">
        <v>59</v>
      </c>
    </row>
    <row r="553" spans="1:81" x14ac:dyDescent="0.25">
      <c r="A553">
        <v>595</v>
      </c>
      <c r="B553" t="s">
        <v>74</v>
      </c>
      <c r="C553">
        <v>0</v>
      </c>
      <c r="D553">
        <v>0</v>
      </c>
      <c r="E553">
        <v>0</v>
      </c>
      <c r="F553">
        <v>0</v>
      </c>
      <c r="G553">
        <v>0</v>
      </c>
      <c r="H553" t="s">
        <v>75</v>
      </c>
      <c r="I553" t="s">
        <v>75</v>
      </c>
      <c r="J553" t="s">
        <v>75</v>
      </c>
      <c r="K553">
        <v>0</v>
      </c>
      <c r="L553">
        <v>0</v>
      </c>
      <c r="M553">
        <v>2958</v>
      </c>
      <c r="N553" t="s">
        <v>75</v>
      </c>
      <c r="O553" t="s">
        <v>75</v>
      </c>
      <c r="P553" t="s">
        <v>75</v>
      </c>
      <c r="Q553">
        <v>0</v>
      </c>
      <c r="R553" t="s">
        <v>75</v>
      </c>
      <c r="S553">
        <v>0</v>
      </c>
      <c r="T553">
        <v>0</v>
      </c>
      <c r="U553">
        <v>0</v>
      </c>
      <c r="V553" t="s">
        <v>75</v>
      </c>
      <c r="W553" t="s">
        <v>1542</v>
      </c>
      <c r="X553">
        <v>0</v>
      </c>
      <c r="Y553" t="s">
        <v>75</v>
      </c>
      <c r="Z553" t="s">
        <v>75</v>
      </c>
      <c r="AA553" t="s">
        <v>75</v>
      </c>
      <c r="AB553" t="s">
        <v>75</v>
      </c>
      <c r="AC553" t="s">
        <v>75</v>
      </c>
      <c r="AD553" t="s">
        <v>1543</v>
      </c>
      <c r="AE553">
        <v>0</v>
      </c>
      <c r="AF553">
        <v>0</v>
      </c>
      <c r="AG553" t="s">
        <v>75</v>
      </c>
      <c r="AH553">
        <v>0</v>
      </c>
      <c r="AI553">
        <v>0</v>
      </c>
      <c r="AJ553" t="s">
        <v>75</v>
      </c>
      <c r="AK553" t="s">
        <v>1521</v>
      </c>
      <c r="AL553" t="s">
        <v>1522</v>
      </c>
      <c r="AM553" t="s">
        <v>587</v>
      </c>
      <c r="AN553" t="s">
        <v>75</v>
      </c>
      <c r="AO553" t="s">
        <v>75</v>
      </c>
      <c r="AP553" t="s">
        <v>75</v>
      </c>
      <c r="AQ553">
        <v>0</v>
      </c>
      <c r="AR553">
        <v>0</v>
      </c>
      <c r="AS553" t="s">
        <v>75</v>
      </c>
      <c r="AT553" t="s">
        <v>75</v>
      </c>
      <c r="AU553" t="s">
        <v>75</v>
      </c>
      <c r="AV553">
        <v>0</v>
      </c>
      <c r="AW553" t="s">
        <v>1543</v>
      </c>
      <c r="AX553">
        <v>0</v>
      </c>
      <c r="AY553">
        <v>0</v>
      </c>
      <c r="AZ553">
        <v>0</v>
      </c>
      <c r="BA553" t="s">
        <v>75</v>
      </c>
      <c r="BB553" t="s">
        <v>291</v>
      </c>
      <c r="BC553" t="s">
        <v>1544</v>
      </c>
      <c r="BD553">
        <v>7653</v>
      </c>
      <c r="BE553" t="s">
        <v>300</v>
      </c>
      <c r="BF553" t="s">
        <v>300</v>
      </c>
      <c r="BG553" t="s">
        <v>301</v>
      </c>
      <c r="BH553">
        <v>3313</v>
      </c>
      <c r="BI553">
        <v>2002001</v>
      </c>
      <c r="BJ553">
        <v>1</v>
      </c>
      <c r="BK553" t="s">
        <v>295</v>
      </c>
      <c r="BL553" t="s">
        <v>1545</v>
      </c>
      <c r="BM553">
        <v>21</v>
      </c>
      <c r="BN553" t="s">
        <v>303</v>
      </c>
      <c r="BO553" t="s">
        <v>303</v>
      </c>
      <c r="BP553" t="s">
        <v>1543</v>
      </c>
      <c r="BQ553" t="s">
        <v>301</v>
      </c>
      <c r="BR553">
        <v>15.391629</v>
      </c>
      <c r="BS553" t="s">
        <v>1543</v>
      </c>
      <c r="BT553">
        <v>2001001</v>
      </c>
      <c r="BU553">
        <v>3313</v>
      </c>
      <c r="BV553">
        <v>1400</v>
      </c>
      <c r="BW553">
        <v>16</v>
      </c>
      <c r="BY553" t="str">
        <f t="shared" si="16"/>
        <v>670529_127/50_Zemědělská společnost Písková Lhota a.s., Poděbradská 194, 29001 Písková Lhota</v>
      </c>
      <c r="CB553" t="str">
        <f t="shared" si="17"/>
        <v>1400, 670529_127/50</v>
      </c>
      <c r="CC553" s="8">
        <v>16</v>
      </c>
    </row>
    <row r="554" spans="1:81" x14ac:dyDescent="0.25">
      <c r="A554">
        <v>174</v>
      </c>
      <c r="B554" t="s">
        <v>74</v>
      </c>
      <c r="C554">
        <v>612</v>
      </c>
      <c r="D554">
        <v>1</v>
      </c>
      <c r="E554">
        <v>549</v>
      </c>
      <c r="F554">
        <v>170</v>
      </c>
      <c r="G554">
        <v>550</v>
      </c>
      <c r="H554">
        <v>1115</v>
      </c>
      <c r="I554">
        <v>23549010010</v>
      </c>
      <c r="J554">
        <v>9100301</v>
      </c>
      <c r="K554">
        <v>720976</v>
      </c>
      <c r="L554">
        <v>54.152917000000002</v>
      </c>
      <c r="M554">
        <v>1584</v>
      </c>
      <c r="N554">
        <v>1115</v>
      </c>
      <c r="O554">
        <v>23549010010</v>
      </c>
      <c r="P554">
        <v>100018</v>
      </c>
      <c r="Q554">
        <v>720976</v>
      </c>
      <c r="R554" t="s">
        <v>1546</v>
      </c>
      <c r="S554">
        <v>127</v>
      </c>
      <c r="T554">
        <v>2</v>
      </c>
      <c r="U554">
        <v>0</v>
      </c>
      <c r="V554" t="s">
        <v>75</v>
      </c>
      <c r="W554" t="s">
        <v>1547</v>
      </c>
      <c r="X554">
        <v>0</v>
      </c>
      <c r="Y554" t="s">
        <v>78</v>
      </c>
      <c r="Z554" t="s">
        <v>75</v>
      </c>
      <c r="AA554" t="s">
        <v>223</v>
      </c>
      <c r="AB554" t="s">
        <v>75</v>
      </c>
      <c r="AC554" t="s">
        <v>75</v>
      </c>
      <c r="AD554" t="s">
        <v>75</v>
      </c>
      <c r="AE554">
        <v>0</v>
      </c>
      <c r="AF554">
        <v>0</v>
      </c>
      <c r="AG554" t="s">
        <v>75</v>
      </c>
      <c r="AH554">
        <v>54.152917000000002</v>
      </c>
      <c r="AI554">
        <v>133.37604999999999</v>
      </c>
      <c r="AJ554" t="s">
        <v>79</v>
      </c>
      <c r="AK554" t="s">
        <v>1548</v>
      </c>
      <c r="AL554" t="s">
        <v>1549</v>
      </c>
      <c r="AM554" t="s">
        <v>1550</v>
      </c>
      <c r="AN554" t="s">
        <v>75</v>
      </c>
      <c r="AO554" t="s">
        <v>75</v>
      </c>
      <c r="AP554" t="s">
        <v>75</v>
      </c>
      <c r="AQ554">
        <v>0</v>
      </c>
      <c r="AR554">
        <v>0</v>
      </c>
      <c r="AS554" t="s">
        <v>75</v>
      </c>
      <c r="AT554" t="s">
        <v>75</v>
      </c>
      <c r="AU554" t="s">
        <v>75</v>
      </c>
      <c r="AV554">
        <v>0</v>
      </c>
      <c r="AW554" t="s">
        <v>75</v>
      </c>
      <c r="AX554">
        <v>0</v>
      </c>
      <c r="AY554">
        <v>0</v>
      </c>
      <c r="AZ554">
        <v>0</v>
      </c>
      <c r="BA554" t="s">
        <v>75</v>
      </c>
      <c r="BB554" t="s">
        <v>75</v>
      </c>
      <c r="BC554" t="s">
        <v>75</v>
      </c>
      <c r="BD554">
        <v>0</v>
      </c>
      <c r="BE554" t="s">
        <v>75</v>
      </c>
      <c r="BF554" t="s">
        <v>75</v>
      </c>
      <c r="BG554" t="s">
        <v>75</v>
      </c>
      <c r="BH554">
        <v>0</v>
      </c>
      <c r="BI554">
        <v>0</v>
      </c>
      <c r="BJ554">
        <v>0</v>
      </c>
      <c r="BK554" t="s">
        <v>75</v>
      </c>
      <c r="BL554" t="s">
        <v>75</v>
      </c>
      <c r="BM554">
        <v>0</v>
      </c>
      <c r="BN554" t="s">
        <v>75</v>
      </c>
      <c r="BO554" t="s">
        <v>75</v>
      </c>
      <c r="BP554" t="s">
        <v>75</v>
      </c>
      <c r="BQ554" t="s">
        <v>75</v>
      </c>
      <c r="BR554">
        <v>0</v>
      </c>
      <c r="BS554" t="s">
        <v>75</v>
      </c>
      <c r="BT554">
        <v>0</v>
      </c>
      <c r="BU554">
        <v>0</v>
      </c>
      <c r="BV554">
        <v>133</v>
      </c>
      <c r="BW554">
        <v>133</v>
      </c>
      <c r="BY554" t="str">
        <f t="shared" si="16"/>
        <v>720976_1250/112_Zemědělská společnost Sloveč, a.s., Pražská 744, 28903 Městec Králové</v>
      </c>
      <c r="CB554" t="str">
        <f t="shared" si="17"/>
        <v>133, 720976_1250/112</v>
      </c>
      <c r="CC554" s="8">
        <v>133</v>
      </c>
    </row>
    <row r="555" spans="1:81" x14ac:dyDescent="0.25">
      <c r="A555">
        <v>205</v>
      </c>
      <c r="B555" t="s">
        <v>74</v>
      </c>
      <c r="C555">
        <v>647</v>
      </c>
      <c r="D555">
        <v>1</v>
      </c>
      <c r="E555">
        <v>584</v>
      </c>
      <c r="F555">
        <v>170</v>
      </c>
      <c r="G555">
        <v>585</v>
      </c>
      <c r="H555">
        <v>1940</v>
      </c>
      <c r="I555">
        <v>23549003010</v>
      </c>
      <c r="J555">
        <v>9100301</v>
      </c>
      <c r="K555">
        <v>720976</v>
      </c>
      <c r="L555">
        <v>199.47929500000001</v>
      </c>
      <c r="M555">
        <v>1582</v>
      </c>
      <c r="N555">
        <v>1940</v>
      </c>
      <c r="O555">
        <v>23549003010</v>
      </c>
      <c r="P555">
        <v>100018</v>
      </c>
      <c r="Q555">
        <v>720976</v>
      </c>
      <c r="R555" t="s">
        <v>1553</v>
      </c>
      <c r="S555">
        <v>1226</v>
      </c>
      <c r="T555">
        <v>2</v>
      </c>
      <c r="U555">
        <v>0</v>
      </c>
      <c r="V555" t="s">
        <v>75</v>
      </c>
      <c r="W555" t="s">
        <v>1554</v>
      </c>
      <c r="X555">
        <v>0</v>
      </c>
      <c r="Y555" t="s">
        <v>78</v>
      </c>
      <c r="Z555" t="s">
        <v>75</v>
      </c>
      <c r="AA555" t="s">
        <v>223</v>
      </c>
      <c r="AB555" t="s">
        <v>75</v>
      </c>
      <c r="AC555" t="s">
        <v>75</v>
      </c>
      <c r="AD555" t="s">
        <v>75</v>
      </c>
      <c r="AE555">
        <v>0</v>
      </c>
      <c r="AF555">
        <v>0</v>
      </c>
      <c r="AG555" t="s">
        <v>75</v>
      </c>
      <c r="AH555">
        <v>199.47929500000001</v>
      </c>
      <c r="AI555">
        <v>1285.9519</v>
      </c>
      <c r="AJ555" t="s">
        <v>79</v>
      </c>
      <c r="AK555" t="s">
        <v>1548</v>
      </c>
      <c r="AL555" t="s">
        <v>1549</v>
      </c>
      <c r="AM555" t="s">
        <v>1550</v>
      </c>
      <c r="AN555" t="s">
        <v>75</v>
      </c>
      <c r="AO555" t="s">
        <v>75</v>
      </c>
      <c r="AP555" t="s">
        <v>75</v>
      </c>
      <c r="AQ555">
        <v>0</v>
      </c>
      <c r="AR555">
        <v>0</v>
      </c>
      <c r="AS555" t="s">
        <v>75</v>
      </c>
      <c r="AT555" t="s">
        <v>75</v>
      </c>
      <c r="AU555" t="s">
        <v>75</v>
      </c>
      <c r="AV555">
        <v>0</v>
      </c>
      <c r="AW555" t="s">
        <v>75</v>
      </c>
      <c r="AX555">
        <v>0</v>
      </c>
      <c r="AY555">
        <v>0</v>
      </c>
      <c r="AZ555">
        <v>0</v>
      </c>
      <c r="BA555" t="s">
        <v>75</v>
      </c>
      <c r="BB555" t="s">
        <v>75</v>
      </c>
      <c r="BC555" t="s">
        <v>75</v>
      </c>
      <c r="BD555">
        <v>0</v>
      </c>
      <c r="BE555" t="s">
        <v>75</v>
      </c>
      <c r="BF555" t="s">
        <v>75</v>
      </c>
      <c r="BG555" t="s">
        <v>75</v>
      </c>
      <c r="BH555">
        <v>0</v>
      </c>
      <c r="BI555">
        <v>0</v>
      </c>
      <c r="BJ555">
        <v>0</v>
      </c>
      <c r="BK555" t="s">
        <v>75</v>
      </c>
      <c r="BL555" t="s">
        <v>75</v>
      </c>
      <c r="BM555">
        <v>0</v>
      </c>
      <c r="BN555" t="s">
        <v>75</v>
      </c>
      <c r="BO555" t="s">
        <v>75</v>
      </c>
      <c r="BP555" t="s">
        <v>75</v>
      </c>
      <c r="BQ555" t="s">
        <v>75</v>
      </c>
      <c r="BR555">
        <v>0</v>
      </c>
      <c r="BS555" t="s">
        <v>75</v>
      </c>
      <c r="BT555">
        <v>0</v>
      </c>
      <c r="BU555">
        <v>0</v>
      </c>
      <c r="BV555">
        <v>1286</v>
      </c>
      <c r="BW555">
        <v>651</v>
      </c>
      <c r="BY555" t="str">
        <f t="shared" si="16"/>
        <v>720976_1250/105_Zemědělská společnost Sloveč, a.s., Pražská 744, 28903 Městec Králové</v>
      </c>
      <c r="CB555" t="str">
        <f t="shared" si="17"/>
        <v>1286, 720976_1250/105</v>
      </c>
      <c r="CC555" s="8">
        <v>651</v>
      </c>
    </row>
    <row r="556" spans="1:81" x14ac:dyDescent="0.25">
      <c r="A556">
        <v>123</v>
      </c>
      <c r="B556" t="s">
        <v>74</v>
      </c>
      <c r="C556">
        <v>553</v>
      </c>
      <c r="D556">
        <v>1</v>
      </c>
      <c r="E556">
        <v>491</v>
      </c>
      <c r="F556">
        <v>170</v>
      </c>
      <c r="G556">
        <v>492</v>
      </c>
      <c r="H556">
        <v>2209</v>
      </c>
      <c r="I556">
        <v>1933913204</v>
      </c>
      <c r="J556">
        <v>9100301</v>
      </c>
      <c r="K556">
        <v>718823</v>
      </c>
      <c r="L556">
        <v>756.130537</v>
      </c>
      <c r="M556">
        <v>1461</v>
      </c>
      <c r="N556">
        <v>2209</v>
      </c>
      <c r="O556">
        <v>1933913204</v>
      </c>
      <c r="P556">
        <v>100018</v>
      </c>
      <c r="Q556">
        <v>718823</v>
      </c>
      <c r="R556" t="s">
        <v>1555</v>
      </c>
      <c r="S556">
        <v>3910</v>
      </c>
      <c r="T556">
        <v>2</v>
      </c>
      <c r="U556">
        <v>0</v>
      </c>
      <c r="V556" t="s">
        <v>75</v>
      </c>
      <c r="W556" t="s">
        <v>1556</v>
      </c>
      <c r="X556">
        <v>0</v>
      </c>
      <c r="Y556" t="s">
        <v>78</v>
      </c>
      <c r="Z556" t="s">
        <v>75</v>
      </c>
      <c r="AA556" t="s">
        <v>223</v>
      </c>
      <c r="AB556" t="s">
        <v>75</v>
      </c>
      <c r="AC556" t="s">
        <v>75</v>
      </c>
      <c r="AD556" t="s">
        <v>75</v>
      </c>
      <c r="AE556">
        <v>0</v>
      </c>
      <c r="AF556">
        <v>0</v>
      </c>
      <c r="AG556" t="s">
        <v>75</v>
      </c>
      <c r="AH556">
        <v>756.130537</v>
      </c>
      <c r="AI556">
        <v>3909.9838</v>
      </c>
      <c r="AJ556" t="s">
        <v>387</v>
      </c>
      <c r="AK556" t="s">
        <v>1557</v>
      </c>
      <c r="AL556" t="s">
        <v>1558</v>
      </c>
      <c r="AM556" t="s">
        <v>1559</v>
      </c>
      <c r="AN556" t="s">
        <v>75</v>
      </c>
      <c r="AO556" t="s">
        <v>75</v>
      </c>
      <c r="AP556" t="s">
        <v>75</v>
      </c>
      <c r="AQ556">
        <v>0</v>
      </c>
      <c r="AR556">
        <v>0</v>
      </c>
      <c r="AS556" t="s">
        <v>75</v>
      </c>
      <c r="AT556" t="s">
        <v>75</v>
      </c>
      <c r="AU556" t="s">
        <v>75</v>
      </c>
      <c r="AV556">
        <v>0</v>
      </c>
      <c r="AW556" t="s">
        <v>75</v>
      </c>
      <c r="AX556">
        <v>0</v>
      </c>
      <c r="AY556">
        <v>0</v>
      </c>
      <c r="AZ556">
        <v>0</v>
      </c>
      <c r="BA556" t="s">
        <v>75</v>
      </c>
      <c r="BB556" t="s">
        <v>75</v>
      </c>
      <c r="BC556" t="s">
        <v>75</v>
      </c>
      <c r="BD556">
        <v>0</v>
      </c>
      <c r="BE556" t="s">
        <v>75</v>
      </c>
      <c r="BF556" t="s">
        <v>75</v>
      </c>
      <c r="BG556" t="s">
        <v>75</v>
      </c>
      <c r="BH556">
        <v>0</v>
      </c>
      <c r="BI556">
        <v>0</v>
      </c>
      <c r="BJ556">
        <v>0</v>
      </c>
      <c r="BK556" t="s">
        <v>75</v>
      </c>
      <c r="BL556" t="s">
        <v>75</v>
      </c>
      <c r="BM556">
        <v>0</v>
      </c>
      <c r="BN556" t="s">
        <v>75</v>
      </c>
      <c r="BO556" t="s">
        <v>75</v>
      </c>
      <c r="BP556" t="s">
        <v>75</v>
      </c>
      <c r="BQ556" t="s">
        <v>75</v>
      </c>
      <c r="BR556">
        <v>0</v>
      </c>
      <c r="BS556" t="s">
        <v>75</v>
      </c>
      <c r="BT556">
        <v>0</v>
      </c>
      <c r="BU556">
        <v>0</v>
      </c>
      <c r="BV556">
        <v>3910</v>
      </c>
      <c r="BW556">
        <v>530</v>
      </c>
      <c r="BY556" t="str">
        <f t="shared" si="16"/>
        <v>718823_2240/80_Žert Zdeněk, č.p. 1, 28911 Dobřichov</v>
      </c>
      <c r="CB556" t="str">
        <f t="shared" si="17"/>
        <v>3910, 718823_2240/80</v>
      </c>
      <c r="CC556" s="8">
        <v>530</v>
      </c>
    </row>
    <row r="557" spans="1:81" x14ac:dyDescent="0.25">
      <c r="A557">
        <v>323</v>
      </c>
      <c r="B557" t="s">
        <v>74</v>
      </c>
      <c r="C557">
        <v>1964</v>
      </c>
      <c r="D557">
        <v>1</v>
      </c>
      <c r="E557">
        <v>1750</v>
      </c>
      <c r="F557">
        <v>171</v>
      </c>
      <c r="G557">
        <v>1762</v>
      </c>
      <c r="H557">
        <v>473</v>
      </c>
      <c r="I557">
        <v>2036899208</v>
      </c>
      <c r="J557">
        <v>9100301</v>
      </c>
      <c r="K557">
        <v>793833</v>
      </c>
      <c r="L557">
        <v>18.875363</v>
      </c>
      <c r="M557">
        <v>1755</v>
      </c>
      <c r="N557">
        <v>473</v>
      </c>
      <c r="O557">
        <v>2036899208</v>
      </c>
      <c r="P557">
        <v>100018</v>
      </c>
      <c r="Q557">
        <v>793833</v>
      </c>
      <c r="R557" t="s">
        <v>1560</v>
      </c>
      <c r="S557">
        <v>15</v>
      </c>
      <c r="T557">
        <v>2</v>
      </c>
      <c r="U557">
        <v>0</v>
      </c>
      <c r="V557" t="s">
        <v>75</v>
      </c>
      <c r="W557" t="s">
        <v>1561</v>
      </c>
      <c r="X557">
        <v>0</v>
      </c>
      <c r="Y557" t="s">
        <v>78</v>
      </c>
      <c r="Z557" t="s">
        <v>75</v>
      </c>
      <c r="AA557" t="s">
        <v>223</v>
      </c>
      <c r="AB557" t="s">
        <v>75</v>
      </c>
      <c r="AC557" t="s">
        <v>75</v>
      </c>
      <c r="AD557" t="s">
        <v>75</v>
      </c>
      <c r="AE557">
        <v>0</v>
      </c>
      <c r="AF557">
        <v>0</v>
      </c>
      <c r="AG557" t="s">
        <v>75</v>
      </c>
      <c r="AH557">
        <v>18.875363</v>
      </c>
      <c r="AI557">
        <v>16.3126</v>
      </c>
      <c r="AJ557" t="s">
        <v>146</v>
      </c>
      <c r="AK557" t="s">
        <v>1562</v>
      </c>
      <c r="AL557" t="s">
        <v>1563</v>
      </c>
      <c r="AM557" t="s">
        <v>149</v>
      </c>
      <c r="AN557" t="s">
        <v>75</v>
      </c>
      <c r="AO557" t="s">
        <v>75</v>
      </c>
      <c r="AP557" t="s">
        <v>75</v>
      </c>
      <c r="AQ557">
        <v>0</v>
      </c>
      <c r="AR557">
        <v>0</v>
      </c>
      <c r="AS557" t="s">
        <v>75</v>
      </c>
      <c r="AT557" t="s">
        <v>75</v>
      </c>
      <c r="AU557" t="s">
        <v>75</v>
      </c>
      <c r="AV557">
        <v>0</v>
      </c>
      <c r="AW557" t="s">
        <v>75</v>
      </c>
      <c r="AX557">
        <v>0</v>
      </c>
      <c r="AY557">
        <v>0</v>
      </c>
      <c r="AZ557">
        <v>0</v>
      </c>
      <c r="BA557" t="s">
        <v>75</v>
      </c>
      <c r="BB557" t="s">
        <v>75</v>
      </c>
      <c r="BC557" t="s">
        <v>75</v>
      </c>
      <c r="BD557">
        <v>0</v>
      </c>
      <c r="BE557" t="s">
        <v>75</v>
      </c>
      <c r="BF557" t="s">
        <v>75</v>
      </c>
      <c r="BG557" t="s">
        <v>75</v>
      </c>
      <c r="BH557">
        <v>0</v>
      </c>
      <c r="BI557">
        <v>0</v>
      </c>
      <c r="BJ557">
        <v>0</v>
      </c>
      <c r="BK557" t="s">
        <v>75</v>
      </c>
      <c r="BL557" t="s">
        <v>75</v>
      </c>
      <c r="BM557">
        <v>0</v>
      </c>
      <c r="BN557" t="s">
        <v>75</v>
      </c>
      <c r="BO557" t="s">
        <v>75</v>
      </c>
      <c r="BP557" t="s">
        <v>75</v>
      </c>
      <c r="BQ557" t="s">
        <v>75</v>
      </c>
      <c r="BR557">
        <v>0</v>
      </c>
      <c r="BS557" t="s">
        <v>75</v>
      </c>
      <c r="BT557">
        <v>0</v>
      </c>
      <c r="BU557">
        <v>0</v>
      </c>
      <c r="BV557">
        <v>16</v>
      </c>
      <c r="BW557">
        <v>16</v>
      </c>
      <c r="BY557" t="str">
        <f t="shared" si="16"/>
        <v>793833_162/1_Zimová Taťána, Nymburská 14, 28913 Zvěřínek</v>
      </c>
      <c r="CB557" t="str">
        <f t="shared" si="17"/>
        <v>16, 793833_162/1</v>
      </c>
      <c r="CC557" s="8">
        <v>16</v>
      </c>
    </row>
    <row r="558" spans="1:81" x14ac:dyDescent="0.25">
      <c r="A558">
        <v>333</v>
      </c>
      <c r="B558" t="s">
        <v>74</v>
      </c>
      <c r="C558">
        <v>1986</v>
      </c>
      <c r="D558">
        <v>1</v>
      </c>
      <c r="E558">
        <v>1772</v>
      </c>
      <c r="F558">
        <v>171</v>
      </c>
      <c r="G558">
        <v>1784</v>
      </c>
      <c r="H558">
        <v>781</v>
      </c>
      <c r="I558">
        <v>37117025010</v>
      </c>
      <c r="J558">
        <v>9100301</v>
      </c>
      <c r="K558">
        <v>793833</v>
      </c>
      <c r="L558">
        <v>24.134329999999999</v>
      </c>
      <c r="M558">
        <v>1756</v>
      </c>
      <c r="N558">
        <v>781</v>
      </c>
      <c r="O558">
        <v>37117025010</v>
      </c>
      <c r="P558">
        <v>100028</v>
      </c>
      <c r="Q558">
        <v>793833</v>
      </c>
      <c r="R558" t="s">
        <v>1564</v>
      </c>
      <c r="S558">
        <v>19</v>
      </c>
      <c r="T558">
        <v>13</v>
      </c>
      <c r="U558">
        <v>0</v>
      </c>
      <c r="V558">
        <v>17116340010</v>
      </c>
      <c r="W558" t="s">
        <v>1565</v>
      </c>
      <c r="X558">
        <v>0</v>
      </c>
      <c r="Y558" t="s">
        <v>78</v>
      </c>
      <c r="Z558" t="s">
        <v>75</v>
      </c>
      <c r="AA558" t="s">
        <v>223</v>
      </c>
      <c r="AB558" t="s">
        <v>75</v>
      </c>
      <c r="AC558" t="s">
        <v>75</v>
      </c>
      <c r="AD558" t="s">
        <v>75</v>
      </c>
      <c r="AE558">
        <v>0</v>
      </c>
      <c r="AF558">
        <v>0</v>
      </c>
      <c r="AG558" t="s">
        <v>75</v>
      </c>
      <c r="AH558">
        <v>24.134329999999999</v>
      </c>
      <c r="AI558">
        <v>20.777899999999999</v>
      </c>
      <c r="AJ558" t="s">
        <v>146</v>
      </c>
      <c r="AK558" t="s">
        <v>1562</v>
      </c>
      <c r="AL558" t="s">
        <v>1563</v>
      </c>
      <c r="AM558" t="s">
        <v>149</v>
      </c>
      <c r="AN558" t="s">
        <v>75</v>
      </c>
      <c r="AO558" t="s">
        <v>75</v>
      </c>
      <c r="AP558" t="s">
        <v>75</v>
      </c>
      <c r="AQ558">
        <v>0</v>
      </c>
      <c r="AR558">
        <v>0</v>
      </c>
      <c r="AS558" t="s">
        <v>75</v>
      </c>
      <c r="AT558" t="s">
        <v>75</v>
      </c>
      <c r="AU558" t="s">
        <v>75</v>
      </c>
      <c r="AV558">
        <v>0</v>
      </c>
      <c r="AW558" t="s">
        <v>75</v>
      </c>
      <c r="AX558">
        <v>0</v>
      </c>
      <c r="AY558">
        <v>0</v>
      </c>
      <c r="AZ558">
        <v>0</v>
      </c>
      <c r="BA558" t="s">
        <v>75</v>
      </c>
      <c r="BB558" t="s">
        <v>75</v>
      </c>
      <c r="BC558" t="s">
        <v>75</v>
      </c>
      <c r="BD558">
        <v>0</v>
      </c>
      <c r="BE558" t="s">
        <v>75</v>
      </c>
      <c r="BF558" t="s">
        <v>75</v>
      </c>
      <c r="BG558" t="s">
        <v>75</v>
      </c>
      <c r="BH558">
        <v>0</v>
      </c>
      <c r="BI558">
        <v>0</v>
      </c>
      <c r="BJ558">
        <v>0</v>
      </c>
      <c r="BK558" t="s">
        <v>75</v>
      </c>
      <c r="BL558" t="s">
        <v>75</v>
      </c>
      <c r="BM558">
        <v>0</v>
      </c>
      <c r="BN558" t="s">
        <v>75</v>
      </c>
      <c r="BO558" t="s">
        <v>75</v>
      </c>
      <c r="BP558" t="s">
        <v>75</v>
      </c>
      <c r="BQ558" t="s">
        <v>75</v>
      </c>
      <c r="BR558">
        <v>0</v>
      </c>
      <c r="BS558" t="s">
        <v>75</v>
      </c>
      <c r="BT558">
        <v>0</v>
      </c>
      <c r="BU558">
        <v>0</v>
      </c>
      <c r="BV558">
        <v>21</v>
      </c>
      <c r="BW558">
        <v>21</v>
      </c>
      <c r="BY558" t="str">
        <f t="shared" si="16"/>
        <v>793833_192/12_Zimová Taťána, Nymburská 14, 28913 Zvěřínek</v>
      </c>
      <c r="CB558" t="str">
        <f t="shared" si="17"/>
        <v>21, 793833_192/12</v>
      </c>
      <c r="CC558" s="8">
        <v>21</v>
      </c>
    </row>
    <row r="559" spans="1:81" x14ac:dyDescent="0.25">
      <c r="A559">
        <v>387</v>
      </c>
      <c r="B559" t="s">
        <v>74</v>
      </c>
      <c r="C559">
        <v>2101</v>
      </c>
      <c r="D559">
        <v>1</v>
      </c>
      <c r="E559">
        <v>47</v>
      </c>
      <c r="F559">
        <v>0</v>
      </c>
      <c r="G559">
        <v>30</v>
      </c>
      <c r="H559">
        <v>0</v>
      </c>
      <c r="I559" t="s">
        <v>75</v>
      </c>
      <c r="J559" t="s">
        <v>75</v>
      </c>
      <c r="K559">
        <v>670529</v>
      </c>
      <c r="L559">
        <v>0</v>
      </c>
      <c r="M559">
        <v>0</v>
      </c>
      <c r="N559">
        <v>785</v>
      </c>
      <c r="O559" t="s">
        <v>75</v>
      </c>
      <c r="P559" t="s">
        <v>75</v>
      </c>
      <c r="Q559">
        <v>0</v>
      </c>
      <c r="R559" t="s">
        <v>76</v>
      </c>
      <c r="S559">
        <v>0</v>
      </c>
      <c r="T559">
        <v>0</v>
      </c>
      <c r="U559">
        <v>0</v>
      </c>
      <c r="V559" t="s">
        <v>75</v>
      </c>
      <c r="W559" t="s">
        <v>77</v>
      </c>
      <c r="X559">
        <v>0</v>
      </c>
      <c r="Y559" t="s">
        <v>75</v>
      </c>
      <c r="Z559" t="s">
        <v>75</v>
      </c>
      <c r="AA559" t="s">
        <v>75</v>
      </c>
      <c r="AB559" t="s">
        <v>75</v>
      </c>
      <c r="AC559">
        <v>9</v>
      </c>
      <c r="AD559" t="s">
        <v>76</v>
      </c>
      <c r="AE559">
        <v>-698440.89859999996</v>
      </c>
      <c r="AF559">
        <v>-1045517.3037</v>
      </c>
      <c r="AG559" t="s">
        <v>78</v>
      </c>
      <c r="AH559">
        <v>2275.8433</v>
      </c>
      <c r="AI559">
        <v>5025.5775709999998</v>
      </c>
      <c r="AJ559" t="s">
        <v>79</v>
      </c>
      <c r="AK559" t="e">
        <v>#N/A</v>
      </c>
      <c r="AL559" t="e">
        <v>#N/A</v>
      </c>
      <c r="AM559" t="e">
        <v>#N/A</v>
      </c>
      <c r="AN559" t="s">
        <v>75</v>
      </c>
      <c r="AO559" t="s">
        <v>75</v>
      </c>
      <c r="AP559" t="s">
        <v>75</v>
      </c>
      <c r="AQ559">
        <v>0</v>
      </c>
      <c r="AR559">
        <v>0</v>
      </c>
      <c r="AS559" t="s">
        <v>75</v>
      </c>
      <c r="AT559" t="s">
        <v>75</v>
      </c>
      <c r="AU559" t="s">
        <v>75</v>
      </c>
      <c r="AV559">
        <v>0</v>
      </c>
      <c r="AW559" t="s">
        <v>75</v>
      </c>
      <c r="AX559">
        <v>0</v>
      </c>
      <c r="AY559">
        <v>0</v>
      </c>
      <c r="AZ559">
        <v>0</v>
      </c>
      <c r="BA559" t="s">
        <v>75</v>
      </c>
      <c r="BB559" t="s">
        <v>75</v>
      </c>
      <c r="BC559" t="s">
        <v>75</v>
      </c>
      <c r="BD559">
        <v>0</v>
      </c>
      <c r="BE559" t="s">
        <v>75</v>
      </c>
      <c r="BF559" t="s">
        <v>75</v>
      </c>
      <c r="BG559" t="s">
        <v>75</v>
      </c>
      <c r="BH559">
        <v>0</v>
      </c>
      <c r="BI559">
        <v>0</v>
      </c>
      <c r="BJ559">
        <v>0</v>
      </c>
      <c r="BK559" t="s">
        <v>75</v>
      </c>
      <c r="BL559" t="s">
        <v>75</v>
      </c>
      <c r="BM559">
        <v>0</v>
      </c>
      <c r="BN559" t="s">
        <v>75</v>
      </c>
      <c r="BO559" t="s">
        <v>75</v>
      </c>
      <c r="BP559" t="s">
        <v>75</v>
      </c>
      <c r="BQ559" t="s">
        <v>75</v>
      </c>
      <c r="BR559">
        <v>0</v>
      </c>
      <c r="BS559" t="s">
        <v>75</v>
      </c>
      <c r="BT559">
        <v>0</v>
      </c>
      <c r="BU559">
        <v>0</v>
      </c>
      <c r="BV559">
        <v>5026</v>
      </c>
      <c r="BW559">
        <v>942</v>
      </c>
      <c r="BY559" t="e">
        <f t="shared" si="16"/>
        <v>#N/A</v>
      </c>
      <c r="CB559" t="str">
        <f t="shared" si="17"/>
        <v>5026, 670529_1466/2</v>
      </c>
      <c r="CC559" s="8">
        <v>942</v>
      </c>
    </row>
    <row r="560" spans="1:81" x14ac:dyDescent="0.25">
      <c r="A560">
        <v>390</v>
      </c>
      <c r="B560" t="s">
        <v>74</v>
      </c>
      <c r="C560">
        <v>2106</v>
      </c>
      <c r="D560">
        <v>2</v>
      </c>
      <c r="E560">
        <v>52</v>
      </c>
      <c r="F560">
        <v>0</v>
      </c>
      <c r="G560">
        <v>68</v>
      </c>
      <c r="H560">
        <v>0</v>
      </c>
      <c r="I560" t="s">
        <v>75</v>
      </c>
      <c r="J560" t="s">
        <v>75</v>
      </c>
      <c r="K560">
        <v>670529</v>
      </c>
      <c r="L560">
        <v>0</v>
      </c>
      <c r="M560">
        <v>0</v>
      </c>
      <c r="N560">
        <v>1195</v>
      </c>
      <c r="O560" t="s">
        <v>75</v>
      </c>
      <c r="P560" t="s">
        <v>75</v>
      </c>
      <c r="Q560">
        <v>0</v>
      </c>
      <c r="R560" t="s">
        <v>80</v>
      </c>
      <c r="S560">
        <v>0</v>
      </c>
      <c r="T560">
        <v>0</v>
      </c>
      <c r="U560">
        <v>0</v>
      </c>
      <c r="V560" t="s">
        <v>75</v>
      </c>
      <c r="W560" t="s">
        <v>81</v>
      </c>
      <c r="X560">
        <v>0</v>
      </c>
      <c r="Y560" t="s">
        <v>75</v>
      </c>
      <c r="Z560" t="s">
        <v>75</v>
      </c>
      <c r="AA560" t="s">
        <v>75</v>
      </c>
      <c r="AB560" t="s">
        <v>75</v>
      </c>
      <c r="AC560">
        <v>9</v>
      </c>
      <c r="AD560" t="s">
        <v>80</v>
      </c>
      <c r="AE560">
        <v>-698378.65800000005</v>
      </c>
      <c r="AF560">
        <v>-1045004.4674</v>
      </c>
      <c r="AG560" t="s">
        <v>78</v>
      </c>
      <c r="AH560">
        <v>248.45667599999999</v>
      </c>
      <c r="AI560">
        <v>2632.7355689999999</v>
      </c>
      <c r="AJ560" t="s">
        <v>79</v>
      </c>
      <c r="AK560" t="e">
        <v>#N/A</v>
      </c>
      <c r="AL560" t="e">
        <v>#N/A</v>
      </c>
      <c r="AM560" t="e">
        <v>#N/A</v>
      </c>
      <c r="AN560" t="s">
        <v>75</v>
      </c>
      <c r="AO560" t="s">
        <v>75</v>
      </c>
      <c r="AP560" t="s">
        <v>75</v>
      </c>
      <c r="AQ560">
        <v>0</v>
      </c>
      <c r="AR560">
        <v>0</v>
      </c>
      <c r="AS560" t="s">
        <v>75</v>
      </c>
      <c r="AT560" t="s">
        <v>75</v>
      </c>
      <c r="AU560" t="s">
        <v>75</v>
      </c>
      <c r="AV560">
        <v>0</v>
      </c>
      <c r="AW560" t="s">
        <v>75</v>
      </c>
      <c r="AX560">
        <v>0</v>
      </c>
      <c r="AY560">
        <v>0</v>
      </c>
      <c r="AZ560">
        <v>0</v>
      </c>
      <c r="BA560" t="s">
        <v>75</v>
      </c>
      <c r="BB560" t="s">
        <v>75</v>
      </c>
      <c r="BC560" t="s">
        <v>75</v>
      </c>
      <c r="BD560">
        <v>0</v>
      </c>
      <c r="BE560" t="s">
        <v>75</v>
      </c>
      <c r="BF560" t="s">
        <v>75</v>
      </c>
      <c r="BG560" t="s">
        <v>75</v>
      </c>
      <c r="BH560">
        <v>0</v>
      </c>
      <c r="BI560">
        <v>0</v>
      </c>
      <c r="BJ560">
        <v>0</v>
      </c>
      <c r="BK560" t="s">
        <v>75</v>
      </c>
      <c r="BL560" t="s">
        <v>75</v>
      </c>
      <c r="BM560">
        <v>0</v>
      </c>
      <c r="BN560" t="s">
        <v>75</v>
      </c>
      <c r="BO560" t="s">
        <v>75</v>
      </c>
      <c r="BP560" t="s">
        <v>75</v>
      </c>
      <c r="BQ560" t="s">
        <v>75</v>
      </c>
      <c r="BR560">
        <v>0</v>
      </c>
      <c r="BS560" t="s">
        <v>75</v>
      </c>
      <c r="BT560">
        <v>0</v>
      </c>
      <c r="BU560">
        <v>0</v>
      </c>
      <c r="BV560">
        <v>2633</v>
      </c>
      <c r="BW560">
        <v>1564</v>
      </c>
      <c r="BY560" t="e">
        <f t="shared" si="16"/>
        <v>#N/A</v>
      </c>
      <c r="CB560" t="str">
        <f t="shared" si="17"/>
        <v>2633, 670529_148d1</v>
      </c>
      <c r="CC560" s="8">
        <v>1564</v>
      </c>
    </row>
    <row r="561" spans="1:81" x14ac:dyDescent="0.25">
      <c r="A561">
        <v>391</v>
      </c>
      <c r="B561" t="s">
        <v>74</v>
      </c>
      <c r="C561">
        <v>2107</v>
      </c>
      <c r="D561">
        <v>1</v>
      </c>
      <c r="E561">
        <v>53</v>
      </c>
      <c r="F561">
        <v>0</v>
      </c>
      <c r="G561">
        <v>77</v>
      </c>
      <c r="H561">
        <v>0</v>
      </c>
      <c r="I561" t="s">
        <v>75</v>
      </c>
      <c r="J561" t="s">
        <v>75</v>
      </c>
      <c r="K561">
        <v>670529</v>
      </c>
      <c r="L561">
        <v>0</v>
      </c>
      <c r="M561">
        <v>0</v>
      </c>
      <c r="N561">
        <v>1192</v>
      </c>
      <c r="O561" t="s">
        <v>75</v>
      </c>
      <c r="P561" t="s">
        <v>75</v>
      </c>
      <c r="Q561">
        <v>0</v>
      </c>
      <c r="R561" t="s">
        <v>82</v>
      </c>
      <c r="S561">
        <v>0</v>
      </c>
      <c r="T561">
        <v>0</v>
      </c>
      <c r="U561">
        <v>0</v>
      </c>
      <c r="V561" t="s">
        <v>75</v>
      </c>
      <c r="W561" t="s">
        <v>83</v>
      </c>
      <c r="X561">
        <v>0</v>
      </c>
      <c r="Y561" t="s">
        <v>75</v>
      </c>
      <c r="Z561" t="s">
        <v>75</v>
      </c>
      <c r="AA561" t="s">
        <v>75</v>
      </c>
      <c r="AB561" t="s">
        <v>75</v>
      </c>
      <c r="AC561">
        <v>9</v>
      </c>
      <c r="AD561" t="s">
        <v>82</v>
      </c>
      <c r="AE561">
        <v>-698371.09530000004</v>
      </c>
      <c r="AF561">
        <v>-1044963.6412</v>
      </c>
      <c r="AG561" t="s">
        <v>78</v>
      </c>
      <c r="AH561">
        <v>22.565380999999999</v>
      </c>
      <c r="AI561">
        <v>21.421150000000001</v>
      </c>
      <c r="AJ561" t="s">
        <v>79</v>
      </c>
      <c r="AK561" t="e">
        <v>#N/A</v>
      </c>
      <c r="AL561" t="e">
        <v>#N/A</v>
      </c>
      <c r="AM561" t="e">
        <v>#N/A</v>
      </c>
      <c r="AN561" t="s">
        <v>75</v>
      </c>
      <c r="AO561" t="s">
        <v>75</v>
      </c>
      <c r="AP561" t="s">
        <v>75</v>
      </c>
      <c r="AQ561">
        <v>0</v>
      </c>
      <c r="AR561">
        <v>0</v>
      </c>
      <c r="AS561" t="s">
        <v>75</v>
      </c>
      <c r="AT561" t="s">
        <v>75</v>
      </c>
      <c r="AU561" t="s">
        <v>75</v>
      </c>
      <c r="AV561">
        <v>0</v>
      </c>
      <c r="AW561" t="s">
        <v>75</v>
      </c>
      <c r="AX561">
        <v>0</v>
      </c>
      <c r="AY561">
        <v>0</v>
      </c>
      <c r="AZ561">
        <v>0</v>
      </c>
      <c r="BA561" t="s">
        <v>75</v>
      </c>
      <c r="BB561" t="s">
        <v>75</v>
      </c>
      <c r="BC561" t="s">
        <v>75</v>
      </c>
      <c r="BD561">
        <v>0</v>
      </c>
      <c r="BE561" t="s">
        <v>75</v>
      </c>
      <c r="BF561" t="s">
        <v>75</v>
      </c>
      <c r="BG561" t="s">
        <v>75</v>
      </c>
      <c r="BH561">
        <v>0</v>
      </c>
      <c r="BI561">
        <v>0</v>
      </c>
      <c r="BJ561">
        <v>0</v>
      </c>
      <c r="BK561" t="s">
        <v>75</v>
      </c>
      <c r="BL561" t="s">
        <v>75</v>
      </c>
      <c r="BM561">
        <v>0</v>
      </c>
      <c r="BN561" t="s">
        <v>75</v>
      </c>
      <c r="BO561" t="s">
        <v>75</v>
      </c>
      <c r="BP561" t="s">
        <v>75</v>
      </c>
      <c r="BQ561" t="s">
        <v>75</v>
      </c>
      <c r="BR561">
        <v>0</v>
      </c>
      <c r="BS561" t="s">
        <v>75</v>
      </c>
      <c r="BT561">
        <v>0</v>
      </c>
      <c r="BU561">
        <v>0</v>
      </c>
      <c r="BV561">
        <v>21</v>
      </c>
      <c r="BW561">
        <v>21</v>
      </c>
      <c r="BY561" t="e">
        <f t="shared" si="16"/>
        <v>#N/A</v>
      </c>
      <c r="CB561" t="str">
        <f t="shared" si="17"/>
        <v>21, 670529_144d1</v>
      </c>
      <c r="CC561" s="8">
        <v>21</v>
      </c>
    </row>
    <row r="562" spans="1:81" x14ac:dyDescent="0.25">
      <c r="A562">
        <v>392</v>
      </c>
      <c r="B562" t="s">
        <v>74</v>
      </c>
      <c r="C562">
        <v>2108</v>
      </c>
      <c r="D562">
        <v>1</v>
      </c>
      <c r="E562">
        <v>54</v>
      </c>
      <c r="F562">
        <v>0</v>
      </c>
      <c r="G562">
        <v>74</v>
      </c>
      <c r="H562">
        <v>0</v>
      </c>
      <c r="I562" t="s">
        <v>75</v>
      </c>
      <c r="J562" t="s">
        <v>75</v>
      </c>
      <c r="K562">
        <v>670529</v>
      </c>
      <c r="L562">
        <v>0</v>
      </c>
      <c r="M562">
        <v>0</v>
      </c>
      <c r="N562">
        <v>1193</v>
      </c>
      <c r="O562" t="s">
        <v>75</v>
      </c>
      <c r="P562" t="s">
        <v>75</v>
      </c>
      <c r="Q562">
        <v>0</v>
      </c>
      <c r="R562" t="s">
        <v>84</v>
      </c>
      <c r="S562">
        <v>0</v>
      </c>
      <c r="T562">
        <v>0</v>
      </c>
      <c r="U562">
        <v>0</v>
      </c>
      <c r="V562" t="s">
        <v>75</v>
      </c>
      <c r="W562" t="s">
        <v>85</v>
      </c>
      <c r="X562">
        <v>0</v>
      </c>
      <c r="Y562" t="s">
        <v>75</v>
      </c>
      <c r="Z562" t="s">
        <v>75</v>
      </c>
      <c r="AA562" t="s">
        <v>75</v>
      </c>
      <c r="AB562" t="s">
        <v>75</v>
      </c>
      <c r="AC562">
        <v>9</v>
      </c>
      <c r="AD562" t="s">
        <v>84</v>
      </c>
      <c r="AE562">
        <v>-698398.00089999998</v>
      </c>
      <c r="AF562">
        <v>-1044974.5978</v>
      </c>
      <c r="AG562" t="s">
        <v>78</v>
      </c>
      <c r="AH562">
        <v>195.108859</v>
      </c>
      <c r="AI562">
        <v>1698.133339</v>
      </c>
      <c r="AJ562" t="s">
        <v>79</v>
      </c>
      <c r="AK562" t="e">
        <v>#N/A</v>
      </c>
      <c r="AL562" t="e">
        <v>#N/A</v>
      </c>
      <c r="AM562" t="e">
        <v>#N/A</v>
      </c>
      <c r="AN562" t="s">
        <v>75</v>
      </c>
      <c r="AO562" t="s">
        <v>75</v>
      </c>
      <c r="AP562" t="s">
        <v>75</v>
      </c>
      <c r="AQ562">
        <v>0</v>
      </c>
      <c r="AR562">
        <v>0</v>
      </c>
      <c r="AS562" t="s">
        <v>75</v>
      </c>
      <c r="AT562" t="s">
        <v>75</v>
      </c>
      <c r="AU562" t="s">
        <v>75</v>
      </c>
      <c r="AV562">
        <v>0</v>
      </c>
      <c r="AW562" t="s">
        <v>75</v>
      </c>
      <c r="AX562">
        <v>0</v>
      </c>
      <c r="AY562">
        <v>0</v>
      </c>
      <c r="AZ562">
        <v>0</v>
      </c>
      <c r="BA562" t="s">
        <v>75</v>
      </c>
      <c r="BB562" t="s">
        <v>75</v>
      </c>
      <c r="BC562" t="s">
        <v>75</v>
      </c>
      <c r="BD562">
        <v>0</v>
      </c>
      <c r="BE562" t="s">
        <v>75</v>
      </c>
      <c r="BF562" t="s">
        <v>75</v>
      </c>
      <c r="BG562" t="s">
        <v>75</v>
      </c>
      <c r="BH562">
        <v>0</v>
      </c>
      <c r="BI562">
        <v>0</v>
      </c>
      <c r="BJ562">
        <v>0</v>
      </c>
      <c r="BK562" t="s">
        <v>75</v>
      </c>
      <c r="BL562" t="s">
        <v>75</v>
      </c>
      <c r="BM562">
        <v>0</v>
      </c>
      <c r="BN562" t="s">
        <v>75</v>
      </c>
      <c r="BO562" t="s">
        <v>75</v>
      </c>
      <c r="BP562" t="s">
        <v>75</v>
      </c>
      <c r="BQ562" t="s">
        <v>75</v>
      </c>
      <c r="BR562">
        <v>0</v>
      </c>
      <c r="BS562" t="s">
        <v>75</v>
      </c>
      <c r="BT562">
        <v>0</v>
      </c>
      <c r="BU562">
        <v>0</v>
      </c>
      <c r="BV562">
        <v>1698</v>
      </c>
      <c r="BW562">
        <v>114</v>
      </c>
      <c r="BY562" t="e">
        <f t="shared" si="16"/>
        <v>#N/A</v>
      </c>
      <c r="CB562" t="str">
        <f t="shared" si="17"/>
        <v>1698, 670529_145d1</v>
      </c>
      <c r="CC562" s="8">
        <v>114</v>
      </c>
    </row>
    <row r="563" spans="1:81" x14ac:dyDescent="0.25">
      <c r="A563">
        <v>393</v>
      </c>
      <c r="B563" t="s">
        <v>74</v>
      </c>
      <c r="C563">
        <v>2109</v>
      </c>
      <c r="D563">
        <v>1</v>
      </c>
      <c r="E563">
        <v>55</v>
      </c>
      <c r="F563">
        <v>0</v>
      </c>
      <c r="G563">
        <v>67</v>
      </c>
      <c r="H563">
        <v>0</v>
      </c>
      <c r="I563" t="s">
        <v>75</v>
      </c>
      <c r="J563" t="s">
        <v>75</v>
      </c>
      <c r="K563">
        <v>670529</v>
      </c>
      <c r="L563">
        <v>0</v>
      </c>
      <c r="M563">
        <v>0</v>
      </c>
      <c r="N563">
        <v>1197</v>
      </c>
      <c r="O563" t="s">
        <v>75</v>
      </c>
      <c r="P563" t="s">
        <v>75</v>
      </c>
      <c r="Q563">
        <v>0</v>
      </c>
      <c r="R563" t="s">
        <v>86</v>
      </c>
      <c r="S563">
        <v>0</v>
      </c>
      <c r="T563">
        <v>0</v>
      </c>
      <c r="U563">
        <v>0</v>
      </c>
      <c r="V563" t="s">
        <v>75</v>
      </c>
      <c r="W563" t="s">
        <v>87</v>
      </c>
      <c r="X563">
        <v>0</v>
      </c>
      <c r="Y563" t="s">
        <v>75</v>
      </c>
      <c r="Z563" t="s">
        <v>75</v>
      </c>
      <c r="AA563" t="s">
        <v>75</v>
      </c>
      <c r="AB563" t="s">
        <v>75</v>
      </c>
      <c r="AC563">
        <v>9</v>
      </c>
      <c r="AD563" t="s">
        <v>86</v>
      </c>
      <c r="AE563">
        <v>-698399.18468399998</v>
      </c>
      <c r="AF563">
        <v>-1045006.89083</v>
      </c>
      <c r="AG563" t="s">
        <v>78</v>
      </c>
      <c r="AH563">
        <v>193.08450400000001</v>
      </c>
      <c r="AI563">
        <v>546.38681299999996</v>
      </c>
      <c r="AJ563" t="s">
        <v>79</v>
      </c>
      <c r="AK563" t="e">
        <v>#N/A</v>
      </c>
      <c r="AL563" t="e">
        <v>#N/A</v>
      </c>
      <c r="AM563" t="e">
        <v>#N/A</v>
      </c>
      <c r="AN563" t="s">
        <v>75</v>
      </c>
      <c r="AO563" t="s">
        <v>75</v>
      </c>
      <c r="AP563" t="s">
        <v>75</v>
      </c>
      <c r="AQ563">
        <v>0</v>
      </c>
      <c r="AR563">
        <v>0</v>
      </c>
      <c r="AS563" t="s">
        <v>75</v>
      </c>
      <c r="AT563" t="s">
        <v>75</v>
      </c>
      <c r="AU563" t="s">
        <v>75</v>
      </c>
      <c r="AV563">
        <v>0</v>
      </c>
      <c r="AW563" t="s">
        <v>75</v>
      </c>
      <c r="AX563">
        <v>0</v>
      </c>
      <c r="AY563">
        <v>0</v>
      </c>
      <c r="AZ563">
        <v>0</v>
      </c>
      <c r="BA563" t="s">
        <v>75</v>
      </c>
      <c r="BB563" t="s">
        <v>75</v>
      </c>
      <c r="BC563" t="s">
        <v>75</v>
      </c>
      <c r="BD563">
        <v>0</v>
      </c>
      <c r="BE563" t="s">
        <v>75</v>
      </c>
      <c r="BF563" t="s">
        <v>75</v>
      </c>
      <c r="BG563" t="s">
        <v>75</v>
      </c>
      <c r="BH563">
        <v>0</v>
      </c>
      <c r="BI563">
        <v>0</v>
      </c>
      <c r="BJ563">
        <v>0</v>
      </c>
      <c r="BK563" t="s">
        <v>75</v>
      </c>
      <c r="BL563" t="s">
        <v>75</v>
      </c>
      <c r="BM563">
        <v>0</v>
      </c>
      <c r="BN563" t="s">
        <v>75</v>
      </c>
      <c r="BO563" t="s">
        <v>75</v>
      </c>
      <c r="BP563" t="s">
        <v>75</v>
      </c>
      <c r="BQ563" t="s">
        <v>75</v>
      </c>
      <c r="BR563">
        <v>0</v>
      </c>
      <c r="BS563" t="s">
        <v>75</v>
      </c>
      <c r="BT563">
        <v>0</v>
      </c>
      <c r="BU563">
        <v>0</v>
      </c>
      <c r="BV563">
        <v>546</v>
      </c>
      <c r="BW563">
        <v>239</v>
      </c>
      <c r="BY563" t="e">
        <f t="shared" si="16"/>
        <v>#N/A</v>
      </c>
      <c r="CB563" t="str">
        <f t="shared" si="17"/>
        <v>546, 670529_146d1</v>
      </c>
      <c r="CC563" s="8">
        <v>239</v>
      </c>
    </row>
    <row r="564" spans="1:81" x14ac:dyDescent="0.25">
      <c r="A564">
        <v>394</v>
      </c>
      <c r="B564" t="s">
        <v>74</v>
      </c>
      <c r="C564">
        <v>2110</v>
      </c>
      <c r="D564">
        <v>1</v>
      </c>
      <c r="E564">
        <v>56</v>
      </c>
      <c r="F564">
        <v>0</v>
      </c>
      <c r="G564">
        <v>76</v>
      </c>
      <c r="H564">
        <v>0</v>
      </c>
      <c r="I564" t="s">
        <v>75</v>
      </c>
      <c r="J564" t="s">
        <v>75</v>
      </c>
      <c r="K564">
        <v>670529</v>
      </c>
      <c r="L564">
        <v>0</v>
      </c>
      <c r="M564">
        <v>0</v>
      </c>
      <c r="N564">
        <v>1196</v>
      </c>
      <c r="O564" t="s">
        <v>75</v>
      </c>
      <c r="P564" t="s">
        <v>75</v>
      </c>
      <c r="Q564">
        <v>0</v>
      </c>
      <c r="R564" t="s">
        <v>88</v>
      </c>
      <c r="S564">
        <v>0</v>
      </c>
      <c r="T564">
        <v>0</v>
      </c>
      <c r="U564">
        <v>0</v>
      </c>
      <c r="V564" t="s">
        <v>75</v>
      </c>
      <c r="W564" t="s">
        <v>89</v>
      </c>
      <c r="X564">
        <v>0</v>
      </c>
      <c r="Y564" t="s">
        <v>75</v>
      </c>
      <c r="Z564" t="s">
        <v>75</v>
      </c>
      <c r="AA564" t="s">
        <v>75</v>
      </c>
      <c r="AB564" t="s">
        <v>75</v>
      </c>
      <c r="AC564">
        <v>9</v>
      </c>
      <c r="AD564" t="s">
        <v>88</v>
      </c>
      <c r="AE564">
        <v>-698359.39264099998</v>
      </c>
      <c r="AF564">
        <v>-1044966.08229</v>
      </c>
      <c r="AG564" t="s">
        <v>78</v>
      </c>
      <c r="AH564">
        <v>7.0077610000000004</v>
      </c>
      <c r="AI564">
        <v>2.1748219999999998</v>
      </c>
      <c r="AJ564" t="s">
        <v>79</v>
      </c>
      <c r="AK564" t="e">
        <v>#N/A</v>
      </c>
      <c r="AL564" t="e">
        <v>#N/A</v>
      </c>
      <c r="AM564" t="e">
        <v>#N/A</v>
      </c>
      <c r="AN564" t="s">
        <v>75</v>
      </c>
      <c r="AO564" t="s">
        <v>75</v>
      </c>
      <c r="AP564" t="s">
        <v>75</v>
      </c>
      <c r="AQ564">
        <v>0</v>
      </c>
      <c r="AR564">
        <v>0</v>
      </c>
      <c r="AS564" t="s">
        <v>75</v>
      </c>
      <c r="AT564" t="s">
        <v>75</v>
      </c>
      <c r="AU564" t="s">
        <v>75</v>
      </c>
      <c r="AV564">
        <v>0</v>
      </c>
      <c r="AW564" t="s">
        <v>75</v>
      </c>
      <c r="AX564">
        <v>0</v>
      </c>
      <c r="AY564">
        <v>0</v>
      </c>
      <c r="AZ564">
        <v>0</v>
      </c>
      <c r="BA564" t="s">
        <v>75</v>
      </c>
      <c r="BB564" t="s">
        <v>75</v>
      </c>
      <c r="BC564" t="s">
        <v>75</v>
      </c>
      <c r="BD564">
        <v>0</v>
      </c>
      <c r="BE564" t="s">
        <v>75</v>
      </c>
      <c r="BF564" t="s">
        <v>75</v>
      </c>
      <c r="BG564" t="s">
        <v>75</v>
      </c>
      <c r="BH564">
        <v>0</v>
      </c>
      <c r="BI564">
        <v>0</v>
      </c>
      <c r="BJ564">
        <v>0</v>
      </c>
      <c r="BK564" t="s">
        <v>75</v>
      </c>
      <c r="BL564" t="s">
        <v>75</v>
      </c>
      <c r="BM564">
        <v>0</v>
      </c>
      <c r="BN564" t="s">
        <v>75</v>
      </c>
      <c r="BO564" t="s">
        <v>75</v>
      </c>
      <c r="BP564" t="s">
        <v>75</v>
      </c>
      <c r="BQ564" t="s">
        <v>75</v>
      </c>
      <c r="BR564">
        <v>0</v>
      </c>
      <c r="BS564" t="s">
        <v>75</v>
      </c>
      <c r="BT564">
        <v>0</v>
      </c>
      <c r="BU564">
        <v>0</v>
      </c>
      <c r="BV564">
        <v>2</v>
      </c>
      <c r="BW564">
        <v>2</v>
      </c>
      <c r="BY564" t="e">
        <f t="shared" si="16"/>
        <v>#N/A</v>
      </c>
      <c r="CB564" t="str">
        <f t="shared" si="17"/>
        <v>2, 670529_148d2</v>
      </c>
      <c r="CC564" s="8">
        <v>2</v>
      </c>
    </row>
    <row r="565" spans="1:81" x14ac:dyDescent="0.25">
      <c r="A565">
        <v>395</v>
      </c>
      <c r="B565" t="s">
        <v>74</v>
      </c>
      <c r="C565">
        <v>2111</v>
      </c>
      <c r="D565">
        <v>1</v>
      </c>
      <c r="E565">
        <v>57</v>
      </c>
      <c r="F565">
        <v>0</v>
      </c>
      <c r="G565">
        <v>78</v>
      </c>
      <c r="H565">
        <v>0</v>
      </c>
      <c r="I565" t="s">
        <v>75</v>
      </c>
      <c r="J565" t="s">
        <v>75</v>
      </c>
      <c r="K565">
        <v>670529</v>
      </c>
      <c r="L565">
        <v>0</v>
      </c>
      <c r="M565">
        <v>0</v>
      </c>
      <c r="N565">
        <v>1198</v>
      </c>
      <c r="O565" t="s">
        <v>75</v>
      </c>
      <c r="P565" t="s">
        <v>75</v>
      </c>
      <c r="Q565">
        <v>0</v>
      </c>
      <c r="R565" t="s">
        <v>90</v>
      </c>
      <c r="S565">
        <v>0</v>
      </c>
      <c r="T565">
        <v>0</v>
      </c>
      <c r="U565">
        <v>0</v>
      </c>
      <c r="V565" t="s">
        <v>75</v>
      </c>
      <c r="W565" t="s">
        <v>91</v>
      </c>
      <c r="X565">
        <v>0</v>
      </c>
      <c r="Y565" t="s">
        <v>75</v>
      </c>
      <c r="Z565" t="s">
        <v>75</v>
      </c>
      <c r="AA565" t="s">
        <v>75</v>
      </c>
      <c r="AB565" t="s">
        <v>75</v>
      </c>
      <c r="AC565">
        <v>9</v>
      </c>
      <c r="AD565" t="s">
        <v>90</v>
      </c>
      <c r="AE565">
        <v>-698359.78159799997</v>
      </c>
      <c r="AF565">
        <v>-1044960.73774</v>
      </c>
      <c r="AG565" t="s">
        <v>78</v>
      </c>
      <c r="AH565">
        <v>57.830525999999999</v>
      </c>
      <c r="AI565">
        <v>103.011247</v>
      </c>
      <c r="AJ565" t="s">
        <v>79</v>
      </c>
      <c r="AK565" t="e">
        <v>#N/A</v>
      </c>
      <c r="AL565" t="e">
        <v>#N/A</v>
      </c>
      <c r="AM565" t="e">
        <v>#N/A</v>
      </c>
      <c r="AN565" t="s">
        <v>75</v>
      </c>
      <c r="AO565" t="s">
        <v>75</v>
      </c>
      <c r="AP565" t="s">
        <v>75</v>
      </c>
      <c r="AQ565">
        <v>0</v>
      </c>
      <c r="AR565">
        <v>0</v>
      </c>
      <c r="AS565" t="s">
        <v>75</v>
      </c>
      <c r="AT565" t="s">
        <v>75</v>
      </c>
      <c r="AU565" t="s">
        <v>75</v>
      </c>
      <c r="AV565">
        <v>0</v>
      </c>
      <c r="AW565" t="s">
        <v>75</v>
      </c>
      <c r="AX565">
        <v>0</v>
      </c>
      <c r="AY565">
        <v>0</v>
      </c>
      <c r="AZ565">
        <v>0</v>
      </c>
      <c r="BA565" t="s">
        <v>75</v>
      </c>
      <c r="BB565" t="s">
        <v>75</v>
      </c>
      <c r="BC565" t="s">
        <v>75</v>
      </c>
      <c r="BD565">
        <v>0</v>
      </c>
      <c r="BE565" t="s">
        <v>75</v>
      </c>
      <c r="BF565" t="s">
        <v>75</v>
      </c>
      <c r="BG565" t="s">
        <v>75</v>
      </c>
      <c r="BH565">
        <v>0</v>
      </c>
      <c r="BI565">
        <v>0</v>
      </c>
      <c r="BJ565">
        <v>0</v>
      </c>
      <c r="BK565" t="s">
        <v>75</v>
      </c>
      <c r="BL565" t="s">
        <v>75</v>
      </c>
      <c r="BM565">
        <v>0</v>
      </c>
      <c r="BN565" t="s">
        <v>75</v>
      </c>
      <c r="BO565" t="s">
        <v>75</v>
      </c>
      <c r="BP565" t="s">
        <v>75</v>
      </c>
      <c r="BQ565" t="s">
        <v>75</v>
      </c>
      <c r="BR565">
        <v>0</v>
      </c>
      <c r="BS565" t="s">
        <v>75</v>
      </c>
      <c r="BT565">
        <v>0</v>
      </c>
      <c r="BU565">
        <v>0</v>
      </c>
      <c r="BV565">
        <v>103</v>
      </c>
      <c r="BW565">
        <v>95</v>
      </c>
      <c r="BY565" t="e">
        <f t="shared" si="16"/>
        <v>#N/A</v>
      </c>
      <c r="CB565" t="str">
        <f t="shared" si="17"/>
        <v>103, 670529_146d2</v>
      </c>
      <c r="CC565" s="8">
        <v>95</v>
      </c>
    </row>
    <row r="566" spans="1:81" x14ac:dyDescent="0.25">
      <c r="A566">
        <v>396</v>
      </c>
      <c r="B566" t="s">
        <v>74</v>
      </c>
      <c r="C566">
        <v>2112</v>
      </c>
      <c r="D566">
        <v>1</v>
      </c>
      <c r="E566">
        <v>58</v>
      </c>
      <c r="F566">
        <v>0</v>
      </c>
      <c r="G566">
        <v>80</v>
      </c>
      <c r="H566">
        <v>0</v>
      </c>
      <c r="I566" t="s">
        <v>75</v>
      </c>
      <c r="J566" t="s">
        <v>75</v>
      </c>
      <c r="K566">
        <v>670529</v>
      </c>
      <c r="L566">
        <v>0</v>
      </c>
      <c r="M566">
        <v>0</v>
      </c>
      <c r="N566">
        <v>703</v>
      </c>
      <c r="O566" t="s">
        <v>75</v>
      </c>
      <c r="P566" t="s">
        <v>75</v>
      </c>
      <c r="Q566">
        <v>0</v>
      </c>
      <c r="R566" t="s">
        <v>92</v>
      </c>
      <c r="S566">
        <v>0</v>
      </c>
      <c r="T566">
        <v>0</v>
      </c>
      <c r="U566">
        <v>0</v>
      </c>
      <c r="V566" t="s">
        <v>75</v>
      </c>
      <c r="W566" t="s">
        <v>93</v>
      </c>
      <c r="X566">
        <v>0</v>
      </c>
      <c r="Y566" t="s">
        <v>75</v>
      </c>
      <c r="Z566" t="s">
        <v>75</v>
      </c>
      <c r="AA566" t="s">
        <v>75</v>
      </c>
      <c r="AB566" t="s">
        <v>75</v>
      </c>
      <c r="AC566">
        <v>9</v>
      </c>
      <c r="AD566" t="s">
        <v>92</v>
      </c>
      <c r="AE566">
        <v>-698369.90399999998</v>
      </c>
      <c r="AF566">
        <v>-1044943.7626</v>
      </c>
      <c r="AG566" t="s">
        <v>78</v>
      </c>
      <c r="AH566">
        <v>104.886726</v>
      </c>
      <c r="AI566">
        <v>555.41885300000001</v>
      </c>
      <c r="AJ566" t="s">
        <v>79</v>
      </c>
      <c r="AK566" t="e">
        <v>#N/A</v>
      </c>
      <c r="AL566" t="e">
        <v>#N/A</v>
      </c>
      <c r="AM566" t="e">
        <v>#N/A</v>
      </c>
      <c r="AN566" t="s">
        <v>75</v>
      </c>
      <c r="AO566" t="s">
        <v>75</v>
      </c>
      <c r="AP566" t="s">
        <v>75</v>
      </c>
      <c r="AQ566">
        <v>0</v>
      </c>
      <c r="AR566">
        <v>0</v>
      </c>
      <c r="AS566" t="s">
        <v>75</v>
      </c>
      <c r="AT566" t="s">
        <v>75</v>
      </c>
      <c r="AU566" t="s">
        <v>75</v>
      </c>
      <c r="AV566">
        <v>0</v>
      </c>
      <c r="AW566" t="s">
        <v>75</v>
      </c>
      <c r="AX566">
        <v>0</v>
      </c>
      <c r="AY566">
        <v>0</v>
      </c>
      <c r="AZ566">
        <v>0</v>
      </c>
      <c r="BA566" t="s">
        <v>75</v>
      </c>
      <c r="BB566" t="s">
        <v>75</v>
      </c>
      <c r="BC566" t="s">
        <v>75</v>
      </c>
      <c r="BD566">
        <v>0</v>
      </c>
      <c r="BE566" t="s">
        <v>75</v>
      </c>
      <c r="BF566" t="s">
        <v>75</v>
      </c>
      <c r="BG566" t="s">
        <v>75</v>
      </c>
      <c r="BH566">
        <v>0</v>
      </c>
      <c r="BI566">
        <v>0</v>
      </c>
      <c r="BJ566">
        <v>0</v>
      </c>
      <c r="BK566" t="s">
        <v>75</v>
      </c>
      <c r="BL566" t="s">
        <v>75</v>
      </c>
      <c r="BM566">
        <v>0</v>
      </c>
      <c r="BN566" t="s">
        <v>75</v>
      </c>
      <c r="BO566" t="s">
        <v>75</v>
      </c>
      <c r="BP566" t="s">
        <v>75</v>
      </c>
      <c r="BQ566" t="s">
        <v>75</v>
      </c>
      <c r="BR566">
        <v>0</v>
      </c>
      <c r="BS566" t="s">
        <v>75</v>
      </c>
      <c r="BT566">
        <v>0</v>
      </c>
      <c r="BU566">
        <v>0</v>
      </c>
      <c r="BV566">
        <v>555</v>
      </c>
      <c r="BW566">
        <v>121</v>
      </c>
      <c r="BY566" t="e">
        <f t="shared" si="16"/>
        <v>#N/A</v>
      </c>
      <c r="CB566" t="str">
        <f t="shared" si="17"/>
        <v>555, 670529_144d2</v>
      </c>
      <c r="CC566" s="8">
        <v>121</v>
      </c>
    </row>
    <row r="567" spans="1:81" x14ac:dyDescent="0.25">
      <c r="A567">
        <v>397</v>
      </c>
      <c r="B567" t="s">
        <v>74</v>
      </c>
      <c r="C567">
        <v>2113</v>
      </c>
      <c r="D567">
        <v>1</v>
      </c>
      <c r="E567">
        <v>59</v>
      </c>
      <c r="F567">
        <v>0</v>
      </c>
      <c r="G567">
        <v>88</v>
      </c>
      <c r="H567">
        <v>0</v>
      </c>
      <c r="I567" t="s">
        <v>75</v>
      </c>
      <c r="J567" t="s">
        <v>75</v>
      </c>
      <c r="K567">
        <v>670529</v>
      </c>
      <c r="L567">
        <v>0</v>
      </c>
      <c r="M567">
        <v>0</v>
      </c>
      <c r="N567">
        <v>1191</v>
      </c>
      <c r="O567" t="s">
        <v>75</v>
      </c>
      <c r="P567" t="s">
        <v>75</v>
      </c>
      <c r="Q567">
        <v>0</v>
      </c>
      <c r="R567" t="s">
        <v>82</v>
      </c>
      <c r="S567">
        <v>0</v>
      </c>
      <c r="T567">
        <v>0</v>
      </c>
      <c r="U567">
        <v>0</v>
      </c>
      <c r="V567" t="s">
        <v>75</v>
      </c>
      <c r="W567" t="s">
        <v>83</v>
      </c>
      <c r="X567">
        <v>0</v>
      </c>
      <c r="Y567" t="s">
        <v>75</v>
      </c>
      <c r="Z567" t="s">
        <v>75</v>
      </c>
      <c r="AA567" t="s">
        <v>75</v>
      </c>
      <c r="AB567" t="s">
        <v>75</v>
      </c>
      <c r="AC567">
        <v>9</v>
      </c>
      <c r="AD567" t="s">
        <v>82</v>
      </c>
      <c r="AE567">
        <v>-698356.46970000002</v>
      </c>
      <c r="AF567">
        <v>-1044916.2164</v>
      </c>
      <c r="AG567" t="s">
        <v>78</v>
      </c>
      <c r="AH567">
        <v>19.374383000000002</v>
      </c>
      <c r="AI567">
        <v>16.912040999999999</v>
      </c>
      <c r="AJ567" t="s">
        <v>79</v>
      </c>
      <c r="AK567" t="e">
        <v>#N/A</v>
      </c>
      <c r="AL567" t="e">
        <v>#N/A</v>
      </c>
      <c r="AM567" t="e">
        <v>#N/A</v>
      </c>
      <c r="AN567" t="s">
        <v>75</v>
      </c>
      <c r="AO567" t="s">
        <v>75</v>
      </c>
      <c r="AP567" t="s">
        <v>75</v>
      </c>
      <c r="AQ567">
        <v>0</v>
      </c>
      <c r="AR567">
        <v>0</v>
      </c>
      <c r="AS567" t="s">
        <v>75</v>
      </c>
      <c r="AT567" t="s">
        <v>75</v>
      </c>
      <c r="AU567" t="s">
        <v>75</v>
      </c>
      <c r="AV567">
        <v>0</v>
      </c>
      <c r="AW567" t="s">
        <v>75</v>
      </c>
      <c r="AX567">
        <v>0</v>
      </c>
      <c r="AY567">
        <v>0</v>
      </c>
      <c r="AZ567">
        <v>0</v>
      </c>
      <c r="BA567" t="s">
        <v>75</v>
      </c>
      <c r="BB567" t="s">
        <v>75</v>
      </c>
      <c r="BC567" t="s">
        <v>75</v>
      </c>
      <c r="BD567">
        <v>0</v>
      </c>
      <c r="BE567" t="s">
        <v>75</v>
      </c>
      <c r="BF567" t="s">
        <v>75</v>
      </c>
      <c r="BG567" t="s">
        <v>75</v>
      </c>
      <c r="BH567">
        <v>0</v>
      </c>
      <c r="BI567">
        <v>0</v>
      </c>
      <c r="BJ567">
        <v>0</v>
      </c>
      <c r="BK567" t="s">
        <v>75</v>
      </c>
      <c r="BL567" t="s">
        <v>75</v>
      </c>
      <c r="BM567">
        <v>0</v>
      </c>
      <c r="BN567" t="s">
        <v>75</v>
      </c>
      <c r="BO567" t="s">
        <v>75</v>
      </c>
      <c r="BP567" t="s">
        <v>75</v>
      </c>
      <c r="BQ567" t="s">
        <v>75</v>
      </c>
      <c r="BR567">
        <v>0</v>
      </c>
      <c r="BS567" t="s">
        <v>75</v>
      </c>
      <c r="BT567">
        <v>0</v>
      </c>
      <c r="BU567">
        <v>0</v>
      </c>
      <c r="BV567">
        <v>17</v>
      </c>
      <c r="BW567">
        <v>0</v>
      </c>
      <c r="BY567" t="e">
        <f t="shared" si="16"/>
        <v>#N/A</v>
      </c>
      <c r="CB567" t="str">
        <f t="shared" si="17"/>
        <v>17, 670529_144d1</v>
      </c>
      <c r="CC567" s="8">
        <v>0</v>
      </c>
    </row>
    <row r="568" spans="1:81" x14ac:dyDescent="0.25">
      <c r="A568">
        <v>398</v>
      </c>
      <c r="B568" t="s">
        <v>74</v>
      </c>
      <c r="C568">
        <v>2114</v>
      </c>
      <c r="D568">
        <v>1</v>
      </c>
      <c r="E568">
        <v>60</v>
      </c>
      <c r="F568">
        <v>0</v>
      </c>
      <c r="G568">
        <v>84</v>
      </c>
      <c r="H568">
        <v>0</v>
      </c>
      <c r="I568" t="s">
        <v>75</v>
      </c>
      <c r="J568" t="s">
        <v>75</v>
      </c>
      <c r="K568">
        <v>670529</v>
      </c>
      <c r="L568">
        <v>0</v>
      </c>
      <c r="M568">
        <v>0</v>
      </c>
      <c r="N568">
        <v>704</v>
      </c>
      <c r="O568" t="s">
        <v>75</v>
      </c>
      <c r="P568" t="s">
        <v>75</v>
      </c>
      <c r="Q568">
        <v>0</v>
      </c>
      <c r="R568" t="s">
        <v>94</v>
      </c>
      <c r="S568">
        <v>0</v>
      </c>
      <c r="T568">
        <v>0</v>
      </c>
      <c r="U568">
        <v>0</v>
      </c>
      <c r="V568" t="s">
        <v>75</v>
      </c>
      <c r="W568" t="s">
        <v>95</v>
      </c>
      <c r="X568">
        <v>0</v>
      </c>
      <c r="Y568" t="s">
        <v>75</v>
      </c>
      <c r="Z568" t="s">
        <v>75</v>
      </c>
      <c r="AA568" t="s">
        <v>75</v>
      </c>
      <c r="AB568" t="s">
        <v>75</v>
      </c>
      <c r="AC568">
        <v>9</v>
      </c>
      <c r="AD568" t="s">
        <v>94</v>
      </c>
      <c r="AE568">
        <v>-698369.82933700003</v>
      </c>
      <c r="AF568">
        <v>-1044927.1394099999</v>
      </c>
      <c r="AG568" t="s">
        <v>78</v>
      </c>
      <c r="AH568">
        <v>66.515146999999999</v>
      </c>
      <c r="AI568">
        <v>204.25780599999999</v>
      </c>
      <c r="AJ568" t="s">
        <v>79</v>
      </c>
      <c r="AK568" t="e">
        <v>#N/A</v>
      </c>
      <c r="AL568" t="e">
        <v>#N/A</v>
      </c>
      <c r="AM568" t="e">
        <v>#N/A</v>
      </c>
      <c r="AN568" t="s">
        <v>75</v>
      </c>
      <c r="AO568" t="s">
        <v>75</v>
      </c>
      <c r="AP568" t="s">
        <v>75</v>
      </c>
      <c r="AQ568">
        <v>0</v>
      </c>
      <c r="AR568">
        <v>0</v>
      </c>
      <c r="AS568" t="s">
        <v>75</v>
      </c>
      <c r="AT568" t="s">
        <v>75</v>
      </c>
      <c r="AU568" t="s">
        <v>75</v>
      </c>
      <c r="AV568">
        <v>0</v>
      </c>
      <c r="AW568" t="s">
        <v>75</v>
      </c>
      <c r="AX568">
        <v>0</v>
      </c>
      <c r="AY568">
        <v>0</v>
      </c>
      <c r="AZ568">
        <v>0</v>
      </c>
      <c r="BA568" t="s">
        <v>75</v>
      </c>
      <c r="BB568" t="s">
        <v>75</v>
      </c>
      <c r="BC568" t="s">
        <v>75</v>
      </c>
      <c r="BD568">
        <v>0</v>
      </c>
      <c r="BE568" t="s">
        <v>75</v>
      </c>
      <c r="BF568" t="s">
        <v>75</v>
      </c>
      <c r="BG568" t="s">
        <v>75</v>
      </c>
      <c r="BH568">
        <v>0</v>
      </c>
      <c r="BI568">
        <v>0</v>
      </c>
      <c r="BJ568">
        <v>0</v>
      </c>
      <c r="BK568" t="s">
        <v>75</v>
      </c>
      <c r="BL568" t="s">
        <v>75</v>
      </c>
      <c r="BM568">
        <v>0</v>
      </c>
      <c r="BN568" t="s">
        <v>75</v>
      </c>
      <c r="BO568" t="s">
        <v>75</v>
      </c>
      <c r="BP568" t="s">
        <v>75</v>
      </c>
      <c r="BQ568" t="s">
        <v>75</v>
      </c>
      <c r="BR568">
        <v>0</v>
      </c>
      <c r="BS568" t="s">
        <v>75</v>
      </c>
      <c r="BT568">
        <v>0</v>
      </c>
      <c r="BU568">
        <v>0</v>
      </c>
      <c r="BV568">
        <v>204</v>
      </c>
      <c r="BW568">
        <v>53</v>
      </c>
      <c r="BY568" t="e">
        <f t="shared" si="16"/>
        <v>#N/A</v>
      </c>
      <c r="CB568" t="str">
        <f t="shared" si="17"/>
        <v>204, 670529_143/2d2</v>
      </c>
      <c r="CC568" s="8">
        <v>53</v>
      </c>
    </row>
    <row r="569" spans="1:81" x14ac:dyDescent="0.25">
      <c r="A569">
        <v>399</v>
      </c>
      <c r="B569" t="s">
        <v>74</v>
      </c>
      <c r="C569">
        <v>2115</v>
      </c>
      <c r="D569">
        <v>3</v>
      </c>
      <c r="E569">
        <v>61</v>
      </c>
      <c r="F569">
        <v>0</v>
      </c>
      <c r="G569">
        <v>81</v>
      </c>
      <c r="H569">
        <v>0</v>
      </c>
      <c r="I569" t="s">
        <v>75</v>
      </c>
      <c r="J569" t="s">
        <v>75</v>
      </c>
      <c r="K569">
        <v>670529</v>
      </c>
      <c r="L569">
        <v>0</v>
      </c>
      <c r="M569">
        <v>0</v>
      </c>
      <c r="N569">
        <v>1399</v>
      </c>
      <c r="O569" t="s">
        <v>75</v>
      </c>
      <c r="P569" t="s">
        <v>75</v>
      </c>
      <c r="Q569">
        <v>0</v>
      </c>
      <c r="R569" t="s">
        <v>96</v>
      </c>
      <c r="S569">
        <v>0</v>
      </c>
      <c r="T569">
        <v>0</v>
      </c>
      <c r="U569">
        <v>0</v>
      </c>
      <c r="V569" t="s">
        <v>75</v>
      </c>
      <c r="W569" t="s">
        <v>97</v>
      </c>
      <c r="X569">
        <v>0</v>
      </c>
      <c r="Y569" t="s">
        <v>75</v>
      </c>
      <c r="Z569" t="s">
        <v>75</v>
      </c>
      <c r="AA569" t="s">
        <v>75</v>
      </c>
      <c r="AB569" t="s">
        <v>75</v>
      </c>
      <c r="AC569">
        <v>9</v>
      </c>
      <c r="AD569" t="s">
        <v>96</v>
      </c>
      <c r="AE569">
        <v>-698373.26980000001</v>
      </c>
      <c r="AF569">
        <v>-1044939.9637</v>
      </c>
      <c r="AG569" t="s">
        <v>78</v>
      </c>
      <c r="AH569">
        <v>1500.5119950000001</v>
      </c>
      <c r="AI569">
        <v>3144.6184899999998</v>
      </c>
      <c r="AJ569" t="s">
        <v>79</v>
      </c>
      <c r="AK569" t="e">
        <v>#N/A</v>
      </c>
      <c r="AL569" t="e">
        <v>#N/A</v>
      </c>
      <c r="AM569" t="e">
        <v>#N/A</v>
      </c>
      <c r="AN569" t="s">
        <v>75</v>
      </c>
      <c r="AO569" t="s">
        <v>75</v>
      </c>
      <c r="AP569" t="s">
        <v>75</v>
      </c>
      <c r="AQ569">
        <v>0</v>
      </c>
      <c r="AR569">
        <v>0</v>
      </c>
      <c r="AS569" t="s">
        <v>75</v>
      </c>
      <c r="AT569" t="s">
        <v>75</v>
      </c>
      <c r="AU569" t="s">
        <v>75</v>
      </c>
      <c r="AV569">
        <v>0</v>
      </c>
      <c r="AW569" t="s">
        <v>75</v>
      </c>
      <c r="AX569">
        <v>0</v>
      </c>
      <c r="AY569">
        <v>0</v>
      </c>
      <c r="AZ569">
        <v>0</v>
      </c>
      <c r="BA569" t="s">
        <v>75</v>
      </c>
      <c r="BB569" t="s">
        <v>75</v>
      </c>
      <c r="BC569" t="s">
        <v>75</v>
      </c>
      <c r="BD569">
        <v>0</v>
      </c>
      <c r="BE569" t="s">
        <v>75</v>
      </c>
      <c r="BF569" t="s">
        <v>75</v>
      </c>
      <c r="BG569" t="s">
        <v>75</v>
      </c>
      <c r="BH569">
        <v>0</v>
      </c>
      <c r="BI569">
        <v>0</v>
      </c>
      <c r="BJ569">
        <v>0</v>
      </c>
      <c r="BK569" t="s">
        <v>75</v>
      </c>
      <c r="BL569" t="s">
        <v>75</v>
      </c>
      <c r="BM569">
        <v>0</v>
      </c>
      <c r="BN569" t="s">
        <v>75</v>
      </c>
      <c r="BO569" t="s">
        <v>75</v>
      </c>
      <c r="BP569" t="s">
        <v>75</v>
      </c>
      <c r="BQ569" t="s">
        <v>75</v>
      </c>
      <c r="BR569">
        <v>0</v>
      </c>
      <c r="BS569" t="s">
        <v>75</v>
      </c>
      <c r="BT569">
        <v>0</v>
      </c>
      <c r="BU569">
        <v>0</v>
      </c>
      <c r="BV569">
        <v>3145</v>
      </c>
      <c r="BW569">
        <v>1578</v>
      </c>
      <c r="BY569" t="e">
        <f t="shared" si="16"/>
        <v>#N/A</v>
      </c>
      <c r="CB569" t="str">
        <f t="shared" si="17"/>
        <v>3145, 670529_1466/2d2</v>
      </c>
      <c r="CC569" s="8">
        <v>1578</v>
      </c>
    </row>
    <row r="570" spans="1:81" x14ac:dyDescent="0.25">
      <c r="A570">
        <v>400</v>
      </c>
      <c r="B570" t="s">
        <v>74</v>
      </c>
      <c r="C570">
        <v>2116</v>
      </c>
      <c r="D570">
        <v>1</v>
      </c>
      <c r="E570">
        <v>62</v>
      </c>
      <c r="F570">
        <v>0</v>
      </c>
      <c r="G570">
        <v>90</v>
      </c>
      <c r="H570">
        <v>0</v>
      </c>
      <c r="I570" t="s">
        <v>75</v>
      </c>
      <c r="J570" t="s">
        <v>75</v>
      </c>
      <c r="K570">
        <v>670529</v>
      </c>
      <c r="L570">
        <v>0</v>
      </c>
      <c r="M570">
        <v>0</v>
      </c>
      <c r="N570">
        <v>1190</v>
      </c>
      <c r="O570" t="s">
        <v>75</v>
      </c>
      <c r="P570" t="s">
        <v>75</v>
      </c>
      <c r="Q570">
        <v>0</v>
      </c>
      <c r="R570" t="s">
        <v>98</v>
      </c>
      <c r="S570">
        <v>0</v>
      </c>
      <c r="T570">
        <v>0</v>
      </c>
      <c r="U570">
        <v>0</v>
      </c>
      <c r="V570" t="s">
        <v>75</v>
      </c>
      <c r="W570" t="s">
        <v>99</v>
      </c>
      <c r="X570">
        <v>0</v>
      </c>
      <c r="Y570" t="s">
        <v>75</v>
      </c>
      <c r="Z570" t="s">
        <v>75</v>
      </c>
      <c r="AA570" t="s">
        <v>75</v>
      </c>
      <c r="AB570" t="s">
        <v>75</v>
      </c>
      <c r="AC570">
        <v>9</v>
      </c>
      <c r="AD570" t="s">
        <v>98</v>
      </c>
      <c r="AE570">
        <v>-698358.93084399996</v>
      </c>
      <c r="AF570">
        <v>-1044900.5290100001</v>
      </c>
      <c r="AG570" t="s">
        <v>78</v>
      </c>
      <c r="AH570">
        <v>46.098365000000001</v>
      </c>
      <c r="AI570">
        <v>99.044056999999995</v>
      </c>
      <c r="AJ570" t="s">
        <v>79</v>
      </c>
      <c r="AK570" t="e">
        <v>#N/A</v>
      </c>
      <c r="AL570" t="e">
        <v>#N/A</v>
      </c>
      <c r="AM570" t="e">
        <v>#N/A</v>
      </c>
      <c r="AN570" t="s">
        <v>75</v>
      </c>
      <c r="AO570" t="s">
        <v>75</v>
      </c>
      <c r="AP570" t="s">
        <v>75</v>
      </c>
      <c r="AQ570">
        <v>0</v>
      </c>
      <c r="AR570">
        <v>0</v>
      </c>
      <c r="AS570" t="s">
        <v>75</v>
      </c>
      <c r="AT570" t="s">
        <v>75</v>
      </c>
      <c r="AU570" t="s">
        <v>75</v>
      </c>
      <c r="AV570">
        <v>0</v>
      </c>
      <c r="AW570" t="s">
        <v>75</v>
      </c>
      <c r="AX570">
        <v>0</v>
      </c>
      <c r="AY570">
        <v>0</v>
      </c>
      <c r="AZ570">
        <v>0</v>
      </c>
      <c r="BA570" t="s">
        <v>75</v>
      </c>
      <c r="BB570" t="s">
        <v>75</v>
      </c>
      <c r="BC570" t="s">
        <v>75</v>
      </c>
      <c r="BD570">
        <v>0</v>
      </c>
      <c r="BE570" t="s">
        <v>75</v>
      </c>
      <c r="BF570" t="s">
        <v>75</v>
      </c>
      <c r="BG570" t="s">
        <v>75</v>
      </c>
      <c r="BH570">
        <v>0</v>
      </c>
      <c r="BI570">
        <v>0</v>
      </c>
      <c r="BJ570">
        <v>0</v>
      </c>
      <c r="BK570" t="s">
        <v>75</v>
      </c>
      <c r="BL570" t="s">
        <v>75</v>
      </c>
      <c r="BM570">
        <v>0</v>
      </c>
      <c r="BN570" t="s">
        <v>75</v>
      </c>
      <c r="BO570" t="s">
        <v>75</v>
      </c>
      <c r="BP570" t="s">
        <v>75</v>
      </c>
      <c r="BQ570" t="s">
        <v>75</v>
      </c>
      <c r="BR570">
        <v>0</v>
      </c>
      <c r="BS570" t="s">
        <v>75</v>
      </c>
      <c r="BT570">
        <v>0</v>
      </c>
      <c r="BU570">
        <v>0</v>
      </c>
      <c r="BV570">
        <v>99</v>
      </c>
      <c r="BW570">
        <v>99</v>
      </c>
      <c r="BY570" t="e">
        <f t="shared" si="16"/>
        <v>#N/A</v>
      </c>
      <c r="CB570" t="str">
        <f t="shared" si="17"/>
        <v>99, 670529_143/2d1</v>
      </c>
      <c r="CC570" s="8">
        <v>99</v>
      </c>
    </row>
    <row r="571" spans="1:81" x14ac:dyDescent="0.25">
      <c r="A571">
        <v>401</v>
      </c>
      <c r="B571" t="s">
        <v>74</v>
      </c>
      <c r="C571">
        <v>2117</v>
      </c>
      <c r="D571">
        <v>2</v>
      </c>
      <c r="E571">
        <v>63</v>
      </c>
      <c r="F571">
        <v>0</v>
      </c>
      <c r="G571">
        <v>93</v>
      </c>
      <c r="H571">
        <v>0</v>
      </c>
      <c r="I571" t="s">
        <v>75</v>
      </c>
      <c r="J571" t="s">
        <v>75</v>
      </c>
      <c r="K571">
        <v>670529</v>
      </c>
      <c r="L571">
        <v>0</v>
      </c>
      <c r="M571">
        <v>0</v>
      </c>
      <c r="N571">
        <v>587</v>
      </c>
      <c r="O571" t="s">
        <v>75</v>
      </c>
      <c r="P571" t="s">
        <v>75</v>
      </c>
      <c r="Q571">
        <v>0</v>
      </c>
      <c r="R571" t="s">
        <v>100</v>
      </c>
      <c r="S571">
        <v>0</v>
      </c>
      <c r="T571">
        <v>0</v>
      </c>
      <c r="U571">
        <v>0</v>
      </c>
      <c r="V571" t="s">
        <v>75</v>
      </c>
      <c r="W571" t="s">
        <v>101</v>
      </c>
      <c r="X571">
        <v>0</v>
      </c>
      <c r="Y571" t="s">
        <v>75</v>
      </c>
      <c r="Z571" t="s">
        <v>75</v>
      </c>
      <c r="AA571" t="s">
        <v>75</v>
      </c>
      <c r="AB571" t="s">
        <v>75</v>
      </c>
      <c r="AC571">
        <v>2</v>
      </c>
      <c r="AD571" t="s">
        <v>100</v>
      </c>
      <c r="AE571">
        <v>-698366.36</v>
      </c>
      <c r="AF571">
        <v>-1044879</v>
      </c>
      <c r="AG571" t="s">
        <v>78</v>
      </c>
      <c r="AH571">
        <v>140.31067200000001</v>
      </c>
      <c r="AI571">
        <v>588.57925299999999</v>
      </c>
      <c r="AJ571" t="s">
        <v>79</v>
      </c>
      <c r="AK571" t="e">
        <v>#N/A</v>
      </c>
      <c r="AL571" t="e">
        <v>#N/A</v>
      </c>
      <c r="AM571" t="e">
        <v>#N/A</v>
      </c>
      <c r="AN571" t="s">
        <v>75</v>
      </c>
      <c r="AO571" t="s">
        <v>75</v>
      </c>
      <c r="AP571" t="s">
        <v>75</v>
      </c>
      <c r="AQ571">
        <v>0</v>
      </c>
      <c r="AR571">
        <v>0</v>
      </c>
      <c r="AS571" t="s">
        <v>75</v>
      </c>
      <c r="AT571" t="s">
        <v>75</v>
      </c>
      <c r="AU571" t="s">
        <v>75</v>
      </c>
      <c r="AV571">
        <v>0</v>
      </c>
      <c r="AW571" t="s">
        <v>75</v>
      </c>
      <c r="AX571">
        <v>0</v>
      </c>
      <c r="AY571">
        <v>0</v>
      </c>
      <c r="AZ571">
        <v>0</v>
      </c>
      <c r="BA571" t="s">
        <v>75</v>
      </c>
      <c r="BB571" t="s">
        <v>75</v>
      </c>
      <c r="BC571" t="s">
        <v>75</v>
      </c>
      <c r="BD571">
        <v>0</v>
      </c>
      <c r="BE571" t="s">
        <v>75</v>
      </c>
      <c r="BF571" t="s">
        <v>75</v>
      </c>
      <c r="BG571" t="s">
        <v>75</v>
      </c>
      <c r="BH571">
        <v>0</v>
      </c>
      <c r="BI571">
        <v>0</v>
      </c>
      <c r="BJ571">
        <v>0</v>
      </c>
      <c r="BK571" t="s">
        <v>75</v>
      </c>
      <c r="BL571" t="s">
        <v>75</v>
      </c>
      <c r="BM571">
        <v>0</v>
      </c>
      <c r="BN571" t="s">
        <v>75</v>
      </c>
      <c r="BO571" t="s">
        <v>75</v>
      </c>
      <c r="BP571" t="s">
        <v>75</v>
      </c>
      <c r="BQ571" t="s">
        <v>75</v>
      </c>
      <c r="BR571">
        <v>0</v>
      </c>
      <c r="BS571" t="s">
        <v>75</v>
      </c>
      <c r="BT571">
        <v>0</v>
      </c>
      <c r="BU571">
        <v>0</v>
      </c>
      <c r="BV571">
        <v>589</v>
      </c>
      <c r="BW571">
        <v>589</v>
      </c>
      <c r="BY571" t="e">
        <f t="shared" si="16"/>
        <v>#N/A</v>
      </c>
      <c r="CB571" t="str">
        <f t="shared" si="17"/>
        <v>589, 670529_151/17</v>
      </c>
      <c r="CC571" s="8">
        <v>589</v>
      </c>
    </row>
    <row r="572" spans="1:81" x14ac:dyDescent="0.25">
      <c r="A572">
        <v>402</v>
      </c>
      <c r="B572" t="s">
        <v>74</v>
      </c>
      <c r="C572">
        <v>2118</v>
      </c>
      <c r="D572">
        <v>1</v>
      </c>
      <c r="E572">
        <v>64</v>
      </c>
      <c r="F572">
        <v>0</v>
      </c>
      <c r="G572">
        <v>98</v>
      </c>
      <c r="H572">
        <v>0</v>
      </c>
      <c r="I572" t="s">
        <v>75</v>
      </c>
      <c r="J572" t="s">
        <v>75</v>
      </c>
      <c r="K572">
        <v>670529</v>
      </c>
      <c r="L572">
        <v>0</v>
      </c>
      <c r="M572">
        <v>0</v>
      </c>
      <c r="N572">
        <v>711</v>
      </c>
      <c r="O572" t="s">
        <v>75</v>
      </c>
      <c r="P572" t="s">
        <v>75</v>
      </c>
      <c r="Q572">
        <v>0</v>
      </c>
      <c r="R572" t="s">
        <v>102</v>
      </c>
      <c r="S572">
        <v>0</v>
      </c>
      <c r="T572">
        <v>0</v>
      </c>
      <c r="U572">
        <v>0</v>
      </c>
      <c r="V572" t="s">
        <v>75</v>
      </c>
      <c r="W572" t="s">
        <v>103</v>
      </c>
      <c r="X572">
        <v>0</v>
      </c>
      <c r="Y572" t="s">
        <v>75</v>
      </c>
      <c r="Z572" t="s">
        <v>75</v>
      </c>
      <c r="AA572" t="s">
        <v>75</v>
      </c>
      <c r="AB572" t="s">
        <v>75</v>
      </c>
      <c r="AC572">
        <v>9</v>
      </c>
      <c r="AD572" t="s">
        <v>102</v>
      </c>
      <c r="AE572">
        <v>-698361.06599999999</v>
      </c>
      <c r="AF572">
        <v>-1044840.6319</v>
      </c>
      <c r="AG572" t="s">
        <v>78</v>
      </c>
      <c r="AH572">
        <v>92.857401999999993</v>
      </c>
      <c r="AI572">
        <v>256.76545199999998</v>
      </c>
      <c r="AJ572" t="s">
        <v>79</v>
      </c>
      <c r="AK572" t="e">
        <v>#N/A</v>
      </c>
      <c r="AL572" t="e">
        <v>#N/A</v>
      </c>
      <c r="AM572" t="e">
        <v>#N/A</v>
      </c>
      <c r="AN572" t="s">
        <v>75</v>
      </c>
      <c r="AO572" t="s">
        <v>75</v>
      </c>
      <c r="AP572" t="s">
        <v>75</v>
      </c>
      <c r="AQ572">
        <v>0</v>
      </c>
      <c r="AR572">
        <v>0</v>
      </c>
      <c r="AS572" t="s">
        <v>75</v>
      </c>
      <c r="AT572" t="s">
        <v>75</v>
      </c>
      <c r="AU572" t="s">
        <v>75</v>
      </c>
      <c r="AV572">
        <v>0</v>
      </c>
      <c r="AW572" t="s">
        <v>75</v>
      </c>
      <c r="AX572">
        <v>0</v>
      </c>
      <c r="AY572">
        <v>0</v>
      </c>
      <c r="AZ572">
        <v>0</v>
      </c>
      <c r="BA572" t="s">
        <v>75</v>
      </c>
      <c r="BB572" t="s">
        <v>75</v>
      </c>
      <c r="BC572" t="s">
        <v>75</v>
      </c>
      <c r="BD572">
        <v>0</v>
      </c>
      <c r="BE572" t="s">
        <v>75</v>
      </c>
      <c r="BF572" t="s">
        <v>75</v>
      </c>
      <c r="BG572" t="s">
        <v>75</v>
      </c>
      <c r="BH572">
        <v>0</v>
      </c>
      <c r="BI572">
        <v>0</v>
      </c>
      <c r="BJ572">
        <v>0</v>
      </c>
      <c r="BK572" t="s">
        <v>75</v>
      </c>
      <c r="BL572" t="s">
        <v>75</v>
      </c>
      <c r="BM572">
        <v>0</v>
      </c>
      <c r="BN572" t="s">
        <v>75</v>
      </c>
      <c r="BO572" t="s">
        <v>75</v>
      </c>
      <c r="BP572" t="s">
        <v>75</v>
      </c>
      <c r="BQ572" t="s">
        <v>75</v>
      </c>
      <c r="BR572">
        <v>0</v>
      </c>
      <c r="BS572" t="s">
        <v>75</v>
      </c>
      <c r="BT572">
        <v>0</v>
      </c>
      <c r="BU572">
        <v>0</v>
      </c>
      <c r="BV572">
        <v>257</v>
      </c>
      <c r="BW572">
        <v>257</v>
      </c>
      <c r="BY572" t="e">
        <f t="shared" si="16"/>
        <v>#N/A</v>
      </c>
      <c r="CB572" t="str">
        <f t="shared" si="17"/>
        <v>257, 670529_139/1d2</v>
      </c>
      <c r="CC572" s="8">
        <v>257</v>
      </c>
    </row>
    <row r="573" spans="1:81" x14ac:dyDescent="0.25">
      <c r="A573">
        <v>403</v>
      </c>
      <c r="B573" t="s">
        <v>74</v>
      </c>
      <c r="C573">
        <v>2119</v>
      </c>
      <c r="D573">
        <v>1</v>
      </c>
      <c r="E573">
        <v>65</v>
      </c>
      <c r="F573">
        <v>0</v>
      </c>
      <c r="G573">
        <v>100</v>
      </c>
      <c r="H573">
        <v>0</v>
      </c>
      <c r="I573" t="s">
        <v>75</v>
      </c>
      <c r="J573" t="s">
        <v>75</v>
      </c>
      <c r="K573">
        <v>670529</v>
      </c>
      <c r="L573">
        <v>0</v>
      </c>
      <c r="M573">
        <v>0</v>
      </c>
      <c r="N573">
        <v>1356</v>
      </c>
      <c r="O573" t="s">
        <v>75</v>
      </c>
      <c r="P573" t="s">
        <v>75</v>
      </c>
      <c r="Q573">
        <v>0</v>
      </c>
      <c r="R573" t="s">
        <v>104</v>
      </c>
      <c r="S573">
        <v>0</v>
      </c>
      <c r="T573">
        <v>0</v>
      </c>
      <c r="U573">
        <v>0</v>
      </c>
      <c r="V573" t="s">
        <v>75</v>
      </c>
      <c r="W573" t="s">
        <v>105</v>
      </c>
      <c r="X573">
        <v>0</v>
      </c>
      <c r="Y573" t="s">
        <v>75</v>
      </c>
      <c r="Z573" t="s">
        <v>75</v>
      </c>
      <c r="AA573" t="s">
        <v>75</v>
      </c>
      <c r="AB573" t="s">
        <v>75</v>
      </c>
      <c r="AC573">
        <v>9</v>
      </c>
      <c r="AD573" t="s">
        <v>104</v>
      </c>
      <c r="AE573">
        <v>-698363.92330000002</v>
      </c>
      <c r="AF573">
        <v>-1044822.0032</v>
      </c>
      <c r="AG573" t="s">
        <v>78</v>
      </c>
      <c r="AH573">
        <v>15.461967</v>
      </c>
      <c r="AI573">
        <v>4.5360659999999999</v>
      </c>
      <c r="AJ573" t="s">
        <v>79</v>
      </c>
      <c r="AK573" t="e">
        <v>#N/A</v>
      </c>
      <c r="AL573" t="e">
        <v>#N/A</v>
      </c>
      <c r="AM573" t="e">
        <v>#N/A</v>
      </c>
      <c r="AN573" t="s">
        <v>75</v>
      </c>
      <c r="AO573" t="s">
        <v>75</v>
      </c>
      <c r="AP573" t="s">
        <v>75</v>
      </c>
      <c r="AQ573">
        <v>0</v>
      </c>
      <c r="AR573">
        <v>0</v>
      </c>
      <c r="AS573" t="s">
        <v>75</v>
      </c>
      <c r="AT573" t="s">
        <v>75</v>
      </c>
      <c r="AU573" t="s">
        <v>75</v>
      </c>
      <c r="AV573">
        <v>0</v>
      </c>
      <c r="AW573" t="s">
        <v>75</v>
      </c>
      <c r="AX573">
        <v>0</v>
      </c>
      <c r="AY573">
        <v>0</v>
      </c>
      <c r="AZ573">
        <v>0</v>
      </c>
      <c r="BA573" t="s">
        <v>75</v>
      </c>
      <c r="BB573" t="s">
        <v>75</v>
      </c>
      <c r="BC573" t="s">
        <v>75</v>
      </c>
      <c r="BD573">
        <v>0</v>
      </c>
      <c r="BE573" t="s">
        <v>75</v>
      </c>
      <c r="BF573" t="s">
        <v>75</v>
      </c>
      <c r="BG573" t="s">
        <v>75</v>
      </c>
      <c r="BH573">
        <v>0</v>
      </c>
      <c r="BI573">
        <v>0</v>
      </c>
      <c r="BJ573">
        <v>0</v>
      </c>
      <c r="BK573" t="s">
        <v>75</v>
      </c>
      <c r="BL573" t="s">
        <v>75</v>
      </c>
      <c r="BM573">
        <v>0</v>
      </c>
      <c r="BN573" t="s">
        <v>75</v>
      </c>
      <c r="BO573" t="s">
        <v>75</v>
      </c>
      <c r="BP573" t="s">
        <v>75</v>
      </c>
      <c r="BQ573" t="s">
        <v>75</v>
      </c>
      <c r="BR573">
        <v>0</v>
      </c>
      <c r="BS573" t="s">
        <v>75</v>
      </c>
      <c r="BT573">
        <v>0</v>
      </c>
      <c r="BU573">
        <v>0</v>
      </c>
      <c r="BV573">
        <v>5</v>
      </c>
      <c r="BW573">
        <v>5</v>
      </c>
      <c r="BY573" t="e">
        <f t="shared" si="16"/>
        <v>#N/A</v>
      </c>
      <c r="CB573" t="str">
        <f t="shared" si="17"/>
        <v>5, 670529_139/1d1</v>
      </c>
      <c r="CC573" s="8">
        <v>5</v>
      </c>
    </row>
    <row r="574" spans="1:81" x14ac:dyDescent="0.25">
      <c r="A574">
        <v>404</v>
      </c>
      <c r="B574" t="s">
        <v>74</v>
      </c>
      <c r="C574">
        <v>2120</v>
      </c>
      <c r="D574">
        <v>0</v>
      </c>
      <c r="E574">
        <v>66</v>
      </c>
      <c r="F574">
        <v>0</v>
      </c>
      <c r="G574">
        <v>0</v>
      </c>
      <c r="H574">
        <v>0</v>
      </c>
      <c r="I574" t="s">
        <v>75</v>
      </c>
      <c r="J574" t="s">
        <v>75</v>
      </c>
      <c r="K574">
        <v>0</v>
      </c>
      <c r="L574">
        <v>0</v>
      </c>
      <c r="M574">
        <v>0</v>
      </c>
      <c r="N574" t="s">
        <v>75</v>
      </c>
      <c r="O574" t="s">
        <v>75</v>
      </c>
      <c r="P574" t="s">
        <v>75</v>
      </c>
      <c r="Q574">
        <v>0</v>
      </c>
      <c r="R574" t="s">
        <v>75</v>
      </c>
      <c r="S574">
        <v>0</v>
      </c>
      <c r="T574">
        <v>0</v>
      </c>
      <c r="U574">
        <v>0</v>
      </c>
      <c r="V574" t="s">
        <v>75</v>
      </c>
      <c r="W574" t="s">
        <v>75</v>
      </c>
      <c r="X574">
        <v>0</v>
      </c>
      <c r="Y574" t="s">
        <v>75</v>
      </c>
      <c r="Z574" t="s">
        <v>75</v>
      </c>
      <c r="AA574" t="s">
        <v>75</v>
      </c>
      <c r="AB574" t="s">
        <v>75</v>
      </c>
      <c r="AC574" t="s">
        <v>75</v>
      </c>
      <c r="AD574" t="s">
        <v>75</v>
      </c>
      <c r="AE574">
        <v>0</v>
      </c>
      <c r="AF574">
        <v>0</v>
      </c>
      <c r="AG574" t="s">
        <v>75</v>
      </c>
      <c r="AH574">
        <v>34.231985000000002</v>
      </c>
      <c r="AI574">
        <v>12.062919000000001</v>
      </c>
      <c r="AJ574" t="s">
        <v>79</v>
      </c>
      <c r="AK574" t="e">
        <v>#N/A</v>
      </c>
      <c r="AL574" t="e">
        <v>#N/A</v>
      </c>
      <c r="AM574" t="e">
        <v>#N/A</v>
      </c>
      <c r="AN574" t="s">
        <v>75</v>
      </c>
      <c r="AO574" t="s">
        <v>75</v>
      </c>
      <c r="AP574" t="s">
        <v>75</v>
      </c>
      <c r="AQ574">
        <v>0</v>
      </c>
      <c r="AR574">
        <v>0</v>
      </c>
      <c r="AS574" t="s">
        <v>75</v>
      </c>
      <c r="AT574" t="s">
        <v>75</v>
      </c>
      <c r="AU574" t="s">
        <v>75</v>
      </c>
      <c r="AV574">
        <v>0</v>
      </c>
      <c r="AW574" t="s">
        <v>75</v>
      </c>
      <c r="AX574">
        <v>0</v>
      </c>
      <c r="AY574">
        <v>0</v>
      </c>
      <c r="AZ574">
        <v>0</v>
      </c>
      <c r="BA574" t="s">
        <v>75</v>
      </c>
      <c r="BB574" t="s">
        <v>75</v>
      </c>
      <c r="BC574" t="s">
        <v>75</v>
      </c>
      <c r="BD574">
        <v>0</v>
      </c>
      <c r="BE574" t="s">
        <v>75</v>
      </c>
      <c r="BF574" t="s">
        <v>75</v>
      </c>
      <c r="BG574" t="s">
        <v>75</v>
      </c>
      <c r="BH574">
        <v>0</v>
      </c>
      <c r="BI574">
        <v>0</v>
      </c>
      <c r="BJ574">
        <v>0</v>
      </c>
      <c r="BK574" t="s">
        <v>75</v>
      </c>
      <c r="BL574" t="s">
        <v>75</v>
      </c>
      <c r="BM574">
        <v>0</v>
      </c>
      <c r="BN574" t="s">
        <v>75</v>
      </c>
      <c r="BO574" t="s">
        <v>75</v>
      </c>
      <c r="BP574" t="s">
        <v>75</v>
      </c>
      <c r="BQ574" t="s">
        <v>75</v>
      </c>
      <c r="BR574">
        <v>0</v>
      </c>
      <c r="BS574" t="s">
        <v>75</v>
      </c>
      <c r="BT574">
        <v>0</v>
      </c>
      <c r="BU574">
        <v>0</v>
      </c>
      <c r="BV574">
        <v>12</v>
      </c>
      <c r="BW574">
        <v>12</v>
      </c>
      <c r="BY574" t="e">
        <f t="shared" si="16"/>
        <v>#N/A</v>
      </c>
      <c r="CB574" t="str">
        <f t="shared" si="17"/>
        <v xml:space="preserve">12,  </v>
      </c>
      <c r="CC574" s="8">
        <v>12</v>
      </c>
    </row>
    <row r="575" spans="1:81" x14ac:dyDescent="0.25">
      <c r="A575">
        <v>405</v>
      </c>
      <c r="B575" t="s">
        <v>74</v>
      </c>
      <c r="C575">
        <v>2121</v>
      </c>
      <c r="D575">
        <v>0</v>
      </c>
      <c r="E575">
        <v>67</v>
      </c>
      <c r="F575">
        <v>0</v>
      </c>
      <c r="G575">
        <v>0</v>
      </c>
      <c r="H575">
        <v>0</v>
      </c>
      <c r="I575" t="s">
        <v>75</v>
      </c>
      <c r="J575" t="s">
        <v>75</v>
      </c>
      <c r="K575">
        <v>0</v>
      </c>
      <c r="L575">
        <v>0</v>
      </c>
      <c r="M575">
        <v>0</v>
      </c>
      <c r="N575" t="s">
        <v>75</v>
      </c>
      <c r="O575" t="s">
        <v>75</v>
      </c>
      <c r="P575" t="s">
        <v>75</v>
      </c>
      <c r="Q575">
        <v>0</v>
      </c>
      <c r="R575" t="s">
        <v>75</v>
      </c>
      <c r="S575">
        <v>0</v>
      </c>
      <c r="T575">
        <v>0</v>
      </c>
      <c r="U575">
        <v>0</v>
      </c>
      <c r="V575" t="s">
        <v>75</v>
      </c>
      <c r="W575" t="s">
        <v>75</v>
      </c>
      <c r="X575">
        <v>0</v>
      </c>
      <c r="Y575" t="s">
        <v>75</v>
      </c>
      <c r="Z575" t="s">
        <v>75</v>
      </c>
      <c r="AA575" t="s">
        <v>75</v>
      </c>
      <c r="AB575" t="s">
        <v>75</v>
      </c>
      <c r="AC575" t="s">
        <v>75</v>
      </c>
      <c r="AD575" t="s">
        <v>75</v>
      </c>
      <c r="AE575">
        <v>0</v>
      </c>
      <c r="AF575">
        <v>0</v>
      </c>
      <c r="AG575" t="s">
        <v>75</v>
      </c>
      <c r="AH575">
        <v>42.337038</v>
      </c>
      <c r="AI575">
        <v>65.488686000000001</v>
      </c>
      <c r="AJ575" t="s">
        <v>79</v>
      </c>
      <c r="AK575" t="e">
        <v>#N/A</v>
      </c>
      <c r="AL575" t="e">
        <v>#N/A</v>
      </c>
      <c r="AM575" t="e">
        <v>#N/A</v>
      </c>
      <c r="AN575" t="s">
        <v>75</v>
      </c>
      <c r="AO575" t="s">
        <v>75</v>
      </c>
      <c r="AP575" t="s">
        <v>75</v>
      </c>
      <c r="AQ575">
        <v>0</v>
      </c>
      <c r="AR575">
        <v>0</v>
      </c>
      <c r="AS575" t="s">
        <v>75</v>
      </c>
      <c r="AT575" t="s">
        <v>75</v>
      </c>
      <c r="AU575" t="s">
        <v>75</v>
      </c>
      <c r="AV575">
        <v>0</v>
      </c>
      <c r="AW575" t="s">
        <v>75</v>
      </c>
      <c r="AX575">
        <v>0</v>
      </c>
      <c r="AY575">
        <v>0</v>
      </c>
      <c r="AZ575">
        <v>0</v>
      </c>
      <c r="BA575" t="s">
        <v>75</v>
      </c>
      <c r="BB575" t="s">
        <v>75</v>
      </c>
      <c r="BC575" t="s">
        <v>75</v>
      </c>
      <c r="BD575">
        <v>0</v>
      </c>
      <c r="BE575" t="s">
        <v>75</v>
      </c>
      <c r="BF575" t="s">
        <v>75</v>
      </c>
      <c r="BG575" t="s">
        <v>75</v>
      </c>
      <c r="BH575">
        <v>0</v>
      </c>
      <c r="BI575">
        <v>0</v>
      </c>
      <c r="BJ575">
        <v>0</v>
      </c>
      <c r="BK575" t="s">
        <v>75</v>
      </c>
      <c r="BL575" t="s">
        <v>75</v>
      </c>
      <c r="BM575">
        <v>0</v>
      </c>
      <c r="BN575" t="s">
        <v>75</v>
      </c>
      <c r="BO575" t="s">
        <v>75</v>
      </c>
      <c r="BP575" t="s">
        <v>75</v>
      </c>
      <c r="BQ575" t="s">
        <v>75</v>
      </c>
      <c r="BR575">
        <v>0</v>
      </c>
      <c r="BS575" t="s">
        <v>75</v>
      </c>
      <c r="BT575">
        <v>0</v>
      </c>
      <c r="BU575">
        <v>0</v>
      </c>
      <c r="BV575">
        <v>65</v>
      </c>
      <c r="BW575">
        <v>65</v>
      </c>
      <c r="BY575" t="e">
        <f t="shared" si="16"/>
        <v>#N/A</v>
      </c>
      <c r="CB575" t="str">
        <f t="shared" si="17"/>
        <v xml:space="preserve">65,  </v>
      </c>
      <c r="CC575" s="8">
        <v>65</v>
      </c>
    </row>
    <row r="576" spans="1:81" x14ac:dyDescent="0.25">
      <c r="A576">
        <v>406</v>
      </c>
      <c r="B576" t="s">
        <v>74</v>
      </c>
      <c r="C576">
        <v>2122</v>
      </c>
      <c r="D576">
        <v>0</v>
      </c>
      <c r="E576">
        <v>68</v>
      </c>
      <c r="F576">
        <v>0</v>
      </c>
      <c r="G576">
        <v>0</v>
      </c>
      <c r="H576">
        <v>0</v>
      </c>
      <c r="I576" t="s">
        <v>75</v>
      </c>
      <c r="J576" t="s">
        <v>75</v>
      </c>
      <c r="K576">
        <v>0</v>
      </c>
      <c r="L576">
        <v>0</v>
      </c>
      <c r="M576">
        <v>0</v>
      </c>
      <c r="N576" t="s">
        <v>75</v>
      </c>
      <c r="O576" t="s">
        <v>75</v>
      </c>
      <c r="P576" t="s">
        <v>75</v>
      </c>
      <c r="Q576">
        <v>0</v>
      </c>
      <c r="R576" t="s">
        <v>75</v>
      </c>
      <c r="S576">
        <v>0</v>
      </c>
      <c r="T576">
        <v>0</v>
      </c>
      <c r="U576">
        <v>0</v>
      </c>
      <c r="V576" t="s">
        <v>75</v>
      </c>
      <c r="W576" t="s">
        <v>75</v>
      </c>
      <c r="X576">
        <v>0</v>
      </c>
      <c r="Y576" t="s">
        <v>75</v>
      </c>
      <c r="Z576" t="s">
        <v>75</v>
      </c>
      <c r="AA576" t="s">
        <v>75</v>
      </c>
      <c r="AB576" t="s">
        <v>75</v>
      </c>
      <c r="AC576" t="s">
        <v>75</v>
      </c>
      <c r="AD576" t="s">
        <v>75</v>
      </c>
      <c r="AE576">
        <v>0</v>
      </c>
      <c r="AF576">
        <v>0</v>
      </c>
      <c r="AG576" t="s">
        <v>75</v>
      </c>
      <c r="AH576">
        <v>16.875661000000001</v>
      </c>
      <c r="AI576">
        <v>3.5793910000000002</v>
      </c>
      <c r="AJ576" t="s">
        <v>79</v>
      </c>
      <c r="AK576" t="e">
        <v>#N/A</v>
      </c>
      <c r="AL576" t="e">
        <v>#N/A</v>
      </c>
      <c r="AM576" t="e">
        <v>#N/A</v>
      </c>
      <c r="AN576" t="s">
        <v>75</v>
      </c>
      <c r="AO576" t="s">
        <v>75</v>
      </c>
      <c r="AP576" t="s">
        <v>75</v>
      </c>
      <c r="AQ576">
        <v>0</v>
      </c>
      <c r="AR576">
        <v>0</v>
      </c>
      <c r="AS576" t="s">
        <v>75</v>
      </c>
      <c r="AT576" t="s">
        <v>75</v>
      </c>
      <c r="AU576" t="s">
        <v>75</v>
      </c>
      <c r="AV576">
        <v>0</v>
      </c>
      <c r="AW576" t="s">
        <v>75</v>
      </c>
      <c r="AX576">
        <v>0</v>
      </c>
      <c r="AY576">
        <v>0</v>
      </c>
      <c r="AZ576">
        <v>0</v>
      </c>
      <c r="BA576" t="s">
        <v>75</v>
      </c>
      <c r="BB576" t="s">
        <v>75</v>
      </c>
      <c r="BC576" t="s">
        <v>75</v>
      </c>
      <c r="BD576">
        <v>0</v>
      </c>
      <c r="BE576" t="s">
        <v>75</v>
      </c>
      <c r="BF576" t="s">
        <v>75</v>
      </c>
      <c r="BG576" t="s">
        <v>75</v>
      </c>
      <c r="BH576">
        <v>0</v>
      </c>
      <c r="BI576">
        <v>0</v>
      </c>
      <c r="BJ576">
        <v>0</v>
      </c>
      <c r="BK576" t="s">
        <v>75</v>
      </c>
      <c r="BL576" t="s">
        <v>75</v>
      </c>
      <c r="BM576">
        <v>0</v>
      </c>
      <c r="BN576" t="s">
        <v>75</v>
      </c>
      <c r="BO576" t="s">
        <v>75</v>
      </c>
      <c r="BP576" t="s">
        <v>75</v>
      </c>
      <c r="BQ576" t="s">
        <v>75</v>
      </c>
      <c r="BR576">
        <v>0</v>
      </c>
      <c r="BS576" t="s">
        <v>75</v>
      </c>
      <c r="BT576">
        <v>0</v>
      </c>
      <c r="BU576">
        <v>0</v>
      </c>
      <c r="BV576">
        <v>4</v>
      </c>
      <c r="BW576">
        <v>4</v>
      </c>
      <c r="BY576" t="e">
        <f t="shared" si="16"/>
        <v>#N/A</v>
      </c>
      <c r="CB576" t="str">
        <f t="shared" si="17"/>
        <v xml:space="preserve">4,  </v>
      </c>
      <c r="CC576" s="8">
        <v>4</v>
      </c>
    </row>
    <row r="577" spans="1:81" x14ac:dyDescent="0.25">
      <c r="A577">
        <v>407</v>
      </c>
      <c r="B577" t="s">
        <v>74</v>
      </c>
      <c r="C577">
        <v>2123</v>
      </c>
      <c r="D577">
        <v>0</v>
      </c>
      <c r="E577">
        <v>69</v>
      </c>
      <c r="F577">
        <v>0</v>
      </c>
      <c r="G577">
        <v>0</v>
      </c>
      <c r="H577">
        <v>0</v>
      </c>
      <c r="I577" t="s">
        <v>75</v>
      </c>
      <c r="J577" t="s">
        <v>75</v>
      </c>
      <c r="K577">
        <v>0</v>
      </c>
      <c r="L577">
        <v>0</v>
      </c>
      <c r="M577">
        <v>0</v>
      </c>
      <c r="N577" t="s">
        <v>75</v>
      </c>
      <c r="O577" t="s">
        <v>75</v>
      </c>
      <c r="P577" t="s">
        <v>75</v>
      </c>
      <c r="Q577">
        <v>0</v>
      </c>
      <c r="R577" t="s">
        <v>75</v>
      </c>
      <c r="S577">
        <v>0</v>
      </c>
      <c r="T577">
        <v>0</v>
      </c>
      <c r="U577">
        <v>0</v>
      </c>
      <c r="V577" t="s">
        <v>75</v>
      </c>
      <c r="W577" t="s">
        <v>75</v>
      </c>
      <c r="X577">
        <v>0</v>
      </c>
      <c r="Y577" t="s">
        <v>75</v>
      </c>
      <c r="Z577" t="s">
        <v>75</v>
      </c>
      <c r="AA577" t="s">
        <v>75</v>
      </c>
      <c r="AB577" t="s">
        <v>75</v>
      </c>
      <c r="AC577" t="s">
        <v>75</v>
      </c>
      <c r="AD577" t="s">
        <v>75</v>
      </c>
      <c r="AE577">
        <v>0</v>
      </c>
      <c r="AF577">
        <v>0</v>
      </c>
      <c r="AG577" t="s">
        <v>75</v>
      </c>
      <c r="AH577">
        <v>64.458978000000002</v>
      </c>
      <c r="AI577">
        <v>63.612853999999999</v>
      </c>
      <c r="AJ577" t="s">
        <v>79</v>
      </c>
      <c r="AK577" t="e">
        <v>#N/A</v>
      </c>
      <c r="AL577" t="e">
        <v>#N/A</v>
      </c>
      <c r="AM577" t="e">
        <v>#N/A</v>
      </c>
      <c r="AN577" t="s">
        <v>75</v>
      </c>
      <c r="AO577" t="s">
        <v>75</v>
      </c>
      <c r="AP577" t="s">
        <v>75</v>
      </c>
      <c r="AQ577">
        <v>0</v>
      </c>
      <c r="AR577">
        <v>0</v>
      </c>
      <c r="AS577" t="s">
        <v>75</v>
      </c>
      <c r="AT577" t="s">
        <v>75</v>
      </c>
      <c r="AU577" t="s">
        <v>75</v>
      </c>
      <c r="AV577">
        <v>0</v>
      </c>
      <c r="AW577" t="s">
        <v>75</v>
      </c>
      <c r="AX577">
        <v>0</v>
      </c>
      <c r="AY577">
        <v>0</v>
      </c>
      <c r="AZ577">
        <v>0</v>
      </c>
      <c r="BA577" t="s">
        <v>75</v>
      </c>
      <c r="BB577" t="s">
        <v>75</v>
      </c>
      <c r="BC577" t="s">
        <v>75</v>
      </c>
      <c r="BD577">
        <v>0</v>
      </c>
      <c r="BE577" t="s">
        <v>75</v>
      </c>
      <c r="BF577" t="s">
        <v>75</v>
      </c>
      <c r="BG577" t="s">
        <v>75</v>
      </c>
      <c r="BH577">
        <v>0</v>
      </c>
      <c r="BI577">
        <v>0</v>
      </c>
      <c r="BJ577">
        <v>0</v>
      </c>
      <c r="BK577" t="s">
        <v>75</v>
      </c>
      <c r="BL577" t="s">
        <v>75</v>
      </c>
      <c r="BM577">
        <v>0</v>
      </c>
      <c r="BN577" t="s">
        <v>75</v>
      </c>
      <c r="BO577" t="s">
        <v>75</v>
      </c>
      <c r="BP577" t="s">
        <v>75</v>
      </c>
      <c r="BQ577" t="s">
        <v>75</v>
      </c>
      <c r="BR577">
        <v>0</v>
      </c>
      <c r="BS577" t="s">
        <v>75</v>
      </c>
      <c r="BT577">
        <v>0</v>
      </c>
      <c r="BU577">
        <v>0</v>
      </c>
      <c r="BV577">
        <v>64</v>
      </c>
      <c r="BW577">
        <v>64</v>
      </c>
      <c r="BY577" t="e">
        <f t="shared" si="16"/>
        <v>#N/A</v>
      </c>
      <c r="CB577" t="str">
        <f t="shared" si="17"/>
        <v xml:space="preserve">64,  </v>
      </c>
      <c r="CC577" s="8">
        <v>64</v>
      </c>
    </row>
    <row r="578" spans="1:81" x14ac:dyDescent="0.25">
      <c r="A578">
        <v>409</v>
      </c>
      <c r="B578" t="s">
        <v>74</v>
      </c>
      <c r="C578">
        <v>2125</v>
      </c>
      <c r="D578">
        <v>1</v>
      </c>
      <c r="E578">
        <v>71</v>
      </c>
      <c r="F578">
        <v>0</v>
      </c>
      <c r="G578">
        <v>79</v>
      </c>
      <c r="H578">
        <v>0</v>
      </c>
      <c r="I578" t="s">
        <v>75</v>
      </c>
      <c r="J578" t="s">
        <v>75</v>
      </c>
      <c r="K578">
        <v>670529</v>
      </c>
      <c r="L578">
        <v>0</v>
      </c>
      <c r="M578">
        <v>0</v>
      </c>
      <c r="N578">
        <v>1194</v>
      </c>
      <c r="O578" t="s">
        <v>75</v>
      </c>
      <c r="P578" t="s">
        <v>75</v>
      </c>
      <c r="Q578">
        <v>0</v>
      </c>
      <c r="R578" t="s">
        <v>106</v>
      </c>
      <c r="S578">
        <v>0</v>
      </c>
      <c r="T578">
        <v>0</v>
      </c>
      <c r="U578">
        <v>0</v>
      </c>
      <c r="V578" t="s">
        <v>75</v>
      </c>
      <c r="W578" t="s">
        <v>107</v>
      </c>
      <c r="X578">
        <v>0</v>
      </c>
      <c r="Y578" t="s">
        <v>75</v>
      </c>
      <c r="Z578" t="s">
        <v>75</v>
      </c>
      <c r="AA578" t="s">
        <v>75</v>
      </c>
      <c r="AB578" t="s">
        <v>75</v>
      </c>
      <c r="AC578">
        <v>9</v>
      </c>
      <c r="AD578" t="s">
        <v>106</v>
      </c>
      <c r="AE578">
        <v>-698381.42059999995</v>
      </c>
      <c r="AF578">
        <v>-1044947.159</v>
      </c>
      <c r="AG578" t="s">
        <v>78</v>
      </c>
      <c r="AH578">
        <v>51.704583</v>
      </c>
      <c r="AI578">
        <v>115.4162</v>
      </c>
      <c r="AJ578" t="s">
        <v>79</v>
      </c>
      <c r="AK578" t="e">
        <v>#N/A</v>
      </c>
      <c r="AL578" t="e">
        <v>#N/A</v>
      </c>
      <c r="AM578" t="e">
        <v>#N/A</v>
      </c>
      <c r="AN578" t="s">
        <v>75</v>
      </c>
      <c r="AO578" t="s">
        <v>75</v>
      </c>
      <c r="AP578" t="s">
        <v>75</v>
      </c>
      <c r="AQ578">
        <v>0</v>
      </c>
      <c r="AR578">
        <v>0</v>
      </c>
      <c r="AS578" t="s">
        <v>75</v>
      </c>
      <c r="AT578" t="s">
        <v>75</v>
      </c>
      <c r="AU578" t="s">
        <v>75</v>
      </c>
      <c r="AV578">
        <v>0</v>
      </c>
      <c r="AW578" t="s">
        <v>75</v>
      </c>
      <c r="AX578">
        <v>0</v>
      </c>
      <c r="AY578">
        <v>0</v>
      </c>
      <c r="AZ578">
        <v>0</v>
      </c>
      <c r="BA578" t="s">
        <v>75</v>
      </c>
      <c r="BB578" t="s">
        <v>75</v>
      </c>
      <c r="BC578" t="s">
        <v>75</v>
      </c>
      <c r="BD578">
        <v>0</v>
      </c>
      <c r="BE578" t="s">
        <v>75</v>
      </c>
      <c r="BF578" t="s">
        <v>75</v>
      </c>
      <c r="BG578" t="s">
        <v>75</v>
      </c>
      <c r="BH578">
        <v>0</v>
      </c>
      <c r="BI578">
        <v>0</v>
      </c>
      <c r="BJ578">
        <v>0</v>
      </c>
      <c r="BK578" t="s">
        <v>75</v>
      </c>
      <c r="BL578" t="s">
        <v>75</v>
      </c>
      <c r="BM578">
        <v>0</v>
      </c>
      <c r="BN578" t="s">
        <v>75</v>
      </c>
      <c r="BO578" t="s">
        <v>75</v>
      </c>
      <c r="BP578" t="s">
        <v>75</v>
      </c>
      <c r="BQ578" t="s">
        <v>75</v>
      </c>
      <c r="BR578">
        <v>0</v>
      </c>
      <c r="BS578" t="s">
        <v>75</v>
      </c>
      <c r="BT578">
        <v>0</v>
      </c>
      <c r="BU578">
        <v>0</v>
      </c>
      <c r="BV578">
        <v>115</v>
      </c>
      <c r="BW578">
        <v>13</v>
      </c>
      <c r="BY578" t="e">
        <f t="shared" si="16"/>
        <v>#N/A</v>
      </c>
      <c r="CB578" t="str">
        <f t="shared" si="17"/>
        <v>115, 670529_145d2</v>
      </c>
      <c r="CC578" s="8">
        <v>13</v>
      </c>
    </row>
    <row r="579" spans="1:81" x14ac:dyDescent="0.25">
      <c r="A579">
        <v>411</v>
      </c>
      <c r="B579" t="s">
        <v>74</v>
      </c>
      <c r="C579">
        <v>2127</v>
      </c>
      <c r="D579">
        <v>1</v>
      </c>
      <c r="E579">
        <v>73</v>
      </c>
      <c r="F579">
        <v>0</v>
      </c>
      <c r="G579">
        <v>109</v>
      </c>
      <c r="H579">
        <v>0</v>
      </c>
      <c r="I579" t="s">
        <v>75</v>
      </c>
      <c r="J579" t="s">
        <v>75</v>
      </c>
      <c r="K579">
        <v>670529</v>
      </c>
      <c r="L579">
        <v>0</v>
      </c>
      <c r="M579">
        <v>0</v>
      </c>
      <c r="N579">
        <v>661</v>
      </c>
      <c r="O579" t="s">
        <v>75</v>
      </c>
      <c r="P579" t="s">
        <v>75</v>
      </c>
      <c r="Q579">
        <v>0</v>
      </c>
      <c r="R579" t="s">
        <v>108</v>
      </c>
      <c r="S579">
        <v>0</v>
      </c>
      <c r="T579">
        <v>0</v>
      </c>
      <c r="U579">
        <v>0</v>
      </c>
      <c r="V579" t="s">
        <v>75</v>
      </c>
      <c r="W579" t="s">
        <v>109</v>
      </c>
      <c r="X579">
        <v>0</v>
      </c>
      <c r="Y579" t="s">
        <v>75</v>
      </c>
      <c r="Z579" t="s">
        <v>75</v>
      </c>
      <c r="AA579" t="s">
        <v>75</v>
      </c>
      <c r="AB579" t="s">
        <v>75</v>
      </c>
      <c r="AC579">
        <v>9</v>
      </c>
      <c r="AD579" t="s">
        <v>108</v>
      </c>
      <c r="AE579">
        <v>-698483.2916</v>
      </c>
      <c r="AF579">
        <v>-1044485.6223</v>
      </c>
      <c r="AG579" t="s">
        <v>78</v>
      </c>
      <c r="AH579">
        <v>512.17587100000003</v>
      </c>
      <c r="AI579">
        <v>1998.711654</v>
      </c>
      <c r="AJ579" t="s">
        <v>79</v>
      </c>
      <c r="AK579" t="e">
        <v>#N/A</v>
      </c>
      <c r="AL579" t="e">
        <v>#N/A</v>
      </c>
      <c r="AM579" t="e">
        <v>#N/A</v>
      </c>
      <c r="AN579" t="s">
        <v>75</v>
      </c>
      <c r="AO579" t="s">
        <v>75</v>
      </c>
      <c r="AP579" t="s">
        <v>75</v>
      </c>
      <c r="AQ579">
        <v>0</v>
      </c>
      <c r="AR579">
        <v>0</v>
      </c>
      <c r="AS579" t="s">
        <v>75</v>
      </c>
      <c r="AT579" t="s">
        <v>75</v>
      </c>
      <c r="AU579" t="s">
        <v>75</v>
      </c>
      <c r="AV579">
        <v>0</v>
      </c>
      <c r="AW579" t="s">
        <v>75</v>
      </c>
      <c r="AX579">
        <v>0</v>
      </c>
      <c r="AY579">
        <v>0</v>
      </c>
      <c r="AZ579">
        <v>0</v>
      </c>
      <c r="BA579" t="s">
        <v>75</v>
      </c>
      <c r="BB579" t="s">
        <v>75</v>
      </c>
      <c r="BC579" t="s">
        <v>75</v>
      </c>
      <c r="BD579">
        <v>0</v>
      </c>
      <c r="BE579" t="s">
        <v>75</v>
      </c>
      <c r="BF579" t="s">
        <v>75</v>
      </c>
      <c r="BG579" t="s">
        <v>75</v>
      </c>
      <c r="BH579">
        <v>0</v>
      </c>
      <c r="BI579">
        <v>0</v>
      </c>
      <c r="BJ579">
        <v>0</v>
      </c>
      <c r="BK579" t="s">
        <v>75</v>
      </c>
      <c r="BL579" t="s">
        <v>75</v>
      </c>
      <c r="BM579">
        <v>0</v>
      </c>
      <c r="BN579" t="s">
        <v>75</v>
      </c>
      <c r="BO579" t="s">
        <v>75</v>
      </c>
      <c r="BP579" t="s">
        <v>75</v>
      </c>
      <c r="BQ579" t="s">
        <v>75</v>
      </c>
      <c r="BR579">
        <v>0</v>
      </c>
      <c r="BS579" t="s">
        <v>75</v>
      </c>
      <c r="BT579">
        <v>0</v>
      </c>
      <c r="BU579">
        <v>0</v>
      </c>
      <c r="BV579">
        <v>1999</v>
      </c>
      <c r="BW579">
        <v>242</v>
      </c>
      <c r="BY579" t="e">
        <f t="shared" ref="BY579:BY608" si="18">W579&amp;"_"&amp;AK579&amp;", "&amp;AL579&amp;", "&amp;AM579</f>
        <v>#N/A</v>
      </c>
      <c r="CB579" t="str">
        <f t="shared" ref="CB579:CB608" si="19">BV:BV&amp;", "&amp;W:W</f>
        <v>1999, 670529_120/17d1</v>
      </c>
      <c r="CC579" s="8">
        <v>242</v>
      </c>
    </row>
    <row r="580" spans="1:81" x14ac:dyDescent="0.25">
      <c r="A580">
        <v>459</v>
      </c>
      <c r="B580" t="s">
        <v>74</v>
      </c>
      <c r="C580">
        <v>2180</v>
      </c>
      <c r="D580">
        <v>0</v>
      </c>
      <c r="E580">
        <v>126</v>
      </c>
      <c r="F580">
        <v>0</v>
      </c>
      <c r="G580">
        <v>0</v>
      </c>
      <c r="H580">
        <v>0</v>
      </c>
      <c r="I580" t="s">
        <v>75</v>
      </c>
      <c r="J580" t="s">
        <v>75</v>
      </c>
      <c r="K580">
        <v>0</v>
      </c>
      <c r="L580">
        <v>0</v>
      </c>
      <c r="M580">
        <v>0</v>
      </c>
      <c r="N580" t="s">
        <v>75</v>
      </c>
      <c r="O580" t="s">
        <v>75</v>
      </c>
      <c r="P580" t="s">
        <v>75</v>
      </c>
      <c r="Q580">
        <v>0</v>
      </c>
      <c r="R580" t="s">
        <v>75</v>
      </c>
      <c r="S580">
        <v>0</v>
      </c>
      <c r="T580">
        <v>0</v>
      </c>
      <c r="U580">
        <v>0</v>
      </c>
      <c r="V580" t="s">
        <v>75</v>
      </c>
      <c r="W580" t="s">
        <v>75</v>
      </c>
      <c r="X580">
        <v>0</v>
      </c>
      <c r="Y580" t="s">
        <v>75</v>
      </c>
      <c r="Z580" t="s">
        <v>75</v>
      </c>
      <c r="AA580" t="s">
        <v>75</v>
      </c>
      <c r="AB580" t="s">
        <v>75</v>
      </c>
      <c r="AC580" t="s">
        <v>75</v>
      </c>
      <c r="AD580" t="s">
        <v>75</v>
      </c>
      <c r="AE580">
        <v>0</v>
      </c>
      <c r="AF580">
        <v>0</v>
      </c>
      <c r="AG580" t="s">
        <v>75</v>
      </c>
      <c r="AH580">
        <v>41.717149999999997</v>
      </c>
      <c r="AI580">
        <v>107.370729</v>
      </c>
      <c r="AJ580" t="s">
        <v>79</v>
      </c>
      <c r="AK580" t="e">
        <v>#N/A</v>
      </c>
      <c r="AL580" t="e">
        <v>#N/A</v>
      </c>
      <c r="AM580" t="e">
        <v>#N/A</v>
      </c>
      <c r="AN580" t="s">
        <v>75</v>
      </c>
      <c r="AO580" t="s">
        <v>75</v>
      </c>
      <c r="AP580" t="s">
        <v>75</v>
      </c>
      <c r="AQ580">
        <v>0</v>
      </c>
      <c r="AR580">
        <v>0</v>
      </c>
      <c r="AS580" t="s">
        <v>75</v>
      </c>
      <c r="AT580" t="s">
        <v>75</v>
      </c>
      <c r="AU580" t="s">
        <v>75</v>
      </c>
      <c r="AV580">
        <v>0</v>
      </c>
      <c r="AW580" t="s">
        <v>75</v>
      </c>
      <c r="AX580">
        <v>0</v>
      </c>
      <c r="AY580">
        <v>0</v>
      </c>
      <c r="AZ580">
        <v>0</v>
      </c>
      <c r="BA580" t="s">
        <v>75</v>
      </c>
      <c r="BB580" t="s">
        <v>75</v>
      </c>
      <c r="BC580" t="s">
        <v>75</v>
      </c>
      <c r="BD580">
        <v>0</v>
      </c>
      <c r="BE580" t="s">
        <v>75</v>
      </c>
      <c r="BF580" t="s">
        <v>75</v>
      </c>
      <c r="BG580" t="s">
        <v>75</v>
      </c>
      <c r="BH580">
        <v>0</v>
      </c>
      <c r="BI580">
        <v>0</v>
      </c>
      <c r="BJ580">
        <v>0</v>
      </c>
      <c r="BK580" t="s">
        <v>75</v>
      </c>
      <c r="BL580" t="s">
        <v>75</v>
      </c>
      <c r="BM580">
        <v>0</v>
      </c>
      <c r="BN580" t="s">
        <v>75</v>
      </c>
      <c r="BO580" t="s">
        <v>75</v>
      </c>
      <c r="BP580" t="s">
        <v>75</v>
      </c>
      <c r="BQ580" t="s">
        <v>75</v>
      </c>
      <c r="BR580">
        <v>0</v>
      </c>
      <c r="BS580" t="s">
        <v>75</v>
      </c>
      <c r="BT580">
        <v>0</v>
      </c>
      <c r="BU580">
        <v>0</v>
      </c>
      <c r="BV580">
        <v>107</v>
      </c>
      <c r="BW580">
        <v>107</v>
      </c>
      <c r="BY580" t="e">
        <f t="shared" si="18"/>
        <v>#N/A</v>
      </c>
      <c r="CB580" t="str">
        <f t="shared" si="19"/>
        <v xml:space="preserve">107,  </v>
      </c>
      <c r="CC580" s="8">
        <v>107</v>
      </c>
    </row>
    <row r="581" spans="1:81" x14ac:dyDescent="0.25">
      <c r="A581">
        <v>460</v>
      </c>
      <c r="B581" t="s">
        <v>74</v>
      </c>
      <c r="C581">
        <v>2181</v>
      </c>
      <c r="D581">
        <v>0</v>
      </c>
      <c r="E581">
        <v>127</v>
      </c>
      <c r="F581">
        <v>0</v>
      </c>
      <c r="G581">
        <v>0</v>
      </c>
      <c r="H581">
        <v>0</v>
      </c>
      <c r="I581" t="s">
        <v>75</v>
      </c>
      <c r="J581" t="s">
        <v>75</v>
      </c>
      <c r="K581">
        <v>0</v>
      </c>
      <c r="L581">
        <v>0</v>
      </c>
      <c r="M581">
        <v>0</v>
      </c>
      <c r="N581" t="s">
        <v>75</v>
      </c>
      <c r="O581" t="s">
        <v>75</v>
      </c>
      <c r="P581" t="s">
        <v>75</v>
      </c>
      <c r="Q581">
        <v>0</v>
      </c>
      <c r="R581" t="s">
        <v>75</v>
      </c>
      <c r="S581">
        <v>0</v>
      </c>
      <c r="T581">
        <v>0</v>
      </c>
      <c r="U581">
        <v>0</v>
      </c>
      <c r="V581" t="s">
        <v>75</v>
      </c>
      <c r="W581" t="s">
        <v>75</v>
      </c>
      <c r="X581">
        <v>0</v>
      </c>
      <c r="Y581" t="s">
        <v>75</v>
      </c>
      <c r="Z581" t="s">
        <v>75</v>
      </c>
      <c r="AA581" t="s">
        <v>75</v>
      </c>
      <c r="AB581" t="s">
        <v>75</v>
      </c>
      <c r="AC581" t="s">
        <v>75</v>
      </c>
      <c r="AD581" t="s">
        <v>75</v>
      </c>
      <c r="AE581">
        <v>0</v>
      </c>
      <c r="AF581">
        <v>0</v>
      </c>
      <c r="AG581" t="s">
        <v>75</v>
      </c>
      <c r="AH581">
        <v>282.17628500000001</v>
      </c>
      <c r="AI581">
        <v>610.38596600000005</v>
      </c>
      <c r="AJ581" t="s">
        <v>79</v>
      </c>
      <c r="AK581" t="e">
        <v>#N/A</v>
      </c>
      <c r="AL581" t="e">
        <v>#N/A</v>
      </c>
      <c r="AM581" t="e">
        <v>#N/A</v>
      </c>
      <c r="AN581" t="s">
        <v>75</v>
      </c>
      <c r="AO581" t="s">
        <v>75</v>
      </c>
      <c r="AP581" t="s">
        <v>75</v>
      </c>
      <c r="AQ581">
        <v>0</v>
      </c>
      <c r="AR581">
        <v>0</v>
      </c>
      <c r="AS581" t="s">
        <v>75</v>
      </c>
      <c r="AT581" t="s">
        <v>75</v>
      </c>
      <c r="AU581" t="s">
        <v>75</v>
      </c>
      <c r="AV581">
        <v>0</v>
      </c>
      <c r="AW581" t="s">
        <v>75</v>
      </c>
      <c r="AX581">
        <v>0</v>
      </c>
      <c r="AY581">
        <v>0</v>
      </c>
      <c r="AZ581">
        <v>0</v>
      </c>
      <c r="BA581" t="s">
        <v>75</v>
      </c>
      <c r="BB581" t="s">
        <v>75</v>
      </c>
      <c r="BC581" t="s">
        <v>75</v>
      </c>
      <c r="BD581">
        <v>0</v>
      </c>
      <c r="BE581" t="s">
        <v>75</v>
      </c>
      <c r="BF581" t="s">
        <v>75</v>
      </c>
      <c r="BG581" t="s">
        <v>75</v>
      </c>
      <c r="BH581">
        <v>0</v>
      </c>
      <c r="BI581">
        <v>0</v>
      </c>
      <c r="BJ581">
        <v>0</v>
      </c>
      <c r="BK581" t="s">
        <v>75</v>
      </c>
      <c r="BL581" t="s">
        <v>75</v>
      </c>
      <c r="BM581">
        <v>0</v>
      </c>
      <c r="BN581" t="s">
        <v>75</v>
      </c>
      <c r="BO581" t="s">
        <v>75</v>
      </c>
      <c r="BP581" t="s">
        <v>75</v>
      </c>
      <c r="BQ581" t="s">
        <v>75</v>
      </c>
      <c r="BR581">
        <v>0</v>
      </c>
      <c r="BS581" t="s">
        <v>75</v>
      </c>
      <c r="BT581">
        <v>0</v>
      </c>
      <c r="BU581">
        <v>0</v>
      </c>
      <c r="BV581">
        <v>610</v>
      </c>
      <c r="BW581">
        <v>273</v>
      </c>
      <c r="BY581" t="e">
        <f t="shared" si="18"/>
        <v>#N/A</v>
      </c>
      <c r="CB581" t="str">
        <f t="shared" si="19"/>
        <v xml:space="preserve">610,  </v>
      </c>
      <c r="CC581" s="8">
        <v>273</v>
      </c>
    </row>
    <row r="582" spans="1:81" x14ac:dyDescent="0.25">
      <c r="A582">
        <v>485</v>
      </c>
      <c r="B582" t="s">
        <v>74</v>
      </c>
      <c r="C582">
        <v>2206</v>
      </c>
      <c r="D582">
        <v>0</v>
      </c>
      <c r="E582">
        <v>152</v>
      </c>
      <c r="F582">
        <v>0</v>
      </c>
      <c r="G582">
        <v>0</v>
      </c>
      <c r="H582">
        <v>0</v>
      </c>
      <c r="I582" t="s">
        <v>75</v>
      </c>
      <c r="J582" t="s">
        <v>75</v>
      </c>
      <c r="K582">
        <v>0</v>
      </c>
      <c r="L582">
        <v>0</v>
      </c>
      <c r="M582">
        <v>0</v>
      </c>
      <c r="N582" t="s">
        <v>75</v>
      </c>
      <c r="O582" t="s">
        <v>75</v>
      </c>
      <c r="P582" t="s">
        <v>75</v>
      </c>
      <c r="Q582">
        <v>0</v>
      </c>
      <c r="R582" t="s">
        <v>75</v>
      </c>
      <c r="S582">
        <v>0</v>
      </c>
      <c r="T582">
        <v>0</v>
      </c>
      <c r="U582">
        <v>0</v>
      </c>
      <c r="V582" t="s">
        <v>75</v>
      </c>
      <c r="W582" t="s">
        <v>75</v>
      </c>
      <c r="X582">
        <v>0</v>
      </c>
      <c r="Y582" t="s">
        <v>75</v>
      </c>
      <c r="Z582" t="s">
        <v>75</v>
      </c>
      <c r="AA582" t="s">
        <v>75</v>
      </c>
      <c r="AB582" t="s">
        <v>75</v>
      </c>
      <c r="AC582" t="s">
        <v>75</v>
      </c>
      <c r="AD582" t="s">
        <v>75</v>
      </c>
      <c r="AE582">
        <v>0</v>
      </c>
      <c r="AF582">
        <v>0</v>
      </c>
      <c r="AG582" t="s">
        <v>75</v>
      </c>
      <c r="AH582">
        <v>59.165467999999997</v>
      </c>
      <c r="AI582">
        <v>183.38351499999999</v>
      </c>
      <c r="AJ582" t="s">
        <v>79</v>
      </c>
      <c r="AK582" t="e">
        <v>#N/A</v>
      </c>
      <c r="AL582" t="e">
        <v>#N/A</v>
      </c>
      <c r="AM582" t="e">
        <v>#N/A</v>
      </c>
      <c r="AN582" t="s">
        <v>75</v>
      </c>
      <c r="AO582" t="s">
        <v>75</v>
      </c>
      <c r="AP582" t="s">
        <v>75</v>
      </c>
      <c r="AQ582">
        <v>0</v>
      </c>
      <c r="AR582">
        <v>0</v>
      </c>
      <c r="AS582" t="s">
        <v>75</v>
      </c>
      <c r="AT582" t="s">
        <v>75</v>
      </c>
      <c r="AU582" t="s">
        <v>75</v>
      </c>
      <c r="AV582">
        <v>0</v>
      </c>
      <c r="AW582" t="s">
        <v>75</v>
      </c>
      <c r="AX582">
        <v>0</v>
      </c>
      <c r="AY582">
        <v>0</v>
      </c>
      <c r="AZ582">
        <v>0</v>
      </c>
      <c r="BA582" t="s">
        <v>75</v>
      </c>
      <c r="BB582" t="s">
        <v>75</v>
      </c>
      <c r="BC582" t="s">
        <v>75</v>
      </c>
      <c r="BD582">
        <v>0</v>
      </c>
      <c r="BE582" t="s">
        <v>75</v>
      </c>
      <c r="BF582" t="s">
        <v>75</v>
      </c>
      <c r="BG582" t="s">
        <v>75</v>
      </c>
      <c r="BH582">
        <v>0</v>
      </c>
      <c r="BI582">
        <v>0</v>
      </c>
      <c r="BJ582">
        <v>0</v>
      </c>
      <c r="BK582" t="s">
        <v>75</v>
      </c>
      <c r="BL582" t="s">
        <v>75</v>
      </c>
      <c r="BM582">
        <v>0</v>
      </c>
      <c r="BN582" t="s">
        <v>75</v>
      </c>
      <c r="BO582" t="s">
        <v>75</v>
      </c>
      <c r="BP582" t="s">
        <v>75</v>
      </c>
      <c r="BQ582" t="s">
        <v>75</v>
      </c>
      <c r="BR582">
        <v>0</v>
      </c>
      <c r="BS582" t="s">
        <v>75</v>
      </c>
      <c r="BT582">
        <v>0</v>
      </c>
      <c r="BU582">
        <v>0</v>
      </c>
      <c r="BV582">
        <v>183</v>
      </c>
      <c r="BW582">
        <v>183</v>
      </c>
      <c r="BY582" t="e">
        <f t="shared" si="18"/>
        <v>#N/A</v>
      </c>
      <c r="CB582" t="str">
        <f t="shared" si="19"/>
        <v xml:space="preserve">183,  </v>
      </c>
      <c r="CC582" s="8">
        <v>183</v>
      </c>
    </row>
    <row r="583" spans="1:81" x14ac:dyDescent="0.25">
      <c r="A583">
        <v>490</v>
      </c>
      <c r="B583" t="s">
        <v>74</v>
      </c>
      <c r="C583">
        <v>2212</v>
      </c>
      <c r="D583">
        <v>1</v>
      </c>
      <c r="E583">
        <v>158</v>
      </c>
      <c r="F583">
        <v>0</v>
      </c>
      <c r="G583">
        <v>269</v>
      </c>
      <c r="H583">
        <v>0</v>
      </c>
      <c r="I583" t="s">
        <v>75</v>
      </c>
      <c r="J583" t="s">
        <v>75</v>
      </c>
      <c r="K583">
        <v>670529</v>
      </c>
      <c r="L583">
        <v>0</v>
      </c>
      <c r="M583">
        <v>0</v>
      </c>
      <c r="N583">
        <v>86</v>
      </c>
      <c r="O583" t="s">
        <v>75</v>
      </c>
      <c r="P583" t="s">
        <v>75</v>
      </c>
      <c r="Q583">
        <v>0</v>
      </c>
      <c r="R583">
        <v>442</v>
      </c>
      <c r="S583">
        <v>0</v>
      </c>
      <c r="T583">
        <v>0</v>
      </c>
      <c r="U583">
        <v>0</v>
      </c>
      <c r="V583" t="s">
        <v>75</v>
      </c>
      <c r="W583" t="s">
        <v>168</v>
      </c>
      <c r="X583">
        <v>0</v>
      </c>
      <c r="Y583" t="s">
        <v>75</v>
      </c>
      <c r="Z583" t="s">
        <v>75</v>
      </c>
      <c r="AA583" t="s">
        <v>75</v>
      </c>
      <c r="AB583" t="s">
        <v>75</v>
      </c>
      <c r="AC583">
        <v>2</v>
      </c>
      <c r="AD583">
        <v>442</v>
      </c>
      <c r="AE583">
        <v>-699344.87</v>
      </c>
      <c r="AF583">
        <v>-1042339.14</v>
      </c>
      <c r="AG583" t="s">
        <v>78</v>
      </c>
      <c r="AH583">
        <v>347.47882399999997</v>
      </c>
      <c r="AI583">
        <v>1165.9380570000001</v>
      </c>
      <c r="AJ583" t="s">
        <v>79</v>
      </c>
      <c r="AK583" t="e">
        <v>#N/A</v>
      </c>
      <c r="AL583" t="e">
        <v>#N/A</v>
      </c>
      <c r="AM583" t="e">
        <v>#N/A</v>
      </c>
      <c r="AN583" t="s">
        <v>75</v>
      </c>
      <c r="AO583" t="s">
        <v>75</v>
      </c>
      <c r="AP583" t="s">
        <v>75</v>
      </c>
      <c r="AQ583">
        <v>0</v>
      </c>
      <c r="AR583">
        <v>0</v>
      </c>
      <c r="AS583" t="s">
        <v>75</v>
      </c>
      <c r="AT583" t="s">
        <v>75</v>
      </c>
      <c r="AU583" t="s">
        <v>75</v>
      </c>
      <c r="AV583">
        <v>0</v>
      </c>
      <c r="AW583" t="s">
        <v>75</v>
      </c>
      <c r="AX583">
        <v>0</v>
      </c>
      <c r="AY583">
        <v>0</v>
      </c>
      <c r="AZ583">
        <v>0</v>
      </c>
      <c r="BA583" t="s">
        <v>75</v>
      </c>
      <c r="BB583" t="s">
        <v>75</v>
      </c>
      <c r="BC583" t="s">
        <v>75</v>
      </c>
      <c r="BD583">
        <v>0</v>
      </c>
      <c r="BE583" t="s">
        <v>75</v>
      </c>
      <c r="BF583" t="s">
        <v>75</v>
      </c>
      <c r="BG583" t="s">
        <v>75</v>
      </c>
      <c r="BH583">
        <v>0</v>
      </c>
      <c r="BI583">
        <v>0</v>
      </c>
      <c r="BJ583">
        <v>0</v>
      </c>
      <c r="BK583" t="s">
        <v>75</v>
      </c>
      <c r="BL583" t="s">
        <v>75</v>
      </c>
      <c r="BM583">
        <v>0</v>
      </c>
      <c r="BN583" t="s">
        <v>75</v>
      </c>
      <c r="BO583" t="s">
        <v>75</v>
      </c>
      <c r="BP583" t="s">
        <v>75</v>
      </c>
      <c r="BQ583" t="s">
        <v>75</v>
      </c>
      <c r="BR583">
        <v>0</v>
      </c>
      <c r="BS583" t="s">
        <v>75</v>
      </c>
      <c r="BT583">
        <v>0</v>
      </c>
      <c r="BU583">
        <v>0</v>
      </c>
      <c r="BV583">
        <v>1166</v>
      </c>
      <c r="BW583">
        <v>1166</v>
      </c>
      <c r="BY583" t="e">
        <f t="shared" si="18"/>
        <v>#N/A</v>
      </c>
      <c r="CB583" t="str">
        <f t="shared" si="19"/>
        <v>1166, 670529_442/</v>
      </c>
      <c r="CC583" s="8">
        <v>1166</v>
      </c>
    </row>
    <row r="584" spans="1:81" x14ac:dyDescent="0.25">
      <c r="A584">
        <v>491</v>
      </c>
      <c r="B584" t="s">
        <v>74</v>
      </c>
      <c r="C584">
        <v>2213</v>
      </c>
      <c r="D584">
        <v>1</v>
      </c>
      <c r="E584">
        <v>159</v>
      </c>
      <c r="F584">
        <v>0</v>
      </c>
      <c r="G584">
        <v>265</v>
      </c>
      <c r="H584">
        <v>0</v>
      </c>
      <c r="I584" t="s">
        <v>75</v>
      </c>
      <c r="J584" t="s">
        <v>75</v>
      </c>
      <c r="K584">
        <v>670529</v>
      </c>
      <c r="L584">
        <v>0</v>
      </c>
      <c r="M584">
        <v>0</v>
      </c>
      <c r="N584">
        <v>1500</v>
      </c>
      <c r="O584" t="s">
        <v>75</v>
      </c>
      <c r="P584" t="s">
        <v>75</v>
      </c>
      <c r="Q584">
        <v>0</v>
      </c>
      <c r="R584">
        <v>1568</v>
      </c>
      <c r="S584">
        <v>0</v>
      </c>
      <c r="T584">
        <v>0</v>
      </c>
      <c r="U584">
        <v>0</v>
      </c>
      <c r="V584" t="s">
        <v>75</v>
      </c>
      <c r="W584" t="s">
        <v>169</v>
      </c>
      <c r="X584">
        <v>0</v>
      </c>
      <c r="Y584" t="s">
        <v>75</v>
      </c>
      <c r="Z584" t="s">
        <v>75</v>
      </c>
      <c r="AA584" t="s">
        <v>75</v>
      </c>
      <c r="AB584" t="s">
        <v>75</v>
      </c>
      <c r="AC584">
        <v>2</v>
      </c>
      <c r="AD584">
        <v>1568</v>
      </c>
      <c r="AE584">
        <v>-699324.62239999999</v>
      </c>
      <c r="AF584">
        <v>-1042354.7254999999</v>
      </c>
      <c r="AG584" t="s">
        <v>78</v>
      </c>
      <c r="AH584">
        <v>296.04341299999999</v>
      </c>
      <c r="AI584">
        <v>971.66360999999995</v>
      </c>
      <c r="AJ584" t="s">
        <v>79</v>
      </c>
      <c r="AK584" t="e">
        <v>#N/A</v>
      </c>
      <c r="AL584" t="e">
        <v>#N/A</v>
      </c>
      <c r="AM584" t="e">
        <v>#N/A</v>
      </c>
      <c r="AN584" t="s">
        <v>75</v>
      </c>
      <c r="AO584" t="s">
        <v>75</v>
      </c>
      <c r="AP584" t="s">
        <v>75</v>
      </c>
      <c r="AQ584">
        <v>0</v>
      </c>
      <c r="AR584">
        <v>0</v>
      </c>
      <c r="AS584" t="s">
        <v>75</v>
      </c>
      <c r="AT584" t="s">
        <v>75</v>
      </c>
      <c r="AU584" t="s">
        <v>75</v>
      </c>
      <c r="AV584">
        <v>0</v>
      </c>
      <c r="AW584" t="s">
        <v>75</v>
      </c>
      <c r="AX584">
        <v>0</v>
      </c>
      <c r="AY584">
        <v>0</v>
      </c>
      <c r="AZ584">
        <v>0</v>
      </c>
      <c r="BA584" t="s">
        <v>75</v>
      </c>
      <c r="BB584" t="s">
        <v>75</v>
      </c>
      <c r="BC584" t="s">
        <v>75</v>
      </c>
      <c r="BD584">
        <v>0</v>
      </c>
      <c r="BE584" t="s">
        <v>75</v>
      </c>
      <c r="BF584" t="s">
        <v>75</v>
      </c>
      <c r="BG584" t="s">
        <v>75</v>
      </c>
      <c r="BH584">
        <v>0</v>
      </c>
      <c r="BI584">
        <v>0</v>
      </c>
      <c r="BJ584">
        <v>0</v>
      </c>
      <c r="BK584" t="s">
        <v>75</v>
      </c>
      <c r="BL584" t="s">
        <v>75</v>
      </c>
      <c r="BM584">
        <v>0</v>
      </c>
      <c r="BN584" t="s">
        <v>75</v>
      </c>
      <c r="BO584" t="s">
        <v>75</v>
      </c>
      <c r="BP584" t="s">
        <v>75</v>
      </c>
      <c r="BQ584" t="s">
        <v>75</v>
      </c>
      <c r="BR584">
        <v>0</v>
      </c>
      <c r="BS584" t="s">
        <v>75</v>
      </c>
      <c r="BT584">
        <v>0</v>
      </c>
      <c r="BU584">
        <v>0</v>
      </c>
      <c r="BV584">
        <v>972</v>
      </c>
      <c r="BW584">
        <v>972</v>
      </c>
      <c r="BY584" t="e">
        <f t="shared" si="18"/>
        <v>#N/A</v>
      </c>
      <c r="CB584" t="str">
        <f t="shared" si="19"/>
        <v>972, 670529_1568/</v>
      </c>
      <c r="CC584" s="8">
        <v>972</v>
      </c>
    </row>
    <row r="585" spans="1:81" x14ac:dyDescent="0.25">
      <c r="A585">
        <v>492</v>
      </c>
      <c r="B585" t="s">
        <v>74</v>
      </c>
      <c r="C585">
        <v>2214</v>
      </c>
      <c r="D585">
        <v>1</v>
      </c>
      <c r="E585">
        <v>160</v>
      </c>
      <c r="F585">
        <v>0</v>
      </c>
      <c r="G585">
        <v>268</v>
      </c>
      <c r="H585">
        <v>0</v>
      </c>
      <c r="I585" t="s">
        <v>75</v>
      </c>
      <c r="J585" t="s">
        <v>75</v>
      </c>
      <c r="K585">
        <v>670529</v>
      </c>
      <c r="L585">
        <v>0</v>
      </c>
      <c r="M585">
        <v>0</v>
      </c>
      <c r="N585">
        <v>1904</v>
      </c>
      <c r="O585" t="s">
        <v>75</v>
      </c>
      <c r="P585" t="s">
        <v>75</v>
      </c>
      <c r="Q585">
        <v>0</v>
      </c>
      <c r="R585">
        <v>1584</v>
      </c>
      <c r="S585">
        <v>0</v>
      </c>
      <c r="T585">
        <v>0</v>
      </c>
      <c r="U585">
        <v>0</v>
      </c>
      <c r="V585" t="s">
        <v>75</v>
      </c>
      <c r="W585" t="s">
        <v>170</v>
      </c>
      <c r="X585">
        <v>0</v>
      </c>
      <c r="Y585" t="s">
        <v>75</v>
      </c>
      <c r="Z585" t="s">
        <v>75</v>
      </c>
      <c r="AA585" t="s">
        <v>75</v>
      </c>
      <c r="AB585" t="s">
        <v>75</v>
      </c>
      <c r="AC585">
        <v>2</v>
      </c>
      <c r="AD585">
        <v>1584</v>
      </c>
      <c r="AE585">
        <v>-699326.39809999999</v>
      </c>
      <c r="AF585">
        <v>-1042345.2905999999</v>
      </c>
      <c r="AG585" t="s">
        <v>78</v>
      </c>
      <c r="AH585">
        <v>264.52325999999999</v>
      </c>
      <c r="AI585">
        <v>702.97819300000003</v>
      </c>
      <c r="AJ585" t="s">
        <v>79</v>
      </c>
      <c r="AK585" t="e">
        <v>#N/A</v>
      </c>
      <c r="AL585" t="e">
        <v>#N/A</v>
      </c>
      <c r="AM585" t="e">
        <v>#N/A</v>
      </c>
      <c r="AN585" t="s">
        <v>75</v>
      </c>
      <c r="AO585" t="s">
        <v>75</v>
      </c>
      <c r="AP585" t="s">
        <v>75</v>
      </c>
      <c r="AQ585">
        <v>0</v>
      </c>
      <c r="AR585">
        <v>0</v>
      </c>
      <c r="AS585" t="s">
        <v>75</v>
      </c>
      <c r="AT585" t="s">
        <v>75</v>
      </c>
      <c r="AU585" t="s">
        <v>75</v>
      </c>
      <c r="AV585">
        <v>0</v>
      </c>
      <c r="AW585" t="s">
        <v>75</v>
      </c>
      <c r="AX585">
        <v>0</v>
      </c>
      <c r="AY585">
        <v>0</v>
      </c>
      <c r="AZ585">
        <v>0</v>
      </c>
      <c r="BA585" t="s">
        <v>75</v>
      </c>
      <c r="BB585" t="s">
        <v>75</v>
      </c>
      <c r="BC585" t="s">
        <v>75</v>
      </c>
      <c r="BD585">
        <v>0</v>
      </c>
      <c r="BE585" t="s">
        <v>75</v>
      </c>
      <c r="BF585" t="s">
        <v>75</v>
      </c>
      <c r="BG585" t="s">
        <v>75</v>
      </c>
      <c r="BH585">
        <v>0</v>
      </c>
      <c r="BI585">
        <v>0</v>
      </c>
      <c r="BJ585">
        <v>0</v>
      </c>
      <c r="BK585" t="s">
        <v>75</v>
      </c>
      <c r="BL585" t="s">
        <v>75</v>
      </c>
      <c r="BM585">
        <v>0</v>
      </c>
      <c r="BN585" t="s">
        <v>75</v>
      </c>
      <c r="BO585" t="s">
        <v>75</v>
      </c>
      <c r="BP585" t="s">
        <v>75</v>
      </c>
      <c r="BQ585" t="s">
        <v>75</v>
      </c>
      <c r="BR585">
        <v>0</v>
      </c>
      <c r="BS585" t="s">
        <v>75</v>
      </c>
      <c r="BT585">
        <v>0</v>
      </c>
      <c r="BU585">
        <v>0</v>
      </c>
      <c r="BV585">
        <v>703</v>
      </c>
      <c r="BW585">
        <v>703</v>
      </c>
      <c r="BY585" t="e">
        <f t="shared" si="18"/>
        <v>#N/A</v>
      </c>
      <c r="CB585" t="str">
        <f t="shared" si="19"/>
        <v>703, 670529_1584/</v>
      </c>
      <c r="CC585" s="8">
        <v>703</v>
      </c>
    </row>
    <row r="586" spans="1:81" x14ac:dyDescent="0.25">
      <c r="A586">
        <v>493</v>
      </c>
      <c r="B586" t="s">
        <v>74</v>
      </c>
      <c r="C586">
        <v>2215</v>
      </c>
      <c r="D586">
        <v>1</v>
      </c>
      <c r="E586">
        <v>161</v>
      </c>
      <c r="F586">
        <v>0</v>
      </c>
      <c r="G586">
        <v>272</v>
      </c>
      <c r="H586">
        <v>0</v>
      </c>
      <c r="I586" t="s">
        <v>75</v>
      </c>
      <c r="J586" t="s">
        <v>75</v>
      </c>
      <c r="K586">
        <v>670529</v>
      </c>
      <c r="L586">
        <v>0</v>
      </c>
      <c r="M586">
        <v>0</v>
      </c>
      <c r="N586">
        <v>1501</v>
      </c>
      <c r="O586" t="s">
        <v>75</v>
      </c>
      <c r="P586" t="s">
        <v>75</v>
      </c>
      <c r="Q586">
        <v>0</v>
      </c>
      <c r="R586">
        <v>1569</v>
      </c>
      <c r="S586">
        <v>0</v>
      </c>
      <c r="T586">
        <v>0</v>
      </c>
      <c r="U586">
        <v>0</v>
      </c>
      <c r="V586" t="s">
        <v>75</v>
      </c>
      <c r="W586" t="s">
        <v>171</v>
      </c>
      <c r="X586">
        <v>0</v>
      </c>
      <c r="Y586" t="s">
        <v>75</v>
      </c>
      <c r="Z586" t="s">
        <v>75</v>
      </c>
      <c r="AA586" t="s">
        <v>75</v>
      </c>
      <c r="AB586" t="s">
        <v>75</v>
      </c>
      <c r="AC586">
        <v>2</v>
      </c>
      <c r="AD586">
        <v>1569</v>
      </c>
      <c r="AE586">
        <v>-699354.95739999996</v>
      </c>
      <c r="AF586">
        <v>-1042289.3607</v>
      </c>
      <c r="AG586" t="s">
        <v>78</v>
      </c>
      <c r="AH586">
        <v>134.32286300000001</v>
      </c>
      <c r="AI586">
        <v>363.10690499999998</v>
      </c>
      <c r="AJ586" t="s">
        <v>79</v>
      </c>
      <c r="AK586" t="e">
        <v>#N/A</v>
      </c>
      <c r="AL586" t="e">
        <v>#N/A</v>
      </c>
      <c r="AM586" t="e">
        <v>#N/A</v>
      </c>
      <c r="AN586" t="s">
        <v>75</v>
      </c>
      <c r="AO586" t="s">
        <v>75</v>
      </c>
      <c r="AP586" t="s">
        <v>75</v>
      </c>
      <c r="AQ586">
        <v>0</v>
      </c>
      <c r="AR586">
        <v>0</v>
      </c>
      <c r="AS586" t="s">
        <v>75</v>
      </c>
      <c r="AT586" t="s">
        <v>75</v>
      </c>
      <c r="AU586" t="s">
        <v>75</v>
      </c>
      <c r="AV586">
        <v>0</v>
      </c>
      <c r="AW586" t="s">
        <v>75</v>
      </c>
      <c r="AX586">
        <v>0</v>
      </c>
      <c r="AY586">
        <v>0</v>
      </c>
      <c r="AZ586">
        <v>0</v>
      </c>
      <c r="BA586" t="s">
        <v>75</v>
      </c>
      <c r="BB586" t="s">
        <v>75</v>
      </c>
      <c r="BC586" t="s">
        <v>75</v>
      </c>
      <c r="BD586">
        <v>0</v>
      </c>
      <c r="BE586" t="s">
        <v>75</v>
      </c>
      <c r="BF586" t="s">
        <v>75</v>
      </c>
      <c r="BG586" t="s">
        <v>75</v>
      </c>
      <c r="BH586">
        <v>0</v>
      </c>
      <c r="BI586">
        <v>0</v>
      </c>
      <c r="BJ586">
        <v>0</v>
      </c>
      <c r="BK586" t="s">
        <v>75</v>
      </c>
      <c r="BL586" t="s">
        <v>75</v>
      </c>
      <c r="BM586">
        <v>0</v>
      </c>
      <c r="BN586" t="s">
        <v>75</v>
      </c>
      <c r="BO586" t="s">
        <v>75</v>
      </c>
      <c r="BP586" t="s">
        <v>75</v>
      </c>
      <c r="BQ586" t="s">
        <v>75</v>
      </c>
      <c r="BR586">
        <v>0</v>
      </c>
      <c r="BS586" t="s">
        <v>75</v>
      </c>
      <c r="BT586">
        <v>0</v>
      </c>
      <c r="BU586">
        <v>0</v>
      </c>
      <c r="BV586">
        <v>363</v>
      </c>
      <c r="BW586">
        <v>363</v>
      </c>
      <c r="BY586" t="e">
        <f t="shared" si="18"/>
        <v>#N/A</v>
      </c>
      <c r="CB586" t="str">
        <f t="shared" si="19"/>
        <v>363, 670529_1569/</v>
      </c>
      <c r="CC586" s="8">
        <v>363</v>
      </c>
    </row>
    <row r="587" spans="1:81" x14ac:dyDescent="0.25">
      <c r="A587">
        <v>494</v>
      </c>
      <c r="B587" t="s">
        <v>74</v>
      </c>
      <c r="C587">
        <v>2216</v>
      </c>
      <c r="D587">
        <v>1</v>
      </c>
      <c r="E587">
        <v>162</v>
      </c>
      <c r="F587">
        <v>0</v>
      </c>
      <c r="G587">
        <v>266</v>
      </c>
      <c r="H587">
        <v>0</v>
      </c>
      <c r="I587" t="s">
        <v>75</v>
      </c>
      <c r="J587" t="s">
        <v>75</v>
      </c>
      <c r="K587">
        <v>670529</v>
      </c>
      <c r="L587">
        <v>0</v>
      </c>
      <c r="M587">
        <v>0</v>
      </c>
      <c r="N587">
        <v>1903</v>
      </c>
      <c r="O587" t="s">
        <v>75</v>
      </c>
      <c r="P587" t="s">
        <v>75</v>
      </c>
      <c r="Q587">
        <v>0</v>
      </c>
      <c r="R587">
        <v>1570</v>
      </c>
      <c r="S587">
        <v>0</v>
      </c>
      <c r="T587">
        <v>0</v>
      </c>
      <c r="U587">
        <v>0</v>
      </c>
      <c r="V587" t="s">
        <v>75</v>
      </c>
      <c r="W587" t="s">
        <v>172</v>
      </c>
      <c r="X587">
        <v>0</v>
      </c>
      <c r="Y587" t="s">
        <v>75</v>
      </c>
      <c r="Z587" t="s">
        <v>75</v>
      </c>
      <c r="AA587" t="s">
        <v>75</v>
      </c>
      <c r="AB587" t="s">
        <v>75</v>
      </c>
      <c r="AC587">
        <v>2</v>
      </c>
      <c r="AD587">
        <v>1570</v>
      </c>
      <c r="AE587">
        <v>-699313.18729999999</v>
      </c>
      <c r="AF587">
        <v>-1042349.0771</v>
      </c>
      <c r="AG587" t="s">
        <v>78</v>
      </c>
      <c r="AH587">
        <v>103.809611</v>
      </c>
      <c r="AI587">
        <v>261.519971</v>
      </c>
      <c r="AJ587" t="s">
        <v>79</v>
      </c>
      <c r="AK587" t="e">
        <v>#N/A</v>
      </c>
      <c r="AL587" t="e">
        <v>#N/A</v>
      </c>
      <c r="AM587" t="e">
        <v>#N/A</v>
      </c>
      <c r="AN587" t="s">
        <v>75</v>
      </c>
      <c r="AO587" t="s">
        <v>75</v>
      </c>
      <c r="AP587" t="s">
        <v>75</v>
      </c>
      <c r="AQ587">
        <v>0</v>
      </c>
      <c r="AR587">
        <v>0</v>
      </c>
      <c r="AS587" t="s">
        <v>75</v>
      </c>
      <c r="AT587" t="s">
        <v>75</v>
      </c>
      <c r="AU587" t="s">
        <v>75</v>
      </c>
      <c r="AV587">
        <v>0</v>
      </c>
      <c r="AW587" t="s">
        <v>75</v>
      </c>
      <c r="AX587">
        <v>0</v>
      </c>
      <c r="AY587">
        <v>0</v>
      </c>
      <c r="AZ587">
        <v>0</v>
      </c>
      <c r="BA587" t="s">
        <v>75</v>
      </c>
      <c r="BB587" t="s">
        <v>75</v>
      </c>
      <c r="BC587" t="s">
        <v>75</v>
      </c>
      <c r="BD587">
        <v>0</v>
      </c>
      <c r="BE587" t="s">
        <v>75</v>
      </c>
      <c r="BF587" t="s">
        <v>75</v>
      </c>
      <c r="BG587" t="s">
        <v>75</v>
      </c>
      <c r="BH587">
        <v>0</v>
      </c>
      <c r="BI587">
        <v>0</v>
      </c>
      <c r="BJ587">
        <v>0</v>
      </c>
      <c r="BK587" t="s">
        <v>75</v>
      </c>
      <c r="BL587" t="s">
        <v>75</v>
      </c>
      <c r="BM587">
        <v>0</v>
      </c>
      <c r="BN587" t="s">
        <v>75</v>
      </c>
      <c r="BO587" t="s">
        <v>75</v>
      </c>
      <c r="BP587" t="s">
        <v>75</v>
      </c>
      <c r="BQ587" t="s">
        <v>75</v>
      </c>
      <c r="BR587">
        <v>0</v>
      </c>
      <c r="BS587" t="s">
        <v>75</v>
      </c>
      <c r="BT587">
        <v>0</v>
      </c>
      <c r="BU587">
        <v>0</v>
      </c>
      <c r="BV587">
        <v>262</v>
      </c>
      <c r="BW587">
        <v>262</v>
      </c>
      <c r="BY587" t="e">
        <f t="shared" si="18"/>
        <v>#N/A</v>
      </c>
      <c r="CB587" t="str">
        <f t="shared" si="19"/>
        <v>262, 670529_1570/</v>
      </c>
      <c r="CC587" s="8">
        <v>262</v>
      </c>
    </row>
    <row r="588" spans="1:81" x14ac:dyDescent="0.25">
      <c r="A588">
        <v>497</v>
      </c>
      <c r="B588" t="s">
        <v>74</v>
      </c>
      <c r="C588">
        <v>2219</v>
      </c>
      <c r="D588">
        <v>1</v>
      </c>
      <c r="E588">
        <v>165</v>
      </c>
      <c r="F588">
        <v>0</v>
      </c>
      <c r="G588">
        <v>255</v>
      </c>
      <c r="H588">
        <v>0</v>
      </c>
      <c r="I588" t="s">
        <v>75</v>
      </c>
      <c r="J588" t="s">
        <v>75</v>
      </c>
      <c r="K588">
        <v>670529</v>
      </c>
      <c r="L588">
        <v>0</v>
      </c>
      <c r="M588">
        <v>0</v>
      </c>
      <c r="N588">
        <v>1513</v>
      </c>
      <c r="O588" t="s">
        <v>75</v>
      </c>
      <c r="P588" t="s">
        <v>75</v>
      </c>
      <c r="Q588">
        <v>0</v>
      </c>
      <c r="R588">
        <v>1585</v>
      </c>
      <c r="S588">
        <v>0</v>
      </c>
      <c r="T588">
        <v>0</v>
      </c>
      <c r="U588">
        <v>0</v>
      </c>
      <c r="V588" t="s">
        <v>75</v>
      </c>
      <c r="W588" t="s">
        <v>177</v>
      </c>
      <c r="X588">
        <v>0</v>
      </c>
      <c r="Y588" t="s">
        <v>75</v>
      </c>
      <c r="Z588" t="s">
        <v>75</v>
      </c>
      <c r="AA588" t="s">
        <v>75</v>
      </c>
      <c r="AB588" t="s">
        <v>75</v>
      </c>
      <c r="AC588">
        <v>2</v>
      </c>
      <c r="AD588">
        <v>1585</v>
      </c>
      <c r="AE588">
        <v>-699198.07900000003</v>
      </c>
      <c r="AF588">
        <v>-1042535.5242</v>
      </c>
      <c r="AG588" t="s">
        <v>78</v>
      </c>
      <c r="AH588">
        <v>396.911539</v>
      </c>
      <c r="AI588">
        <v>1434.3326440000001</v>
      </c>
      <c r="AJ588" t="s">
        <v>79</v>
      </c>
      <c r="AK588" t="e">
        <v>#N/A</v>
      </c>
      <c r="AL588" t="e">
        <v>#N/A</v>
      </c>
      <c r="AM588" t="e">
        <v>#N/A</v>
      </c>
      <c r="AN588" t="s">
        <v>75</v>
      </c>
      <c r="AO588" t="s">
        <v>75</v>
      </c>
      <c r="AP588" t="s">
        <v>75</v>
      </c>
      <c r="AQ588">
        <v>0</v>
      </c>
      <c r="AR588">
        <v>0</v>
      </c>
      <c r="AS588" t="s">
        <v>75</v>
      </c>
      <c r="AT588" t="s">
        <v>75</v>
      </c>
      <c r="AU588" t="s">
        <v>75</v>
      </c>
      <c r="AV588">
        <v>0</v>
      </c>
      <c r="AW588" t="s">
        <v>75</v>
      </c>
      <c r="AX588">
        <v>0</v>
      </c>
      <c r="AY588">
        <v>0</v>
      </c>
      <c r="AZ588">
        <v>0</v>
      </c>
      <c r="BA588" t="s">
        <v>75</v>
      </c>
      <c r="BB588" t="s">
        <v>75</v>
      </c>
      <c r="BC588" t="s">
        <v>75</v>
      </c>
      <c r="BD588">
        <v>0</v>
      </c>
      <c r="BE588" t="s">
        <v>75</v>
      </c>
      <c r="BF588" t="s">
        <v>75</v>
      </c>
      <c r="BG588" t="s">
        <v>75</v>
      </c>
      <c r="BH588">
        <v>0</v>
      </c>
      <c r="BI588">
        <v>0</v>
      </c>
      <c r="BJ588">
        <v>0</v>
      </c>
      <c r="BK588" t="s">
        <v>75</v>
      </c>
      <c r="BL588" t="s">
        <v>75</v>
      </c>
      <c r="BM588">
        <v>0</v>
      </c>
      <c r="BN588" t="s">
        <v>75</v>
      </c>
      <c r="BO588" t="s">
        <v>75</v>
      </c>
      <c r="BP588" t="s">
        <v>75</v>
      </c>
      <c r="BQ588" t="s">
        <v>75</v>
      </c>
      <c r="BR588">
        <v>0</v>
      </c>
      <c r="BS588" t="s">
        <v>75</v>
      </c>
      <c r="BT588">
        <v>0</v>
      </c>
      <c r="BU588">
        <v>0</v>
      </c>
      <c r="BV588">
        <v>1434</v>
      </c>
      <c r="BW588">
        <v>1434</v>
      </c>
      <c r="BY588" t="e">
        <f t="shared" si="18"/>
        <v>#N/A</v>
      </c>
      <c r="CB588" t="str">
        <f t="shared" si="19"/>
        <v>1434, 670529_1585/</v>
      </c>
      <c r="CC588" s="8">
        <v>1434</v>
      </c>
    </row>
    <row r="589" spans="1:81" x14ac:dyDescent="0.25">
      <c r="A589">
        <v>498</v>
      </c>
      <c r="B589" t="s">
        <v>74</v>
      </c>
      <c r="C589">
        <v>2220</v>
      </c>
      <c r="D589">
        <v>1</v>
      </c>
      <c r="E589">
        <v>166</v>
      </c>
      <c r="F589">
        <v>0</v>
      </c>
      <c r="G589">
        <v>254</v>
      </c>
      <c r="H589">
        <v>0</v>
      </c>
      <c r="I589" t="s">
        <v>75</v>
      </c>
      <c r="J589" t="s">
        <v>75</v>
      </c>
      <c r="K589">
        <v>670529</v>
      </c>
      <c r="L589">
        <v>0</v>
      </c>
      <c r="M589">
        <v>0</v>
      </c>
      <c r="N589">
        <v>1502</v>
      </c>
      <c r="O589" t="s">
        <v>75</v>
      </c>
      <c r="P589" t="s">
        <v>75</v>
      </c>
      <c r="Q589">
        <v>0</v>
      </c>
      <c r="R589">
        <v>1571</v>
      </c>
      <c r="S589">
        <v>0</v>
      </c>
      <c r="T589">
        <v>0</v>
      </c>
      <c r="U589">
        <v>0</v>
      </c>
      <c r="V589" t="s">
        <v>75</v>
      </c>
      <c r="W589" t="s">
        <v>178</v>
      </c>
      <c r="X589">
        <v>0</v>
      </c>
      <c r="Y589" t="s">
        <v>75</v>
      </c>
      <c r="Z589" t="s">
        <v>75</v>
      </c>
      <c r="AA589" t="s">
        <v>75</v>
      </c>
      <c r="AB589" t="s">
        <v>75</v>
      </c>
      <c r="AC589">
        <v>2</v>
      </c>
      <c r="AD589">
        <v>1571</v>
      </c>
      <c r="AE589">
        <v>-699183.95090000005</v>
      </c>
      <c r="AF589">
        <v>-1042543.0549</v>
      </c>
      <c r="AG589" t="s">
        <v>78</v>
      </c>
      <c r="AH589">
        <v>236.70874499999999</v>
      </c>
      <c r="AI589">
        <v>742.39044200000001</v>
      </c>
      <c r="AJ589" t="s">
        <v>79</v>
      </c>
      <c r="AK589" t="e">
        <v>#N/A</v>
      </c>
      <c r="AL589" t="e">
        <v>#N/A</v>
      </c>
      <c r="AM589" t="e">
        <v>#N/A</v>
      </c>
      <c r="AN589" t="s">
        <v>75</v>
      </c>
      <c r="AO589" t="s">
        <v>75</v>
      </c>
      <c r="AP589" t="s">
        <v>75</v>
      </c>
      <c r="AQ589">
        <v>0</v>
      </c>
      <c r="AR589">
        <v>0</v>
      </c>
      <c r="AS589" t="s">
        <v>75</v>
      </c>
      <c r="AT589" t="s">
        <v>75</v>
      </c>
      <c r="AU589" t="s">
        <v>75</v>
      </c>
      <c r="AV589">
        <v>0</v>
      </c>
      <c r="AW589" t="s">
        <v>75</v>
      </c>
      <c r="AX589">
        <v>0</v>
      </c>
      <c r="AY589">
        <v>0</v>
      </c>
      <c r="AZ589">
        <v>0</v>
      </c>
      <c r="BA589" t="s">
        <v>75</v>
      </c>
      <c r="BB589" t="s">
        <v>75</v>
      </c>
      <c r="BC589" t="s">
        <v>75</v>
      </c>
      <c r="BD589">
        <v>0</v>
      </c>
      <c r="BE589" t="s">
        <v>75</v>
      </c>
      <c r="BF589" t="s">
        <v>75</v>
      </c>
      <c r="BG589" t="s">
        <v>75</v>
      </c>
      <c r="BH589">
        <v>0</v>
      </c>
      <c r="BI589">
        <v>0</v>
      </c>
      <c r="BJ589">
        <v>0</v>
      </c>
      <c r="BK589" t="s">
        <v>75</v>
      </c>
      <c r="BL589" t="s">
        <v>75</v>
      </c>
      <c r="BM589">
        <v>0</v>
      </c>
      <c r="BN589" t="s">
        <v>75</v>
      </c>
      <c r="BO589" t="s">
        <v>75</v>
      </c>
      <c r="BP589" t="s">
        <v>75</v>
      </c>
      <c r="BQ589" t="s">
        <v>75</v>
      </c>
      <c r="BR589">
        <v>0</v>
      </c>
      <c r="BS589" t="s">
        <v>75</v>
      </c>
      <c r="BT589">
        <v>0</v>
      </c>
      <c r="BU589">
        <v>0</v>
      </c>
      <c r="BV589">
        <v>742</v>
      </c>
      <c r="BW589">
        <v>742</v>
      </c>
      <c r="BY589" t="e">
        <f t="shared" si="18"/>
        <v>#N/A</v>
      </c>
      <c r="CB589" t="str">
        <f t="shared" si="19"/>
        <v>742, 670529_1571/</v>
      </c>
      <c r="CC589" s="8">
        <v>742</v>
      </c>
    </row>
    <row r="590" spans="1:81" x14ac:dyDescent="0.25">
      <c r="A590">
        <v>503</v>
      </c>
      <c r="B590" t="s">
        <v>74</v>
      </c>
      <c r="C590">
        <v>2225</v>
      </c>
      <c r="D590">
        <v>1</v>
      </c>
      <c r="E590">
        <v>171</v>
      </c>
      <c r="F590">
        <v>0</v>
      </c>
      <c r="G590">
        <v>244</v>
      </c>
      <c r="H590">
        <v>0</v>
      </c>
      <c r="I590" t="s">
        <v>75</v>
      </c>
      <c r="J590" t="s">
        <v>75</v>
      </c>
      <c r="K590">
        <v>670529</v>
      </c>
      <c r="L590">
        <v>0</v>
      </c>
      <c r="M590">
        <v>0</v>
      </c>
      <c r="N590">
        <v>1503</v>
      </c>
      <c r="O590" t="s">
        <v>75</v>
      </c>
      <c r="P590" t="s">
        <v>75</v>
      </c>
      <c r="Q590">
        <v>0</v>
      </c>
      <c r="R590">
        <v>1573</v>
      </c>
      <c r="S590">
        <v>0</v>
      </c>
      <c r="T590">
        <v>0</v>
      </c>
      <c r="U590">
        <v>0</v>
      </c>
      <c r="V590" t="s">
        <v>75</v>
      </c>
      <c r="W590" t="s">
        <v>186</v>
      </c>
      <c r="X590">
        <v>0</v>
      </c>
      <c r="Y590" t="s">
        <v>75</v>
      </c>
      <c r="Z590" t="s">
        <v>75</v>
      </c>
      <c r="AA590" t="s">
        <v>75</v>
      </c>
      <c r="AB590" t="s">
        <v>75</v>
      </c>
      <c r="AC590">
        <v>2</v>
      </c>
      <c r="AD590">
        <v>1573</v>
      </c>
      <c r="AE590">
        <v>-699079.81469999999</v>
      </c>
      <c r="AF590">
        <v>-1042694.0484</v>
      </c>
      <c r="AG590" t="s">
        <v>78</v>
      </c>
      <c r="AH590">
        <v>121.51126600000001</v>
      </c>
      <c r="AI590">
        <v>551.49160900000004</v>
      </c>
      <c r="AJ590" t="s">
        <v>79</v>
      </c>
      <c r="AK590" t="e">
        <v>#N/A</v>
      </c>
      <c r="AL590" t="e">
        <v>#N/A</v>
      </c>
      <c r="AM590" t="e">
        <v>#N/A</v>
      </c>
      <c r="AN590" t="s">
        <v>75</v>
      </c>
      <c r="AO590" t="s">
        <v>75</v>
      </c>
      <c r="AP590" t="s">
        <v>75</v>
      </c>
      <c r="AQ590">
        <v>0</v>
      </c>
      <c r="AR590">
        <v>0</v>
      </c>
      <c r="AS590" t="s">
        <v>75</v>
      </c>
      <c r="AT590" t="s">
        <v>75</v>
      </c>
      <c r="AU590" t="s">
        <v>75</v>
      </c>
      <c r="AV590">
        <v>0</v>
      </c>
      <c r="AW590" t="s">
        <v>75</v>
      </c>
      <c r="AX590">
        <v>0</v>
      </c>
      <c r="AY590">
        <v>0</v>
      </c>
      <c r="AZ590">
        <v>0</v>
      </c>
      <c r="BA590" t="s">
        <v>75</v>
      </c>
      <c r="BB590" t="s">
        <v>75</v>
      </c>
      <c r="BC590" t="s">
        <v>75</v>
      </c>
      <c r="BD590">
        <v>0</v>
      </c>
      <c r="BE590" t="s">
        <v>75</v>
      </c>
      <c r="BF590" t="s">
        <v>75</v>
      </c>
      <c r="BG590" t="s">
        <v>75</v>
      </c>
      <c r="BH590">
        <v>0</v>
      </c>
      <c r="BI590">
        <v>0</v>
      </c>
      <c r="BJ590">
        <v>0</v>
      </c>
      <c r="BK590" t="s">
        <v>75</v>
      </c>
      <c r="BL590" t="s">
        <v>75</v>
      </c>
      <c r="BM590">
        <v>0</v>
      </c>
      <c r="BN590" t="s">
        <v>75</v>
      </c>
      <c r="BO590" t="s">
        <v>75</v>
      </c>
      <c r="BP590" t="s">
        <v>75</v>
      </c>
      <c r="BQ590" t="s">
        <v>75</v>
      </c>
      <c r="BR590">
        <v>0</v>
      </c>
      <c r="BS590" t="s">
        <v>75</v>
      </c>
      <c r="BT590">
        <v>0</v>
      </c>
      <c r="BU590">
        <v>0</v>
      </c>
      <c r="BV590">
        <v>551</v>
      </c>
      <c r="BW590">
        <v>551</v>
      </c>
      <c r="BY590" t="e">
        <f t="shared" si="18"/>
        <v>#N/A</v>
      </c>
      <c r="CB590" t="str">
        <f t="shared" si="19"/>
        <v>551, 670529_1573/</v>
      </c>
      <c r="CC590" s="8">
        <v>551</v>
      </c>
    </row>
    <row r="591" spans="1:81" x14ac:dyDescent="0.25">
      <c r="A591">
        <v>505</v>
      </c>
      <c r="B591" t="s">
        <v>74</v>
      </c>
      <c r="C591">
        <v>2227</v>
      </c>
      <c r="D591">
        <v>1</v>
      </c>
      <c r="E591">
        <v>173</v>
      </c>
      <c r="F591">
        <v>0</v>
      </c>
      <c r="G591">
        <v>243</v>
      </c>
      <c r="H591">
        <v>0</v>
      </c>
      <c r="I591" t="s">
        <v>75</v>
      </c>
      <c r="J591" t="s">
        <v>75</v>
      </c>
      <c r="K591">
        <v>670529</v>
      </c>
      <c r="L591">
        <v>0</v>
      </c>
      <c r="M591">
        <v>0</v>
      </c>
      <c r="N591">
        <v>1514</v>
      </c>
      <c r="O591" t="s">
        <v>75</v>
      </c>
      <c r="P591" t="s">
        <v>75</v>
      </c>
      <c r="Q591">
        <v>0</v>
      </c>
      <c r="R591">
        <v>1586</v>
      </c>
      <c r="S591">
        <v>0</v>
      </c>
      <c r="T591">
        <v>0</v>
      </c>
      <c r="U591">
        <v>0</v>
      </c>
      <c r="V591" t="s">
        <v>75</v>
      </c>
      <c r="W591" t="s">
        <v>190</v>
      </c>
      <c r="X591">
        <v>0</v>
      </c>
      <c r="Y591" t="s">
        <v>75</v>
      </c>
      <c r="Z591" t="s">
        <v>75</v>
      </c>
      <c r="AA591" t="s">
        <v>75</v>
      </c>
      <c r="AB591" t="s">
        <v>75</v>
      </c>
      <c r="AC591">
        <v>2</v>
      </c>
      <c r="AD591">
        <v>1586</v>
      </c>
      <c r="AE591">
        <v>-699082.6923</v>
      </c>
      <c r="AF591">
        <v>-1042703.6771</v>
      </c>
      <c r="AG591" t="s">
        <v>78</v>
      </c>
      <c r="AH591">
        <v>458.01711999999998</v>
      </c>
      <c r="AI591">
        <v>1740.321541</v>
      </c>
      <c r="AJ591" t="s">
        <v>79</v>
      </c>
      <c r="AK591" t="e">
        <v>#N/A</v>
      </c>
      <c r="AL591" t="e">
        <v>#N/A</v>
      </c>
      <c r="AM591" t="e">
        <v>#N/A</v>
      </c>
      <c r="AN591" t="s">
        <v>75</v>
      </c>
      <c r="AO591" t="s">
        <v>75</v>
      </c>
      <c r="AP591" t="s">
        <v>75</v>
      </c>
      <c r="AQ591">
        <v>0</v>
      </c>
      <c r="AR591">
        <v>0</v>
      </c>
      <c r="AS591" t="s">
        <v>75</v>
      </c>
      <c r="AT591" t="s">
        <v>75</v>
      </c>
      <c r="AU591" t="s">
        <v>75</v>
      </c>
      <c r="AV591">
        <v>0</v>
      </c>
      <c r="AW591" t="s">
        <v>75</v>
      </c>
      <c r="AX591">
        <v>0</v>
      </c>
      <c r="AY591">
        <v>0</v>
      </c>
      <c r="AZ591">
        <v>0</v>
      </c>
      <c r="BA591" t="s">
        <v>75</v>
      </c>
      <c r="BB591" t="s">
        <v>75</v>
      </c>
      <c r="BC591" t="s">
        <v>75</v>
      </c>
      <c r="BD591">
        <v>0</v>
      </c>
      <c r="BE591" t="s">
        <v>75</v>
      </c>
      <c r="BF591" t="s">
        <v>75</v>
      </c>
      <c r="BG591" t="s">
        <v>75</v>
      </c>
      <c r="BH591">
        <v>0</v>
      </c>
      <c r="BI591">
        <v>0</v>
      </c>
      <c r="BJ591">
        <v>0</v>
      </c>
      <c r="BK591" t="s">
        <v>75</v>
      </c>
      <c r="BL591" t="s">
        <v>75</v>
      </c>
      <c r="BM591">
        <v>0</v>
      </c>
      <c r="BN591" t="s">
        <v>75</v>
      </c>
      <c r="BO591" t="s">
        <v>75</v>
      </c>
      <c r="BP591" t="s">
        <v>75</v>
      </c>
      <c r="BQ591" t="s">
        <v>75</v>
      </c>
      <c r="BR591">
        <v>0</v>
      </c>
      <c r="BS591" t="s">
        <v>75</v>
      </c>
      <c r="BT591">
        <v>0</v>
      </c>
      <c r="BU591">
        <v>0</v>
      </c>
      <c r="BV591">
        <v>1740</v>
      </c>
      <c r="BW591">
        <v>1740</v>
      </c>
      <c r="BY591" t="e">
        <f t="shared" si="18"/>
        <v>#N/A</v>
      </c>
      <c r="CB591" t="str">
        <f t="shared" si="19"/>
        <v>1740, 670529_1586/</v>
      </c>
      <c r="CC591" s="8">
        <v>1740</v>
      </c>
    </row>
    <row r="592" spans="1:81" x14ac:dyDescent="0.25">
      <c r="A592">
        <v>510</v>
      </c>
      <c r="B592" t="s">
        <v>74</v>
      </c>
      <c r="C592">
        <v>2232</v>
      </c>
      <c r="D592">
        <v>1</v>
      </c>
      <c r="E592">
        <v>178</v>
      </c>
      <c r="F592">
        <v>0</v>
      </c>
      <c r="G592">
        <v>232</v>
      </c>
      <c r="H592">
        <v>0</v>
      </c>
      <c r="I592" t="s">
        <v>75</v>
      </c>
      <c r="J592" t="s">
        <v>75</v>
      </c>
      <c r="K592">
        <v>670529</v>
      </c>
      <c r="L592">
        <v>0</v>
      </c>
      <c r="M592">
        <v>0</v>
      </c>
      <c r="N592">
        <v>1504</v>
      </c>
      <c r="O592" t="s">
        <v>75</v>
      </c>
      <c r="P592" t="s">
        <v>75</v>
      </c>
      <c r="Q592">
        <v>0</v>
      </c>
      <c r="R592">
        <v>1574</v>
      </c>
      <c r="S592">
        <v>0</v>
      </c>
      <c r="T592">
        <v>0</v>
      </c>
      <c r="U592">
        <v>0</v>
      </c>
      <c r="V592" t="s">
        <v>75</v>
      </c>
      <c r="W592" t="s">
        <v>194</v>
      </c>
      <c r="X592">
        <v>0</v>
      </c>
      <c r="Y592" t="s">
        <v>75</v>
      </c>
      <c r="Z592" t="s">
        <v>75</v>
      </c>
      <c r="AA592" t="s">
        <v>75</v>
      </c>
      <c r="AB592" t="s">
        <v>75</v>
      </c>
      <c r="AC592">
        <v>2</v>
      </c>
      <c r="AD592">
        <v>1574</v>
      </c>
      <c r="AE592">
        <v>-698858.08059999999</v>
      </c>
      <c r="AF592">
        <v>-1042907.3167</v>
      </c>
      <c r="AG592" t="s">
        <v>78</v>
      </c>
      <c r="AH592">
        <v>347.112413</v>
      </c>
      <c r="AI592">
        <v>937.112075</v>
      </c>
      <c r="AJ592" t="s">
        <v>79</v>
      </c>
      <c r="AK592" t="e">
        <v>#N/A</v>
      </c>
      <c r="AL592" t="e">
        <v>#N/A</v>
      </c>
      <c r="AM592" t="e">
        <v>#N/A</v>
      </c>
      <c r="AN592" t="s">
        <v>75</v>
      </c>
      <c r="AO592" t="s">
        <v>75</v>
      </c>
      <c r="AP592" t="s">
        <v>75</v>
      </c>
      <c r="AQ592">
        <v>0</v>
      </c>
      <c r="AR592">
        <v>0</v>
      </c>
      <c r="AS592" t="s">
        <v>75</v>
      </c>
      <c r="AT592" t="s">
        <v>75</v>
      </c>
      <c r="AU592" t="s">
        <v>75</v>
      </c>
      <c r="AV592">
        <v>0</v>
      </c>
      <c r="AW592" t="s">
        <v>75</v>
      </c>
      <c r="AX592">
        <v>0</v>
      </c>
      <c r="AY592">
        <v>0</v>
      </c>
      <c r="AZ592">
        <v>0</v>
      </c>
      <c r="BA592" t="s">
        <v>75</v>
      </c>
      <c r="BB592" t="s">
        <v>75</v>
      </c>
      <c r="BC592" t="s">
        <v>75</v>
      </c>
      <c r="BD592">
        <v>0</v>
      </c>
      <c r="BE592" t="s">
        <v>75</v>
      </c>
      <c r="BF592" t="s">
        <v>75</v>
      </c>
      <c r="BG592" t="s">
        <v>75</v>
      </c>
      <c r="BH592">
        <v>0</v>
      </c>
      <c r="BI592">
        <v>0</v>
      </c>
      <c r="BJ592">
        <v>0</v>
      </c>
      <c r="BK592" t="s">
        <v>75</v>
      </c>
      <c r="BL592" t="s">
        <v>75</v>
      </c>
      <c r="BM592">
        <v>0</v>
      </c>
      <c r="BN592" t="s">
        <v>75</v>
      </c>
      <c r="BO592" t="s">
        <v>75</v>
      </c>
      <c r="BP592" t="s">
        <v>75</v>
      </c>
      <c r="BQ592" t="s">
        <v>75</v>
      </c>
      <c r="BR592">
        <v>0</v>
      </c>
      <c r="BS592" t="s">
        <v>75</v>
      </c>
      <c r="BT592">
        <v>0</v>
      </c>
      <c r="BU592">
        <v>0</v>
      </c>
      <c r="BV592">
        <v>937</v>
      </c>
      <c r="BW592">
        <v>937</v>
      </c>
      <c r="BY592" t="e">
        <f t="shared" si="18"/>
        <v>#N/A</v>
      </c>
      <c r="CB592" t="str">
        <f t="shared" si="19"/>
        <v>937, 670529_1574/</v>
      </c>
      <c r="CC592" s="8">
        <v>937</v>
      </c>
    </row>
    <row r="593" spans="1:81" x14ac:dyDescent="0.25">
      <c r="A593">
        <v>512</v>
      </c>
      <c r="B593" t="s">
        <v>74</v>
      </c>
      <c r="C593">
        <v>2234</v>
      </c>
      <c r="D593">
        <v>1</v>
      </c>
      <c r="E593">
        <v>180</v>
      </c>
      <c r="F593">
        <v>0</v>
      </c>
      <c r="G593">
        <v>241</v>
      </c>
      <c r="H593">
        <v>0</v>
      </c>
      <c r="I593" t="s">
        <v>75</v>
      </c>
      <c r="J593" t="s">
        <v>75</v>
      </c>
      <c r="K593">
        <v>670529</v>
      </c>
      <c r="L593">
        <v>0</v>
      </c>
      <c r="M593">
        <v>0</v>
      </c>
      <c r="N593">
        <v>227</v>
      </c>
      <c r="O593" t="s">
        <v>75</v>
      </c>
      <c r="P593" t="s">
        <v>75</v>
      </c>
      <c r="Q593">
        <v>0</v>
      </c>
      <c r="R593" t="s">
        <v>196</v>
      </c>
      <c r="S593">
        <v>0</v>
      </c>
      <c r="T593">
        <v>0</v>
      </c>
      <c r="U593">
        <v>0</v>
      </c>
      <c r="V593" t="s">
        <v>75</v>
      </c>
      <c r="W593" t="s">
        <v>197</v>
      </c>
      <c r="X593">
        <v>0</v>
      </c>
      <c r="Y593" t="s">
        <v>75</v>
      </c>
      <c r="Z593" t="s">
        <v>75</v>
      </c>
      <c r="AA593" t="s">
        <v>75</v>
      </c>
      <c r="AB593" t="s">
        <v>75</v>
      </c>
      <c r="AC593">
        <v>9</v>
      </c>
      <c r="AD593" t="s">
        <v>196</v>
      </c>
      <c r="AE593">
        <v>-698939.32120000001</v>
      </c>
      <c r="AF593">
        <v>-1042824.4641</v>
      </c>
      <c r="AG593" t="s">
        <v>78</v>
      </c>
      <c r="AH593">
        <v>177.26285100000001</v>
      </c>
      <c r="AI593">
        <v>641.59094400000004</v>
      </c>
      <c r="AJ593" t="s">
        <v>79</v>
      </c>
      <c r="AK593" t="e">
        <v>#N/A</v>
      </c>
      <c r="AL593" t="e">
        <v>#N/A</v>
      </c>
      <c r="AM593" t="e">
        <v>#N/A</v>
      </c>
      <c r="AN593" t="s">
        <v>75</v>
      </c>
      <c r="AO593" t="s">
        <v>75</v>
      </c>
      <c r="AP593" t="s">
        <v>75</v>
      </c>
      <c r="AQ593">
        <v>0</v>
      </c>
      <c r="AR593">
        <v>0</v>
      </c>
      <c r="AS593" t="s">
        <v>75</v>
      </c>
      <c r="AT593" t="s">
        <v>75</v>
      </c>
      <c r="AU593" t="s">
        <v>75</v>
      </c>
      <c r="AV593">
        <v>0</v>
      </c>
      <c r="AW593" t="s">
        <v>75</v>
      </c>
      <c r="AX593">
        <v>0</v>
      </c>
      <c r="AY593">
        <v>0</v>
      </c>
      <c r="AZ593">
        <v>0</v>
      </c>
      <c r="BA593" t="s">
        <v>75</v>
      </c>
      <c r="BB593" t="s">
        <v>75</v>
      </c>
      <c r="BC593" t="s">
        <v>75</v>
      </c>
      <c r="BD593">
        <v>0</v>
      </c>
      <c r="BE593" t="s">
        <v>75</v>
      </c>
      <c r="BF593" t="s">
        <v>75</v>
      </c>
      <c r="BG593" t="s">
        <v>75</v>
      </c>
      <c r="BH593">
        <v>0</v>
      </c>
      <c r="BI593">
        <v>0</v>
      </c>
      <c r="BJ593">
        <v>0</v>
      </c>
      <c r="BK593" t="s">
        <v>75</v>
      </c>
      <c r="BL593" t="s">
        <v>75</v>
      </c>
      <c r="BM593">
        <v>0</v>
      </c>
      <c r="BN593" t="s">
        <v>75</v>
      </c>
      <c r="BO593" t="s">
        <v>75</v>
      </c>
      <c r="BP593" t="s">
        <v>75</v>
      </c>
      <c r="BQ593" t="s">
        <v>75</v>
      </c>
      <c r="BR593">
        <v>0</v>
      </c>
      <c r="BS593" t="s">
        <v>75</v>
      </c>
      <c r="BT593">
        <v>0</v>
      </c>
      <c r="BU593">
        <v>0</v>
      </c>
      <c r="BV593">
        <v>642</v>
      </c>
      <c r="BW593">
        <v>642</v>
      </c>
      <c r="BY593" t="e">
        <f t="shared" si="18"/>
        <v>#N/A</v>
      </c>
      <c r="CB593" t="str">
        <f t="shared" si="19"/>
        <v>642, 670529_1528/8</v>
      </c>
      <c r="CC593" s="8">
        <v>642</v>
      </c>
    </row>
    <row r="594" spans="1:81" x14ac:dyDescent="0.25">
      <c r="A594">
        <v>516</v>
      </c>
      <c r="B594" t="s">
        <v>74</v>
      </c>
      <c r="C594">
        <v>2238</v>
      </c>
      <c r="D594">
        <v>1</v>
      </c>
      <c r="E594">
        <v>184</v>
      </c>
      <c r="F594">
        <v>0</v>
      </c>
      <c r="G594">
        <v>230</v>
      </c>
      <c r="H594">
        <v>0</v>
      </c>
      <c r="I594" t="s">
        <v>75</v>
      </c>
      <c r="J594" t="s">
        <v>75</v>
      </c>
      <c r="K594">
        <v>670529</v>
      </c>
      <c r="L594">
        <v>0</v>
      </c>
      <c r="M594">
        <v>0</v>
      </c>
      <c r="N594">
        <v>1515</v>
      </c>
      <c r="O594" t="s">
        <v>75</v>
      </c>
      <c r="P594" t="s">
        <v>75</v>
      </c>
      <c r="Q594">
        <v>0</v>
      </c>
      <c r="R594">
        <v>1587</v>
      </c>
      <c r="S594">
        <v>0</v>
      </c>
      <c r="T594">
        <v>0</v>
      </c>
      <c r="U594">
        <v>0</v>
      </c>
      <c r="V594" t="s">
        <v>75</v>
      </c>
      <c r="W594" t="s">
        <v>198</v>
      </c>
      <c r="X594">
        <v>0</v>
      </c>
      <c r="Y594" t="s">
        <v>75</v>
      </c>
      <c r="Z594" t="s">
        <v>75</v>
      </c>
      <c r="AA594" t="s">
        <v>75</v>
      </c>
      <c r="AB594" t="s">
        <v>75</v>
      </c>
      <c r="AC594">
        <v>2</v>
      </c>
      <c r="AD594">
        <v>1587</v>
      </c>
      <c r="AE594">
        <v>-698831.28</v>
      </c>
      <c r="AF594">
        <v>-1042936</v>
      </c>
      <c r="AG594" t="s">
        <v>78</v>
      </c>
      <c r="AH594">
        <v>563.44676000000004</v>
      </c>
      <c r="AI594">
        <v>5279.772524</v>
      </c>
      <c r="AJ594" t="s">
        <v>79</v>
      </c>
      <c r="AK594" t="e">
        <v>#N/A</v>
      </c>
      <c r="AL594" t="e">
        <v>#N/A</v>
      </c>
      <c r="AM594" t="e">
        <v>#N/A</v>
      </c>
      <c r="AN594" t="s">
        <v>75</v>
      </c>
      <c r="AO594" t="s">
        <v>75</v>
      </c>
      <c r="AP594" t="s">
        <v>75</v>
      </c>
      <c r="AQ594">
        <v>0</v>
      </c>
      <c r="AR594">
        <v>0</v>
      </c>
      <c r="AS594" t="s">
        <v>75</v>
      </c>
      <c r="AT594" t="s">
        <v>75</v>
      </c>
      <c r="AU594" t="s">
        <v>75</v>
      </c>
      <c r="AV594">
        <v>0</v>
      </c>
      <c r="AW594" t="s">
        <v>75</v>
      </c>
      <c r="AX594">
        <v>0</v>
      </c>
      <c r="AY594">
        <v>0</v>
      </c>
      <c r="AZ594">
        <v>0</v>
      </c>
      <c r="BA594" t="s">
        <v>75</v>
      </c>
      <c r="BB594" t="s">
        <v>75</v>
      </c>
      <c r="BC594" t="s">
        <v>75</v>
      </c>
      <c r="BD594">
        <v>0</v>
      </c>
      <c r="BE594" t="s">
        <v>75</v>
      </c>
      <c r="BF594" t="s">
        <v>75</v>
      </c>
      <c r="BG594" t="s">
        <v>75</v>
      </c>
      <c r="BH594">
        <v>0</v>
      </c>
      <c r="BI594">
        <v>0</v>
      </c>
      <c r="BJ594">
        <v>0</v>
      </c>
      <c r="BK594" t="s">
        <v>75</v>
      </c>
      <c r="BL594" t="s">
        <v>75</v>
      </c>
      <c r="BM594">
        <v>0</v>
      </c>
      <c r="BN594" t="s">
        <v>75</v>
      </c>
      <c r="BO594" t="s">
        <v>75</v>
      </c>
      <c r="BP594" t="s">
        <v>75</v>
      </c>
      <c r="BQ594" t="s">
        <v>75</v>
      </c>
      <c r="BR594">
        <v>0</v>
      </c>
      <c r="BS594" t="s">
        <v>75</v>
      </c>
      <c r="BT594">
        <v>0</v>
      </c>
      <c r="BU594">
        <v>0</v>
      </c>
      <c r="BV594">
        <v>5280</v>
      </c>
      <c r="BW594">
        <v>5280</v>
      </c>
      <c r="BY594" t="e">
        <f t="shared" si="18"/>
        <v>#N/A</v>
      </c>
      <c r="CB594" t="str">
        <f t="shared" si="19"/>
        <v>5280, 670529_1587/</v>
      </c>
      <c r="CC594" s="8">
        <v>5280</v>
      </c>
    </row>
    <row r="595" spans="1:81" x14ac:dyDescent="0.25">
      <c r="A595">
        <v>527</v>
      </c>
      <c r="B595" t="s">
        <v>74</v>
      </c>
      <c r="C595">
        <v>2249</v>
      </c>
      <c r="D595">
        <v>1</v>
      </c>
      <c r="E595">
        <v>195</v>
      </c>
      <c r="F595">
        <v>0</v>
      </c>
      <c r="G595">
        <v>203</v>
      </c>
      <c r="H595">
        <v>0</v>
      </c>
      <c r="I595" t="s">
        <v>75</v>
      </c>
      <c r="J595" t="s">
        <v>75</v>
      </c>
      <c r="K595">
        <v>670529</v>
      </c>
      <c r="L595">
        <v>0</v>
      </c>
      <c r="M595">
        <v>0</v>
      </c>
      <c r="N595">
        <v>75</v>
      </c>
      <c r="O595" t="s">
        <v>75</v>
      </c>
      <c r="P595" t="s">
        <v>75</v>
      </c>
      <c r="Q595">
        <v>0</v>
      </c>
      <c r="R595">
        <v>449</v>
      </c>
      <c r="S595">
        <v>0</v>
      </c>
      <c r="T595">
        <v>0</v>
      </c>
      <c r="U595">
        <v>0</v>
      </c>
      <c r="V595" t="s">
        <v>75</v>
      </c>
      <c r="W595" t="s">
        <v>200</v>
      </c>
      <c r="X595">
        <v>0</v>
      </c>
      <c r="Y595" t="s">
        <v>75</v>
      </c>
      <c r="Z595" t="s">
        <v>75</v>
      </c>
      <c r="AA595" t="s">
        <v>75</v>
      </c>
      <c r="AB595" t="s">
        <v>75</v>
      </c>
      <c r="AC595">
        <v>2</v>
      </c>
      <c r="AD595">
        <v>449</v>
      </c>
      <c r="AE595">
        <v>-698088.5159</v>
      </c>
      <c r="AF595">
        <v>-1043349.8776</v>
      </c>
      <c r="AG595" t="s">
        <v>78</v>
      </c>
      <c r="AH595">
        <v>91.871048999999999</v>
      </c>
      <c r="AI595">
        <v>94.245925</v>
      </c>
      <c r="AJ595" t="s">
        <v>79</v>
      </c>
      <c r="AK595" t="e">
        <v>#N/A</v>
      </c>
      <c r="AL595" t="e">
        <v>#N/A</v>
      </c>
      <c r="AM595" t="e">
        <v>#N/A</v>
      </c>
      <c r="AN595" t="s">
        <v>75</v>
      </c>
      <c r="AO595" t="s">
        <v>75</v>
      </c>
      <c r="AP595" t="s">
        <v>75</v>
      </c>
      <c r="AQ595">
        <v>0</v>
      </c>
      <c r="AR595">
        <v>0</v>
      </c>
      <c r="AS595" t="s">
        <v>75</v>
      </c>
      <c r="AT595" t="s">
        <v>75</v>
      </c>
      <c r="AU595" t="s">
        <v>75</v>
      </c>
      <c r="AV595">
        <v>0</v>
      </c>
      <c r="AW595" t="s">
        <v>75</v>
      </c>
      <c r="AX595">
        <v>0</v>
      </c>
      <c r="AY595">
        <v>0</v>
      </c>
      <c r="AZ595">
        <v>0</v>
      </c>
      <c r="BA595" t="s">
        <v>75</v>
      </c>
      <c r="BB595" t="s">
        <v>75</v>
      </c>
      <c r="BC595" t="s">
        <v>75</v>
      </c>
      <c r="BD595">
        <v>0</v>
      </c>
      <c r="BE595" t="s">
        <v>75</v>
      </c>
      <c r="BF595" t="s">
        <v>75</v>
      </c>
      <c r="BG595" t="s">
        <v>75</v>
      </c>
      <c r="BH595">
        <v>0</v>
      </c>
      <c r="BI595">
        <v>0</v>
      </c>
      <c r="BJ595">
        <v>0</v>
      </c>
      <c r="BK595" t="s">
        <v>75</v>
      </c>
      <c r="BL595" t="s">
        <v>75</v>
      </c>
      <c r="BM595">
        <v>0</v>
      </c>
      <c r="BN595" t="s">
        <v>75</v>
      </c>
      <c r="BO595" t="s">
        <v>75</v>
      </c>
      <c r="BP595" t="s">
        <v>75</v>
      </c>
      <c r="BQ595" t="s">
        <v>75</v>
      </c>
      <c r="BR595">
        <v>0</v>
      </c>
      <c r="BS595" t="s">
        <v>75</v>
      </c>
      <c r="BT595">
        <v>0</v>
      </c>
      <c r="BU595">
        <v>0</v>
      </c>
      <c r="BV595">
        <v>94</v>
      </c>
      <c r="BW595">
        <v>94</v>
      </c>
      <c r="BY595" t="e">
        <f t="shared" si="18"/>
        <v>#N/A</v>
      </c>
      <c r="CB595" t="str">
        <f t="shared" si="19"/>
        <v>94, 670529_449</v>
      </c>
      <c r="CC595" s="8">
        <v>94</v>
      </c>
    </row>
    <row r="596" spans="1:81" x14ac:dyDescent="0.25">
      <c r="A596">
        <v>528</v>
      </c>
      <c r="B596" t="s">
        <v>74</v>
      </c>
      <c r="C596">
        <v>2250</v>
      </c>
      <c r="D596">
        <v>1</v>
      </c>
      <c r="E596">
        <v>196</v>
      </c>
      <c r="F596">
        <v>0</v>
      </c>
      <c r="G596">
        <v>197</v>
      </c>
      <c r="H596">
        <v>0</v>
      </c>
      <c r="I596" t="s">
        <v>75</v>
      </c>
      <c r="J596" t="s">
        <v>75</v>
      </c>
      <c r="K596">
        <v>670529</v>
      </c>
      <c r="L596">
        <v>0</v>
      </c>
      <c r="M596">
        <v>0</v>
      </c>
      <c r="N596">
        <v>76</v>
      </c>
      <c r="O596" t="s">
        <v>75</v>
      </c>
      <c r="P596" t="s">
        <v>75</v>
      </c>
      <c r="Q596">
        <v>0</v>
      </c>
      <c r="R596">
        <v>450</v>
      </c>
      <c r="S596">
        <v>0</v>
      </c>
      <c r="T596">
        <v>0</v>
      </c>
      <c r="U596">
        <v>0</v>
      </c>
      <c r="V596" t="s">
        <v>75</v>
      </c>
      <c r="W596" t="s">
        <v>201</v>
      </c>
      <c r="X596">
        <v>0</v>
      </c>
      <c r="Y596" t="s">
        <v>75</v>
      </c>
      <c r="Z596" t="s">
        <v>75</v>
      </c>
      <c r="AA596" t="s">
        <v>75</v>
      </c>
      <c r="AB596" t="s">
        <v>75</v>
      </c>
      <c r="AC596">
        <v>2</v>
      </c>
      <c r="AD596">
        <v>450</v>
      </c>
      <c r="AE596">
        <v>-698139.49239999999</v>
      </c>
      <c r="AF596">
        <v>-1043622.6115999999</v>
      </c>
      <c r="AG596" t="s">
        <v>78</v>
      </c>
      <c r="AH596">
        <v>600.77507400000002</v>
      </c>
      <c r="AI596">
        <v>7996.9846829999997</v>
      </c>
      <c r="AJ596" t="s">
        <v>79</v>
      </c>
      <c r="AK596" t="e">
        <v>#N/A</v>
      </c>
      <c r="AL596" t="e">
        <v>#N/A</v>
      </c>
      <c r="AM596" t="e">
        <v>#N/A</v>
      </c>
      <c r="AN596" t="s">
        <v>75</v>
      </c>
      <c r="AO596" t="s">
        <v>75</v>
      </c>
      <c r="AP596" t="s">
        <v>75</v>
      </c>
      <c r="AQ596">
        <v>0</v>
      </c>
      <c r="AR596">
        <v>0</v>
      </c>
      <c r="AS596" t="s">
        <v>75</v>
      </c>
      <c r="AT596" t="s">
        <v>75</v>
      </c>
      <c r="AU596" t="s">
        <v>75</v>
      </c>
      <c r="AV596">
        <v>0</v>
      </c>
      <c r="AW596" t="s">
        <v>75</v>
      </c>
      <c r="AX596">
        <v>0</v>
      </c>
      <c r="AY596">
        <v>0</v>
      </c>
      <c r="AZ596">
        <v>0</v>
      </c>
      <c r="BA596" t="s">
        <v>75</v>
      </c>
      <c r="BB596" t="s">
        <v>75</v>
      </c>
      <c r="BC596" t="s">
        <v>75</v>
      </c>
      <c r="BD596">
        <v>0</v>
      </c>
      <c r="BE596" t="s">
        <v>75</v>
      </c>
      <c r="BF596" t="s">
        <v>75</v>
      </c>
      <c r="BG596" t="s">
        <v>75</v>
      </c>
      <c r="BH596">
        <v>0</v>
      </c>
      <c r="BI596">
        <v>0</v>
      </c>
      <c r="BJ596">
        <v>0</v>
      </c>
      <c r="BK596" t="s">
        <v>75</v>
      </c>
      <c r="BL596" t="s">
        <v>75</v>
      </c>
      <c r="BM596">
        <v>0</v>
      </c>
      <c r="BN596" t="s">
        <v>75</v>
      </c>
      <c r="BO596" t="s">
        <v>75</v>
      </c>
      <c r="BP596" t="s">
        <v>75</v>
      </c>
      <c r="BQ596" t="s">
        <v>75</v>
      </c>
      <c r="BR596">
        <v>0</v>
      </c>
      <c r="BS596" t="s">
        <v>75</v>
      </c>
      <c r="BT596">
        <v>0</v>
      </c>
      <c r="BU596">
        <v>0</v>
      </c>
      <c r="BV596">
        <v>7997</v>
      </c>
      <c r="BW596">
        <v>7997</v>
      </c>
      <c r="BY596" t="e">
        <f t="shared" si="18"/>
        <v>#N/A</v>
      </c>
      <c r="CB596" t="str">
        <f t="shared" si="19"/>
        <v>7997, 670529_450</v>
      </c>
      <c r="CC596" s="8">
        <v>7997</v>
      </c>
    </row>
    <row r="597" spans="1:81" x14ac:dyDescent="0.25">
      <c r="A597">
        <v>533</v>
      </c>
      <c r="B597" t="s">
        <v>74</v>
      </c>
      <c r="C597">
        <v>2255</v>
      </c>
      <c r="D597">
        <v>1</v>
      </c>
      <c r="E597">
        <v>201</v>
      </c>
      <c r="F597">
        <v>0</v>
      </c>
      <c r="G597">
        <v>188</v>
      </c>
      <c r="H597">
        <v>0</v>
      </c>
      <c r="I597" t="s">
        <v>75</v>
      </c>
      <c r="J597" t="s">
        <v>75</v>
      </c>
      <c r="K597">
        <v>670529</v>
      </c>
      <c r="L597">
        <v>0</v>
      </c>
      <c r="M597">
        <v>0</v>
      </c>
      <c r="N597">
        <v>79</v>
      </c>
      <c r="O597" t="s">
        <v>75</v>
      </c>
      <c r="P597" t="s">
        <v>75</v>
      </c>
      <c r="Q597">
        <v>0</v>
      </c>
      <c r="R597">
        <v>451</v>
      </c>
      <c r="S597">
        <v>0</v>
      </c>
      <c r="T597">
        <v>0</v>
      </c>
      <c r="U597">
        <v>0</v>
      </c>
      <c r="V597" t="s">
        <v>75</v>
      </c>
      <c r="W597" t="s">
        <v>202</v>
      </c>
      <c r="X597">
        <v>0</v>
      </c>
      <c r="Y597" t="s">
        <v>75</v>
      </c>
      <c r="Z597" t="s">
        <v>75</v>
      </c>
      <c r="AA597" t="s">
        <v>75</v>
      </c>
      <c r="AB597" t="s">
        <v>75</v>
      </c>
      <c r="AC597">
        <v>2</v>
      </c>
      <c r="AD597">
        <v>451</v>
      </c>
      <c r="AE597">
        <v>-697959.16</v>
      </c>
      <c r="AF597">
        <v>-1043919.37</v>
      </c>
      <c r="AG597" t="s">
        <v>78</v>
      </c>
      <c r="AH597">
        <v>150.280823</v>
      </c>
      <c r="AI597">
        <v>525.72913100000005</v>
      </c>
      <c r="AJ597" t="s">
        <v>79</v>
      </c>
      <c r="AK597" t="e">
        <v>#N/A</v>
      </c>
      <c r="AL597" t="e">
        <v>#N/A</v>
      </c>
      <c r="AM597" t="e">
        <v>#N/A</v>
      </c>
      <c r="AN597" t="s">
        <v>75</v>
      </c>
      <c r="AO597" t="s">
        <v>75</v>
      </c>
      <c r="AP597" t="s">
        <v>75</v>
      </c>
      <c r="AQ597">
        <v>0</v>
      </c>
      <c r="AR597">
        <v>0</v>
      </c>
      <c r="AS597" t="s">
        <v>75</v>
      </c>
      <c r="AT597" t="s">
        <v>75</v>
      </c>
      <c r="AU597" t="s">
        <v>75</v>
      </c>
      <c r="AV597">
        <v>0</v>
      </c>
      <c r="AW597" t="s">
        <v>75</v>
      </c>
      <c r="AX597">
        <v>0</v>
      </c>
      <c r="AY597">
        <v>0</v>
      </c>
      <c r="AZ597">
        <v>0</v>
      </c>
      <c r="BA597" t="s">
        <v>75</v>
      </c>
      <c r="BB597" t="s">
        <v>75</v>
      </c>
      <c r="BC597" t="s">
        <v>75</v>
      </c>
      <c r="BD597">
        <v>0</v>
      </c>
      <c r="BE597" t="s">
        <v>75</v>
      </c>
      <c r="BF597" t="s">
        <v>75</v>
      </c>
      <c r="BG597" t="s">
        <v>75</v>
      </c>
      <c r="BH597">
        <v>0</v>
      </c>
      <c r="BI597">
        <v>0</v>
      </c>
      <c r="BJ597">
        <v>0</v>
      </c>
      <c r="BK597" t="s">
        <v>75</v>
      </c>
      <c r="BL597" t="s">
        <v>75</v>
      </c>
      <c r="BM597">
        <v>0</v>
      </c>
      <c r="BN597" t="s">
        <v>75</v>
      </c>
      <c r="BO597" t="s">
        <v>75</v>
      </c>
      <c r="BP597" t="s">
        <v>75</v>
      </c>
      <c r="BQ597" t="s">
        <v>75</v>
      </c>
      <c r="BR597">
        <v>0</v>
      </c>
      <c r="BS597" t="s">
        <v>75</v>
      </c>
      <c r="BT597">
        <v>0</v>
      </c>
      <c r="BU597">
        <v>0</v>
      </c>
      <c r="BV597">
        <v>526</v>
      </c>
      <c r="BW597">
        <v>526</v>
      </c>
      <c r="BY597" t="e">
        <f t="shared" si="18"/>
        <v>#N/A</v>
      </c>
      <c r="CB597" t="str">
        <f t="shared" si="19"/>
        <v>526, 670529_451</v>
      </c>
      <c r="CC597" s="8">
        <v>526</v>
      </c>
    </row>
    <row r="598" spans="1:81" x14ac:dyDescent="0.25">
      <c r="A598">
        <v>535</v>
      </c>
      <c r="B598" t="s">
        <v>74</v>
      </c>
      <c r="C598">
        <v>2257</v>
      </c>
      <c r="D598">
        <v>1</v>
      </c>
      <c r="E598">
        <v>203</v>
      </c>
      <c r="F598">
        <v>0</v>
      </c>
      <c r="G598">
        <v>184</v>
      </c>
      <c r="H598">
        <v>0</v>
      </c>
      <c r="I598" t="s">
        <v>75</v>
      </c>
      <c r="J598" t="s">
        <v>75</v>
      </c>
      <c r="K598">
        <v>670529</v>
      </c>
      <c r="L598">
        <v>0</v>
      </c>
      <c r="M598">
        <v>0</v>
      </c>
      <c r="N598">
        <v>1887</v>
      </c>
      <c r="O598" t="s">
        <v>75</v>
      </c>
      <c r="P598" t="s">
        <v>75</v>
      </c>
      <c r="Q598">
        <v>0</v>
      </c>
      <c r="R598">
        <v>459</v>
      </c>
      <c r="S598">
        <v>0</v>
      </c>
      <c r="T598">
        <v>0</v>
      </c>
      <c r="U598">
        <v>0</v>
      </c>
      <c r="V598" t="s">
        <v>75</v>
      </c>
      <c r="W598" t="s">
        <v>203</v>
      </c>
      <c r="X598">
        <v>0</v>
      </c>
      <c r="Y598" t="s">
        <v>75</v>
      </c>
      <c r="Z598" t="s">
        <v>75</v>
      </c>
      <c r="AA598" t="s">
        <v>75</v>
      </c>
      <c r="AB598" t="s">
        <v>75</v>
      </c>
      <c r="AC598">
        <v>2</v>
      </c>
      <c r="AD598">
        <v>459</v>
      </c>
      <c r="AE598">
        <v>-697947.18</v>
      </c>
      <c r="AF598">
        <v>-1043948.76</v>
      </c>
      <c r="AG598" t="s">
        <v>78</v>
      </c>
      <c r="AH598">
        <v>58.073441000000003</v>
      </c>
      <c r="AI598">
        <v>94.722907000000006</v>
      </c>
      <c r="AJ598" t="s">
        <v>79</v>
      </c>
      <c r="AK598" t="e">
        <v>#N/A</v>
      </c>
      <c r="AL598" t="e">
        <v>#N/A</v>
      </c>
      <c r="AM598" t="e">
        <v>#N/A</v>
      </c>
      <c r="AN598" t="s">
        <v>75</v>
      </c>
      <c r="AO598" t="s">
        <v>75</v>
      </c>
      <c r="AP598" t="s">
        <v>75</v>
      </c>
      <c r="AQ598">
        <v>0</v>
      </c>
      <c r="AR598">
        <v>0</v>
      </c>
      <c r="AS598" t="s">
        <v>75</v>
      </c>
      <c r="AT598" t="s">
        <v>75</v>
      </c>
      <c r="AU598" t="s">
        <v>75</v>
      </c>
      <c r="AV598">
        <v>0</v>
      </c>
      <c r="AW598" t="s">
        <v>75</v>
      </c>
      <c r="AX598">
        <v>0</v>
      </c>
      <c r="AY598">
        <v>0</v>
      </c>
      <c r="AZ598">
        <v>0</v>
      </c>
      <c r="BA598" t="s">
        <v>75</v>
      </c>
      <c r="BB598" t="s">
        <v>75</v>
      </c>
      <c r="BC598" t="s">
        <v>75</v>
      </c>
      <c r="BD598">
        <v>0</v>
      </c>
      <c r="BE598" t="s">
        <v>75</v>
      </c>
      <c r="BF598" t="s">
        <v>75</v>
      </c>
      <c r="BG598" t="s">
        <v>75</v>
      </c>
      <c r="BH598">
        <v>0</v>
      </c>
      <c r="BI598">
        <v>0</v>
      </c>
      <c r="BJ598">
        <v>0</v>
      </c>
      <c r="BK598" t="s">
        <v>75</v>
      </c>
      <c r="BL598" t="s">
        <v>75</v>
      </c>
      <c r="BM598">
        <v>0</v>
      </c>
      <c r="BN598" t="s">
        <v>75</v>
      </c>
      <c r="BO598" t="s">
        <v>75</v>
      </c>
      <c r="BP598" t="s">
        <v>75</v>
      </c>
      <c r="BQ598" t="s">
        <v>75</v>
      </c>
      <c r="BR598">
        <v>0</v>
      </c>
      <c r="BS598" t="s">
        <v>75</v>
      </c>
      <c r="BT598">
        <v>0</v>
      </c>
      <c r="BU598">
        <v>0</v>
      </c>
      <c r="BV598">
        <v>95</v>
      </c>
      <c r="BW598">
        <v>95</v>
      </c>
      <c r="BY598" t="e">
        <f t="shared" si="18"/>
        <v>#N/A</v>
      </c>
      <c r="CB598" t="str">
        <f t="shared" si="19"/>
        <v>95, 670529_459</v>
      </c>
      <c r="CC598" s="8">
        <v>95</v>
      </c>
    </row>
    <row r="599" spans="1:81" x14ac:dyDescent="0.25">
      <c r="A599">
        <v>543</v>
      </c>
      <c r="B599" t="s">
        <v>74</v>
      </c>
      <c r="C599">
        <v>2265</v>
      </c>
      <c r="D599">
        <v>1</v>
      </c>
      <c r="E599">
        <v>211</v>
      </c>
      <c r="F599">
        <v>0</v>
      </c>
      <c r="G599">
        <v>163</v>
      </c>
      <c r="H599">
        <v>0</v>
      </c>
      <c r="I599" t="s">
        <v>75</v>
      </c>
      <c r="J599" t="s">
        <v>75</v>
      </c>
      <c r="K599">
        <v>670529</v>
      </c>
      <c r="L599">
        <v>0</v>
      </c>
      <c r="M599">
        <v>0</v>
      </c>
      <c r="N599">
        <v>80</v>
      </c>
      <c r="O599" t="s">
        <v>75</v>
      </c>
      <c r="P599" t="s">
        <v>75</v>
      </c>
      <c r="Q599">
        <v>0</v>
      </c>
      <c r="R599">
        <v>454</v>
      </c>
      <c r="S599">
        <v>0</v>
      </c>
      <c r="T599">
        <v>0</v>
      </c>
      <c r="U599">
        <v>0</v>
      </c>
      <c r="V599" t="s">
        <v>75</v>
      </c>
      <c r="W599" t="s">
        <v>204</v>
      </c>
      <c r="X599">
        <v>0</v>
      </c>
      <c r="Y599" t="s">
        <v>75</v>
      </c>
      <c r="Z599" t="s">
        <v>75</v>
      </c>
      <c r="AA599" t="s">
        <v>75</v>
      </c>
      <c r="AB599" t="s">
        <v>75</v>
      </c>
      <c r="AC599">
        <v>2</v>
      </c>
      <c r="AD599">
        <v>454</v>
      </c>
      <c r="AE599">
        <v>-697957.99</v>
      </c>
      <c r="AF599">
        <v>-1044184.61</v>
      </c>
      <c r="AG599" t="s">
        <v>78</v>
      </c>
      <c r="AH599">
        <v>85.442251999999996</v>
      </c>
      <c r="AI599">
        <v>177.61767699999999</v>
      </c>
      <c r="AJ599" t="s">
        <v>79</v>
      </c>
      <c r="AK599" t="e">
        <v>#N/A</v>
      </c>
      <c r="AL599" t="e">
        <v>#N/A</v>
      </c>
      <c r="AM599" t="e">
        <v>#N/A</v>
      </c>
      <c r="AN599" t="s">
        <v>75</v>
      </c>
      <c r="AO599" t="s">
        <v>75</v>
      </c>
      <c r="AP599" t="s">
        <v>75</v>
      </c>
      <c r="AQ599">
        <v>0</v>
      </c>
      <c r="AR599">
        <v>0</v>
      </c>
      <c r="AS599" t="s">
        <v>75</v>
      </c>
      <c r="AT599" t="s">
        <v>75</v>
      </c>
      <c r="AU599" t="s">
        <v>75</v>
      </c>
      <c r="AV599">
        <v>0</v>
      </c>
      <c r="AW599" t="s">
        <v>75</v>
      </c>
      <c r="AX599">
        <v>0</v>
      </c>
      <c r="AY599">
        <v>0</v>
      </c>
      <c r="AZ599">
        <v>0</v>
      </c>
      <c r="BA599" t="s">
        <v>75</v>
      </c>
      <c r="BB599" t="s">
        <v>75</v>
      </c>
      <c r="BC599" t="s">
        <v>75</v>
      </c>
      <c r="BD599">
        <v>0</v>
      </c>
      <c r="BE599" t="s">
        <v>75</v>
      </c>
      <c r="BF599" t="s">
        <v>75</v>
      </c>
      <c r="BG599" t="s">
        <v>75</v>
      </c>
      <c r="BH599">
        <v>0</v>
      </c>
      <c r="BI599">
        <v>0</v>
      </c>
      <c r="BJ599">
        <v>0</v>
      </c>
      <c r="BK599" t="s">
        <v>75</v>
      </c>
      <c r="BL599" t="s">
        <v>75</v>
      </c>
      <c r="BM599">
        <v>0</v>
      </c>
      <c r="BN599" t="s">
        <v>75</v>
      </c>
      <c r="BO599" t="s">
        <v>75</v>
      </c>
      <c r="BP599" t="s">
        <v>75</v>
      </c>
      <c r="BQ599" t="s">
        <v>75</v>
      </c>
      <c r="BR599">
        <v>0</v>
      </c>
      <c r="BS599" t="s">
        <v>75</v>
      </c>
      <c r="BT599">
        <v>0</v>
      </c>
      <c r="BU599">
        <v>0</v>
      </c>
      <c r="BV599">
        <v>178</v>
      </c>
      <c r="BW599">
        <v>178</v>
      </c>
      <c r="BY599" t="e">
        <f t="shared" si="18"/>
        <v>#N/A</v>
      </c>
      <c r="CB599" t="str">
        <f t="shared" si="19"/>
        <v>178, 670529_454</v>
      </c>
      <c r="CC599" s="8">
        <v>178</v>
      </c>
    </row>
    <row r="600" spans="1:81" x14ac:dyDescent="0.25">
      <c r="A600">
        <v>547</v>
      </c>
      <c r="B600" t="s">
        <v>74</v>
      </c>
      <c r="C600">
        <v>2269</v>
      </c>
      <c r="D600">
        <v>1</v>
      </c>
      <c r="E600">
        <v>215</v>
      </c>
      <c r="F600">
        <v>0</v>
      </c>
      <c r="G600">
        <v>110</v>
      </c>
      <c r="H600">
        <v>0</v>
      </c>
      <c r="I600" t="s">
        <v>75</v>
      </c>
      <c r="J600" t="s">
        <v>75</v>
      </c>
      <c r="K600">
        <v>670529</v>
      </c>
      <c r="L600">
        <v>0</v>
      </c>
      <c r="M600">
        <v>0</v>
      </c>
      <c r="N600">
        <v>1153</v>
      </c>
      <c r="O600" t="s">
        <v>75</v>
      </c>
      <c r="P600" t="s">
        <v>75</v>
      </c>
      <c r="Q600">
        <v>0</v>
      </c>
      <c r="R600" t="s">
        <v>208</v>
      </c>
      <c r="S600">
        <v>0</v>
      </c>
      <c r="T600">
        <v>0</v>
      </c>
      <c r="U600">
        <v>0</v>
      </c>
      <c r="V600" t="s">
        <v>75</v>
      </c>
      <c r="W600" t="s">
        <v>209</v>
      </c>
      <c r="X600">
        <v>0</v>
      </c>
      <c r="Y600" t="s">
        <v>75</v>
      </c>
      <c r="Z600" t="s">
        <v>75</v>
      </c>
      <c r="AA600" t="s">
        <v>75</v>
      </c>
      <c r="AB600" t="s">
        <v>75</v>
      </c>
      <c r="AC600">
        <v>9</v>
      </c>
      <c r="AD600" t="s">
        <v>208</v>
      </c>
      <c r="AE600">
        <v>-698240.42440000002</v>
      </c>
      <c r="AF600">
        <v>-1044485.1584</v>
      </c>
      <c r="AG600" t="s">
        <v>78</v>
      </c>
      <c r="AH600">
        <v>191.80921699999999</v>
      </c>
      <c r="AI600">
        <v>375.84571199999999</v>
      </c>
      <c r="AJ600" t="s">
        <v>79</v>
      </c>
      <c r="AK600" t="e">
        <v>#N/A</v>
      </c>
      <c r="AL600" t="e">
        <v>#N/A</v>
      </c>
      <c r="AM600" t="e">
        <v>#N/A</v>
      </c>
      <c r="AN600" t="s">
        <v>75</v>
      </c>
      <c r="AO600" t="s">
        <v>75</v>
      </c>
      <c r="AP600" t="s">
        <v>75</v>
      </c>
      <c r="AQ600">
        <v>0</v>
      </c>
      <c r="AR600">
        <v>0</v>
      </c>
      <c r="AS600" t="s">
        <v>75</v>
      </c>
      <c r="AT600" t="s">
        <v>75</v>
      </c>
      <c r="AU600" t="s">
        <v>75</v>
      </c>
      <c r="AV600">
        <v>0</v>
      </c>
      <c r="AW600" t="s">
        <v>75</v>
      </c>
      <c r="AX600">
        <v>0</v>
      </c>
      <c r="AY600">
        <v>0</v>
      </c>
      <c r="AZ600">
        <v>0</v>
      </c>
      <c r="BA600" t="s">
        <v>75</v>
      </c>
      <c r="BB600" t="s">
        <v>75</v>
      </c>
      <c r="BC600" t="s">
        <v>75</v>
      </c>
      <c r="BD600">
        <v>0</v>
      </c>
      <c r="BE600" t="s">
        <v>75</v>
      </c>
      <c r="BF600" t="s">
        <v>75</v>
      </c>
      <c r="BG600" t="s">
        <v>75</v>
      </c>
      <c r="BH600">
        <v>0</v>
      </c>
      <c r="BI600">
        <v>0</v>
      </c>
      <c r="BJ600">
        <v>0</v>
      </c>
      <c r="BK600" t="s">
        <v>75</v>
      </c>
      <c r="BL600" t="s">
        <v>75</v>
      </c>
      <c r="BM600">
        <v>0</v>
      </c>
      <c r="BN600" t="s">
        <v>75</v>
      </c>
      <c r="BO600" t="s">
        <v>75</v>
      </c>
      <c r="BP600" t="s">
        <v>75</v>
      </c>
      <c r="BQ600" t="s">
        <v>75</v>
      </c>
      <c r="BR600">
        <v>0</v>
      </c>
      <c r="BS600" t="s">
        <v>75</v>
      </c>
      <c r="BT600">
        <v>0</v>
      </c>
      <c r="BU600">
        <v>0</v>
      </c>
      <c r="BV600">
        <v>376</v>
      </c>
      <c r="BW600">
        <v>376</v>
      </c>
      <c r="BY600" t="e">
        <f t="shared" si="18"/>
        <v>#N/A</v>
      </c>
      <c r="CB600" t="str">
        <f t="shared" si="19"/>
        <v>376, 670529_1528/27</v>
      </c>
      <c r="CC600" s="8">
        <v>376</v>
      </c>
    </row>
    <row r="601" spans="1:81" x14ac:dyDescent="0.25">
      <c r="A601">
        <v>551</v>
      </c>
      <c r="B601" t="s">
        <v>74</v>
      </c>
      <c r="C601">
        <v>2273</v>
      </c>
      <c r="D601">
        <v>1</v>
      </c>
      <c r="E601">
        <v>219</v>
      </c>
      <c r="F601">
        <v>0</v>
      </c>
      <c r="G601">
        <v>118</v>
      </c>
      <c r="H601">
        <v>0</v>
      </c>
      <c r="I601" t="s">
        <v>75</v>
      </c>
      <c r="J601" t="s">
        <v>75</v>
      </c>
      <c r="K601">
        <v>670529</v>
      </c>
      <c r="L601">
        <v>0</v>
      </c>
      <c r="M601">
        <v>0</v>
      </c>
      <c r="N601">
        <v>85</v>
      </c>
      <c r="O601" t="s">
        <v>75</v>
      </c>
      <c r="P601" t="s">
        <v>75</v>
      </c>
      <c r="Q601">
        <v>0</v>
      </c>
      <c r="R601">
        <v>462</v>
      </c>
      <c r="S601">
        <v>0</v>
      </c>
      <c r="T601">
        <v>0</v>
      </c>
      <c r="U601">
        <v>0</v>
      </c>
      <c r="V601" t="s">
        <v>75</v>
      </c>
      <c r="W601" t="s">
        <v>210</v>
      </c>
      <c r="X601">
        <v>0</v>
      </c>
      <c r="Y601" t="s">
        <v>75</v>
      </c>
      <c r="Z601" t="s">
        <v>75</v>
      </c>
      <c r="AA601" t="s">
        <v>75</v>
      </c>
      <c r="AB601" t="s">
        <v>75</v>
      </c>
      <c r="AC601">
        <v>2</v>
      </c>
      <c r="AD601">
        <v>462</v>
      </c>
      <c r="AE601">
        <v>-698248.56</v>
      </c>
      <c r="AF601">
        <v>-1044473.05</v>
      </c>
      <c r="AG601" t="s">
        <v>78</v>
      </c>
      <c r="AH601">
        <v>212.78586799999999</v>
      </c>
      <c r="AI601">
        <v>599.51995899999997</v>
      </c>
      <c r="AJ601" t="s">
        <v>79</v>
      </c>
      <c r="AK601" t="e">
        <v>#N/A</v>
      </c>
      <c r="AL601" t="e">
        <v>#N/A</v>
      </c>
      <c r="AM601" t="e">
        <v>#N/A</v>
      </c>
      <c r="AN601" t="s">
        <v>75</v>
      </c>
      <c r="AO601" t="s">
        <v>75</v>
      </c>
      <c r="AP601" t="s">
        <v>75</v>
      </c>
      <c r="AQ601">
        <v>0</v>
      </c>
      <c r="AR601">
        <v>0</v>
      </c>
      <c r="AS601" t="s">
        <v>75</v>
      </c>
      <c r="AT601" t="s">
        <v>75</v>
      </c>
      <c r="AU601" t="s">
        <v>75</v>
      </c>
      <c r="AV601">
        <v>0</v>
      </c>
      <c r="AW601" t="s">
        <v>75</v>
      </c>
      <c r="AX601">
        <v>0</v>
      </c>
      <c r="AY601">
        <v>0</v>
      </c>
      <c r="AZ601">
        <v>0</v>
      </c>
      <c r="BA601" t="s">
        <v>75</v>
      </c>
      <c r="BB601" t="s">
        <v>75</v>
      </c>
      <c r="BC601" t="s">
        <v>75</v>
      </c>
      <c r="BD601">
        <v>0</v>
      </c>
      <c r="BE601" t="s">
        <v>75</v>
      </c>
      <c r="BF601" t="s">
        <v>75</v>
      </c>
      <c r="BG601" t="s">
        <v>75</v>
      </c>
      <c r="BH601">
        <v>0</v>
      </c>
      <c r="BI601">
        <v>0</v>
      </c>
      <c r="BJ601">
        <v>0</v>
      </c>
      <c r="BK601" t="s">
        <v>75</v>
      </c>
      <c r="BL601" t="s">
        <v>75</v>
      </c>
      <c r="BM601">
        <v>0</v>
      </c>
      <c r="BN601" t="s">
        <v>75</v>
      </c>
      <c r="BO601" t="s">
        <v>75</v>
      </c>
      <c r="BP601" t="s">
        <v>75</v>
      </c>
      <c r="BQ601" t="s">
        <v>75</v>
      </c>
      <c r="BR601">
        <v>0</v>
      </c>
      <c r="BS601" t="s">
        <v>75</v>
      </c>
      <c r="BT601">
        <v>0</v>
      </c>
      <c r="BU601">
        <v>0</v>
      </c>
      <c r="BV601">
        <v>600</v>
      </c>
      <c r="BW601">
        <v>600</v>
      </c>
      <c r="BY601" t="e">
        <f t="shared" si="18"/>
        <v>#N/A</v>
      </c>
      <c r="CB601" t="str">
        <f t="shared" si="19"/>
        <v>600, 670529_462</v>
      </c>
      <c r="CC601" s="8">
        <v>600</v>
      </c>
    </row>
    <row r="602" spans="1:81" x14ac:dyDescent="0.25">
      <c r="A602">
        <v>552</v>
      </c>
      <c r="B602" t="s">
        <v>74</v>
      </c>
      <c r="C602">
        <v>2274</v>
      </c>
      <c r="D602">
        <v>1</v>
      </c>
      <c r="E602">
        <v>220</v>
      </c>
      <c r="F602">
        <v>0</v>
      </c>
      <c r="G602">
        <v>123</v>
      </c>
      <c r="H602">
        <v>0</v>
      </c>
      <c r="I602" t="s">
        <v>75</v>
      </c>
      <c r="J602" t="s">
        <v>75</v>
      </c>
      <c r="K602">
        <v>670529</v>
      </c>
      <c r="L602">
        <v>0</v>
      </c>
      <c r="M602">
        <v>0</v>
      </c>
      <c r="N602">
        <v>1152</v>
      </c>
      <c r="O602" t="s">
        <v>75</v>
      </c>
      <c r="P602" t="s">
        <v>75</v>
      </c>
      <c r="Q602">
        <v>0</v>
      </c>
      <c r="R602" t="s">
        <v>211</v>
      </c>
      <c r="S602">
        <v>0</v>
      </c>
      <c r="T602">
        <v>0</v>
      </c>
      <c r="U602">
        <v>0</v>
      </c>
      <c r="V602" t="s">
        <v>75</v>
      </c>
      <c r="W602" t="s">
        <v>212</v>
      </c>
      <c r="X602">
        <v>0</v>
      </c>
      <c r="Y602" t="s">
        <v>75</v>
      </c>
      <c r="Z602" t="s">
        <v>75</v>
      </c>
      <c r="AA602" t="s">
        <v>75</v>
      </c>
      <c r="AB602" t="s">
        <v>75</v>
      </c>
      <c r="AC602">
        <v>9</v>
      </c>
      <c r="AD602" t="s">
        <v>211</v>
      </c>
      <c r="AE602">
        <v>-698207.87479999999</v>
      </c>
      <c r="AF602">
        <v>-1044453.9706</v>
      </c>
      <c r="AG602" t="s">
        <v>78</v>
      </c>
      <c r="AH602">
        <v>89.889387999999997</v>
      </c>
      <c r="AI602">
        <v>190.92541299999999</v>
      </c>
      <c r="AJ602" t="s">
        <v>79</v>
      </c>
      <c r="AK602" t="e">
        <v>#N/A</v>
      </c>
      <c r="AL602" t="e">
        <v>#N/A</v>
      </c>
      <c r="AM602" t="e">
        <v>#N/A</v>
      </c>
      <c r="AN602" t="s">
        <v>75</v>
      </c>
      <c r="AO602" t="s">
        <v>75</v>
      </c>
      <c r="AP602" t="s">
        <v>75</v>
      </c>
      <c r="AQ602">
        <v>0</v>
      </c>
      <c r="AR602">
        <v>0</v>
      </c>
      <c r="AS602" t="s">
        <v>75</v>
      </c>
      <c r="AT602" t="s">
        <v>75</v>
      </c>
      <c r="AU602" t="s">
        <v>75</v>
      </c>
      <c r="AV602">
        <v>0</v>
      </c>
      <c r="AW602" t="s">
        <v>75</v>
      </c>
      <c r="AX602">
        <v>0</v>
      </c>
      <c r="AY602">
        <v>0</v>
      </c>
      <c r="AZ602">
        <v>0</v>
      </c>
      <c r="BA602" t="s">
        <v>75</v>
      </c>
      <c r="BB602" t="s">
        <v>75</v>
      </c>
      <c r="BC602" t="s">
        <v>75</v>
      </c>
      <c r="BD602">
        <v>0</v>
      </c>
      <c r="BE602" t="s">
        <v>75</v>
      </c>
      <c r="BF602" t="s">
        <v>75</v>
      </c>
      <c r="BG602" t="s">
        <v>75</v>
      </c>
      <c r="BH602">
        <v>0</v>
      </c>
      <c r="BI602">
        <v>0</v>
      </c>
      <c r="BJ602">
        <v>0</v>
      </c>
      <c r="BK602" t="s">
        <v>75</v>
      </c>
      <c r="BL602" t="s">
        <v>75</v>
      </c>
      <c r="BM602">
        <v>0</v>
      </c>
      <c r="BN602" t="s">
        <v>75</v>
      </c>
      <c r="BO602" t="s">
        <v>75</v>
      </c>
      <c r="BP602" t="s">
        <v>75</v>
      </c>
      <c r="BQ602" t="s">
        <v>75</v>
      </c>
      <c r="BR602">
        <v>0</v>
      </c>
      <c r="BS602" t="s">
        <v>75</v>
      </c>
      <c r="BT602">
        <v>0</v>
      </c>
      <c r="BU602">
        <v>0</v>
      </c>
      <c r="BV602">
        <v>191</v>
      </c>
      <c r="BW602">
        <v>191</v>
      </c>
      <c r="BY602" t="e">
        <f t="shared" si="18"/>
        <v>#N/A</v>
      </c>
      <c r="CB602" t="str">
        <f t="shared" si="19"/>
        <v>191, 670529_1528/35</v>
      </c>
      <c r="CC602" s="8">
        <v>191</v>
      </c>
    </row>
    <row r="603" spans="1:81" x14ac:dyDescent="0.25">
      <c r="A603">
        <v>554</v>
      </c>
      <c r="B603" t="s">
        <v>74</v>
      </c>
      <c r="C603">
        <v>2276</v>
      </c>
      <c r="D603">
        <v>1</v>
      </c>
      <c r="E603">
        <v>222</v>
      </c>
      <c r="F603">
        <v>0</v>
      </c>
      <c r="G603">
        <v>105</v>
      </c>
      <c r="H603">
        <v>0</v>
      </c>
      <c r="I603" t="s">
        <v>75</v>
      </c>
      <c r="J603" t="s">
        <v>75</v>
      </c>
      <c r="K603">
        <v>670529</v>
      </c>
      <c r="L603">
        <v>0</v>
      </c>
      <c r="M603">
        <v>0</v>
      </c>
      <c r="N603">
        <v>83</v>
      </c>
      <c r="O603" t="s">
        <v>75</v>
      </c>
      <c r="P603" t="s">
        <v>75</v>
      </c>
      <c r="Q603">
        <v>0</v>
      </c>
      <c r="R603">
        <v>461</v>
      </c>
      <c r="S603">
        <v>0</v>
      </c>
      <c r="T603">
        <v>0</v>
      </c>
      <c r="U603">
        <v>0</v>
      </c>
      <c r="V603" t="s">
        <v>75</v>
      </c>
      <c r="W603" t="s">
        <v>213</v>
      </c>
      <c r="X603">
        <v>0</v>
      </c>
      <c r="Y603" t="s">
        <v>75</v>
      </c>
      <c r="Z603" t="s">
        <v>75</v>
      </c>
      <c r="AA603" t="s">
        <v>75</v>
      </c>
      <c r="AB603" t="s">
        <v>75</v>
      </c>
      <c r="AC603">
        <v>2</v>
      </c>
      <c r="AD603">
        <v>461</v>
      </c>
      <c r="AE603">
        <v>-698361.30119999999</v>
      </c>
      <c r="AF603">
        <v>-1044639.1618999999</v>
      </c>
      <c r="AG603" t="s">
        <v>78</v>
      </c>
      <c r="AH603">
        <v>173.13438500000001</v>
      </c>
      <c r="AI603">
        <v>239.718389</v>
      </c>
      <c r="AJ603" t="s">
        <v>79</v>
      </c>
      <c r="AK603" t="e">
        <v>#N/A</v>
      </c>
      <c r="AL603" t="e">
        <v>#N/A</v>
      </c>
      <c r="AM603" t="e">
        <v>#N/A</v>
      </c>
      <c r="AN603" t="s">
        <v>75</v>
      </c>
      <c r="AO603" t="s">
        <v>75</v>
      </c>
      <c r="AP603" t="s">
        <v>75</v>
      </c>
      <c r="AQ603">
        <v>0</v>
      </c>
      <c r="AR603">
        <v>0</v>
      </c>
      <c r="AS603" t="s">
        <v>75</v>
      </c>
      <c r="AT603" t="s">
        <v>75</v>
      </c>
      <c r="AU603" t="s">
        <v>75</v>
      </c>
      <c r="AV603">
        <v>0</v>
      </c>
      <c r="AW603" t="s">
        <v>75</v>
      </c>
      <c r="AX603">
        <v>0</v>
      </c>
      <c r="AY603">
        <v>0</v>
      </c>
      <c r="AZ603">
        <v>0</v>
      </c>
      <c r="BA603" t="s">
        <v>75</v>
      </c>
      <c r="BB603" t="s">
        <v>75</v>
      </c>
      <c r="BC603" t="s">
        <v>75</v>
      </c>
      <c r="BD603">
        <v>0</v>
      </c>
      <c r="BE603" t="s">
        <v>75</v>
      </c>
      <c r="BF603" t="s">
        <v>75</v>
      </c>
      <c r="BG603" t="s">
        <v>75</v>
      </c>
      <c r="BH603">
        <v>0</v>
      </c>
      <c r="BI603">
        <v>0</v>
      </c>
      <c r="BJ603">
        <v>0</v>
      </c>
      <c r="BK603" t="s">
        <v>75</v>
      </c>
      <c r="BL603" t="s">
        <v>75</v>
      </c>
      <c r="BM603">
        <v>0</v>
      </c>
      <c r="BN603" t="s">
        <v>75</v>
      </c>
      <c r="BO603" t="s">
        <v>75</v>
      </c>
      <c r="BP603" t="s">
        <v>75</v>
      </c>
      <c r="BQ603" t="s">
        <v>75</v>
      </c>
      <c r="BR603">
        <v>0</v>
      </c>
      <c r="BS603" t="s">
        <v>75</v>
      </c>
      <c r="BT603">
        <v>0</v>
      </c>
      <c r="BU603">
        <v>0</v>
      </c>
      <c r="BV603">
        <v>240</v>
      </c>
      <c r="BW603">
        <v>240</v>
      </c>
      <c r="BY603" t="e">
        <f t="shared" si="18"/>
        <v>#N/A</v>
      </c>
      <c r="CB603" t="str">
        <f t="shared" si="19"/>
        <v>240, 670529_461</v>
      </c>
      <c r="CC603" s="8">
        <v>240</v>
      </c>
    </row>
    <row r="604" spans="1:81" x14ac:dyDescent="0.25">
      <c r="A604">
        <v>559</v>
      </c>
      <c r="B604" t="s">
        <v>74</v>
      </c>
      <c r="C604">
        <v>2282</v>
      </c>
      <c r="D604">
        <v>0</v>
      </c>
      <c r="E604">
        <v>228</v>
      </c>
      <c r="F604">
        <v>0</v>
      </c>
      <c r="G604">
        <v>0</v>
      </c>
      <c r="H604">
        <v>0</v>
      </c>
      <c r="I604" t="s">
        <v>75</v>
      </c>
      <c r="J604" t="s">
        <v>75</v>
      </c>
      <c r="K604">
        <v>0</v>
      </c>
      <c r="L604">
        <v>0</v>
      </c>
      <c r="M604">
        <v>0</v>
      </c>
      <c r="N604" t="s">
        <v>75</v>
      </c>
      <c r="O604" t="s">
        <v>75</v>
      </c>
      <c r="P604" t="s">
        <v>75</v>
      </c>
      <c r="Q604">
        <v>0</v>
      </c>
      <c r="R604" t="s">
        <v>75</v>
      </c>
      <c r="S604">
        <v>0</v>
      </c>
      <c r="T604">
        <v>0</v>
      </c>
      <c r="U604">
        <v>0</v>
      </c>
      <c r="V604" t="s">
        <v>75</v>
      </c>
      <c r="W604" t="s">
        <v>75</v>
      </c>
      <c r="X604">
        <v>0</v>
      </c>
      <c r="Y604" t="s">
        <v>75</v>
      </c>
      <c r="Z604" t="s">
        <v>75</v>
      </c>
      <c r="AA604" t="s">
        <v>75</v>
      </c>
      <c r="AB604" t="s">
        <v>75</v>
      </c>
      <c r="AC604" t="s">
        <v>75</v>
      </c>
      <c r="AD604" t="s">
        <v>75</v>
      </c>
      <c r="AE604">
        <v>0</v>
      </c>
      <c r="AF604">
        <v>0</v>
      </c>
      <c r="AG604" t="s">
        <v>75</v>
      </c>
      <c r="AH604">
        <v>196.38597999999999</v>
      </c>
      <c r="AI604">
        <v>627.53613299999995</v>
      </c>
      <c r="AJ604" t="s">
        <v>79</v>
      </c>
      <c r="AK604" t="e">
        <v>#N/A</v>
      </c>
      <c r="AL604" t="e">
        <v>#N/A</v>
      </c>
      <c r="AM604" t="e">
        <v>#N/A</v>
      </c>
      <c r="AN604" t="s">
        <v>75</v>
      </c>
      <c r="AO604" t="s">
        <v>75</v>
      </c>
      <c r="AP604" t="s">
        <v>75</v>
      </c>
      <c r="AQ604">
        <v>0</v>
      </c>
      <c r="AR604">
        <v>0</v>
      </c>
      <c r="AS604" t="s">
        <v>75</v>
      </c>
      <c r="AT604" t="s">
        <v>75</v>
      </c>
      <c r="AU604" t="s">
        <v>75</v>
      </c>
      <c r="AV604">
        <v>0</v>
      </c>
      <c r="AW604" t="s">
        <v>75</v>
      </c>
      <c r="AX604">
        <v>0</v>
      </c>
      <c r="AY604">
        <v>0</v>
      </c>
      <c r="AZ604">
        <v>0</v>
      </c>
      <c r="BA604" t="s">
        <v>75</v>
      </c>
      <c r="BB604" t="s">
        <v>75</v>
      </c>
      <c r="BC604" t="s">
        <v>75</v>
      </c>
      <c r="BD604">
        <v>0</v>
      </c>
      <c r="BE604" t="s">
        <v>75</v>
      </c>
      <c r="BF604" t="s">
        <v>75</v>
      </c>
      <c r="BG604" t="s">
        <v>75</v>
      </c>
      <c r="BH604">
        <v>0</v>
      </c>
      <c r="BI604">
        <v>0</v>
      </c>
      <c r="BJ604">
        <v>0</v>
      </c>
      <c r="BK604" t="s">
        <v>75</v>
      </c>
      <c r="BL604" t="s">
        <v>75</v>
      </c>
      <c r="BM604">
        <v>0</v>
      </c>
      <c r="BN604" t="s">
        <v>75</v>
      </c>
      <c r="BO604" t="s">
        <v>75</v>
      </c>
      <c r="BP604" t="s">
        <v>75</v>
      </c>
      <c r="BQ604" t="s">
        <v>75</v>
      </c>
      <c r="BR604">
        <v>0</v>
      </c>
      <c r="BS604" t="s">
        <v>75</v>
      </c>
      <c r="BT604">
        <v>0</v>
      </c>
      <c r="BU604">
        <v>0</v>
      </c>
      <c r="BV604">
        <v>628</v>
      </c>
      <c r="BW604">
        <v>623</v>
      </c>
      <c r="BY604" t="e">
        <f t="shared" si="18"/>
        <v>#N/A</v>
      </c>
      <c r="CB604" t="str">
        <f t="shared" si="19"/>
        <v xml:space="preserve">628,  </v>
      </c>
      <c r="CC604" s="8">
        <v>623</v>
      </c>
    </row>
    <row r="605" spans="1:81" x14ac:dyDescent="0.25">
      <c r="A605">
        <v>565</v>
      </c>
      <c r="B605" t="s">
        <v>74</v>
      </c>
      <c r="C605">
        <v>2288</v>
      </c>
      <c r="D605">
        <v>1</v>
      </c>
      <c r="E605">
        <v>234</v>
      </c>
      <c r="F605">
        <v>0</v>
      </c>
      <c r="G605">
        <v>49</v>
      </c>
      <c r="H605">
        <v>0</v>
      </c>
      <c r="I605" t="s">
        <v>75</v>
      </c>
      <c r="J605" t="s">
        <v>75</v>
      </c>
      <c r="K605">
        <v>670529</v>
      </c>
      <c r="L605">
        <v>0</v>
      </c>
      <c r="M605">
        <v>0</v>
      </c>
      <c r="N605">
        <v>230</v>
      </c>
      <c r="O605" t="s">
        <v>75</v>
      </c>
      <c r="P605" t="s">
        <v>75</v>
      </c>
      <c r="Q605">
        <v>0</v>
      </c>
      <c r="R605" t="s">
        <v>214</v>
      </c>
      <c r="S605">
        <v>0</v>
      </c>
      <c r="T605">
        <v>0</v>
      </c>
      <c r="U605">
        <v>0</v>
      </c>
      <c r="V605" t="s">
        <v>75</v>
      </c>
      <c r="W605" t="s">
        <v>215</v>
      </c>
      <c r="X605">
        <v>0</v>
      </c>
      <c r="Y605" t="s">
        <v>75</v>
      </c>
      <c r="Z605" t="s">
        <v>75</v>
      </c>
      <c r="AA605" t="s">
        <v>75</v>
      </c>
      <c r="AB605" t="s">
        <v>75</v>
      </c>
      <c r="AC605">
        <v>9</v>
      </c>
      <c r="AD605" t="s">
        <v>214</v>
      </c>
      <c r="AE605">
        <v>-698295.30669999996</v>
      </c>
      <c r="AF605">
        <v>-1045317.7939</v>
      </c>
      <c r="AG605" t="s">
        <v>78</v>
      </c>
      <c r="AH605">
        <v>185.60885999999999</v>
      </c>
      <c r="AI605">
        <v>428.09846800000003</v>
      </c>
      <c r="AJ605" t="s">
        <v>79</v>
      </c>
      <c r="AK605" t="e">
        <v>#N/A</v>
      </c>
      <c r="AL605" t="e">
        <v>#N/A</v>
      </c>
      <c r="AM605" t="e">
        <v>#N/A</v>
      </c>
      <c r="AN605" t="s">
        <v>75</v>
      </c>
      <c r="AO605" t="s">
        <v>75</v>
      </c>
      <c r="AP605" t="s">
        <v>75</v>
      </c>
      <c r="AQ605">
        <v>0</v>
      </c>
      <c r="AR605">
        <v>0</v>
      </c>
      <c r="AS605" t="s">
        <v>75</v>
      </c>
      <c r="AT605" t="s">
        <v>75</v>
      </c>
      <c r="AU605" t="s">
        <v>75</v>
      </c>
      <c r="AV605">
        <v>0</v>
      </c>
      <c r="AW605" t="s">
        <v>75</v>
      </c>
      <c r="AX605">
        <v>0</v>
      </c>
      <c r="AY605">
        <v>0</v>
      </c>
      <c r="AZ605">
        <v>0</v>
      </c>
      <c r="BA605" t="s">
        <v>75</v>
      </c>
      <c r="BB605" t="s">
        <v>75</v>
      </c>
      <c r="BC605" t="s">
        <v>75</v>
      </c>
      <c r="BD605">
        <v>0</v>
      </c>
      <c r="BE605" t="s">
        <v>75</v>
      </c>
      <c r="BF605" t="s">
        <v>75</v>
      </c>
      <c r="BG605" t="s">
        <v>75</v>
      </c>
      <c r="BH605">
        <v>0</v>
      </c>
      <c r="BI605">
        <v>0</v>
      </c>
      <c r="BJ605">
        <v>0</v>
      </c>
      <c r="BK605" t="s">
        <v>75</v>
      </c>
      <c r="BL605" t="s">
        <v>75</v>
      </c>
      <c r="BM605">
        <v>0</v>
      </c>
      <c r="BN605" t="s">
        <v>75</v>
      </c>
      <c r="BO605" t="s">
        <v>75</v>
      </c>
      <c r="BP605" t="s">
        <v>75</v>
      </c>
      <c r="BQ605" t="s">
        <v>75</v>
      </c>
      <c r="BR605">
        <v>0</v>
      </c>
      <c r="BS605" t="s">
        <v>75</v>
      </c>
      <c r="BT605">
        <v>0</v>
      </c>
      <c r="BU605">
        <v>0</v>
      </c>
      <c r="BV605">
        <v>428</v>
      </c>
      <c r="BW605">
        <v>428</v>
      </c>
      <c r="BY605" t="e">
        <f t="shared" si="18"/>
        <v>#N/A</v>
      </c>
      <c r="CB605" t="str">
        <f t="shared" si="19"/>
        <v>428, 670529_1528/31</v>
      </c>
      <c r="CC605" s="8">
        <v>428</v>
      </c>
    </row>
    <row r="606" spans="1:81" x14ac:dyDescent="0.25">
      <c r="A606">
        <v>568</v>
      </c>
      <c r="B606" t="s">
        <v>74</v>
      </c>
      <c r="C606">
        <v>2291</v>
      </c>
      <c r="D606">
        <v>1</v>
      </c>
      <c r="E606">
        <v>237</v>
      </c>
      <c r="F606">
        <v>0</v>
      </c>
      <c r="G606">
        <v>44</v>
      </c>
      <c r="H606">
        <v>0</v>
      </c>
      <c r="I606" t="s">
        <v>75</v>
      </c>
      <c r="J606" t="s">
        <v>75</v>
      </c>
      <c r="K606">
        <v>670529</v>
      </c>
      <c r="L606">
        <v>0</v>
      </c>
      <c r="M606">
        <v>0</v>
      </c>
      <c r="N606">
        <v>88</v>
      </c>
      <c r="O606" t="s">
        <v>75</v>
      </c>
      <c r="P606" t="s">
        <v>75</v>
      </c>
      <c r="Q606">
        <v>0</v>
      </c>
      <c r="R606">
        <v>458</v>
      </c>
      <c r="S606">
        <v>0</v>
      </c>
      <c r="T606">
        <v>0</v>
      </c>
      <c r="U606">
        <v>0</v>
      </c>
      <c r="V606" t="s">
        <v>75</v>
      </c>
      <c r="W606" t="s">
        <v>216</v>
      </c>
      <c r="X606">
        <v>0</v>
      </c>
      <c r="Y606" t="s">
        <v>75</v>
      </c>
      <c r="Z606" t="s">
        <v>75</v>
      </c>
      <c r="AA606" t="s">
        <v>75</v>
      </c>
      <c r="AB606" t="s">
        <v>75</v>
      </c>
      <c r="AC606">
        <v>2</v>
      </c>
      <c r="AD606">
        <v>458</v>
      </c>
      <c r="AE606">
        <v>-698276.94</v>
      </c>
      <c r="AF606">
        <v>-1045392.67</v>
      </c>
      <c r="AG606" t="s">
        <v>78</v>
      </c>
      <c r="AH606">
        <v>188.44292999999999</v>
      </c>
      <c r="AI606">
        <v>423.00176800000003</v>
      </c>
      <c r="AJ606" t="s">
        <v>79</v>
      </c>
      <c r="AK606" t="e">
        <v>#N/A</v>
      </c>
      <c r="AL606" t="e">
        <v>#N/A</v>
      </c>
      <c r="AM606" t="e">
        <v>#N/A</v>
      </c>
      <c r="AN606" t="s">
        <v>75</v>
      </c>
      <c r="AO606" t="s">
        <v>75</v>
      </c>
      <c r="AP606" t="s">
        <v>75</v>
      </c>
      <c r="AQ606">
        <v>0</v>
      </c>
      <c r="AR606">
        <v>0</v>
      </c>
      <c r="AS606" t="s">
        <v>75</v>
      </c>
      <c r="AT606" t="s">
        <v>75</v>
      </c>
      <c r="AU606" t="s">
        <v>75</v>
      </c>
      <c r="AV606">
        <v>0</v>
      </c>
      <c r="AW606" t="s">
        <v>75</v>
      </c>
      <c r="AX606">
        <v>0</v>
      </c>
      <c r="AY606">
        <v>0</v>
      </c>
      <c r="AZ606">
        <v>0</v>
      </c>
      <c r="BA606" t="s">
        <v>75</v>
      </c>
      <c r="BB606" t="s">
        <v>75</v>
      </c>
      <c r="BC606" t="s">
        <v>75</v>
      </c>
      <c r="BD606">
        <v>0</v>
      </c>
      <c r="BE606" t="s">
        <v>75</v>
      </c>
      <c r="BF606" t="s">
        <v>75</v>
      </c>
      <c r="BG606" t="s">
        <v>75</v>
      </c>
      <c r="BH606">
        <v>0</v>
      </c>
      <c r="BI606">
        <v>0</v>
      </c>
      <c r="BJ606">
        <v>0</v>
      </c>
      <c r="BK606" t="s">
        <v>75</v>
      </c>
      <c r="BL606" t="s">
        <v>75</v>
      </c>
      <c r="BM606">
        <v>0</v>
      </c>
      <c r="BN606" t="s">
        <v>75</v>
      </c>
      <c r="BO606" t="s">
        <v>75</v>
      </c>
      <c r="BP606" t="s">
        <v>75</v>
      </c>
      <c r="BQ606" t="s">
        <v>75</v>
      </c>
      <c r="BR606">
        <v>0</v>
      </c>
      <c r="BS606" t="s">
        <v>75</v>
      </c>
      <c r="BT606">
        <v>0</v>
      </c>
      <c r="BU606">
        <v>0</v>
      </c>
      <c r="BV606">
        <v>423</v>
      </c>
      <c r="BW606">
        <v>423</v>
      </c>
      <c r="BY606" t="e">
        <f t="shared" si="18"/>
        <v>#N/A</v>
      </c>
      <c r="CB606" t="str">
        <f t="shared" si="19"/>
        <v>423, 670529_458</v>
      </c>
      <c r="CC606" s="8">
        <v>423</v>
      </c>
    </row>
    <row r="607" spans="1:81" x14ac:dyDescent="0.25">
      <c r="A607">
        <v>569</v>
      </c>
      <c r="B607" t="s">
        <v>74</v>
      </c>
      <c r="C607">
        <v>2292</v>
      </c>
      <c r="D607">
        <v>1</v>
      </c>
      <c r="E607">
        <v>238</v>
      </c>
      <c r="F607">
        <v>0</v>
      </c>
      <c r="G607">
        <v>39</v>
      </c>
      <c r="H607">
        <v>0</v>
      </c>
      <c r="I607" t="s">
        <v>75</v>
      </c>
      <c r="J607" t="s">
        <v>75</v>
      </c>
      <c r="K607">
        <v>670529</v>
      </c>
      <c r="L607">
        <v>0</v>
      </c>
      <c r="M607">
        <v>0</v>
      </c>
      <c r="N607">
        <v>236</v>
      </c>
      <c r="O607" t="s">
        <v>75</v>
      </c>
      <c r="P607" t="s">
        <v>75</v>
      </c>
      <c r="Q607">
        <v>0</v>
      </c>
      <c r="R607" t="s">
        <v>217</v>
      </c>
      <c r="S607">
        <v>0</v>
      </c>
      <c r="T607">
        <v>0</v>
      </c>
      <c r="U607">
        <v>0</v>
      </c>
      <c r="V607" t="s">
        <v>75</v>
      </c>
      <c r="W607" t="s">
        <v>218</v>
      </c>
      <c r="X607">
        <v>0</v>
      </c>
      <c r="Y607" t="s">
        <v>75</v>
      </c>
      <c r="Z607" t="s">
        <v>75</v>
      </c>
      <c r="AA607" t="s">
        <v>75</v>
      </c>
      <c r="AB607" t="s">
        <v>75</v>
      </c>
      <c r="AC607">
        <v>9</v>
      </c>
      <c r="AD607" t="s">
        <v>217</v>
      </c>
      <c r="AE607">
        <v>-698255.22530000005</v>
      </c>
      <c r="AF607">
        <v>-1045420.6575</v>
      </c>
      <c r="AG607" t="s">
        <v>78</v>
      </c>
      <c r="AH607">
        <v>92.301687999999999</v>
      </c>
      <c r="AI607">
        <v>238.95268300000001</v>
      </c>
      <c r="AJ607" t="s">
        <v>79</v>
      </c>
      <c r="AK607" t="e">
        <v>#N/A</v>
      </c>
      <c r="AL607" t="e">
        <v>#N/A</v>
      </c>
      <c r="AM607" t="e">
        <v>#N/A</v>
      </c>
      <c r="AN607" t="s">
        <v>75</v>
      </c>
      <c r="AO607" t="s">
        <v>75</v>
      </c>
      <c r="AP607" t="s">
        <v>75</v>
      </c>
      <c r="AQ607">
        <v>0</v>
      </c>
      <c r="AR607">
        <v>0</v>
      </c>
      <c r="AS607" t="s">
        <v>75</v>
      </c>
      <c r="AT607" t="s">
        <v>75</v>
      </c>
      <c r="AU607" t="s">
        <v>75</v>
      </c>
      <c r="AV607">
        <v>0</v>
      </c>
      <c r="AW607" t="s">
        <v>75</v>
      </c>
      <c r="AX607">
        <v>0</v>
      </c>
      <c r="AY607">
        <v>0</v>
      </c>
      <c r="AZ607">
        <v>0</v>
      </c>
      <c r="BA607" t="s">
        <v>75</v>
      </c>
      <c r="BB607" t="s">
        <v>75</v>
      </c>
      <c r="BC607" t="s">
        <v>75</v>
      </c>
      <c r="BD607">
        <v>0</v>
      </c>
      <c r="BE607" t="s">
        <v>75</v>
      </c>
      <c r="BF607" t="s">
        <v>75</v>
      </c>
      <c r="BG607" t="s">
        <v>75</v>
      </c>
      <c r="BH607">
        <v>0</v>
      </c>
      <c r="BI607">
        <v>0</v>
      </c>
      <c r="BJ607">
        <v>0</v>
      </c>
      <c r="BK607" t="s">
        <v>75</v>
      </c>
      <c r="BL607" t="s">
        <v>75</v>
      </c>
      <c r="BM607">
        <v>0</v>
      </c>
      <c r="BN607" t="s">
        <v>75</v>
      </c>
      <c r="BO607" t="s">
        <v>75</v>
      </c>
      <c r="BP607" t="s">
        <v>75</v>
      </c>
      <c r="BQ607" t="s">
        <v>75</v>
      </c>
      <c r="BR607">
        <v>0</v>
      </c>
      <c r="BS607" t="s">
        <v>75</v>
      </c>
      <c r="BT607">
        <v>0</v>
      </c>
      <c r="BU607">
        <v>0</v>
      </c>
      <c r="BV607">
        <v>239</v>
      </c>
      <c r="BW607">
        <v>239</v>
      </c>
      <c r="BY607" t="e">
        <f t="shared" si="18"/>
        <v>#N/A</v>
      </c>
      <c r="CB607" t="str">
        <f t="shared" si="19"/>
        <v>239, 670529_1528/33</v>
      </c>
      <c r="CC607" s="8">
        <v>239</v>
      </c>
    </row>
    <row r="608" spans="1:81" x14ac:dyDescent="0.25">
      <c r="A608">
        <v>570</v>
      </c>
      <c r="B608" t="s">
        <v>74</v>
      </c>
      <c r="C608">
        <v>2293</v>
      </c>
      <c r="D608">
        <v>1</v>
      </c>
      <c r="E608">
        <v>239</v>
      </c>
      <c r="F608">
        <v>0</v>
      </c>
      <c r="G608">
        <v>38</v>
      </c>
      <c r="H608">
        <v>0</v>
      </c>
      <c r="I608" t="s">
        <v>75</v>
      </c>
      <c r="J608" t="s">
        <v>75</v>
      </c>
      <c r="K608">
        <v>670529</v>
      </c>
      <c r="L608">
        <v>0</v>
      </c>
      <c r="M608">
        <v>0</v>
      </c>
      <c r="N608">
        <v>232</v>
      </c>
      <c r="O608" t="s">
        <v>75</v>
      </c>
      <c r="P608" t="s">
        <v>75</v>
      </c>
      <c r="Q608">
        <v>0</v>
      </c>
      <c r="R608" t="s">
        <v>219</v>
      </c>
      <c r="S608">
        <v>0</v>
      </c>
      <c r="T608">
        <v>0</v>
      </c>
      <c r="U608">
        <v>0</v>
      </c>
      <c r="V608" t="s">
        <v>75</v>
      </c>
      <c r="W608" t="s">
        <v>220</v>
      </c>
      <c r="X608">
        <v>0</v>
      </c>
      <c r="Y608" t="s">
        <v>75</v>
      </c>
      <c r="Z608" t="s">
        <v>75</v>
      </c>
      <c r="AA608" t="s">
        <v>75</v>
      </c>
      <c r="AB608" t="s">
        <v>75</v>
      </c>
      <c r="AC608">
        <v>9</v>
      </c>
      <c r="AD608" t="s">
        <v>219</v>
      </c>
      <c r="AE608">
        <v>-698253.34620000003</v>
      </c>
      <c r="AF608">
        <v>-1045425.0361</v>
      </c>
      <c r="AG608" t="s">
        <v>78</v>
      </c>
      <c r="AH608">
        <v>161.274734</v>
      </c>
      <c r="AI608">
        <v>543.72541999999999</v>
      </c>
      <c r="AJ608" t="s">
        <v>79</v>
      </c>
      <c r="AK608" t="e">
        <v>#N/A</v>
      </c>
      <c r="AL608" t="e">
        <v>#N/A</v>
      </c>
      <c r="AM608" t="e">
        <v>#N/A</v>
      </c>
      <c r="AN608" t="s">
        <v>75</v>
      </c>
      <c r="AO608" t="s">
        <v>75</v>
      </c>
      <c r="AP608" t="s">
        <v>75</v>
      </c>
      <c r="AQ608">
        <v>0</v>
      </c>
      <c r="AR608">
        <v>0</v>
      </c>
      <c r="AS608" t="s">
        <v>75</v>
      </c>
      <c r="AT608" t="s">
        <v>75</v>
      </c>
      <c r="AU608" t="s">
        <v>75</v>
      </c>
      <c r="AV608">
        <v>0</v>
      </c>
      <c r="AW608" t="s">
        <v>75</v>
      </c>
      <c r="AX608">
        <v>0</v>
      </c>
      <c r="AY608">
        <v>0</v>
      </c>
      <c r="AZ608">
        <v>0</v>
      </c>
      <c r="BA608" t="s">
        <v>75</v>
      </c>
      <c r="BB608" t="s">
        <v>75</v>
      </c>
      <c r="BC608" t="s">
        <v>75</v>
      </c>
      <c r="BD608">
        <v>0</v>
      </c>
      <c r="BE608" t="s">
        <v>75</v>
      </c>
      <c r="BF608" t="s">
        <v>75</v>
      </c>
      <c r="BG608" t="s">
        <v>75</v>
      </c>
      <c r="BH608">
        <v>0</v>
      </c>
      <c r="BI608">
        <v>0</v>
      </c>
      <c r="BJ608">
        <v>0</v>
      </c>
      <c r="BK608" t="s">
        <v>75</v>
      </c>
      <c r="BL608" t="s">
        <v>75</v>
      </c>
      <c r="BM608">
        <v>0</v>
      </c>
      <c r="BN608" t="s">
        <v>75</v>
      </c>
      <c r="BO608" t="s">
        <v>75</v>
      </c>
      <c r="BP608" t="s">
        <v>75</v>
      </c>
      <c r="BQ608" t="s">
        <v>75</v>
      </c>
      <c r="BR608">
        <v>0</v>
      </c>
      <c r="BS608" t="s">
        <v>75</v>
      </c>
      <c r="BT608">
        <v>0</v>
      </c>
      <c r="BU608">
        <v>0</v>
      </c>
      <c r="BV608">
        <v>544</v>
      </c>
      <c r="BW608">
        <v>544</v>
      </c>
      <c r="BY608" t="e">
        <f t="shared" si="18"/>
        <v>#N/A</v>
      </c>
      <c r="CB608" t="str">
        <f t="shared" si="19"/>
        <v>544, 670529_1528/34</v>
      </c>
      <c r="CC608" s="8">
        <v>544</v>
      </c>
    </row>
  </sheetData>
  <sortState xmlns:xlrd2="http://schemas.microsoft.com/office/spreadsheetml/2017/richdata2" ref="A2:BW608">
    <sortCondition ref="AK1"/>
  </sortState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D645"/>
  <sheetViews>
    <sheetView topLeftCell="AK1" workbookViewId="0">
      <selection activeCell="AZ6" sqref="AZ6"/>
    </sheetView>
  </sheetViews>
  <sheetFormatPr defaultRowHeight="15" x14ac:dyDescent="0.25"/>
  <cols>
    <col min="18" max="18" width="14.7109375" customWidth="1"/>
    <col min="41" max="41" width="22.140625" customWidth="1"/>
    <col min="43" max="43" width="14.28515625" customWidth="1"/>
    <col min="46" max="46" width="35.7109375" customWidth="1"/>
  </cols>
  <sheetData>
    <row r="1" spans="1:56" x14ac:dyDescent="0.25">
      <c r="A1" t="s">
        <v>0</v>
      </c>
      <c r="B1" t="s">
        <v>1</v>
      </c>
      <c r="C1" t="s">
        <v>1746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49</v>
      </c>
      <c r="N1" t="s">
        <v>50</v>
      </c>
      <c r="O1" t="s">
        <v>51</v>
      </c>
      <c r="P1" t="s">
        <v>52</v>
      </c>
      <c r="Q1" t="s">
        <v>11</v>
      </c>
      <c r="R1" t="s">
        <v>34</v>
      </c>
      <c r="S1" t="s">
        <v>53</v>
      </c>
      <c r="T1" t="s">
        <v>54</v>
      </c>
      <c r="U1" t="s">
        <v>55</v>
      </c>
      <c r="V1" t="s">
        <v>56</v>
      </c>
      <c r="W1" t="s">
        <v>57</v>
      </c>
      <c r="X1" t="s">
        <v>58</v>
      </c>
      <c r="Y1" t="s">
        <v>59</v>
      </c>
      <c r="Z1" t="s">
        <v>60</v>
      </c>
      <c r="AA1" t="s">
        <v>61</v>
      </c>
      <c r="AB1" t="s">
        <v>12</v>
      </c>
      <c r="AC1" t="s">
        <v>62</v>
      </c>
      <c r="AD1" t="s">
        <v>63</v>
      </c>
      <c r="AE1" t="s">
        <v>64</v>
      </c>
      <c r="AF1" t="s">
        <v>65</v>
      </c>
      <c r="AG1" t="s">
        <v>66</v>
      </c>
      <c r="AH1" t="s">
        <v>67</v>
      </c>
      <c r="AI1" t="s">
        <v>68</v>
      </c>
      <c r="AJ1" t="s">
        <v>295</v>
      </c>
      <c r="AK1" t="s">
        <v>69</v>
      </c>
      <c r="AL1" t="s">
        <v>70</v>
      </c>
      <c r="AM1" t="s">
        <v>71</v>
      </c>
      <c r="AN1" t="s">
        <v>72</v>
      </c>
      <c r="AO1" t="s">
        <v>22</v>
      </c>
      <c r="AP1" t="s">
        <v>35</v>
      </c>
      <c r="AQ1" t="s">
        <v>48</v>
      </c>
      <c r="AR1" t="s">
        <v>37</v>
      </c>
      <c r="AS1" t="s">
        <v>38</v>
      </c>
      <c r="AT1" t="s">
        <v>1747</v>
      </c>
      <c r="AU1" t="s">
        <v>1748</v>
      </c>
      <c r="AV1" t="s">
        <v>1749</v>
      </c>
      <c r="BB1" t="s">
        <v>1750</v>
      </c>
    </row>
    <row r="2" spans="1:56" x14ac:dyDescent="0.25">
      <c r="A2">
        <v>596</v>
      </c>
      <c r="B2" t="s">
        <v>74</v>
      </c>
      <c r="C2">
        <v>366</v>
      </c>
      <c r="D2" t="s">
        <v>75</v>
      </c>
      <c r="E2" t="s">
        <v>75</v>
      </c>
      <c r="F2" t="s">
        <v>75</v>
      </c>
      <c r="G2">
        <v>0</v>
      </c>
      <c r="H2">
        <v>0</v>
      </c>
      <c r="I2" t="s">
        <v>75</v>
      </c>
      <c r="J2" t="s">
        <v>75</v>
      </c>
      <c r="K2" t="s">
        <v>75</v>
      </c>
      <c r="L2">
        <v>0</v>
      </c>
      <c r="M2">
        <v>0</v>
      </c>
      <c r="N2">
        <v>0</v>
      </c>
      <c r="O2">
        <v>0</v>
      </c>
      <c r="P2" t="s">
        <v>75</v>
      </c>
      <c r="Q2">
        <v>0</v>
      </c>
      <c r="R2">
        <v>0</v>
      </c>
      <c r="S2" t="s">
        <v>291</v>
      </c>
      <c r="T2" t="s">
        <v>1960</v>
      </c>
      <c r="U2">
        <v>4777</v>
      </c>
      <c r="V2" t="s">
        <v>300</v>
      </c>
      <c r="W2" t="s">
        <v>300</v>
      </c>
      <c r="X2" t="s">
        <v>301</v>
      </c>
      <c r="Y2">
        <v>3237</v>
      </c>
      <c r="Z2">
        <v>2002001</v>
      </c>
      <c r="AA2">
        <v>1</v>
      </c>
      <c r="AB2">
        <v>82</v>
      </c>
      <c r="AC2" t="s">
        <v>295</v>
      </c>
      <c r="AD2" t="s">
        <v>1961</v>
      </c>
      <c r="AE2">
        <v>21</v>
      </c>
      <c r="AF2" t="s">
        <v>303</v>
      </c>
      <c r="AG2" t="s">
        <v>303</v>
      </c>
      <c r="AH2" t="s">
        <v>1962</v>
      </c>
      <c r="AI2" t="s">
        <v>301</v>
      </c>
      <c r="AJ2" t="s">
        <v>1962</v>
      </c>
      <c r="AK2">
        <v>17.837985</v>
      </c>
      <c r="AL2" t="s">
        <v>1962</v>
      </c>
      <c r="AM2">
        <v>2001001</v>
      </c>
      <c r="AN2">
        <v>3237</v>
      </c>
      <c r="AO2" t="s">
        <v>1963</v>
      </c>
      <c r="AP2" t="s">
        <v>75</v>
      </c>
      <c r="AQ2" t="s">
        <v>1962</v>
      </c>
      <c r="AR2" t="s">
        <v>1964</v>
      </c>
      <c r="AS2" t="s">
        <v>1965</v>
      </c>
      <c r="AT2" t="s">
        <v>1966</v>
      </c>
      <c r="AU2">
        <v>1</v>
      </c>
      <c r="AV2">
        <v>0</v>
      </c>
      <c r="AX2" t="s">
        <v>2810</v>
      </c>
      <c r="BB2">
        <v>242</v>
      </c>
      <c r="BD2" t="s">
        <v>3450</v>
      </c>
    </row>
    <row r="3" spans="1:56" x14ac:dyDescent="0.25">
      <c r="A3">
        <v>0</v>
      </c>
      <c r="B3" t="s">
        <v>74</v>
      </c>
      <c r="C3">
        <v>0</v>
      </c>
      <c r="D3">
        <v>212</v>
      </c>
      <c r="E3">
        <v>1933816204</v>
      </c>
      <c r="F3">
        <v>9100301</v>
      </c>
      <c r="G3">
        <v>718823</v>
      </c>
      <c r="H3">
        <v>211</v>
      </c>
      <c r="I3">
        <v>212</v>
      </c>
      <c r="J3">
        <v>1933816204</v>
      </c>
      <c r="K3">
        <v>100018</v>
      </c>
      <c r="L3">
        <v>718823</v>
      </c>
      <c r="M3">
        <v>5512</v>
      </c>
      <c r="N3">
        <v>2</v>
      </c>
      <c r="O3">
        <v>0</v>
      </c>
      <c r="P3" t="s">
        <v>75</v>
      </c>
      <c r="Q3">
        <v>702.92115899999999</v>
      </c>
      <c r="R3">
        <v>5512.1425499999996</v>
      </c>
      <c r="S3" t="s">
        <v>75</v>
      </c>
      <c r="T3" t="s">
        <v>75</v>
      </c>
      <c r="U3">
        <v>0</v>
      </c>
      <c r="V3" t="s">
        <v>75</v>
      </c>
      <c r="W3" t="s">
        <v>75</v>
      </c>
      <c r="X3" t="s">
        <v>75</v>
      </c>
      <c r="Y3">
        <v>0</v>
      </c>
      <c r="Z3">
        <v>0</v>
      </c>
      <c r="AA3">
        <v>0</v>
      </c>
      <c r="AB3">
        <v>0</v>
      </c>
      <c r="AC3" t="s">
        <v>75</v>
      </c>
      <c r="AD3" t="s">
        <v>75</v>
      </c>
      <c r="AE3">
        <v>0</v>
      </c>
      <c r="AF3" t="s">
        <v>75</v>
      </c>
      <c r="AG3" t="s">
        <v>75</v>
      </c>
      <c r="AH3" t="s">
        <v>75</v>
      </c>
      <c r="AI3" t="s">
        <v>75</v>
      </c>
      <c r="AJ3" t="s">
        <v>75</v>
      </c>
      <c r="AK3">
        <v>0</v>
      </c>
      <c r="AL3" t="s">
        <v>75</v>
      </c>
      <c r="AM3">
        <v>0</v>
      </c>
      <c r="AN3">
        <v>0</v>
      </c>
      <c r="AO3" t="s">
        <v>222</v>
      </c>
      <c r="AP3" t="s">
        <v>75</v>
      </c>
      <c r="AQ3" t="s">
        <v>221</v>
      </c>
      <c r="AR3" t="s">
        <v>225</v>
      </c>
      <c r="AS3" t="s">
        <v>182</v>
      </c>
      <c r="AT3" t="s">
        <v>224</v>
      </c>
      <c r="AU3">
        <v>0</v>
      </c>
      <c r="AV3">
        <v>0</v>
      </c>
      <c r="AX3" t="s">
        <v>2811</v>
      </c>
      <c r="BB3">
        <v>502</v>
      </c>
      <c r="BD3" t="s">
        <v>1600</v>
      </c>
    </row>
    <row r="4" spans="1:56" x14ac:dyDescent="0.25">
      <c r="A4">
        <v>2</v>
      </c>
      <c r="B4" t="s">
        <v>74</v>
      </c>
      <c r="C4">
        <v>2</v>
      </c>
      <c r="D4">
        <v>214</v>
      </c>
      <c r="E4">
        <v>1933818204</v>
      </c>
      <c r="F4">
        <v>9100301</v>
      </c>
      <c r="G4">
        <v>718823</v>
      </c>
      <c r="H4">
        <v>213</v>
      </c>
      <c r="I4">
        <v>214</v>
      </c>
      <c r="J4">
        <v>1933818204</v>
      </c>
      <c r="K4">
        <v>100018</v>
      </c>
      <c r="L4">
        <v>718823</v>
      </c>
      <c r="M4">
        <v>5054</v>
      </c>
      <c r="N4">
        <v>2</v>
      </c>
      <c r="O4">
        <v>0</v>
      </c>
      <c r="P4" t="s">
        <v>75</v>
      </c>
      <c r="Q4">
        <v>699.04459999999995</v>
      </c>
      <c r="R4">
        <v>5054.2523000000001</v>
      </c>
      <c r="S4" t="s">
        <v>75</v>
      </c>
      <c r="T4" t="s">
        <v>75</v>
      </c>
      <c r="U4">
        <v>0</v>
      </c>
      <c r="V4" t="s">
        <v>75</v>
      </c>
      <c r="W4" t="s">
        <v>75</v>
      </c>
      <c r="X4" t="s">
        <v>75</v>
      </c>
      <c r="Y4">
        <v>0</v>
      </c>
      <c r="Z4">
        <v>0</v>
      </c>
      <c r="AA4">
        <v>0</v>
      </c>
      <c r="AB4">
        <v>0</v>
      </c>
      <c r="AC4" t="s">
        <v>75</v>
      </c>
      <c r="AD4" t="s">
        <v>75</v>
      </c>
      <c r="AE4">
        <v>0</v>
      </c>
      <c r="AF4" t="s">
        <v>75</v>
      </c>
      <c r="AG4" t="s">
        <v>75</v>
      </c>
      <c r="AH4" t="s">
        <v>75</v>
      </c>
      <c r="AI4" t="s">
        <v>75</v>
      </c>
      <c r="AJ4" t="s">
        <v>75</v>
      </c>
      <c r="AK4">
        <v>0</v>
      </c>
      <c r="AL4" t="s">
        <v>75</v>
      </c>
      <c r="AM4">
        <v>0</v>
      </c>
      <c r="AN4">
        <v>0</v>
      </c>
      <c r="AO4" t="s">
        <v>227</v>
      </c>
      <c r="AP4" t="s">
        <v>75</v>
      </c>
      <c r="AQ4" t="s">
        <v>226</v>
      </c>
      <c r="AR4" t="s">
        <v>225</v>
      </c>
      <c r="AS4" t="s">
        <v>182</v>
      </c>
      <c r="AT4" t="s">
        <v>224</v>
      </c>
      <c r="AU4">
        <v>0</v>
      </c>
      <c r="AV4">
        <v>0</v>
      </c>
      <c r="AX4" t="s">
        <v>2812</v>
      </c>
      <c r="BB4">
        <v>475</v>
      </c>
      <c r="BD4" t="s">
        <v>1600</v>
      </c>
    </row>
    <row r="5" spans="1:56" x14ac:dyDescent="0.25">
      <c r="A5">
        <v>4</v>
      </c>
      <c r="B5" t="s">
        <v>74</v>
      </c>
      <c r="C5">
        <v>4</v>
      </c>
      <c r="D5">
        <v>216</v>
      </c>
      <c r="E5">
        <v>1933820204</v>
      </c>
      <c r="F5">
        <v>9100301</v>
      </c>
      <c r="G5">
        <v>718823</v>
      </c>
      <c r="H5">
        <v>215</v>
      </c>
      <c r="I5">
        <v>216</v>
      </c>
      <c r="J5">
        <v>1933820204</v>
      </c>
      <c r="K5">
        <v>100018</v>
      </c>
      <c r="L5">
        <v>718823</v>
      </c>
      <c r="M5">
        <v>2450</v>
      </c>
      <c r="N5">
        <v>2</v>
      </c>
      <c r="O5">
        <v>0</v>
      </c>
      <c r="P5" t="s">
        <v>75</v>
      </c>
      <c r="Q5">
        <v>689.90549299999998</v>
      </c>
      <c r="R5">
        <v>2450.1396</v>
      </c>
      <c r="S5" t="s">
        <v>75</v>
      </c>
      <c r="T5" t="s">
        <v>75</v>
      </c>
      <c r="U5">
        <v>0</v>
      </c>
      <c r="V5" t="s">
        <v>75</v>
      </c>
      <c r="W5" t="s">
        <v>75</v>
      </c>
      <c r="X5" t="s">
        <v>75</v>
      </c>
      <c r="Y5">
        <v>0</v>
      </c>
      <c r="Z5">
        <v>0</v>
      </c>
      <c r="AA5">
        <v>0</v>
      </c>
      <c r="AB5">
        <v>0</v>
      </c>
      <c r="AC5" t="s">
        <v>75</v>
      </c>
      <c r="AD5" t="s">
        <v>75</v>
      </c>
      <c r="AE5">
        <v>0</v>
      </c>
      <c r="AF5" t="s">
        <v>75</v>
      </c>
      <c r="AG5" t="s">
        <v>75</v>
      </c>
      <c r="AH5" t="s">
        <v>75</v>
      </c>
      <c r="AI5" t="s">
        <v>75</v>
      </c>
      <c r="AJ5" t="s">
        <v>75</v>
      </c>
      <c r="AK5">
        <v>0</v>
      </c>
      <c r="AL5" t="s">
        <v>75</v>
      </c>
      <c r="AM5">
        <v>0</v>
      </c>
      <c r="AN5">
        <v>0</v>
      </c>
      <c r="AO5" t="s">
        <v>229</v>
      </c>
      <c r="AP5" t="s">
        <v>75</v>
      </c>
      <c r="AQ5" t="s">
        <v>228</v>
      </c>
      <c r="AR5" t="s">
        <v>225</v>
      </c>
      <c r="AS5" t="s">
        <v>182</v>
      </c>
      <c r="AT5" t="s">
        <v>224</v>
      </c>
      <c r="AU5">
        <v>0</v>
      </c>
      <c r="AV5">
        <v>0</v>
      </c>
      <c r="AX5" t="s">
        <v>2813</v>
      </c>
      <c r="BB5">
        <v>196</v>
      </c>
      <c r="BD5" t="s">
        <v>1600</v>
      </c>
    </row>
    <row r="6" spans="1:56" x14ac:dyDescent="0.25">
      <c r="A6">
        <v>5</v>
      </c>
      <c r="B6" t="s">
        <v>74</v>
      </c>
      <c r="C6">
        <v>5</v>
      </c>
      <c r="D6">
        <v>217</v>
      </c>
      <c r="E6">
        <v>1933821204</v>
      </c>
      <c r="F6">
        <v>9100301</v>
      </c>
      <c r="G6">
        <v>718823</v>
      </c>
      <c r="H6">
        <v>216</v>
      </c>
      <c r="I6">
        <v>217</v>
      </c>
      <c r="J6">
        <v>1933821204</v>
      </c>
      <c r="K6">
        <v>100018</v>
      </c>
      <c r="L6">
        <v>718823</v>
      </c>
      <c r="M6">
        <v>4653</v>
      </c>
      <c r="N6">
        <v>2</v>
      </c>
      <c r="O6">
        <v>0</v>
      </c>
      <c r="P6" t="s">
        <v>75</v>
      </c>
      <c r="Q6">
        <v>707.24893299999997</v>
      </c>
      <c r="R6">
        <v>4652.7464</v>
      </c>
      <c r="S6" t="s">
        <v>75</v>
      </c>
      <c r="T6" t="s">
        <v>75</v>
      </c>
      <c r="U6">
        <v>0</v>
      </c>
      <c r="V6" t="s">
        <v>75</v>
      </c>
      <c r="W6" t="s">
        <v>75</v>
      </c>
      <c r="X6" t="s">
        <v>75</v>
      </c>
      <c r="Y6">
        <v>0</v>
      </c>
      <c r="Z6">
        <v>0</v>
      </c>
      <c r="AA6">
        <v>0</v>
      </c>
      <c r="AB6">
        <v>0</v>
      </c>
      <c r="AC6" t="s">
        <v>75</v>
      </c>
      <c r="AD6" t="s">
        <v>75</v>
      </c>
      <c r="AE6">
        <v>0</v>
      </c>
      <c r="AF6" t="s">
        <v>75</v>
      </c>
      <c r="AG6" t="s">
        <v>75</v>
      </c>
      <c r="AH6" t="s">
        <v>75</v>
      </c>
      <c r="AI6" t="s">
        <v>75</v>
      </c>
      <c r="AJ6" t="s">
        <v>75</v>
      </c>
      <c r="AK6">
        <v>0</v>
      </c>
      <c r="AL6" t="s">
        <v>75</v>
      </c>
      <c r="AM6">
        <v>0</v>
      </c>
      <c r="AN6">
        <v>0</v>
      </c>
      <c r="AO6" t="s">
        <v>231</v>
      </c>
      <c r="AP6" t="s">
        <v>75</v>
      </c>
      <c r="AQ6" t="s">
        <v>230</v>
      </c>
      <c r="AR6" t="s">
        <v>225</v>
      </c>
      <c r="AS6" t="s">
        <v>182</v>
      </c>
      <c r="AT6" t="s">
        <v>224</v>
      </c>
      <c r="AU6">
        <v>0</v>
      </c>
      <c r="AV6">
        <v>0</v>
      </c>
      <c r="AX6" t="s">
        <v>2814</v>
      </c>
      <c r="BB6">
        <v>408</v>
      </c>
      <c r="BD6" t="s">
        <v>1600</v>
      </c>
    </row>
    <row r="7" spans="1:56" x14ac:dyDescent="0.25">
      <c r="A7">
        <v>7</v>
      </c>
      <c r="B7" t="s">
        <v>74</v>
      </c>
      <c r="C7">
        <v>7</v>
      </c>
      <c r="D7">
        <v>219</v>
      </c>
      <c r="E7">
        <v>1933823204</v>
      </c>
      <c r="F7">
        <v>9100301</v>
      </c>
      <c r="G7">
        <v>718823</v>
      </c>
      <c r="H7">
        <v>218</v>
      </c>
      <c r="I7">
        <v>219</v>
      </c>
      <c r="J7">
        <v>1933823204</v>
      </c>
      <c r="K7">
        <v>100018</v>
      </c>
      <c r="L7">
        <v>718823</v>
      </c>
      <c r="M7">
        <v>5187</v>
      </c>
      <c r="N7">
        <v>2</v>
      </c>
      <c r="O7">
        <v>0</v>
      </c>
      <c r="P7" t="s">
        <v>75</v>
      </c>
      <c r="Q7">
        <v>708.02771499999994</v>
      </c>
      <c r="R7">
        <v>5187.2245999999996</v>
      </c>
      <c r="S7" t="s">
        <v>75</v>
      </c>
      <c r="T7" t="s">
        <v>75</v>
      </c>
      <c r="U7">
        <v>0</v>
      </c>
      <c r="V7" t="s">
        <v>75</v>
      </c>
      <c r="W7" t="s">
        <v>75</v>
      </c>
      <c r="X7" t="s">
        <v>75</v>
      </c>
      <c r="Y7">
        <v>0</v>
      </c>
      <c r="Z7">
        <v>0</v>
      </c>
      <c r="AA7">
        <v>0</v>
      </c>
      <c r="AB7">
        <v>0</v>
      </c>
      <c r="AC7" t="s">
        <v>75</v>
      </c>
      <c r="AD7" t="s">
        <v>75</v>
      </c>
      <c r="AE7">
        <v>0</v>
      </c>
      <c r="AF7" t="s">
        <v>75</v>
      </c>
      <c r="AG7" t="s">
        <v>75</v>
      </c>
      <c r="AH7" t="s">
        <v>75</v>
      </c>
      <c r="AI7" t="s">
        <v>75</v>
      </c>
      <c r="AJ7" t="s">
        <v>75</v>
      </c>
      <c r="AK7">
        <v>0</v>
      </c>
      <c r="AL7" t="s">
        <v>75</v>
      </c>
      <c r="AM7">
        <v>0</v>
      </c>
      <c r="AN7">
        <v>0</v>
      </c>
      <c r="AO7" t="s">
        <v>233</v>
      </c>
      <c r="AP7" t="s">
        <v>75</v>
      </c>
      <c r="AQ7" t="s">
        <v>232</v>
      </c>
      <c r="AR7" t="s">
        <v>225</v>
      </c>
      <c r="AS7" t="s">
        <v>182</v>
      </c>
      <c r="AT7" t="s">
        <v>224</v>
      </c>
      <c r="AU7">
        <v>0</v>
      </c>
      <c r="AV7">
        <v>0</v>
      </c>
      <c r="AX7" t="s">
        <v>2815</v>
      </c>
      <c r="BB7">
        <v>407</v>
      </c>
      <c r="BD7" t="s">
        <v>1600</v>
      </c>
    </row>
    <row r="8" spans="1:56" x14ac:dyDescent="0.25">
      <c r="A8">
        <v>10</v>
      </c>
      <c r="B8" t="s">
        <v>74</v>
      </c>
      <c r="C8">
        <v>10</v>
      </c>
      <c r="D8">
        <v>1023</v>
      </c>
      <c r="E8">
        <v>1933904204</v>
      </c>
      <c r="F8">
        <v>9100301</v>
      </c>
      <c r="G8">
        <v>718823</v>
      </c>
      <c r="H8">
        <v>1022</v>
      </c>
      <c r="I8">
        <v>1023</v>
      </c>
      <c r="J8">
        <v>1933904204</v>
      </c>
      <c r="K8">
        <v>100018</v>
      </c>
      <c r="L8">
        <v>718823</v>
      </c>
      <c r="M8">
        <v>4643</v>
      </c>
      <c r="N8">
        <v>2</v>
      </c>
      <c r="O8">
        <v>0</v>
      </c>
      <c r="P8" t="s">
        <v>75</v>
      </c>
      <c r="Q8">
        <v>571.24615500000004</v>
      </c>
      <c r="R8">
        <v>4642.5729499999998</v>
      </c>
      <c r="S8" t="s">
        <v>75</v>
      </c>
      <c r="T8" t="s">
        <v>75</v>
      </c>
      <c r="U8">
        <v>0</v>
      </c>
      <c r="V8" t="s">
        <v>75</v>
      </c>
      <c r="W8" t="s">
        <v>75</v>
      </c>
      <c r="X8" t="s">
        <v>75</v>
      </c>
      <c r="Y8">
        <v>0</v>
      </c>
      <c r="Z8">
        <v>0</v>
      </c>
      <c r="AA8">
        <v>0</v>
      </c>
      <c r="AB8">
        <v>0</v>
      </c>
      <c r="AC8" t="s">
        <v>75</v>
      </c>
      <c r="AD8" t="s">
        <v>75</v>
      </c>
      <c r="AE8">
        <v>0</v>
      </c>
      <c r="AF8" t="s">
        <v>75</v>
      </c>
      <c r="AG8" t="s">
        <v>75</v>
      </c>
      <c r="AH8" t="s">
        <v>75</v>
      </c>
      <c r="AI8" t="s">
        <v>75</v>
      </c>
      <c r="AJ8" t="s">
        <v>75</v>
      </c>
      <c r="AK8">
        <v>0</v>
      </c>
      <c r="AL8" t="s">
        <v>75</v>
      </c>
      <c r="AM8">
        <v>0</v>
      </c>
      <c r="AN8">
        <v>0</v>
      </c>
      <c r="AO8" t="s">
        <v>235</v>
      </c>
      <c r="AP8" t="s">
        <v>75</v>
      </c>
      <c r="AQ8" t="s">
        <v>234</v>
      </c>
      <c r="AR8" t="s">
        <v>225</v>
      </c>
      <c r="AS8" t="s">
        <v>182</v>
      </c>
      <c r="AT8" t="s">
        <v>224</v>
      </c>
      <c r="AU8">
        <v>0</v>
      </c>
      <c r="AV8">
        <v>0</v>
      </c>
      <c r="AX8" t="s">
        <v>2816</v>
      </c>
      <c r="BB8">
        <v>413</v>
      </c>
      <c r="BD8" t="s">
        <v>1600</v>
      </c>
    </row>
    <row r="9" spans="1:56" x14ac:dyDescent="0.25">
      <c r="A9">
        <v>12</v>
      </c>
      <c r="B9" t="s">
        <v>74</v>
      </c>
      <c r="C9">
        <v>12</v>
      </c>
      <c r="D9">
        <v>1179</v>
      </c>
      <c r="E9">
        <v>1933791204</v>
      </c>
      <c r="F9">
        <v>9100301</v>
      </c>
      <c r="G9">
        <v>718823</v>
      </c>
      <c r="H9">
        <v>1178</v>
      </c>
      <c r="I9">
        <v>1179</v>
      </c>
      <c r="J9">
        <v>1933791204</v>
      </c>
      <c r="K9">
        <v>100018</v>
      </c>
      <c r="L9">
        <v>718823</v>
      </c>
      <c r="M9">
        <v>1905</v>
      </c>
      <c r="N9">
        <v>2</v>
      </c>
      <c r="O9">
        <v>0</v>
      </c>
      <c r="P9" t="s">
        <v>75</v>
      </c>
      <c r="Q9">
        <v>673.49694399999998</v>
      </c>
      <c r="R9">
        <v>1904.7346</v>
      </c>
      <c r="S9" t="s">
        <v>75</v>
      </c>
      <c r="T9" t="s">
        <v>75</v>
      </c>
      <c r="U9">
        <v>0</v>
      </c>
      <c r="V9" t="s">
        <v>75</v>
      </c>
      <c r="W9" t="s">
        <v>75</v>
      </c>
      <c r="X9" t="s">
        <v>75</v>
      </c>
      <c r="Y9">
        <v>0</v>
      </c>
      <c r="Z9">
        <v>0</v>
      </c>
      <c r="AA9">
        <v>0</v>
      </c>
      <c r="AB9">
        <v>0</v>
      </c>
      <c r="AC9" t="s">
        <v>75</v>
      </c>
      <c r="AD9" t="s">
        <v>75</v>
      </c>
      <c r="AE9">
        <v>0</v>
      </c>
      <c r="AF9" t="s">
        <v>75</v>
      </c>
      <c r="AG9" t="s">
        <v>75</v>
      </c>
      <c r="AH9" t="s">
        <v>75</v>
      </c>
      <c r="AI9" t="s">
        <v>75</v>
      </c>
      <c r="AJ9" t="s">
        <v>75</v>
      </c>
      <c r="AK9">
        <v>0</v>
      </c>
      <c r="AL9" t="s">
        <v>75</v>
      </c>
      <c r="AM9">
        <v>0</v>
      </c>
      <c r="AN9">
        <v>0</v>
      </c>
      <c r="AO9" t="s">
        <v>237</v>
      </c>
      <c r="AP9" t="s">
        <v>75</v>
      </c>
      <c r="AQ9" t="s">
        <v>236</v>
      </c>
      <c r="AR9" t="s">
        <v>225</v>
      </c>
      <c r="AS9" t="s">
        <v>182</v>
      </c>
      <c r="AT9" t="s">
        <v>224</v>
      </c>
      <c r="AU9">
        <v>0</v>
      </c>
      <c r="AV9">
        <v>0</v>
      </c>
      <c r="AX9" t="s">
        <v>2817</v>
      </c>
      <c r="BB9">
        <v>163</v>
      </c>
      <c r="BD9" t="s">
        <v>1600</v>
      </c>
    </row>
    <row r="10" spans="1:56" x14ac:dyDescent="0.25">
      <c r="A10">
        <v>13</v>
      </c>
      <c r="B10" t="s">
        <v>74</v>
      </c>
      <c r="C10">
        <v>13</v>
      </c>
      <c r="D10">
        <v>1180</v>
      </c>
      <c r="E10">
        <v>1933792204</v>
      </c>
      <c r="F10">
        <v>9100301</v>
      </c>
      <c r="G10">
        <v>718823</v>
      </c>
      <c r="H10">
        <v>1179</v>
      </c>
      <c r="I10">
        <v>1180</v>
      </c>
      <c r="J10">
        <v>1933792204</v>
      </c>
      <c r="K10">
        <v>100018</v>
      </c>
      <c r="L10">
        <v>718823</v>
      </c>
      <c r="M10">
        <v>10832</v>
      </c>
      <c r="N10">
        <v>2</v>
      </c>
      <c r="O10">
        <v>0</v>
      </c>
      <c r="P10" t="s">
        <v>75</v>
      </c>
      <c r="Q10">
        <v>728.556737</v>
      </c>
      <c r="R10">
        <v>10831.756799999999</v>
      </c>
      <c r="S10" t="s">
        <v>75</v>
      </c>
      <c r="T10" t="s">
        <v>75</v>
      </c>
      <c r="U10">
        <v>0</v>
      </c>
      <c r="V10" t="s">
        <v>75</v>
      </c>
      <c r="W10" t="s">
        <v>75</v>
      </c>
      <c r="X10" t="s">
        <v>75</v>
      </c>
      <c r="Y10">
        <v>0</v>
      </c>
      <c r="Z10">
        <v>0</v>
      </c>
      <c r="AA10">
        <v>0</v>
      </c>
      <c r="AB10">
        <v>0</v>
      </c>
      <c r="AC10" t="s">
        <v>75</v>
      </c>
      <c r="AD10" t="s">
        <v>75</v>
      </c>
      <c r="AE10">
        <v>0</v>
      </c>
      <c r="AF10" t="s">
        <v>75</v>
      </c>
      <c r="AG10" t="s">
        <v>75</v>
      </c>
      <c r="AH10" t="s">
        <v>75</v>
      </c>
      <c r="AI10" t="s">
        <v>75</v>
      </c>
      <c r="AJ10" t="s">
        <v>75</v>
      </c>
      <c r="AK10">
        <v>0</v>
      </c>
      <c r="AL10" t="s">
        <v>75</v>
      </c>
      <c r="AM10">
        <v>0</v>
      </c>
      <c r="AN10">
        <v>0</v>
      </c>
      <c r="AO10" t="s">
        <v>239</v>
      </c>
      <c r="AP10" t="s">
        <v>75</v>
      </c>
      <c r="AQ10" t="s">
        <v>238</v>
      </c>
      <c r="AR10" t="s">
        <v>225</v>
      </c>
      <c r="AS10" t="s">
        <v>182</v>
      </c>
      <c r="AT10" t="s">
        <v>224</v>
      </c>
      <c r="AU10">
        <v>0</v>
      </c>
      <c r="AV10">
        <v>0</v>
      </c>
      <c r="AX10" t="s">
        <v>2818</v>
      </c>
      <c r="BB10">
        <v>981</v>
      </c>
      <c r="BD10" t="s">
        <v>1600</v>
      </c>
    </row>
    <row r="11" spans="1:56" x14ac:dyDescent="0.25">
      <c r="A11">
        <v>14</v>
      </c>
      <c r="B11" t="s">
        <v>74</v>
      </c>
      <c r="C11">
        <v>14</v>
      </c>
      <c r="D11">
        <v>1181</v>
      </c>
      <c r="E11">
        <v>1933793204</v>
      </c>
      <c r="F11">
        <v>9100301</v>
      </c>
      <c r="G11">
        <v>718823</v>
      </c>
      <c r="H11">
        <v>1180</v>
      </c>
      <c r="I11">
        <v>1181</v>
      </c>
      <c r="J11">
        <v>1933793204</v>
      </c>
      <c r="K11">
        <v>100018</v>
      </c>
      <c r="L11">
        <v>718823</v>
      </c>
      <c r="M11">
        <v>2269</v>
      </c>
      <c r="N11">
        <v>2</v>
      </c>
      <c r="O11">
        <v>0</v>
      </c>
      <c r="P11" t="s">
        <v>75</v>
      </c>
      <c r="Q11">
        <v>677.01848399999994</v>
      </c>
      <c r="R11">
        <v>2269.2249000000002</v>
      </c>
      <c r="S11" t="s">
        <v>75</v>
      </c>
      <c r="T11" t="s">
        <v>75</v>
      </c>
      <c r="U11">
        <v>0</v>
      </c>
      <c r="V11" t="s">
        <v>75</v>
      </c>
      <c r="W11" t="s">
        <v>75</v>
      </c>
      <c r="X11" t="s">
        <v>75</v>
      </c>
      <c r="Y11">
        <v>0</v>
      </c>
      <c r="Z11">
        <v>0</v>
      </c>
      <c r="AA11">
        <v>0</v>
      </c>
      <c r="AB11">
        <v>0</v>
      </c>
      <c r="AC11" t="s">
        <v>75</v>
      </c>
      <c r="AD11" t="s">
        <v>75</v>
      </c>
      <c r="AE11">
        <v>0</v>
      </c>
      <c r="AF11" t="s">
        <v>75</v>
      </c>
      <c r="AG11" t="s">
        <v>75</v>
      </c>
      <c r="AH11" t="s">
        <v>75</v>
      </c>
      <c r="AI11" t="s">
        <v>75</v>
      </c>
      <c r="AJ11" t="s">
        <v>75</v>
      </c>
      <c r="AK11">
        <v>0</v>
      </c>
      <c r="AL11" t="s">
        <v>75</v>
      </c>
      <c r="AM11">
        <v>0</v>
      </c>
      <c r="AN11">
        <v>0</v>
      </c>
      <c r="AO11" t="s">
        <v>241</v>
      </c>
      <c r="AP11" t="s">
        <v>75</v>
      </c>
      <c r="AQ11" t="s">
        <v>240</v>
      </c>
      <c r="AR11" t="s">
        <v>225</v>
      </c>
      <c r="AS11" t="s">
        <v>182</v>
      </c>
      <c r="AT11" t="s">
        <v>224</v>
      </c>
      <c r="AU11">
        <v>0</v>
      </c>
      <c r="AV11">
        <v>0</v>
      </c>
      <c r="AX11" t="s">
        <v>2819</v>
      </c>
      <c r="BB11">
        <v>206</v>
      </c>
      <c r="BD11" t="s">
        <v>1600</v>
      </c>
    </row>
    <row r="12" spans="1:56" x14ac:dyDescent="0.25">
      <c r="A12">
        <v>15</v>
      </c>
      <c r="B12" t="s">
        <v>74</v>
      </c>
      <c r="C12">
        <v>15</v>
      </c>
      <c r="D12">
        <v>1184</v>
      </c>
      <c r="E12">
        <v>1933796204</v>
      </c>
      <c r="F12">
        <v>9100301</v>
      </c>
      <c r="G12">
        <v>718823</v>
      </c>
      <c r="H12">
        <v>1183</v>
      </c>
      <c r="I12">
        <v>1184</v>
      </c>
      <c r="J12">
        <v>1933796204</v>
      </c>
      <c r="K12">
        <v>100018</v>
      </c>
      <c r="L12">
        <v>718823</v>
      </c>
      <c r="M12">
        <v>2025</v>
      </c>
      <c r="N12">
        <v>2</v>
      </c>
      <c r="O12">
        <v>0</v>
      </c>
      <c r="P12" t="s">
        <v>75</v>
      </c>
      <c r="Q12">
        <v>676.95873800000004</v>
      </c>
      <c r="R12">
        <v>2025.4786999999999</v>
      </c>
      <c r="S12" t="s">
        <v>75</v>
      </c>
      <c r="T12" t="s">
        <v>75</v>
      </c>
      <c r="U12">
        <v>0</v>
      </c>
      <c r="V12" t="s">
        <v>75</v>
      </c>
      <c r="W12" t="s">
        <v>75</v>
      </c>
      <c r="X12" t="s">
        <v>75</v>
      </c>
      <c r="Y12">
        <v>0</v>
      </c>
      <c r="Z12">
        <v>0</v>
      </c>
      <c r="AA12">
        <v>0</v>
      </c>
      <c r="AB12">
        <v>0</v>
      </c>
      <c r="AC12" t="s">
        <v>75</v>
      </c>
      <c r="AD12" t="s">
        <v>75</v>
      </c>
      <c r="AE12">
        <v>0</v>
      </c>
      <c r="AF12" t="s">
        <v>75</v>
      </c>
      <c r="AG12" t="s">
        <v>75</v>
      </c>
      <c r="AH12" t="s">
        <v>75</v>
      </c>
      <c r="AI12" t="s">
        <v>75</v>
      </c>
      <c r="AJ12" t="s">
        <v>75</v>
      </c>
      <c r="AK12">
        <v>0</v>
      </c>
      <c r="AL12" t="s">
        <v>75</v>
      </c>
      <c r="AM12">
        <v>0</v>
      </c>
      <c r="AN12">
        <v>0</v>
      </c>
      <c r="AO12" t="s">
        <v>243</v>
      </c>
      <c r="AP12" t="s">
        <v>75</v>
      </c>
      <c r="AQ12" t="s">
        <v>242</v>
      </c>
      <c r="AR12" t="s">
        <v>225</v>
      </c>
      <c r="AS12" t="s">
        <v>182</v>
      </c>
      <c r="AT12" t="s">
        <v>224</v>
      </c>
      <c r="AU12">
        <v>0</v>
      </c>
      <c r="AV12">
        <v>0</v>
      </c>
      <c r="AX12" t="s">
        <v>2820</v>
      </c>
      <c r="BB12">
        <v>176</v>
      </c>
      <c r="BD12" t="s">
        <v>1600</v>
      </c>
    </row>
    <row r="13" spans="1:56" x14ac:dyDescent="0.25">
      <c r="A13">
        <v>16</v>
      </c>
      <c r="B13" t="s">
        <v>74</v>
      </c>
      <c r="C13">
        <v>16</v>
      </c>
      <c r="D13">
        <v>1185</v>
      </c>
      <c r="E13">
        <v>1933797204</v>
      </c>
      <c r="F13">
        <v>9100301</v>
      </c>
      <c r="G13">
        <v>718823</v>
      </c>
      <c r="H13">
        <v>1184</v>
      </c>
      <c r="I13">
        <v>1185</v>
      </c>
      <c r="J13">
        <v>1933797204</v>
      </c>
      <c r="K13">
        <v>100018</v>
      </c>
      <c r="L13">
        <v>718823</v>
      </c>
      <c r="M13">
        <v>2065</v>
      </c>
      <c r="N13">
        <v>2</v>
      </c>
      <c r="O13">
        <v>0</v>
      </c>
      <c r="P13" t="s">
        <v>75</v>
      </c>
      <c r="Q13">
        <v>677.06774499999995</v>
      </c>
      <c r="R13">
        <v>2064.6040499999999</v>
      </c>
      <c r="S13" t="s">
        <v>75</v>
      </c>
      <c r="T13" t="s">
        <v>75</v>
      </c>
      <c r="U13">
        <v>0</v>
      </c>
      <c r="V13" t="s">
        <v>75</v>
      </c>
      <c r="W13" t="s">
        <v>75</v>
      </c>
      <c r="X13" t="s">
        <v>75</v>
      </c>
      <c r="Y13">
        <v>0</v>
      </c>
      <c r="Z13">
        <v>0</v>
      </c>
      <c r="AA13">
        <v>0</v>
      </c>
      <c r="AB13">
        <v>0</v>
      </c>
      <c r="AC13" t="s">
        <v>75</v>
      </c>
      <c r="AD13" t="s">
        <v>75</v>
      </c>
      <c r="AE13">
        <v>0</v>
      </c>
      <c r="AF13" t="s">
        <v>75</v>
      </c>
      <c r="AG13" t="s">
        <v>75</v>
      </c>
      <c r="AH13" t="s">
        <v>75</v>
      </c>
      <c r="AI13" t="s">
        <v>75</v>
      </c>
      <c r="AJ13" t="s">
        <v>75</v>
      </c>
      <c r="AK13">
        <v>0</v>
      </c>
      <c r="AL13" t="s">
        <v>75</v>
      </c>
      <c r="AM13">
        <v>0</v>
      </c>
      <c r="AN13">
        <v>0</v>
      </c>
      <c r="AO13" t="s">
        <v>245</v>
      </c>
      <c r="AP13" t="s">
        <v>75</v>
      </c>
      <c r="AQ13" t="s">
        <v>244</v>
      </c>
      <c r="AR13" t="s">
        <v>225</v>
      </c>
      <c r="AS13" t="s">
        <v>182</v>
      </c>
      <c r="AT13" t="s">
        <v>224</v>
      </c>
      <c r="AU13">
        <v>0</v>
      </c>
      <c r="AV13">
        <v>0</v>
      </c>
      <c r="AX13" t="s">
        <v>2821</v>
      </c>
      <c r="BB13">
        <v>204</v>
      </c>
      <c r="BD13" t="s">
        <v>1600</v>
      </c>
    </row>
    <row r="14" spans="1:56" x14ac:dyDescent="0.25">
      <c r="A14">
        <v>17</v>
      </c>
      <c r="B14" t="s">
        <v>74</v>
      </c>
      <c r="C14">
        <v>17</v>
      </c>
      <c r="D14">
        <v>1255</v>
      </c>
      <c r="E14">
        <v>1933907204</v>
      </c>
      <c r="F14">
        <v>9100301</v>
      </c>
      <c r="G14">
        <v>718823</v>
      </c>
      <c r="H14">
        <v>1254</v>
      </c>
      <c r="I14">
        <v>1255</v>
      </c>
      <c r="J14">
        <v>1933907204</v>
      </c>
      <c r="K14">
        <v>100018</v>
      </c>
      <c r="L14">
        <v>718823</v>
      </c>
      <c r="M14">
        <v>5733</v>
      </c>
      <c r="N14">
        <v>2</v>
      </c>
      <c r="O14">
        <v>0</v>
      </c>
      <c r="P14" t="s">
        <v>75</v>
      </c>
      <c r="Q14">
        <v>607.83966499999997</v>
      </c>
      <c r="R14">
        <v>5733.2276499999998</v>
      </c>
      <c r="S14" t="s">
        <v>75</v>
      </c>
      <c r="T14" t="s">
        <v>75</v>
      </c>
      <c r="U14">
        <v>0</v>
      </c>
      <c r="V14" t="s">
        <v>75</v>
      </c>
      <c r="W14" t="s">
        <v>75</v>
      </c>
      <c r="X14" t="s">
        <v>75</v>
      </c>
      <c r="Y14">
        <v>0</v>
      </c>
      <c r="Z14">
        <v>0</v>
      </c>
      <c r="AA14">
        <v>0</v>
      </c>
      <c r="AB14">
        <v>0</v>
      </c>
      <c r="AC14" t="s">
        <v>75</v>
      </c>
      <c r="AD14" t="s">
        <v>75</v>
      </c>
      <c r="AE14">
        <v>0</v>
      </c>
      <c r="AF14" t="s">
        <v>75</v>
      </c>
      <c r="AG14" t="s">
        <v>75</v>
      </c>
      <c r="AH14" t="s">
        <v>75</v>
      </c>
      <c r="AI14" t="s">
        <v>75</v>
      </c>
      <c r="AJ14" t="s">
        <v>75</v>
      </c>
      <c r="AK14">
        <v>0</v>
      </c>
      <c r="AL14" t="s">
        <v>75</v>
      </c>
      <c r="AM14">
        <v>0</v>
      </c>
      <c r="AN14">
        <v>0</v>
      </c>
      <c r="AO14" t="s">
        <v>247</v>
      </c>
      <c r="AP14" t="s">
        <v>75</v>
      </c>
      <c r="AQ14" t="s">
        <v>246</v>
      </c>
      <c r="AR14" t="s">
        <v>225</v>
      </c>
      <c r="AS14" t="s">
        <v>182</v>
      </c>
      <c r="AT14" t="s">
        <v>224</v>
      </c>
      <c r="AU14">
        <v>0</v>
      </c>
      <c r="AV14">
        <v>0</v>
      </c>
      <c r="AX14" t="s">
        <v>2822</v>
      </c>
      <c r="BB14">
        <v>73</v>
      </c>
      <c r="BD14" t="s">
        <v>1600</v>
      </c>
    </row>
    <row r="15" spans="1:56" x14ac:dyDescent="0.25">
      <c r="A15">
        <v>18</v>
      </c>
      <c r="B15" t="s">
        <v>74</v>
      </c>
      <c r="C15">
        <v>18</v>
      </c>
      <c r="D15">
        <v>1256</v>
      </c>
      <c r="E15">
        <v>1933908204</v>
      </c>
      <c r="F15">
        <v>9100301</v>
      </c>
      <c r="G15">
        <v>718823</v>
      </c>
      <c r="H15">
        <v>1255</v>
      </c>
      <c r="I15">
        <v>1256</v>
      </c>
      <c r="J15">
        <v>1933908204</v>
      </c>
      <c r="K15">
        <v>100018</v>
      </c>
      <c r="L15">
        <v>718823</v>
      </c>
      <c r="M15">
        <v>52314</v>
      </c>
      <c r="N15">
        <v>2</v>
      </c>
      <c r="O15">
        <v>0</v>
      </c>
      <c r="P15" t="s">
        <v>75</v>
      </c>
      <c r="Q15">
        <v>1329.936438</v>
      </c>
      <c r="R15">
        <v>52314.216099999998</v>
      </c>
      <c r="S15" t="s">
        <v>75</v>
      </c>
      <c r="T15" t="s">
        <v>75</v>
      </c>
      <c r="U15">
        <v>0</v>
      </c>
      <c r="V15" t="s">
        <v>75</v>
      </c>
      <c r="W15" t="s">
        <v>75</v>
      </c>
      <c r="X15" t="s">
        <v>75</v>
      </c>
      <c r="Y15">
        <v>0</v>
      </c>
      <c r="Z15">
        <v>0</v>
      </c>
      <c r="AA15">
        <v>0</v>
      </c>
      <c r="AB15">
        <v>0</v>
      </c>
      <c r="AC15" t="s">
        <v>75</v>
      </c>
      <c r="AD15" t="s">
        <v>75</v>
      </c>
      <c r="AE15">
        <v>0</v>
      </c>
      <c r="AF15" t="s">
        <v>75</v>
      </c>
      <c r="AG15" t="s">
        <v>75</v>
      </c>
      <c r="AH15" t="s">
        <v>75</v>
      </c>
      <c r="AI15" t="s">
        <v>75</v>
      </c>
      <c r="AJ15" t="s">
        <v>75</v>
      </c>
      <c r="AK15">
        <v>0</v>
      </c>
      <c r="AL15" t="s">
        <v>75</v>
      </c>
      <c r="AM15">
        <v>0</v>
      </c>
      <c r="AN15">
        <v>0</v>
      </c>
      <c r="AO15" t="s">
        <v>249</v>
      </c>
      <c r="AP15" t="s">
        <v>75</v>
      </c>
      <c r="AQ15" t="s">
        <v>248</v>
      </c>
      <c r="AR15" t="s">
        <v>225</v>
      </c>
      <c r="AS15" t="s">
        <v>182</v>
      </c>
      <c r="AT15" t="s">
        <v>224</v>
      </c>
      <c r="AU15">
        <v>0</v>
      </c>
      <c r="AV15">
        <v>0</v>
      </c>
      <c r="AX15" t="s">
        <v>2823</v>
      </c>
      <c r="BB15">
        <v>2477</v>
      </c>
      <c r="BD15" t="s">
        <v>1600</v>
      </c>
    </row>
    <row r="16" spans="1:56" x14ac:dyDescent="0.25">
      <c r="A16">
        <v>21</v>
      </c>
      <c r="B16" t="s">
        <v>74</v>
      </c>
      <c r="C16">
        <v>22</v>
      </c>
      <c r="D16">
        <v>1427</v>
      </c>
      <c r="E16">
        <v>1933799204</v>
      </c>
      <c r="F16">
        <v>9100301</v>
      </c>
      <c r="G16">
        <v>718823</v>
      </c>
      <c r="H16">
        <v>1426</v>
      </c>
      <c r="I16">
        <v>1427</v>
      </c>
      <c r="J16">
        <v>1933799204</v>
      </c>
      <c r="K16">
        <v>100018</v>
      </c>
      <c r="L16">
        <v>718823</v>
      </c>
      <c r="M16">
        <v>4389</v>
      </c>
      <c r="N16">
        <v>2</v>
      </c>
      <c r="O16">
        <v>0</v>
      </c>
      <c r="P16" t="s">
        <v>75</v>
      </c>
      <c r="Q16">
        <v>690.15232100000003</v>
      </c>
      <c r="R16">
        <v>4388.7120500000001</v>
      </c>
      <c r="S16" t="s">
        <v>75</v>
      </c>
      <c r="T16" t="s">
        <v>75</v>
      </c>
      <c r="U16">
        <v>0</v>
      </c>
      <c r="V16" t="s">
        <v>75</v>
      </c>
      <c r="W16" t="s">
        <v>75</v>
      </c>
      <c r="X16" t="s">
        <v>75</v>
      </c>
      <c r="Y16">
        <v>0</v>
      </c>
      <c r="Z16">
        <v>0</v>
      </c>
      <c r="AA16">
        <v>0</v>
      </c>
      <c r="AB16">
        <v>0</v>
      </c>
      <c r="AC16" t="s">
        <v>75</v>
      </c>
      <c r="AD16" t="s">
        <v>75</v>
      </c>
      <c r="AE16">
        <v>0</v>
      </c>
      <c r="AF16" t="s">
        <v>75</v>
      </c>
      <c r="AG16" t="s">
        <v>75</v>
      </c>
      <c r="AH16" t="s">
        <v>75</v>
      </c>
      <c r="AI16" t="s">
        <v>75</v>
      </c>
      <c r="AJ16" t="s">
        <v>75</v>
      </c>
      <c r="AK16">
        <v>0</v>
      </c>
      <c r="AL16" t="s">
        <v>75</v>
      </c>
      <c r="AM16">
        <v>0</v>
      </c>
      <c r="AN16">
        <v>0</v>
      </c>
      <c r="AO16" t="s">
        <v>1753</v>
      </c>
      <c r="AP16" t="s">
        <v>75</v>
      </c>
      <c r="AQ16" t="s">
        <v>250</v>
      </c>
      <c r="AR16" t="s">
        <v>225</v>
      </c>
      <c r="AS16" t="s">
        <v>182</v>
      </c>
      <c r="AT16" t="s">
        <v>224</v>
      </c>
      <c r="AU16">
        <v>0</v>
      </c>
      <c r="AV16">
        <v>0</v>
      </c>
      <c r="AX16" t="s">
        <v>2824</v>
      </c>
      <c r="BB16">
        <v>340</v>
      </c>
      <c r="BD16" t="s">
        <v>1600</v>
      </c>
    </row>
    <row r="17" spans="1:56" x14ac:dyDescent="0.25">
      <c r="A17">
        <v>22</v>
      </c>
      <c r="B17" t="s">
        <v>74</v>
      </c>
      <c r="C17">
        <v>23</v>
      </c>
      <c r="D17">
        <v>1428</v>
      </c>
      <c r="E17">
        <v>1933800204</v>
      </c>
      <c r="F17">
        <v>9100301</v>
      </c>
      <c r="G17">
        <v>718823</v>
      </c>
      <c r="H17">
        <v>1427</v>
      </c>
      <c r="I17">
        <v>1428</v>
      </c>
      <c r="J17">
        <v>1933800204</v>
      </c>
      <c r="K17">
        <v>100018</v>
      </c>
      <c r="L17">
        <v>718823</v>
      </c>
      <c r="M17">
        <v>2169</v>
      </c>
      <c r="N17">
        <v>2</v>
      </c>
      <c r="O17">
        <v>0</v>
      </c>
      <c r="P17" t="s">
        <v>75</v>
      </c>
      <c r="Q17">
        <v>674.946189</v>
      </c>
      <c r="R17">
        <v>2169.1370999999999</v>
      </c>
      <c r="S17" t="s">
        <v>75</v>
      </c>
      <c r="T17" t="s">
        <v>75</v>
      </c>
      <c r="U17">
        <v>0</v>
      </c>
      <c r="V17" t="s">
        <v>75</v>
      </c>
      <c r="W17" t="s">
        <v>75</v>
      </c>
      <c r="X17" t="s">
        <v>75</v>
      </c>
      <c r="Y17">
        <v>0</v>
      </c>
      <c r="Z17">
        <v>0</v>
      </c>
      <c r="AA17">
        <v>0</v>
      </c>
      <c r="AB17">
        <v>0</v>
      </c>
      <c r="AC17" t="s">
        <v>75</v>
      </c>
      <c r="AD17" t="s">
        <v>75</v>
      </c>
      <c r="AE17">
        <v>0</v>
      </c>
      <c r="AF17" t="s">
        <v>75</v>
      </c>
      <c r="AG17" t="s">
        <v>75</v>
      </c>
      <c r="AH17" t="s">
        <v>75</v>
      </c>
      <c r="AI17" t="s">
        <v>75</v>
      </c>
      <c r="AJ17" t="s">
        <v>75</v>
      </c>
      <c r="AK17">
        <v>0</v>
      </c>
      <c r="AL17" t="s">
        <v>75</v>
      </c>
      <c r="AM17">
        <v>0</v>
      </c>
      <c r="AN17">
        <v>0</v>
      </c>
      <c r="AO17" t="s">
        <v>1754</v>
      </c>
      <c r="AP17" t="s">
        <v>75</v>
      </c>
      <c r="AQ17" t="s">
        <v>252</v>
      </c>
      <c r="AR17" t="s">
        <v>225</v>
      </c>
      <c r="AS17" t="s">
        <v>182</v>
      </c>
      <c r="AT17" t="s">
        <v>224</v>
      </c>
      <c r="AU17">
        <v>0</v>
      </c>
      <c r="AV17">
        <v>0</v>
      </c>
      <c r="AX17" t="s">
        <v>2825</v>
      </c>
      <c r="BB17">
        <v>172</v>
      </c>
      <c r="BD17" t="s">
        <v>1600</v>
      </c>
    </row>
    <row r="18" spans="1:56" x14ac:dyDescent="0.25">
      <c r="A18">
        <v>26</v>
      </c>
      <c r="B18" t="s">
        <v>74</v>
      </c>
      <c r="C18">
        <v>27</v>
      </c>
      <c r="D18">
        <v>1433</v>
      </c>
      <c r="E18">
        <v>1933805204</v>
      </c>
      <c r="F18">
        <v>9100301</v>
      </c>
      <c r="G18">
        <v>718823</v>
      </c>
      <c r="H18">
        <v>1432</v>
      </c>
      <c r="I18">
        <v>1433</v>
      </c>
      <c r="J18">
        <v>1933805204</v>
      </c>
      <c r="K18">
        <v>100018</v>
      </c>
      <c r="L18">
        <v>718823</v>
      </c>
      <c r="M18">
        <v>1921</v>
      </c>
      <c r="N18">
        <v>2</v>
      </c>
      <c r="O18">
        <v>0</v>
      </c>
      <c r="P18" t="s">
        <v>75</v>
      </c>
      <c r="Q18">
        <v>674.60533999999996</v>
      </c>
      <c r="R18">
        <v>1920.60115</v>
      </c>
      <c r="S18" t="s">
        <v>75</v>
      </c>
      <c r="T18" t="s">
        <v>75</v>
      </c>
      <c r="U18">
        <v>0</v>
      </c>
      <c r="V18" t="s">
        <v>75</v>
      </c>
      <c r="W18" t="s">
        <v>75</v>
      </c>
      <c r="X18" t="s">
        <v>75</v>
      </c>
      <c r="Y18">
        <v>0</v>
      </c>
      <c r="Z18">
        <v>0</v>
      </c>
      <c r="AA18">
        <v>0</v>
      </c>
      <c r="AB18">
        <v>0</v>
      </c>
      <c r="AC18" t="s">
        <v>75</v>
      </c>
      <c r="AD18" t="s">
        <v>75</v>
      </c>
      <c r="AE18">
        <v>0</v>
      </c>
      <c r="AF18" t="s">
        <v>75</v>
      </c>
      <c r="AG18" t="s">
        <v>75</v>
      </c>
      <c r="AH18" t="s">
        <v>75</v>
      </c>
      <c r="AI18" t="s">
        <v>75</v>
      </c>
      <c r="AJ18" t="s">
        <v>75</v>
      </c>
      <c r="AK18">
        <v>0</v>
      </c>
      <c r="AL18" t="s">
        <v>75</v>
      </c>
      <c r="AM18">
        <v>0</v>
      </c>
      <c r="AN18">
        <v>0</v>
      </c>
      <c r="AO18" t="s">
        <v>1758</v>
      </c>
      <c r="AP18" t="s">
        <v>75</v>
      </c>
      <c r="AQ18" t="s">
        <v>254</v>
      </c>
      <c r="AR18" t="s">
        <v>225</v>
      </c>
      <c r="AS18" t="s">
        <v>182</v>
      </c>
      <c r="AT18" t="s">
        <v>224</v>
      </c>
      <c r="AU18">
        <v>0</v>
      </c>
      <c r="AV18">
        <v>0</v>
      </c>
      <c r="AX18" t="s">
        <v>2826</v>
      </c>
      <c r="BB18">
        <v>141</v>
      </c>
      <c r="BD18" t="s">
        <v>1600</v>
      </c>
    </row>
    <row r="19" spans="1:56" x14ac:dyDescent="0.25">
      <c r="A19">
        <v>37</v>
      </c>
      <c r="B19" t="s">
        <v>74</v>
      </c>
      <c r="C19">
        <v>38</v>
      </c>
      <c r="D19">
        <v>2396</v>
      </c>
      <c r="E19">
        <v>1933809204</v>
      </c>
      <c r="F19">
        <v>9100301</v>
      </c>
      <c r="G19">
        <v>718823</v>
      </c>
      <c r="H19">
        <v>2395</v>
      </c>
      <c r="I19">
        <v>2396</v>
      </c>
      <c r="J19">
        <v>1933809204</v>
      </c>
      <c r="K19">
        <v>100018</v>
      </c>
      <c r="L19">
        <v>718823</v>
      </c>
      <c r="M19">
        <v>2162</v>
      </c>
      <c r="N19">
        <v>2</v>
      </c>
      <c r="O19">
        <v>0</v>
      </c>
      <c r="P19" t="s">
        <v>75</v>
      </c>
      <c r="Q19">
        <v>677.82731200000001</v>
      </c>
      <c r="R19">
        <v>2161.7656999999999</v>
      </c>
      <c r="S19" t="s">
        <v>75</v>
      </c>
      <c r="T19" t="s">
        <v>75</v>
      </c>
      <c r="U19">
        <v>0</v>
      </c>
      <c r="V19" t="s">
        <v>75</v>
      </c>
      <c r="W19" t="s">
        <v>75</v>
      </c>
      <c r="X19" t="s">
        <v>75</v>
      </c>
      <c r="Y19">
        <v>0</v>
      </c>
      <c r="Z19">
        <v>0</v>
      </c>
      <c r="AA19">
        <v>0</v>
      </c>
      <c r="AB19">
        <v>0</v>
      </c>
      <c r="AC19" t="s">
        <v>75</v>
      </c>
      <c r="AD19" t="s">
        <v>75</v>
      </c>
      <c r="AE19">
        <v>0</v>
      </c>
      <c r="AF19" t="s">
        <v>75</v>
      </c>
      <c r="AG19" t="s">
        <v>75</v>
      </c>
      <c r="AH19" t="s">
        <v>75</v>
      </c>
      <c r="AI19" t="s">
        <v>75</v>
      </c>
      <c r="AJ19" t="s">
        <v>75</v>
      </c>
      <c r="AK19">
        <v>0</v>
      </c>
      <c r="AL19" t="s">
        <v>75</v>
      </c>
      <c r="AM19">
        <v>0</v>
      </c>
      <c r="AN19">
        <v>0</v>
      </c>
      <c r="AO19" t="s">
        <v>257</v>
      </c>
      <c r="AP19" t="s">
        <v>75</v>
      </c>
      <c r="AQ19" t="s">
        <v>256</v>
      </c>
      <c r="AR19" t="s">
        <v>225</v>
      </c>
      <c r="AS19" t="s">
        <v>182</v>
      </c>
      <c r="AT19" t="s">
        <v>224</v>
      </c>
      <c r="AU19">
        <v>0</v>
      </c>
      <c r="AV19">
        <v>0</v>
      </c>
      <c r="AX19" t="s">
        <v>2827</v>
      </c>
      <c r="BB19">
        <v>195</v>
      </c>
      <c r="BD19" t="s">
        <v>1600</v>
      </c>
    </row>
    <row r="20" spans="1:56" x14ac:dyDescent="0.25">
      <c r="A20">
        <v>39</v>
      </c>
      <c r="B20" t="s">
        <v>74</v>
      </c>
      <c r="C20">
        <v>40</v>
      </c>
      <c r="D20">
        <v>2398</v>
      </c>
      <c r="E20">
        <v>1933811204</v>
      </c>
      <c r="F20">
        <v>9100301</v>
      </c>
      <c r="G20">
        <v>718823</v>
      </c>
      <c r="H20">
        <v>2397</v>
      </c>
      <c r="I20">
        <v>2398</v>
      </c>
      <c r="J20">
        <v>1933811204</v>
      </c>
      <c r="K20">
        <v>100018</v>
      </c>
      <c r="L20">
        <v>718823</v>
      </c>
      <c r="M20">
        <v>5073</v>
      </c>
      <c r="N20">
        <v>2</v>
      </c>
      <c r="O20">
        <v>0</v>
      </c>
      <c r="P20" t="s">
        <v>75</v>
      </c>
      <c r="Q20">
        <v>712.83837200000005</v>
      </c>
      <c r="R20">
        <v>5072.7686000000003</v>
      </c>
      <c r="S20" t="s">
        <v>75</v>
      </c>
      <c r="T20" t="s">
        <v>75</v>
      </c>
      <c r="U20">
        <v>0</v>
      </c>
      <c r="V20" t="s">
        <v>75</v>
      </c>
      <c r="W20" t="s">
        <v>75</v>
      </c>
      <c r="X20" t="s">
        <v>75</v>
      </c>
      <c r="Y20">
        <v>0</v>
      </c>
      <c r="Z20">
        <v>0</v>
      </c>
      <c r="AA20">
        <v>0</v>
      </c>
      <c r="AB20">
        <v>0</v>
      </c>
      <c r="AC20" t="s">
        <v>75</v>
      </c>
      <c r="AD20" t="s">
        <v>75</v>
      </c>
      <c r="AE20">
        <v>0</v>
      </c>
      <c r="AF20" t="s">
        <v>75</v>
      </c>
      <c r="AG20" t="s">
        <v>75</v>
      </c>
      <c r="AH20" t="s">
        <v>75</v>
      </c>
      <c r="AI20" t="s">
        <v>75</v>
      </c>
      <c r="AJ20" t="s">
        <v>75</v>
      </c>
      <c r="AK20">
        <v>0</v>
      </c>
      <c r="AL20" t="s">
        <v>75</v>
      </c>
      <c r="AM20">
        <v>0</v>
      </c>
      <c r="AN20">
        <v>0</v>
      </c>
      <c r="AO20" t="s">
        <v>259</v>
      </c>
      <c r="AP20" t="s">
        <v>75</v>
      </c>
      <c r="AQ20" t="s">
        <v>258</v>
      </c>
      <c r="AR20" t="s">
        <v>225</v>
      </c>
      <c r="AS20" t="s">
        <v>182</v>
      </c>
      <c r="AT20" t="s">
        <v>224</v>
      </c>
      <c r="AU20">
        <v>0</v>
      </c>
      <c r="AV20">
        <v>0</v>
      </c>
      <c r="AX20" t="s">
        <v>2828</v>
      </c>
      <c r="BB20">
        <v>423</v>
      </c>
      <c r="BD20" t="s">
        <v>1600</v>
      </c>
    </row>
    <row r="21" spans="1:56" x14ac:dyDescent="0.25">
      <c r="A21">
        <v>40</v>
      </c>
      <c r="B21" t="s">
        <v>74</v>
      </c>
      <c r="C21">
        <v>41</v>
      </c>
      <c r="D21">
        <v>2399</v>
      </c>
      <c r="E21">
        <v>1933812204</v>
      </c>
      <c r="F21">
        <v>9100301</v>
      </c>
      <c r="G21">
        <v>718823</v>
      </c>
      <c r="H21">
        <v>2398</v>
      </c>
      <c r="I21">
        <v>2399</v>
      </c>
      <c r="J21">
        <v>1933812204</v>
      </c>
      <c r="K21">
        <v>100018</v>
      </c>
      <c r="L21">
        <v>718823</v>
      </c>
      <c r="M21">
        <v>2070</v>
      </c>
      <c r="N21">
        <v>2</v>
      </c>
      <c r="O21">
        <v>0</v>
      </c>
      <c r="P21" t="s">
        <v>75</v>
      </c>
      <c r="Q21">
        <v>677.834879</v>
      </c>
      <c r="R21">
        <v>2070.1343000000002</v>
      </c>
      <c r="S21" t="s">
        <v>75</v>
      </c>
      <c r="T21" t="s">
        <v>75</v>
      </c>
      <c r="U21">
        <v>0</v>
      </c>
      <c r="V21" t="s">
        <v>75</v>
      </c>
      <c r="W21" t="s">
        <v>75</v>
      </c>
      <c r="X21" t="s">
        <v>75</v>
      </c>
      <c r="Y21">
        <v>0</v>
      </c>
      <c r="Z21">
        <v>0</v>
      </c>
      <c r="AA21">
        <v>0</v>
      </c>
      <c r="AB21">
        <v>0</v>
      </c>
      <c r="AC21" t="s">
        <v>75</v>
      </c>
      <c r="AD21" t="s">
        <v>75</v>
      </c>
      <c r="AE21">
        <v>0</v>
      </c>
      <c r="AF21" t="s">
        <v>75</v>
      </c>
      <c r="AG21" t="s">
        <v>75</v>
      </c>
      <c r="AH21" t="s">
        <v>75</v>
      </c>
      <c r="AI21" t="s">
        <v>75</v>
      </c>
      <c r="AJ21" t="s">
        <v>75</v>
      </c>
      <c r="AK21">
        <v>0</v>
      </c>
      <c r="AL21" t="s">
        <v>75</v>
      </c>
      <c r="AM21">
        <v>0</v>
      </c>
      <c r="AN21">
        <v>0</v>
      </c>
      <c r="AO21" t="s">
        <v>261</v>
      </c>
      <c r="AP21" t="s">
        <v>75</v>
      </c>
      <c r="AQ21" t="s">
        <v>260</v>
      </c>
      <c r="AR21" t="s">
        <v>225</v>
      </c>
      <c r="AS21" t="s">
        <v>182</v>
      </c>
      <c r="AT21" t="s">
        <v>224</v>
      </c>
      <c r="AU21">
        <v>0</v>
      </c>
      <c r="AV21">
        <v>0</v>
      </c>
      <c r="AX21" t="s">
        <v>2829</v>
      </c>
      <c r="BB21">
        <v>195</v>
      </c>
      <c r="BD21" t="s">
        <v>1600</v>
      </c>
    </row>
    <row r="22" spans="1:56" x14ac:dyDescent="0.25">
      <c r="A22">
        <v>44</v>
      </c>
      <c r="B22" t="s">
        <v>74</v>
      </c>
      <c r="C22">
        <v>45</v>
      </c>
      <c r="D22">
        <v>2650</v>
      </c>
      <c r="E22">
        <v>1933825204</v>
      </c>
      <c r="F22">
        <v>9100301</v>
      </c>
      <c r="G22">
        <v>718823</v>
      </c>
      <c r="H22">
        <v>2649</v>
      </c>
      <c r="I22">
        <v>2650</v>
      </c>
      <c r="J22">
        <v>1933825204</v>
      </c>
      <c r="K22">
        <v>100018</v>
      </c>
      <c r="L22">
        <v>718823</v>
      </c>
      <c r="M22">
        <v>4919</v>
      </c>
      <c r="N22">
        <v>2</v>
      </c>
      <c r="O22">
        <v>0</v>
      </c>
      <c r="P22" t="s">
        <v>75</v>
      </c>
      <c r="Q22">
        <v>698.30073600000003</v>
      </c>
      <c r="R22">
        <v>4918.8532500000001</v>
      </c>
      <c r="S22" t="s">
        <v>75</v>
      </c>
      <c r="T22" t="s">
        <v>75</v>
      </c>
      <c r="U22">
        <v>0</v>
      </c>
      <c r="V22" t="s">
        <v>75</v>
      </c>
      <c r="W22" t="s">
        <v>75</v>
      </c>
      <c r="X22" t="s">
        <v>75</v>
      </c>
      <c r="Y22">
        <v>0</v>
      </c>
      <c r="Z22">
        <v>0</v>
      </c>
      <c r="AA22">
        <v>0</v>
      </c>
      <c r="AB22">
        <v>0</v>
      </c>
      <c r="AC22" t="s">
        <v>75</v>
      </c>
      <c r="AD22" t="s">
        <v>75</v>
      </c>
      <c r="AE22">
        <v>0</v>
      </c>
      <c r="AF22" t="s">
        <v>75</v>
      </c>
      <c r="AG22" t="s">
        <v>75</v>
      </c>
      <c r="AH22" t="s">
        <v>75</v>
      </c>
      <c r="AI22" t="s">
        <v>75</v>
      </c>
      <c r="AJ22" t="s">
        <v>75</v>
      </c>
      <c r="AK22">
        <v>0</v>
      </c>
      <c r="AL22" t="s">
        <v>75</v>
      </c>
      <c r="AM22">
        <v>0</v>
      </c>
      <c r="AN22">
        <v>0</v>
      </c>
      <c r="AO22" t="s">
        <v>263</v>
      </c>
      <c r="AP22" t="s">
        <v>75</v>
      </c>
      <c r="AQ22" t="s">
        <v>262</v>
      </c>
      <c r="AR22" t="s">
        <v>225</v>
      </c>
      <c r="AS22" t="s">
        <v>182</v>
      </c>
      <c r="AT22" t="s">
        <v>224</v>
      </c>
      <c r="AU22">
        <v>0</v>
      </c>
      <c r="AV22">
        <v>0</v>
      </c>
      <c r="AX22" t="s">
        <v>2830</v>
      </c>
      <c r="BB22">
        <v>504</v>
      </c>
      <c r="BD22" t="s">
        <v>1600</v>
      </c>
    </row>
    <row r="23" spans="1:56" x14ac:dyDescent="0.25">
      <c r="A23">
        <v>46</v>
      </c>
      <c r="B23" t="s">
        <v>74</v>
      </c>
      <c r="C23">
        <v>47</v>
      </c>
      <c r="D23">
        <v>2654</v>
      </c>
      <c r="E23">
        <v>1933829204</v>
      </c>
      <c r="F23">
        <v>9100301</v>
      </c>
      <c r="G23">
        <v>718823</v>
      </c>
      <c r="H23">
        <v>2653</v>
      </c>
      <c r="I23">
        <v>2654</v>
      </c>
      <c r="J23">
        <v>1933829204</v>
      </c>
      <c r="K23">
        <v>100018</v>
      </c>
      <c r="L23">
        <v>718823</v>
      </c>
      <c r="M23">
        <v>8958</v>
      </c>
      <c r="N23">
        <v>2</v>
      </c>
      <c r="O23">
        <v>0</v>
      </c>
      <c r="P23" t="s">
        <v>75</v>
      </c>
      <c r="Q23">
        <v>641.71758299999999</v>
      </c>
      <c r="R23">
        <v>8958.4925999999996</v>
      </c>
      <c r="S23" t="s">
        <v>75</v>
      </c>
      <c r="T23" t="s">
        <v>75</v>
      </c>
      <c r="U23">
        <v>0</v>
      </c>
      <c r="V23" t="s">
        <v>75</v>
      </c>
      <c r="W23" t="s">
        <v>75</v>
      </c>
      <c r="X23" t="s">
        <v>75</v>
      </c>
      <c r="Y23">
        <v>0</v>
      </c>
      <c r="Z23">
        <v>0</v>
      </c>
      <c r="AA23">
        <v>0</v>
      </c>
      <c r="AB23">
        <v>0</v>
      </c>
      <c r="AC23" t="s">
        <v>75</v>
      </c>
      <c r="AD23" t="s">
        <v>75</v>
      </c>
      <c r="AE23">
        <v>0</v>
      </c>
      <c r="AF23" t="s">
        <v>75</v>
      </c>
      <c r="AG23" t="s">
        <v>75</v>
      </c>
      <c r="AH23" t="s">
        <v>75</v>
      </c>
      <c r="AI23" t="s">
        <v>75</v>
      </c>
      <c r="AJ23" t="s">
        <v>75</v>
      </c>
      <c r="AK23">
        <v>0</v>
      </c>
      <c r="AL23" t="s">
        <v>75</v>
      </c>
      <c r="AM23">
        <v>0</v>
      </c>
      <c r="AN23">
        <v>0</v>
      </c>
      <c r="AO23" t="s">
        <v>265</v>
      </c>
      <c r="AP23" t="s">
        <v>75</v>
      </c>
      <c r="AQ23" t="s">
        <v>264</v>
      </c>
      <c r="AR23" t="s">
        <v>225</v>
      </c>
      <c r="AS23" t="s">
        <v>182</v>
      </c>
      <c r="AT23" t="s">
        <v>224</v>
      </c>
      <c r="AU23">
        <v>0</v>
      </c>
      <c r="AV23">
        <v>0</v>
      </c>
      <c r="AX23" t="s">
        <v>2831</v>
      </c>
      <c r="BB23">
        <v>1081</v>
      </c>
      <c r="BD23" t="s">
        <v>1600</v>
      </c>
    </row>
    <row r="24" spans="1:56" x14ac:dyDescent="0.25">
      <c r="A24">
        <v>49</v>
      </c>
      <c r="B24" t="s">
        <v>74</v>
      </c>
      <c r="C24">
        <v>50</v>
      </c>
      <c r="D24">
        <v>3722</v>
      </c>
      <c r="E24">
        <v>33077370010</v>
      </c>
      <c r="F24">
        <v>9100301</v>
      </c>
      <c r="G24">
        <v>718823</v>
      </c>
      <c r="H24">
        <v>3721</v>
      </c>
      <c r="I24">
        <v>3722</v>
      </c>
      <c r="J24">
        <v>33077370010</v>
      </c>
      <c r="K24">
        <v>100028</v>
      </c>
      <c r="L24">
        <v>718823</v>
      </c>
      <c r="M24">
        <v>71</v>
      </c>
      <c r="N24">
        <v>13</v>
      </c>
      <c r="O24">
        <v>0</v>
      </c>
      <c r="P24">
        <v>16412770010</v>
      </c>
      <c r="Q24">
        <v>62.893372999999997</v>
      </c>
      <c r="R24">
        <v>70.954650000000001</v>
      </c>
      <c r="S24" t="s">
        <v>75</v>
      </c>
      <c r="T24" t="s">
        <v>75</v>
      </c>
      <c r="U24">
        <v>0</v>
      </c>
      <c r="V24" t="s">
        <v>75</v>
      </c>
      <c r="W24" t="s">
        <v>75</v>
      </c>
      <c r="X24" t="s">
        <v>75</v>
      </c>
      <c r="Y24">
        <v>0</v>
      </c>
      <c r="Z24">
        <v>0</v>
      </c>
      <c r="AA24">
        <v>0</v>
      </c>
      <c r="AB24">
        <v>0</v>
      </c>
      <c r="AC24" t="s">
        <v>75</v>
      </c>
      <c r="AD24" t="s">
        <v>75</v>
      </c>
      <c r="AE24">
        <v>0</v>
      </c>
      <c r="AF24" t="s">
        <v>75</v>
      </c>
      <c r="AG24" t="s">
        <v>75</v>
      </c>
      <c r="AH24" t="s">
        <v>75</v>
      </c>
      <c r="AI24" t="s">
        <v>75</v>
      </c>
      <c r="AJ24" t="s">
        <v>75</v>
      </c>
      <c r="AK24">
        <v>0</v>
      </c>
      <c r="AL24" t="s">
        <v>75</v>
      </c>
      <c r="AM24">
        <v>0</v>
      </c>
      <c r="AN24">
        <v>0</v>
      </c>
      <c r="AO24" t="s">
        <v>267</v>
      </c>
      <c r="AP24" t="s">
        <v>75</v>
      </c>
      <c r="AQ24" t="s">
        <v>266</v>
      </c>
      <c r="AR24" t="s">
        <v>225</v>
      </c>
      <c r="AS24" t="s">
        <v>182</v>
      </c>
      <c r="AT24" t="s">
        <v>224</v>
      </c>
      <c r="AU24">
        <v>0</v>
      </c>
      <c r="AV24">
        <v>0</v>
      </c>
      <c r="AX24" t="s">
        <v>2832</v>
      </c>
      <c r="BB24">
        <v>71</v>
      </c>
      <c r="BD24" t="s">
        <v>1600</v>
      </c>
    </row>
    <row r="25" spans="1:56" x14ac:dyDescent="0.25">
      <c r="A25">
        <v>441</v>
      </c>
      <c r="B25" t="s">
        <v>74</v>
      </c>
      <c r="C25">
        <v>456</v>
      </c>
      <c r="D25" t="s">
        <v>75</v>
      </c>
      <c r="E25" t="s">
        <v>75</v>
      </c>
      <c r="F25" t="s">
        <v>75</v>
      </c>
      <c r="G25">
        <v>0</v>
      </c>
      <c r="H25">
        <v>0</v>
      </c>
      <c r="I25" t="s">
        <v>75</v>
      </c>
      <c r="J25" t="s">
        <v>75</v>
      </c>
      <c r="K25" t="s">
        <v>75</v>
      </c>
      <c r="L25">
        <v>0</v>
      </c>
      <c r="M25">
        <v>0</v>
      </c>
      <c r="N25">
        <v>0</v>
      </c>
      <c r="O25">
        <v>0</v>
      </c>
      <c r="P25" t="s">
        <v>75</v>
      </c>
      <c r="Q25">
        <v>0</v>
      </c>
      <c r="R25">
        <v>0</v>
      </c>
      <c r="S25" t="s">
        <v>291</v>
      </c>
      <c r="T25" s="2">
        <v>81</v>
      </c>
      <c r="U25">
        <v>7638</v>
      </c>
      <c r="V25" t="s">
        <v>300</v>
      </c>
      <c r="W25" t="s">
        <v>300</v>
      </c>
      <c r="X25" t="s">
        <v>301</v>
      </c>
      <c r="Y25">
        <v>3243</v>
      </c>
      <c r="Z25">
        <v>2002001</v>
      </c>
      <c r="AA25">
        <v>1</v>
      </c>
      <c r="AB25">
        <v>2943</v>
      </c>
      <c r="AC25" t="s">
        <v>295</v>
      </c>
      <c r="AD25" t="s">
        <v>1982</v>
      </c>
      <c r="AE25">
        <v>21</v>
      </c>
      <c r="AF25" t="s">
        <v>303</v>
      </c>
      <c r="AG25" t="s">
        <v>303</v>
      </c>
      <c r="AH25" t="s">
        <v>1983</v>
      </c>
      <c r="AI25" t="s">
        <v>301</v>
      </c>
      <c r="AJ25" t="s">
        <v>1983</v>
      </c>
      <c r="AK25">
        <v>15.858898999999999</v>
      </c>
      <c r="AL25" t="s">
        <v>1983</v>
      </c>
      <c r="AM25">
        <v>2001001</v>
      </c>
      <c r="AN25">
        <v>3243</v>
      </c>
      <c r="AO25" t="s">
        <v>287</v>
      </c>
      <c r="AP25" t="s">
        <v>79</v>
      </c>
      <c r="AQ25" t="s">
        <v>1983</v>
      </c>
      <c r="AR25" t="s">
        <v>225</v>
      </c>
      <c r="AS25" t="s">
        <v>182</v>
      </c>
      <c r="AT25" t="s">
        <v>224</v>
      </c>
      <c r="AU25">
        <v>1</v>
      </c>
      <c r="AV25">
        <v>0</v>
      </c>
      <c r="AX25" t="s">
        <v>2833</v>
      </c>
      <c r="BB25">
        <v>681</v>
      </c>
      <c r="BD25" t="s">
        <v>1600</v>
      </c>
    </row>
    <row r="26" spans="1:56" x14ac:dyDescent="0.25">
      <c r="A26">
        <v>445</v>
      </c>
      <c r="B26" t="s">
        <v>74</v>
      </c>
      <c r="C26">
        <v>461</v>
      </c>
      <c r="D26" t="s">
        <v>75</v>
      </c>
      <c r="E26" t="s">
        <v>75</v>
      </c>
      <c r="F26" t="s">
        <v>75</v>
      </c>
      <c r="G26">
        <v>0</v>
      </c>
      <c r="H26">
        <v>0</v>
      </c>
      <c r="I26" t="s">
        <v>75</v>
      </c>
      <c r="J26" t="s">
        <v>75</v>
      </c>
      <c r="K26" t="s">
        <v>75</v>
      </c>
      <c r="L26">
        <v>0</v>
      </c>
      <c r="M26">
        <v>0</v>
      </c>
      <c r="N26">
        <v>0</v>
      </c>
      <c r="O26">
        <v>0</v>
      </c>
      <c r="P26" t="s">
        <v>75</v>
      </c>
      <c r="Q26">
        <v>0</v>
      </c>
      <c r="R26">
        <v>0</v>
      </c>
      <c r="S26" t="s">
        <v>291</v>
      </c>
      <c r="T26" t="s">
        <v>1984</v>
      </c>
      <c r="U26">
        <v>7648</v>
      </c>
      <c r="V26" t="s">
        <v>300</v>
      </c>
      <c r="W26" t="s">
        <v>300</v>
      </c>
      <c r="X26" t="s">
        <v>301</v>
      </c>
      <c r="Y26">
        <v>3244</v>
      </c>
      <c r="Z26">
        <v>2002001</v>
      </c>
      <c r="AA26">
        <v>1</v>
      </c>
      <c r="AB26">
        <v>2953</v>
      </c>
      <c r="AC26" t="s">
        <v>295</v>
      </c>
      <c r="AD26" t="s">
        <v>1985</v>
      </c>
      <c r="AE26">
        <v>21</v>
      </c>
      <c r="AF26" t="s">
        <v>303</v>
      </c>
      <c r="AG26" t="s">
        <v>303</v>
      </c>
      <c r="AH26" t="s">
        <v>1986</v>
      </c>
      <c r="AI26" t="s">
        <v>301</v>
      </c>
      <c r="AJ26" t="s">
        <v>1986</v>
      </c>
      <c r="AK26">
        <v>15.903384000000001</v>
      </c>
      <c r="AL26" t="s">
        <v>1986</v>
      </c>
      <c r="AM26">
        <v>2001001</v>
      </c>
      <c r="AN26">
        <v>3244</v>
      </c>
      <c r="AO26" t="s">
        <v>289</v>
      </c>
      <c r="AP26" t="s">
        <v>79</v>
      </c>
      <c r="AQ26" t="s">
        <v>1986</v>
      </c>
      <c r="AR26" t="s">
        <v>225</v>
      </c>
      <c r="AS26" t="s">
        <v>182</v>
      </c>
      <c r="AT26" t="s">
        <v>224</v>
      </c>
      <c r="AU26">
        <v>1</v>
      </c>
      <c r="AV26">
        <v>0</v>
      </c>
      <c r="AX26" t="s">
        <v>2834</v>
      </c>
      <c r="BB26">
        <v>2317</v>
      </c>
      <c r="BD26" t="s">
        <v>1600</v>
      </c>
    </row>
    <row r="27" spans="1:56" x14ac:dyDescent="0.25">
      <c r="A27">
        <v>348</v>
      </c>
      <c r="B27" t="s">
        <v>74</v>
      </c>
      <c r="C27">
        <v>352</v>
      </c>
      <c r="D27" t="s">
        <v>75</v>
      </c>
      <c r="E27" t="s">
        <v>75</v>
      </c>
      <c r="F27" t="s">
        <v>75</v>
      </c>
      <c r="G27">
        <v>0</v>
      </c>
      <c r="H27">
        <v>0</v>
      </c>
      <c r="I27" t="s">
        <v>75</v>
      </c>
      <c r="J27" t="s">
        <v>75</v>
      </c>
      <c r="K27" t="s">
        <v>75</v>
      </c>
      <c r="L27">
        <v>0</v>
      </c>
      <c r="M27">
        <v>0</v>
      </c>
      <c r="N27">
        <v>0</v>
      </c>
      <c r="O27">
        <v>0</v>
      </c>
      <c r="P27" t="s">
        <v>75</v>
      </c>
      <c r="Q27">
        <v>0</v>
      </c>
      <c r="R27">
        <v>0</v>
      </c>
      <c r="S27" t="s">
        <v>291</v>
      </c>
      <c r="T27">
        <v>8288</v>
      </c>
      <c r="U27">
        <v>4696</v>
      </c>
      <c r="V27" t="s">
        <v>300</v>
      </c>
      <c r="W27" t="s">
        <v>300</v>
      </c>
      <c r="X27" t="s">
        <v>301</v>
      </c>
      <c r="Y27">
        <v>3344</v>
      </c>
      <c r="Z27">
        <v>2002001</v>
      </c>
      <c r="AA27">
        <v>1</v>
      </c>
      <c r="AB27">
        <v>1</v>
      </c>
      <c r="AC27" t="s">
        <v>295</v>
      </c>
      <c r="AD27" t="s">
        <v>2111</v>
      </c>
      <c r="AE27">
        <v>21</v>
      </c>
      <c r="AF27" t="s">
        <v>303</v>
      </c>
      <c r="AG27" t="s">
        <v>303</v>
      </c>
      <c r="AH27" t="s">
        <v>2112</v>
      </c>
      <c r="AI27" t="s">
        <v>301</v>
      </c>
      <c r="AJ27" t="s">
        <v>2112</v>
      </c>
      <c r="AK27">
        <v>15.636127</v>
      </c>
      <c r="AL27" t="s">
        <v>2112</v>
      </c>
      <c r="AM27">
        <v>2001001</v>
      </c>
      <c r="AN27">
        <v>3344</v>
      </c>
      <c r="AO27" t="s">
        <v>2113</v>
      </c>
      <c r="AP27" t="s">
        <v>2114</v>
      </c>
      <c r="AQ27" t="s">
        <v>2112</v>
      </c>
      <c r="AR27" t="s">
        <v>225</v>
      </c>
      <c r="AS27" t="s">
        <v>182</v>
      </c>
      <c r="AT27" t="s">
        <v>224</v>
      </c>
      <c r="AU27">
        <v>1</v>
      </c>
      <c r="AV27">
        <v>0</v>
      </c>
      <c r="AX27" t="s">
        <v>2835</v>
      </c>
      <c r="BB27">
        <v>72</v>
      </c>
      <c r="BD27" t="s">
        <v>1600</v>
      </c>
    </row>
    <row r="28" spans="1:56" x14ac:dyDescent="0.25">
      <c r="A28">
        <v>364</v>
      </c>
      <c r="B28" t="s">
        <v>74</v>
      </c>
      <c r="C28">
        <v>370</v>
      </c>
      <c r="D28" t="s">
        <v>75</v>
      </c>
      <c r="E28" t="s">
        <v>75</v>
      </c>
      <c r="F28" t="s">
        <v>75</v>
      </c>
      <c r="G28">
        <v>0</v>
      </c>
      <c r="H28">
        <v>0</v>
      </c>
      <c r="I28" t="s">
        <v>75</v>
      </c>
      <c r="J28" t="s">
        <v>75</v>
      </c>
      <c r="K28" t="s">
        <v>75</v>
      </c>
      <c r="L28">
        <v>0</v>
      </c>
      <c r="M28">
        <v>0</v>
      </c>
      <c r="N28">
        <v>0</v>
      </c>
      <c r="O28">
        <v>0</v>
      </c>
      <c r="P28" t="s">
        <v>75</v>
      </c>
      <c r="Q28">
        <v>0</v>
      </c>
      <c r="R28">
        <v>0</v>
      </c>
      <c r="S28" t="s">
        <v>291</v>
      </c>
      <c r="T28">
        <v>8245</v>
      </c>
      <c r="U28">
        <v>4786</v>
      </c>
      <c r="V28" t="s">
        <v>300</v>
      </c>
      <c r="W28" t="s">
        <v>300</v>
      </c>
      <c r="X28" t="s">
        <v>301</v>
      </c>
      <c r="Y28">
        <v>3347</v>
      </c>
      <c r="Z28">
        <v>2002001</v>
      </c>
      <c r="AA28">
        <v>1</v>
      </c>
      <c r="AB28">
        <v>87</v>
      </c>
      <c r="AC28" t="s">
        <v>295</v>
      </c>
      <c r="AD28" t="s">
        <v>302</v>
      </c>
      <c r="AE28">
        <v>21</v>
      </c>
      <c r="AF28" t="s">
        <v>303</v>
      </c>
      <c r="AG28" t="s">
        <v>303</v>
      </c>
      <c r="AH28" t="s">
        <v>299</v>
      </c>
      <c r="AI28" t="s">
        <v>301</v>
      </c>
      <c r="AJ28" t="s">
        <v>299</v>
      </c>
      <c r="AK28">
        <v>17.037592</v>
      </c>
      <c r="AL28" t="s">
        <v>299</v>
      </c>
      <c r="AM28">
        <v>2001001</v>
      </c>
      <c r="AN28">
        <v>3347</v>
      </c>
      <c r="AO28" t="s">
        <v>298</v>
      </c>
      <c r="AP28" t="s">
        <v>75</v>
      </c>
      <c r="AQ28" t="s">
        <v>299</v>
      </c>
      <c r="AR28" t="s">
        <v>225</v>
      </c>
      <c r="AS28" t="s">
        <v>182</v>
      </c>
      <c r="AT28" t="s">
        <v>224</v>
      </c>
      <c r="AU28">
        <v>1</v>
      </c>
      <c r="AV28">
        <v>0</v>
      </c>
      <c r="AX28" t="s">
        <v>2836</v>
      </c>
      <c r="BB28">
        <v>45</v>
      </c>
      <c r="BD28" t="s">
        <v>1600</v>
      </c>
    </row>
    <row r="29" spans="1:56" x14ac:dyDescent="0.25">
      <c r="A29">
        <v>423</v>
      </c>
      <c r="B29" t="s">
        <v>74</v>
      </c>
      <c r="C29">
        <v>438</v>
      </c>
      <c r="D29" t="s">
        <v>75</v>
      </c>
      <c r="E29" t="s">
        <v>75</v>
      </c>
      <c r="F29" t="s">
        <v>75</v>
      </c>
      <c r="G29">
        <v>0</v>
      </c>
      <c r="H29">
        <v>0</v>
      </c>
      <c r="I29" t="s">
        <v>75</v>
      </c>
      <c r="J29" t="s">
        <v>75</v>
      </c>
      <c r="K29" t="s">
        <v>75</v>
      </c>
      <c r="L29">
        <v>0</v>
      </c>
      <c r="M29">
        <v>0</v>
      </c>
      <c r="N29">
        <v>0</v>
      </c>
      <c r="O29">
        <v>0</v>
      </c>
      <c r="P29" t="s">
        <v>75</v>
      </c>
      <c r="Q29">
        <v>0</v>
      </c>
      <c r="R29">
        <v>0</v>
      </c>
      <c r="S29" t="s">
        <v>291</v>
      </c>
      <c r="T29" t="s">
        <v>2183</v>
      </c>
      <c r="U29">
        <v>7440</v>
      </c>
      <c r="V29" t="s">
        <v>300</v>
      </c>
      <c r="W29" t="s">
        <v>300</v>
      </c>
      <c r="X29" t="s">
        <v>301</v>
      </c>
      <c r="Y29">
        <v>3399</v>
      </c>
      <c r="Z29">
        <v>2002001</v>
      </c>
      <c r="AA29">
        <v>1</v>
      </c>
      <c r="AB29">
        <v>2745</v>
      </c>
      <c r="AC29" t="s">
        <v>295</v>
      </c>
      <c r="AD29" t="s">
        <v>2184</v>
      </c>
      <c r="AE29">
        <v>21</v>
      </c>
      <c r="AF29" t="s">
        <v>303</v>
      </c>
      <c r="AG29" t="s">
        <v>303</v>
      </c>
      <c r="AH29" t="s">
        <v>2185</v>
      </c>
      <c r="AI29" t="s">
        <v>301</v>
      </c>
      <c r="AJ29" t="s">
        <v>2185</v>
      </c>
      <c r="AK29">
        <v>14.323978</v>
      </c>
      <c r="AL29" t="s">
        <v>2185</v>
      </c>
      <c r="AM29">
        <v>2001001</v>
      </c>
      <c r="AN29">
        <v>3399</v>
      </c>
      <c r="AO29" t="s">
        <v>283</v>
      </c>
      <c r="AP29" t="s">
        <v>79</v>
      </c>
      <c r="AQ29" t="s">
        <v>2185</v>
      </c>
      <c r="AR29" t="s">
        <v>225</v>
      </c>
      <c r="AS29" t="s">
        <v>182</v>
      </c>
      <c r="AT29" t="s">
        <v>224</v>
      </c>
      <c r="AU29">
        <v>0</v>
      </c>
      <c r="AV29">
        <v>0</v>
      </c>
      <c r="AX29" t="s">
        <v>2837</v>
      </c>
      <c r="BB29">
        <v>5</v>
      </c>
      <c r="BD29" t="s">
        <v>1600</v>
      </c>
    </row>
    <row r="30" spans="1:56" x14ac:dyDescent="0.25">
      <c r="A30">
        <v>492</v>
      </c>
      <c r="B30" t="s">
        <v>74</v>
      </c>
      <c r="C30">
        <v>513</v>
      </c>
      <c r="D30" t="s">
        <v>75</v>
      </c>
      <c r="E30" t="s">
        <v>75</v>
      </c>
      <c r="F30" t="s">
        <v>75</v>
      </c>
      <c r="G30">
        <v>0</v>
      </c>
      <c r="H30">
        <v>0</v>
      </c>
      <c r="I30" t="s">
        <v>75</v>
      </c>
      <c r="J30" t="s">
        <v>75</v>
      </c>
      <c r="K30" t="s">
        <v>75</v>
      </c>
      <c r="L30">
        <v>0</v>
      </c>
      <c r="M30">
        <v>0</v>
      </c>
      <c r="N30">
        <v>0</v>
      </c>
      <c r="O30">
        <v>0</v>
      </c>
      <c r="P30" t="s">
        <v>75</v>
      </c>
      <c r="Q30">
        <v>0</v>
      </c>
      <c r="R30">
        <v>0</v>
      </c>
      <c r="S30" t="s">
        <v>291</v>
      </c>
      <c r="T30" t="s">
        <v>2197</v>
      </c>
      <c r="U30">
        <v>7763</v>
      </c>
      <c r="V30" t="s">
        <v>300</v>
      </c>
      <c r="W30" t="s">
        <v>300</v>
      </c>
      <c r="X30" t="s">
        <v>301</v>
      </c>
      <c r="Y30">
        <v>3413</v>
      </c>
      <c r="Z30">
        <v>2002001</v>
      </c>
      <c r="AA30">
        <v>1</v>
      </c>
      <c r="AB30">
        <v>3068</v>
      </c>
      <c r="AC30" t="s">
        <v>295</v>
      </c>
      <c r="AD30" t="s">
        <v>2198</v>
      </c>
      <c r="AE30">
        <v>21</v>
      </c>
      <c r="AF30" t="s">
        <v>303</v>
      </c>
      <c r="AG30" t="s">
        <v>303</v>
      </c>
      <c r="AH30" t="s">
        <v>2199</v>
      </c>
      <c r="AI30" t="s">
        <v>301</v>
      </c>
      <c r="AJ30" t="s">
        <v>2199</v>
      </c>
      <c r="AK30">
        <v>14.123621</v>
      </c>
      <c r="AL30" t="s">
        <v>2199</v>
      </c>
      <c r="AM30">
        <v>2001001</v>
      </c>
      <c r="AN30">
        <v>3413</v>
      </c>
      <c r="AO30" t="s">
        <v>281</v>
      </c>
      <c r="AP30" t="s">
        <v>79</v>
      </c>
      <c r="AQ30" t="s">
        <v>2199</v>
      </c>
      <c r="AR30" t="s">
        <v>225</v>
      </c>
      <c r="AS30" t="s">
        <v>182</v>
      </c>
      <c r="AT30" t="s">
        <v>224</v>
      </c>
      <c r="AU30">
        <v>0</v>
      </c>
      <c r="AV30">
        <v>0</v>
      </c>
      <c r="AX30" t="s">
        <v>2838</v>
      </c>
      <c r="BB30">
        <v>588</v>
      </c>
      <c r="BD30" t="s">
        <v>1600</v>
      </c>
    </row>
    <row r="31" spans="1:56" x14ac:dyDescent="0.25">
      <c r="A31">
        <v>454</v>
      </c>
      <c r="B31" t="s">
        <v>74</v>
      </c>
      <c r="C31">
        <v>470</v>
      </c>
      <c r="D31" t="s">
        <v>75</v>
      </c>
      <c r="E31" t="s">
        <v>75</v>
      </c>
      <c r="F31" t="s">
        <v>75</v>
      </c>
      <c r="G31">
        <v>0</v>
      </c>
      <c r="H31">
        <v>0</v>
      </c>
      <c r="I31" t="s">
        <v>75</v>
      </c>
      <c r="J31" t="s">
        <v>75</v>
      </c>
      <c r="K31" t="s">
        <v>75</v>
      </c>
      <c r="L31">
        <v>0</v>
      </c>
      <c r="M31">
        <v>0</v>
      </c>
      <c r="N31">
        <v>0</v>
      </c>
      <c r="O31">
        <v>0</v>
      </c>
      <c r="P31" t="s">
        <v>75</v>
      </c>
      <c r="Q31">
        <v>0</v>
      </c>
      <c r="R31">
        <v>0</v>
      </c>
      <c r="S31" t="s">
        <v>291</v>
      </c>
      <c r="T31">
        <v>8203</v>
      </c>
      <c r="U31">
        <v>7667</v>
      </c>
      <c r="V31" t="s">
        <v>300</v>
      </c>
      <c r="W31" t="s">
        <v>300</v>
      </c>
      <c r="X31" t="s">
        <v>301</v>
      </c>
      <c r="Y31">
        <v>3430</v>
      </c>
      <c r="Z31">
        <v>2002001</v>
      </c>
      <c r="AA31">
        <v>1</v>
      </c>
      <c r="AB31">
        <v>2972</v>
      </c>
      <c r="AC31" t="s">
        <v>295</v>
      </c>
      <c r="AD31" t="s">
        <v>2236</v>
      </c>
      <c r="AE31">
        <v>21</v>
      </c>
      <c r="AF31" t="s">
        <v>303</v>
      </c>
      <c r="AG31" t="s">
        <v>303</v>
      </c>
      <c r="AH31" t="s">
        <v>2237</v>
      </c>
      <c r="AI31" t="s">
        <v>301</v>
      </c>
      <c r="AJ31" t="s">
        <v>2237</v>
      </c>
      <c r="AK31">
        <v>13.901192999999999</v>
      </c>
      <c r="AL31" t="s">
        <v>2237</v>
      </c>
      <c r="AM31">
        <v>2001001</v>
      </c>
      <c r="AN31">
        <v>3430</v>
      </c>
      <c r="AO31" t="s">
        <v>279</v>
      </c>
      <c r="AP31" t="s">
        <v>79</v>
      </c>
      <c r="AQ31" t="s">
        <v>2237</v>
      </c>
      <c r="AR31" t="s">
        <v>225</v>
      </c>
      <c r="AS31" t="s">
        <v>182</v>
      </c>
      <c r="AT31" t="s">
        <v>224</v>
      </c>
      <c r="AU31">
        <v>0</v>
      </c>
      <c r="AV31">
        <v>0</v>
      </c>
      <c r="AX31" t="s">
        <v>2839</v>
      </c>
      <c r="BB31">
        <v>979</v>
      </c>
      <c r="BD31" t="s">
        <v>1600</v>
      </c>
    </row>
    <row r="32" spans="1:56" x14ac:dyDescent="0.25">
      <c r="A32">
        <v>448</v>
      </c>
      <c r="B32" t="s">
        <v>74</v>
      </c>
      <c r="C32">
        <v>464</v>
      </c>
      <c r="D32" t="s">
        <v>75</v>
      </c>
      <c r="E32" t="s">
        <v>75</v>
      </c>
      <c r="F32" t="s">
        <v>75</v>
      </c>
      <c r="G32">
        <v>0</v>
      </c>
      <c r="H32">
        <v>0</v>
      </c>
      <c r="I32" t="s">
        <v>75</v>
      </c>
      <c r="J32" t="s">
        <v>75</v>
      </c>
      <c r="K32" t="s">
        <v>75</v>
      </c>
      <c r="L32">
        <v>0</v>
      </c>
      <c r="M32">
        <v>0</v>
      </c>
      <c r="N32">
        <v>0</v>
      </c>
      <c r="O32">
        <v>0</v>
      </c>
      <c r="P32" t="s">
        <v>75</v>
      </c>
      <c r="Q32">
        <v>0</v>
      </c>
      <c r="R32">
        <v>0</v>
      </c>
      <c r="S32" t="s">
        <v>291</v>
      </c>
      <c r="T32" t="s">
        <v>2246</v>
      </c>
      <c r="U32">
        <v>7655</v>
      </c>
      <c r="V32" t="s">
        <v>300</v>
      </c>
      <c r="W32" t="s">
        <v>300</v>
      </c>
      <c r="X32" t="s">
        <v>301</v>
      </c>
      <c r="Y32">
        <v>3434</v>
      </c>
      <c r="Z32">
        <v>2002001</v>
      </c>
      <c r="AA32">
        <v>1</v>
      </c>
      <c r="AB32">
        <v>2960</v>
      </c>
      <c r="AC32" t="s">
        <v>295</v>
      </c>
      <c r="AD32" t="s">
        <v>2247</v>
      </c>
      <c r="AE32">
        <v>21</v>
      </c>
      <c r="AF32" t="s">
        <v>303</v>
      </c>
      <c r="AG32" t="s">
        <v>303</v>
      </c>
      <c r="AH32" t="s">
        <v>2248</v>
      </c>
      <c r="AI32" t="s">
        <v>301</v>
      </c>
      <c r="AJ32" t="s">
        <v>2248</v>
      </c>
      <c r="AK32">
        <v>14.279491999999999</v>
      </c>
      <c r="AL32" t="s">
        <v>2248</v>
      </c>
      <c r="AM32">
        <v>2001001</v>
      </c>
      <c r="AN32">
        <v>3434</v>
      </c>
      <c r="AO32" t="s">
        <v>277</v>
      </c>
      <c r="AP32" t="s">
        <v>79</v>
      </c>
      <c r="AQ32" t="s">
        <v>2248</v>
      </c>
      <c r="AR32" t="s">
        <v>225</v>
      </c>
      <c r="AS32" t="s">
        <v>182</v>
      </c>
      <c r="AT32" t="s">
        <v>224</v>
      </c>
      <c r="AU32">
        <v>0</v>
      </c>
      <c r="AV32">
        <v>0</v>
      </c>
      <c r="AX32" t="s">
        <v>2840</v>
      </c>
      <c r="BB32">
        <v>491</v>
      </c>
      <c r="BD32" t="s">
        <v>1600</v>
      </c>
    </row>
    <row r="33" spans="1:56" x14ac:dyDescent="0.25">
      <c r="A33">
        <v>446</v>
      </c>
      <c r="B33" t="s">
        <v>74</v>
      </c>
      <c r="C33">
        <v>462</v>
      </c>
      <c r="D33" t="s">
        <v>75</v>
      </c>
      <c r="E33" t="s">
        <v>75</v>
      </c>
      <c r="F33" t="s">
        <v>75</v>
      </c>
      <c r="G33">
        <v>0</v>
      </c>
      <c r="H33">
        <v>0</v>
      </c>
      <c r="I33" t="s">
        <v>75</v>
      </c>
      <c r="J33" t="s">
        <v>75</v>
      </c>
      <c r="K33" t="s">
        <v>75</v>
      </c>
      <c r="L33">
        <v>0</v>
      </c>
      <c r="M33">
        <v>0</v>
      </c>
      <c r="N33">
        <v>0</v>
      </c>
      <c r="O33">
        <v>0</v>
      </c>
      <c r="P33" t="s">
        <v>75</v>
      </c>
      <c r="Q33">
        <v>0</v>
      </c>
      <c r="R33">
        <v>0</v>
      </c>
      <c r="S33" t="s">
        <v>291</v>
      </c>
      <c r="T33" t="s">
        <v>2249</v>
      </c>
      <c r="U33">
        <v>7650</v>
      </c>
      <c r="V33" t="s">
        <v>300</v>
      </c>
      <c r="W33" t="s">
        <v>300</v>
      </c>
      <c r="X33" t="s">
        <v>301</v>
      </c>
      <c r="Y33">
        <v>3435</v>
      </c>
      <c r="Z33">
        <v>2002001</v>
      </c>
      <c r="AA33">
        <v>1</v>
      </c>
      <c r="AB33">
        <v>2955</v>
      </c>
      <c r="AC33" t="s">
        <v>295</v>
      </c>
      <c r="AD33" t="s">
        <v>2250</v>
      </c>
      <c r="AE33">
        <v>21</v>
      </c>
      <c r="AF33" t="s">
        <v>303</v>
      </c>
      <c r="AG33" t="s">
        <v>303</v>
      </c>
      <c r="AH33" t="s">
        <v>2251</v>
      </c>
      <c r="AI33" t="s">
        <v>301</v>
      </c>
      <c r="AJ33" t="s">
        <v>2251</v>
      </c>
      <c r="AK33">
        <v>14.123621</v>
      </c>
      <c r="AL33" t="s">
        <v>2251</v>
      </c>
      <c r="AM33">
        <v>2001001</v>
      </c>
      <c r="AN33">
        <v>3435</v>
      </c>
      <c r="AO33" t="s">
        <v>275</v>
      </c>
      <c r="AP33" t="s">
        <v>79</v>
      </c>
      <c r="AQ33" t="s">
        <v>2251</v>
      </c>
      <c r="AR33" t="s">
        <v>225</v>
      </c>
      <c r="AS33" t="s">
        <v>182</v>
      </c>
      <c r="AT33" t="s">
        <v>224</v>
      </c>
      <c r="AU33">
        <v>0</v>
      </c>
      <c r="AV33">
        <v>0</v>
      </c>
      <c r="AX33" t="s">
        <v>2841</v>
      </c>
      <c r="BB33">
        <v>353</v>
      </c>
      <c r="BD33" t="s">
        <v>1600</v>
      </c>
    </row>
    <row r="34" spans="1:56" x14ac:dyDescent="0.25">
      <c r="A34">
        <v>444</v>
      </c>
      <c r="B34" t="s">
        <v>74</v>
      </c>
      <c r="C34">
        <v>460</v>
      </c>
      <c r="D34" t="s">
        <v>75</v>
      </c>
      <c r="E34" t="s">
        <v>75</v>
      </c>
      <c r="F34" t="s">
        <v>75</v>
      </c>
      <c r="G34">
        <v>0</v>
      </c>
      <c r="H34">
        <v>0</v>
      </c>
      <c r="I34" t="s">
        <v>75</v>
      </c>
      <c r="J34" t="s">
        <v>75</v>
      </c>
      <c r="K34" t="s">
        <v>75</v>
      </c>
      <c r="L34">
        <v>0</v>
      </c>
      <c r="M34">
        <v>0</v>
      </c>
      <c r="N34">
        <v>0</v>
      </c>
      <c r="O34">
        <v>0</v>
      </c>
      <c r="P34" t="s">
        <v>75</v>
      </c>
      <c r="Q34">
        <v>0</v>
      </c>
      <c r="R34">
        <v>0</v>
      </c>
      <c r="S34" t="s">
        <v>291</v>
      </c>
      <c r="T34" t="s">
        <v>2252</v>
      </c>
      <c r="U34">
        <v>7646</v>
      </c>
      <c r="V34" t="s">
        <v>300</v>
      </c>
      <c r="W34" t="s">
        <v>300</v>
      </c>
      <c r="X34" t="s">
        <v>301</v>
      </c>
      <c r="Y34">
        <v>3436</v>
      </c>
      <c r="Z34">
        <v>2002001</v>
      </c>
      <c r="AA34">
        <v>1</v>
      </c>
      <c r="AB34">
        <v>2951</v>
      </c>
      <c r="AC34" t="s">
        <v>295</v>
      </c>
      <c r="AD34" t="s">
        <v>2253</v>
      </c>
      <c r="AE34">
        <v>21</v>
      </c>
      <c r="AF34" t="s">
        <v>303</v>
      </c>
      <c r="AG34" t="s">
        <v>303</v>
      </c>
      <c r="AH34" t="s">
        <v>2254</v>
      </c>
      <c r="AI34" t="s">
        <v>301</v>
      </c>
      <c r="AJ34" t="s">
        <v>2254</v>
      </c>
      <c r="AK34">
        <v>13.990164</v>
      </c>
      <c r="AL34" t="s">
        <v>2254</v>
      </c>
      <c r="AM34">
        <v>2001001</v>
      </c>
      <c r="AN34">
        <v>3436</v>
      </c>
      <c r="AO34" t="s">
        <v>273</v>
      </c>
      <c r="AP34" t="s">
        <v>79</v>
      </c>
      <c r="AQ34" t="s">
        <v>2254</v>
      </c>
      <c r="AR34" t="s">
        <v>225</v>
      </c>
      <c r="AS34" t="s">
        <v>182</v>
      </c>
      <c r="AT34" t="s">
        <v>224</v>
      </c>
      <c r="AU34">
        <v>0</v>
      </c>
      <c r="AV34">
        <v>0</v>
      </c>
      <c r="AX34" t="s">
        <v>2842</v>
      </c>
      <c r="BB34">
        <v>420</v>
      </c>
      <c r="BD34" t="s">
        <v>1600</v>
      </c>
    </row>
    <row r="35" spans="1:56" x14ac:dyDescent="0.25">
      <c r="A35">
        <v>203</v>
      </c>
      <c r="B35" t="s">
        <v>74</v>
      </c>
      <c r="C35">
        <v>207</v>
      </c>
      <c r="D35" t="s">
        <v>75</v>
      </c>
      <c r="E35" t="s">
        <v>75</v>
      </c>
      <c r="F35" t="s">
        <v>75</v>
      </c>
      <c r="G35">
        <v>0</v>
      </c>
      <c r="H35">
        <v>0</v>
      </c>
      <c r="I35" t="s">
        <v>75</v>
      </c>
      <c r="J35" t="s">
        <v>75</v>
      </c>
      <c r="K35" t="s">
        <v>75</v>
      </c>
      <c r="L35">
        <v>0</v>
      </c>
      <c r="M35">
        <v>0</v>
      </c>
      <c r="N35">
        <v>0</v>
      </c>
      <c r="O35">
        <v>0</v>
      </c>
      <c r="P35" t="s">
        <v>75</v>
      </c>
      <c r="Q35">
        <v>0</v>
      </c>
      <c r="R35">
        <v>0</v>
      </c>
      <c r="S35" t="s">
        <v>291</v>
      </c>
      <c r="T35" t="s">
        <v>2474</v>
      </c>
      <c r="U35">
        <v>1821</v>
      </c>
      <c r="V35" t="s">
        <v>293</v>
      </c>
      <c r="W35" t="s">
        <v>293</v>
      </c>
      <c r="X35" t="s">
        <v>294</v>
      </c>
      <c r="Y35">
        <v>10779</v>
      </c>
      <c r="Z35">
        <v>2002001</v>
      </c>
      <c r="AA35">
        <v>1</v>
      </c>
      <c r="AB35">
        <v>39</v>
      </c>
      <c r="AC35" t="s">
        <v>295</v>
      </c>
      <c r="AD35" s="2">
        <v>40000</v>
      </c>
      <c r="AE35">
        <v>21</v>
      </c>
      <c r="AF35" t="s">
        <v>297</v>
      </c>
      <c r="AG35" t="s">
        <v>297</v>
      </c>
      <c r="AH35" t="s">
        <v>268</v>
      </c>
      <c r="AI35" t="s">
        <v>294</v>
      </c>
      <c r="AJ35" t="s">
        <v>268</v>
      </c>
      <c r="AK35">
        <v>9.3191889999999997</v>
      </c>
      <c r="AL35" t="s">
        <v>268</v>
      </c>
      <c r="AM35">
        <v>2001001</v>
      </c>
      <c r="AN35">
        <v>10779</v>
      </c>
      <c r="AO35" t="s">
        <v>269</v>
      </c>
      <c r="AP35" t="s">
        <v>79</v>
      </c>
      <c r="AQ35" t="s">
        <v>268</v>
      </c>
      <c r="AR35" t="s">
        <v>225</v>
      </c>
      <c r="AS35" t="s">
        <v>182</v>
      </c>
      <c r="AT35" t="s">
        <v>224</v>
      </c>
      <c r="AU35">
        <v>0</v>
      </c>
      <c r="AV35">
        <v>0</v>
      </c>
      <c r="AX35" t="s">
        <v>2843</v>
      </c>
      <c r="BB35">
        <v>334</v>
      </c>
      <c r="BD35" t="s">
        <v>1600</v>
      </c>
    </row>
    <row r="36" spans="1:56" x14ac:dyDescent="0.25">
      <c r="A36">
        <v>246</v>
      </c>
      <c r="B36" t="s">
        <v>74</v>
      </c>
      <c r="C36">
        <v>250</v>
      </c>
      <c r="D36" t="s">
        <v>75</v>
      </c>
      <c r="E36" t="s">
        <v>75</v>
      </c>
      <c r="F36" t="s">
        <v>75</v>
      </c>
      <c r="G36">
        <v>0</v>
      </c>
      <c r="H36">
        <v>0</v>
      </c>
      <c r="I36" t="s">
        <v>75</v>
      </c>
      <c r="J36" t="s">
        <v>75</v>
      </c>
      <c r="K36" t="s">
        <v>75</v>
      </c>
      <c r="L36">
        <v>0</v>
      </c>
      <c r="M36">
        <v>0</v>
      </c>
      <c r="N36">
        <v>0</v>
      </c>
      <c r="O36">
        <v>0</v>
      </c>
      <c r="P36" t="s">
        <v>75</v>
      </c>
      <c r="Q36">
        <v>0</v>
      </c>
      <c r="R36">
        <v>0</v>
      </c>
      <c r="S36" t="s">
        <v>291</v>
      </c>
      <c r="T36" t="s">
        <v>292</v>
      </c>
      <c r="U36">
        <v>2226</v>
      </c>
      <c r="V36" t="s">
        <v>293</v>
      </c>
      <c r="W36" t="s">
        <v>293</v>
      </c>
      <c r="X36" t="s">
        <v>294</v>
      </c>
      <c r="Y36">
        <v>10725</v>
      </c>
      <c r="Z36">
        <v>2002001</v>
      </c>
      <c r="AA36">
        <v>1</v>
      </c>
      <c r="AB36">
        <v>2411</v>
      </c>
      <c r="AC36" t="s">
        <v>295</v>
      </c>
      <c r="AD36" t="s">
        <v>296</v>
      </c>
      <c r="AE36">
        <v>21</v>
      </c>
      <c r="AF36" t="s">
        <v>297</v>
      </c>
      <c r="AG36" t="s">
        <v>297</v>
      </c>
      <c r="AH36">
        <v>1129</v>
      </c>
      <c r="AI36" t="s">
        <v>294</v>
      </c>
      <c r="AJ36">
        <v>1129</v>
      </c>
      <c r="AK36">
        <v>6.7169619999999997</v>
      </c>
      <c r="AL36">
        <v>1129</v>
      </c>
      <c r="AM36">
        <v>2001001</v>
      </c>
      <c r="AN36">
        <v>10725</v>
      </c>
      <c r="AO36" t="s">
        <v>290</v>
      </c>
      <c r="AP36" t="s">
        <v>75</v>
      </c>
      <c r="AQ36">
        <v>1129</v>
      </c>
      <c r="AR36" t="s">
        <v>225</v>
      </c>
      <c r="AS36" t="s">
        <v>182</v>
      </c>
      <c r="AT36" t="s">
        <v>224</v>
      </c>
      <c r="AU36">
        <v>0</v>
      </c>
      <c r="AV36">
        <v>0</v>
      </c>
      <c r="AX36" t="s">
        <v>2844</v>
      </c>
      <c r="BB36">
        <v>323</v>
      </c>
      <c r="BD36" t="s">
        <v>1600</v>
      </c>
    </row>
    <row r="37" spans="1:56" x14ac:dyDescent="0.25">
      <c r="A37">
        <v>244</v>
      </c>
      <c r="B37" t="s">
        <v>74</v>
      </c>
      <c r="C37">
        <v>248</v>
      </c>
      <c r="D37" t="s">
        <v>75</v>
      </c>
      <c r="E37" t="s">
        <v>75</v>
      </c>
      <c r="F37" t="s">
        <v>75</v>
      </c>
      <c r="G37">
        <v>0</v>
      </c>
      <c r="H37">
        <v>0</v>
      </c>
      <c r="I37" t="s">
        <v>75</v>
      </c>
      <c r="J37" t="s">
        <v>75</v>
      </c>
      <c r="K37" t="s">
        <v>75</v>
      </c>
      <c r="L37">
        <v>0</v>
      </c>
      <c r="M37">
        <v>0</v>
      </c>
      <c r="N37">
        <v>0</v>
      </c>
      <c r="O37">
        <v>0</v>
      </c>
      <c r="P37" t="s">
        <v>75</v>
      </c>
      <c r="Q37">
        <v>0</v>
      </c>
      <c r="R37">
        <v>0</v>
      </c>
      <c r="S37" t="s">
        <v>291</v>
      </c>
      <c r="T37" t="s">
        <v>2475</v>
      </c>
      <c r="U37">
        <v>2224</v>
      </c>
      <c r="V37" t="s">
        <v>293</v>
      </c>
      <c r="W37" t="s">
        <v>293</v>
      </c>
      <c r="X37" t="s">
        <v>294</v>
      </c>
      <c r="Y37">
        <v>10726</v>
      </c>
      <c r="Z37">
        <v>2002001</v>
      </c>
      <c r="AA37">
        <v>1</v>
      </c>
      <c r="AB37">
        <v>2409</v>
      </c>
      <c r="AC37" t="s">
        <v>295</v>
      </c>
      <c r="AD37" s="2">
        <v>4E+21</v>
      </c>
      <c r="AE37">
        <v>21</v>
      </c>
      <c r="AF37" t="s">
        <v>297</v>
      </c>
      <c r="AG37" t="s">
        <v>297</v>
      </c>
      <c r="AH37">
        <v>1131</v>
      </c>
      <c r="AI37" t="s">
        <v>294</v>
      </c>
      <c r="AJ37">
        <v>1131</v>
      </c>
      <c r="AK37">
        <v>5.6048249999999999</v>
      </c>
      <c r="AL37">
        <v>1131</v>
      </c>
      <c r="AM37">
        <v>2001001</v>
      </c>
      <c r="AN37">
        <v>10726</v>
      </c>
      <c r="AO37" t="s">
        <v>270</v>
      </c>
      <c r="AP37" t="s">
        <v>79</v>
      </c>
      <c r="AQ37">
        <v>1131</v>
      </c>
      <c r="AR37" t="s">
        <v>225</v>
      </c>
      <c r="AS37" t="s">
        <v>182</v>
      </c>
      <c r="AT37" t="s">
        <v>224</v>
      </c>
      <c r="AU37">
        <v>0</v>
      </c>
      <c r="AV37">
        <v>0</v>
      </c>
      <c r="AX37" t="s">
        <v>2845</v>
      </c>
      <c r="BB37">
        <v>402</v>
      </c>
      <c r="BD37" t="s">
        <v>1600</v>
      </c>
    </row>
    <row r="38" spans="1:56" x14ac:dyDescent="0.25">
      <c r="A38">
        <v>242</v>
      </c>
      <c r="B38" t="s">
        <v>74</v>
      </c>
      <c r="C38">
        <v>246</v>
      </c>
      <c r="D38" t="s">
        <v>75</v>
      </c>
      <c r="E38" t="s">
        <v>75</v>
      </c>
      <c r="F38" t="s">
        <v>75</v>
      </c>
      <c r="G38">
        <v>0</v>
      </c>
      <c r="H38">
        <v>0</v>
      </c>
      <c r="I38" t="s">
        <v>75</v>
      </c>
      <c r="J38" t="s">
        <v>75</v>
      </c>
      <c r="K38" t="s">
        <v>75</v>
      </c>
      <c r="L38">
        <v>0</v>
      </c>
      <c r="M38">
        <v>0</v>
      </c>
      <c r="N38">
        <v>0</v>
      </c>
      <c r="O38">
        <v>0</v>
      </c>
      <c r="P38" t="s">
        <v>75</v>
      </c>
      <c r="Q38">
        <v>0</v>
      </c>
      <c r="R38">
        <v>0</v>
      </c>
      <c r="S38" t="s">
        <v>291</v>
      </c>
      <c r="T38" t="s">
        <v>2484</v>
      </c>
      <c r="U38">
        <v>2222</v>
      </c>
      <c r="V38" t="s">
        <v>293</v>
      </c>
      <c r="W38" t="s">
        <v>293</v>
      </c>
      <c r="X38" t="s">
        <v>294</v>
      </c>
      <c r="Y38">
        <v>10787</v>
      </c>
      <c r="Z38">
        <v>2002001</v>
      </c>
      <c r="AA38">
        <v>1</v>
      </c>
      <c r="AB38">
        <v>2407</v>
      </c>
      <c r="AC38" t="s">
        <v>295</v>
      </c>
      <c r="AD38" t="s">
        <v>2485</v>
      </c>
      <c r="AE38">
        <v>21</v>
      </c>
      <c r="AF38" t="s">
        <v>297</v>
      </c>
      <c r="AG38" t="s">
        <v>297</v>
      </c>
      <c r="AH38">
        <v>1148</v>
      </c>
      <c r="AI38" t="s">
        <v>294</v>
      </c>
      <c r="AJ38">
        <v>1148</v>
      </c>
      <c r="AK38">
        <v>6.5390199999999998</v>
      </c>
      <c r="AL38">
        <v>1148</v>
      </c>
      <c r="AM38">
        <v>2001001</v>
      </c>
      <c r="AN38">
        <v>10787</v>
      </c>
      <c r="AO38" t="s">
        <v>271</v>
      </c>
      <c r="AP38" t="s">
        <v>79</v>
      </c>
      <c r="AQ38">
        <v>1148</v>
      </c>
      <c r="AR38" t="s">
        <v>225</v>
      </c>
      <c r="AS38" t="s">
        <v>182</v>
      </c>
      <c r="AT38" t="s">
        <v>224</v>
      </c>
      <c r="AU38">
        <v>0</v>
      </c>
      <c r="AV38">
        <v>0</v>
      </c>
      <c r="AX38" t="s">
        <v>2846</v>
      </c>
      <c r="BB38">
        <v>805</v>
      </c>
      <c r="BD38" t="s">
        <v>1600</v>
      </c>
    </row>
    <row r="39" spans="1:56" x14ac:dyDescent="0.25">
      <c r="A39">
        <v>521</v>
      </c>
      <c r="B39" t="s">
        <v>74</v>
      </c>
      <c r="C39">
        <v>545</v>
      </c>
      <c r="D39" t="s">
        <v>75</v>
      </c>
      <c r="E39" t="s">
        <v>75</v>
      </c>
      <c r="F39" t="s">
        <v>75</v>
      </c>
      <c r="G39">
        <v>0</v>
      </c>
      <c r="H39">
        <v>0</v>
      </c>
      <c r="I39" t="s">
        <v>75</v>
      </c>
      <c r="J39" t="s">
        <v>75</v>
      </c>
      <c r="K39" t="s">
        <v>75</v>
      </c>
      <c r="L39">
        <v>0</v>
      </c>
      <c r="M39">
        <v>0</v>
      </c>
      <c r="N39">
        <v>0</v>
      </c>
      <c r="O39">
        <v>0</v>
      </c>
      <c r="P39" t="s">
        <v>75</v>
      </c>
      <c r="Q39">
        <v>0</v>
      </c>
      <c r="R39">
        <v>0</v>
      </c>
      <c r="S39" t="s">
        <v>291</v>
      </c>
      <c r="T39" t="s">
        <v>1918</v>
      </c>
      <c r="U39">
        <v>7821</v>
      </c>
      <c r="V39" t="s">
        <v>300</v>
      </c>
      <c r="W39" t="s">
        <v>300</v>
      </c>
      <c r="X39" t="s">
        <v>301</v>
      </c>
      <c r="Y39">
        <v>4265</v>
      </c>
      <c r="Z39">
        <v>2002001</v>
      </c>
      <c r="AA39">
        <v>1</v>
      </c>
      <c r="AB39">
        <v>3126</v>
      </c>
      <c r="AC39" t="s">
        <v>295</v>
      </c>
      <c r="AD39" t="s">
        <v>1919</v>
      </c>
      <c r="AE39">
        <v>21</v>
      </c>
      <c r="AF39" t="s">
        <v>303</v>
      </c>
      <c r="AG39" t="s">
        <v>303</v>
      </c>
      <c r="AH39" t="s">
        <v>1920</v>
      </c>
      <c r="AI39" t="s">
        <v>301</v>
      </c>
      <c r="AJ39" t="s">
        <v>1920</v>
      </c>
      <c r="AK39">
        <v>14.212592000000001</v>
      </c>
      <c r="AL39" t="s">
        <v>1920</v>
      </c>
      <c r="AM39">
        <v>2001001</v>
      </c>
      <c r="AN39">
        <v>4265</v>
      </c>
      <c r="AO39" t="s">
        <v>305</v>
      </c>
      <c r="AP39" t="s">
        <v>79</v>
      </c>
      <c r="AQ39" t="s">
        <v>1920</v>
      </c>
      <c r="AR39" t="s">
        <v>307</v>
      </c>
      <c r="AS39" t="s">
        <v>308</v>
      </c>
      <c r="AT39" t="s">
        <v>306</v>
      </c>
      <c r="AU39">
        <v>2</v>
      </c>
      <c r="AV39">
        <v>0</v>
      </c>
      <c r="AX39" t="s">
        <v>2847</v>
      </c>
      <c r="BB39">
        <v>379</v>
      </c>
      <c r="BD39" t="s">
        <v>1601</v>
      </c>
    </row>
    <row r="40" spans="1:56" x14ac:dyDescent="0.25">
      <c r="A40">
        <v>287</v>
      </c>
      <c r="B40" t="s">
        <v>74</v>
      </c>
      <c r="C40">
        <v>291</v>
      </c>
      <c r="D40" t="s">
        <v>75</v>
      </c>
      <c r="E40" t="s">
        <v>75</v>
      </c>
      <c r="F40" t="s">
        <v>75</v>
      </c>
      <c r="G40">
        <v>0</v>
      </c>
      <c r="H40">
        <v>0</v>
      </c>
      <c r="I40" t="s">
        <v>75</v>
      </c>
      <c r="J40" t="s">
        <v>75</v>
      </c>
      <c r="K40" t="s">
        <v>75</v>
      </c>
      <c r="L40">
        <v>0</v>
      </c>
      <c r="M40">
        <v>0</v>
      </c>
      <c r="N40">
        <v>0</v>
      </c>
      <c r="O40">
        <v>0</v>
      </c>
      <c r="P40" t="s">
        <v>75</v>
      </c>
      <c r="Q40">
        <v>0</v>
      </c>
      <c r="R40">
        <v>0</v>
      </c>
      <c r="S40" t="s">
        <v>291</v>
      </c>
      <c r="T40" t="s">
        <v>2620</v>
      </c>
      <c r="U40">
        <v>3623</v>
      </c>
      <c r="V40" t="s">
        <v>293</v>
      </c>
      <c r="W40" t="s">
        <v>293</v>
      </c>
      <c r="X40" t="s">
        <v>753</v>
      </c>
      <c r="Y40">
        <v>20677</v>
      </c>
      <c r="Z40">
        <v>2002001</v>
      </c>
      <c r="AA40">
        <v>1</v>
      </c>
      <c r="AB40">
        <v>32</v>
      </c>
      <c r="AC40" t="s">
        <v>295</v>
      </c>
      <c r="AD40" t="s">
        <v>2621</v>
      </c>
      <c r="AE40">
        <v>21</v>
      </c>
      <c r="AF40" t="s">
        <v>297</v>
      </c>
      <c r="AG40" t="s">
        <v>297</v>
      </c>
      <c r="AH40" t="s">
        <v>314</v>
      </c>
      <c r="AI40" t="s">
        <v>753</v>
      </c>
      <c r="AJ40" t="s">
        <v>314</v>
      </c>
      <c r="AK40">
        <v>12.900442999999999</v>
      </c>
      <c r="AL40" t="s">
        <v>314</v>
      </c>
      <c r="AM40">
        <v>2001001</v>
      </c>
      <c r="AN40">
        <v>20677</v>
      </c>
      <c r="AO40" t="s">
        <v>315</v>
      </c>
      <c r="AP40" t="s">
        <v>79</v>
      </c>
      <c r="AQ40" t="s">
        <v>314</v>
      </c>
      <c r="AR40" t="s">
        <v>312</v>
      </c>
      <c r="AS40" t="s">
        <v>313</v>
      </c>
      <c r="AT40" t="s">
        <v>311</v>
      </c>
      <c r="AU40">
        <v>0</v>
      </c>
      <c r="AV40">
        <v>0</v>
      </c>
      <c r="AX40" t="s">
        <v>2848</v>
      </c>
      <c r="BB40">
        <v>53</v>
      </c>
      <c r="BD40" t="s">
        <v>1602</v>
      </c>
    </row>
    <row r="41" spans="1:56" x14ac:dyDescent="0.25">
      <c r="A41">
        <v>286</v>
      </c>
      <c r="B41" t="s">
        <v>74</v>
      </c>
      <c r="C41">
        <v>290</v>
      </c>
      <c r="D41" t="s">
        <v>75</v>
      </c>
      <c r="E41" t="s">
        <v>75</v>
      </c>
      <c r="F41" t="s">
        <v>75</v>
      </c>
      <c r="G41">
        <v>0</v>
      </c>
      <c r="H41">
        <v>0</v>
      </c>
      <c r="I41" t="s">
        <v>75</v>
      </c>
      <c r="J41" t="s">
        <v>75</v>
      </c>
      <c r="K41" t="s">
        <v>75</v>
      </c>
      <c r="L41">
        <v>0</v>
      </c>
      <c r="M41">
        <v>0</v>
      </c>
      <c r="N41">
        <v>0</v>
      </c>
      <c r="O41">
        <v>0</v>
      </c>
      <c r="P41" t="s">
        <v>75</v>
      </c>
      <c r="Q41">
        <v>0</v>
      </c>
      <c r="R41">
        <v>0</v>
      </c>
      <c r="S41" t="s">
        <v>291</v>
      </c>
      <c r="T41" t="s">
        <v>2682</v>
      </c>
      <c r="U41">
        <v>3622</v>
      </c>
      <c r="V41" t="s">
        <v>293</v>
      </c>
      <c r="W41" t="s">
        <v>293</v>
      </c>
      <c r="X41" t="s">
        <v>753</v>
      </c>
      <c r="Y41">
        <v>21565</v>
      </c>
      <c r="Z41">
        <v>2002001</v>
      </c>
      <c r="AA41">
        <v>1</v>
      </c>
      <c r="AB41">
        <v>31</v>
      </c>
      <c r="AC41" t="s">
        <v>295</v>
      </c>
      <c r="AD41">
        <v>4886</v>
      </c>
      <c r="AE41">
        <v>21</v>
      </c>
      <c r="AF41" t="s">
        <v>297</v>
      </c>
      <c r="AG41" t="s">
        <v>297</v>
      </c>
      <c r="AH41" t="s">
        <v>309</v>
      </c>
      <c r="AI41" t="s">
        <v>753</v>
      </c>
      <c r="AJ41" t="s">
        <v>309</v>
      </c>
      <c r="AK41">
        <v>14.235007</v>
      </c>
      <c r="AL41" t="s">
        <v>309</v>
      </c>
      <c r="AM41">
        <v>2001001</v>
      </c>
      <c r="AN41">
        <v>21565</v>
      </c>
      <c r="AO41" t="s">
        <v>310</v>
      </c>
      <c r="AP41" t="s">
        <v>79</v>
      </c>
      <c r="AQ41" t="s">
        <v>309</v>
      </c>
      <c r="AR41" t="s">
        <v>312</v>
      </c>
      <c r="AS41" t="s">
        <v>313</v>
      </c>
      <c r="AT41" t="s">
        <v>311</v>
      </c>
      <c r="AU41">
        <v>0</v>
      </c>
      <c r="AV41">
        <v>0</v>
      </c>
      <c r="AX41" t="s">
        <v>2849</v>
      </c>
      <c r="BB41">
        <v>670</v>
      </c>
      <c r="BD41" t="s">
        <v>1602</v>
      </c>
    </row>
    <row r="42" spans="1:56" x14ac:dyDescent="0.25">
      <c r="A42">
        <v>19</v>
      </c>
      <c r="B42" t="s">
        <v>74</v>
      </c>
      <c r="C42">
        <v>19</v>
      </c>
      <c r="D42">
        <v>1258</v>
      </c>
      <c r="E42">
        <v>1933910204</v>
      </c>
      <c r="F42">
        <v>9100301</v>
      </c>
      <c r="G42">
        <v>718823</v>
      </c>
      <c r="H42">
        <v>1257</v>
      </c>
      <c r="I42">
        <v>1258</v>
      </c>
      <c r="J42">
        <v>1933910204</v>
      </c>
      <c r="K42">
        <v>100018</v>
      </c>
      <c r="L42">
        <v>718823</v>
      </c>
      <c r="M42">
        <v>4431</v>
      </c>
      <c r="N42">
        <v>2</v>
      </c>
      <c r="O42">
        <v>0</v>
      </c>
      <c r="P42" t="s">
        <v>75</v>
      </c>
      <c r="Q42">
        <v>598.25939600000004</v>
      </c>
      <c r="R42">
        <v>4431.3675000000003</v>
      </c>
      <c r="S42" t="s">
        <v>75</v>
      </c>
      <c r="T42" t="s">
        <v>75</v>
      </c>
      <c r="U42">
        <v>0</v>
      </c>
      <c r="V42" t="s">
        <v>75</v>
      </c>
      <c r="W42" t="s">
        <v>75</v>
      </c>
      <c r="X42" t="s">
        <v>75</v>
      </c>
      <c r="Y42">
        <v>0</v>
      </c>
      <c r="Z42">
        <v>0</v>
      </c>
      <c r="AA42">
        <v>0</v>
      </c>
      <c r="AB42">
        <v>0</v>
      </c>
      <c r="AC42" t="s">
        <v>75</v>
      </c>
      <c r="AD42" t="s">
        <v>75</v>
      </c>
      <c r="AE42">
        <v>0</v>
      </c>
      <c r="AF42" t="s">
        <v>75</v>
      </c>
      <c r="AG42" t="s">
        <v>75</v>
      </c>
      <c r="AH42" t="s">
        <v>75</v>
      </c>
      <c r="AI42" t="s">
        <v>75</v>
      </c>
      <c r="AJ42" t="s">
        <v>75</v>
      </c>
      <c r="AK42">
        <v>0</v>
      </c>
      <c r="AL42" t="s">
        <v>75</v>
      </c>
      <c r="AM42">
        <v>0</v>
      </c>
      <c r="AN42">
        <v>0</v>
      </c>
      <c r="AO42" t="s">
        <v>317</v>
      </c>
      <c r="AP42" t="s">
        <v>75</v>
      </c>
      <c r="AQ42" t="s">
        <v>316</v>
      </c>
      <c r="AR42" t="s">
        <v>319</v>
      </c>
      <c r="AS42" t="s">
        <v>320</v>
      </c>
      <c r="AT42" t="s">
        <v>318</v>
      </c>
      <c r="AU42">
        <v>0</v>
      </c>
      <c r="AV42">
        <v>0</v>
      </c>
      <c r="AX42" t="s">
        <v>2850</v>
      </c>
      <c r="BB42">
        <v>366</v>
      </c>
      <c r="BD42" t="s">
        <v>1603</v>
      </c>
    </row>
    <row r="43" spans="1:56" x14ac:dyDescent="0.25">
      <c r="A43">
        <v>20</v>
      </c>
      <c r="B43" t="s">
        <v>74</v>
      </c>
      <c r="C43">
        <v>21</v>
      </c>
      <c r="D43">
        <v>1426</v>
      </c>
      <c r="E43">
        <v>1933798204</v>
      </c>
      <c r="F43">
        <v>9100301</v>
      </c>
      <c r="G43">
        <v>718823</v>
      </c>
      <c r="H43">
        <v>1425</v>
      </c>
      <c r="I43">
        <v>1426</v>
      </c>
      <c r="J43">
        <v>1933798204</v>
      </c>
      <c r="K43">
        <v>100018</v>
      </c>
      <c r="L43">
        <v>718823</v>
      </c>
      <c r="M43">
        <v>6714</v>
      </c>
      <c r="N43">
        <v>2</v>
      </c>
      <c r="O43">
        <v>0</v>
      </c>
      <c r="P43" t="s">
        <v>75</v>
      </c>
      <c r="Q43">
        <v>706.15472299999999</v>
      </c>
      <c r="R43">
        <v>6714.4234999999999</v>
      </c>
      <c r="S43" t="s">
        <v>75</v>
      </c>
      <c r="T43" t="s">
        <v>75</v>
      </c>
      <c r="U43">
        <v>0</v>
      </c>
      <c r="V43" t="s">
        <v>75</v>
      </c>
      <c r="W43" t="s">
        <v>75</v>
      </c>
      <c r="X43" t="s">
        <v>75</v>
      </c>
      <c r="Y43">
        <v>0</v>
      </c>
      <c r="Z43">
        <v>0</v>
      </c>
      <c r="AA43">
        <v>0</v>
      </c>
      <c r="AB43">
        <v>0</v>
      </c>
      <c r="AC43" t="s">
        <v>75</v>
      </c>
      <c r="AD43" t="s">
        <v>75</v>
      </c>
      <c r="AE43">
        <v>0</v>
      </c>
      <c r="AF43" t="s">
        <v>75</v>
      </c>
      <c r="AG43" t="s">
        <v>75</v>
      </c>
      <c r="AH43" t="s">
        <v>75</v>
      </c>
      <c r="AI43" t="s">
        <v>75</v>
      </c>
      <c r="AJ43" t="s">
        <v>75</v>
      </c>
      <c r="AK43">
        <v>0</v>
      </c>
      <c r="AL43" t="s">
        <v>75</v>
      </c>
      <c r="AM43">
        <v>0</v>
      </c>
      <c r="AN43">
        <v>0</v>
      </c>
      <c r="AO43" t="s">
        <v>1752</v>
      </c>
      <c r="AP43" t="s">
        <v>75</v>
      </c>
      <c r="AQ43" t="s">
        <v>321</v>
      </c>
      <c r="AR43" t="s">
        <v>319</v>
      </c>
      <c r="AS43" t="s">
        <v>320</v>
      </c>
      <c r="AT43" t="s">
        <v>318</v>
      </c>
      <c r="AU43">
        <v>0</v>
      </c>
      <c r="AV43">
        <v>0</v>
      </c>
      <c r="AX43" t="s">
        <v>2851</v>
      </c>
      <c r="BB43">
        <v>585</v>
      </c>
      <c r="BD43" t="s">
        <v>1603</v>
      </c>
    </row>
    <row r="44" spans="1:56" x14ac:dyDescent="0.25">
      <c r="A44">
        <v>25</v>
      </c>
      <c r="B44" t="s">
        <v>74</v>
      </c>
      <c r="C44">
        <v>26</v>
      </c>
      <c r="D44">
        <v>1432</v>
      </c>
      <c r="E44">
        <v>1933804204</v>
      </c>
      <c r="F44">
        <v>9100301</v>
      </c>
      <c r="G44">
        <v>718823</v>
      </c>
      <c r="H44">
        <v>1431</v>
      </c>
      <c r="I44">
        <v>1432</v>
      </c>
      <c r="J44">
        <v>1933804204</v>
      </c>
      <c r="K44">
        <v>100018</v>
      </c>
      <c r="L44">
        <v>718823</v>
      </c>
      <c r="M44">
        <v>2388</v>
      </c>
      <c r="N44">
        <v>2</v>
      </c>
      <c r="O44">
        <v>0</v>
      </c>
      <c r="P44" t="s">
        <v>75</v>
      </c>
      <c r="Q44">
        <v>689.453034</v>
      </c>
      <c r="R44">
        <v>2388.2705000000001</v>
      </c>
      <c r="S44" t="s">
        <v>75</v>
      </c>
      <c r="T44" t="s">
        <v>75</v>
      </c>
      <c r="U44">
        <v>0</v>
      </c>
      <c r="V44" t="s">
        <v>75</v>
      </c>
      <c r="W44" t="s">
        <v>75</v>
      </c>
      <c r="X44" t="s">
        <v>75</v>
      </c>
      <c r="Y44">
        <v>0</v>
      </c>
      <c r="Z44">
        <v>0</v>
      </c>
      <c r="AA44">
        <v>0</v>
      </c>
      <c r="AB44">
        <v>0</v>
      </c>
      <c r="AC44" t="s">
        <v>75</v>
      </c>
      <c r="AD44" t="s">
        <v>75</v>
      </c>
      <c r="AE44">
        <v>0</v>
      </c>
      <c r="AF44" t="s">
        <v>75</v>
      </c>
      <c r="AG44" t="s">
        <v>75</v>
      </c>
      <c r="AH44" t="s">
        <v>75</v>
      </c>
      <c r="AI44" t="s">
        <v>75</v>
      </c>
      <c r="AJ44" t="s">
        <v>75</v>
      </c>
      <c r="AK44">
        <v>0</v>
      </c>
      <c r="AL44" t="s">
        <v>75</v>
      </c>
      <c r="AM44">
        <v>0</v>
      </c>
      <c r="AN44">
        <v>0</v>
      </c>
      <c r="AO44" t="s">
        <v>1757</v>
      </c>
      <c r="AP44" t="s">
        <v>75</v>
      </c>
      <c r="AQ44" t="s">
        <v>323</v>
      </c>
      <c r="AR44" t="s">
        <v>326</v>
      </c>
      <c r="AS44" t="s">
        <v>327</v>
      </c>
      <c r="AT44" t="s">
        <v>325</v>
      </c>
      <c r="AU44">
        <v>0</v>
      </c>
      <c r="AV44">
        <v>0</v>
      </c>
      <c r="AX44" t="s">
        <v>2852</v>
      </c>
      <c r="BB44">
        <v>212</v>
      </c>
      <c r="BD44" t="s">
        <v>1604</v>
      </c>
    </row>
    <row r="45" spans="1:56" x14ac:dyDescent="0.25">
      <c r="A45">
        <v>455</v>
      </c>
      <c r="B45" t="s">
        <v>74</v>
      </c>
      <c r="C45">
        <v>471</v>
      </c>
      <c r="D45" t="s">
        <v>75</v>
      </c>
      <c r="E45" t="s">
        <v>75</v>
      </c>
      <c r="F45" t="s">
        <v>75</v>
      </c>
      <c r="G45">
        <v>0</v>
      </c>
      <c r="H45">
        <v>0</v>
      </c>
      <c r="I45" t="s">
        <v>75</v>
      </c>
      <c r="J45" t="s">
        <v>75</v>
      </c>
      <c r="K45" t="s">
        <v>75</v>
      </c>
      <c r="L45">
        <v>0</v>
      </c>
      <c r="M45">
        <v>0</v>
      </c>
      <c r="N45">
        <v>0</v>
      </c>
      <c r="O45">
        <v>0</v>
      </c>
      <c r="P45" t="s">
        <v>75</v>
      </c>
      <c r="Q45">
        <v>0</v>
      </c>
      <c r="R45">
        <v>0</v>
      </c>
      <c r="S45" t="s">
        <v>291</v>
      </c>
      <c r="T45">
        <v>8204</v>
      </c>
      <c r="U45">
        <v>7668</v>
      </c>
      <c r="V45" t="s">
        <v>300</v>
      </c>
      <c r="W45" t="s">
        <v>300</v>
      </c>
      <c r="X45" t="s">
        <v>301</v>
      </c>
      <c r="Y45">
        <v>3314</v>
      </c>
      <c r="Z45">
        <v>2002001</v>
      </c>
      <c r="AA45">
        <v>1</v>
      </c>
      <c r="AB45">
        <v>2973</v>
      </c>
      <c r="AC45" t="s">
        <v>295</v>
      </c>
      <c r="AD45" t="s">
        <v>333</v>
      </c>
      <c r="AE45">
        <v>21</v>
      </c>
      <c r="AF45" t="s">
        <v>303</v>
      </c>
      <c r="AG45" t="s">
        <v>303</v>
      </c>
      <c r="AH45" t="s">
        <v>329</v>
      </c>
      <c r="AI45" t="s">
        <v>301</v>
      </c>
      <c r="AJ45" t="s">
        <v>329</v>
      </c>
      <c r="AK45">
        <v>14.146036</v>
      </c>
      <c r="AL45" t="s">
        <v>329</v>
      </c>
      <c r="AM45">
        <v>2001001</v>
      </c>
      <c r="AN45">
        <v>3314</v>
      </c>
      <c r="AO45" t="s">
        <v>328</v>
      </c>
      <c r="AP45" t="s">
        <v>75</v>
      </c>
      <c r="AQ45" t="s">
        <v>329</v>
      </c>
      <c r="AR45" t="s">
        <v>2087</v>
      </c>
      <c r="AS45" t="s">
        <v>332</v>
      </c>
      <c r="AT45" t="s">
        <v>330</v>
      </c>
      <c r="AU45">
        <v>1</v>
      </c>
      <c r="AV45">
        <v>0</v>
      </c>
      <c r="AX45" t="s">
        <v>2853</v>
      </c>
      <c r="BB45">
        <v>56</v>
      </c>
      <c r="BD45" t="s">
        <v>3451</v>
      </c>
    </row>
    <row r="46" spans="1:56" x14ac:dyDescent="0.25">
      <c r="A46">
        <v>465</v>
      </c>
      <c r="B46" t="s">
        <v>74</v>
      </c>
      <c r="C46">
        <v>482</v>
      </c>
      <c r="D46" t="s">
        <v>75</v>
      </c>
      <c r="E46" t="s">
        <v>75</v>
      </c>
      <c r="F46" t="s">
        <v>75</v>
      </c>
      <c r="G46">
        <v>0</v>
      </c>
      <c r="H46">
        <v>0</v>
      </c>
      <c r="I46" t="s">
        <v>75</v>
      </c>
      <c r="J46" t="s">
        <v>75</v>
      </c>
      <c r="K46" t="s">
        <v>75</v>
      </c>
      <c r="L46">
        <v>0</v>
      </c>
      <c r="M46">
        <v>0</v>
      </c>
      <c r="N46">
        <v>0</v>
      </c>
      <c r="O46">
        <v>0</v>
      </c>
      <c r="P46" t="s">
        <v>75</v>
      </c>
      <c r="Q46">
        <v>0</v>
      </c>
      <c r="R46">
        <v>0</v>
      </c>
      <c r="S46" t="s">
        <v>291</v>
      </c>
      <c r="T46" t="s">
        <v>336</v>
      </c>
      <c r="U46">
        <v>7691</v>
      </c>
      <c r="V46" t="s">
        <v>300</v>
      </c>
      <c r="W46" t="s">
        <v>300</v>
      </c>
      <c r="X46" t="s">
        <v>301</v>
      </c>
      <c r="Y46">
        <v>3315</v>
      </c>
      <c r="Z46">
        <v>2002001</v>
      </c>
      <c r="AA46">
        <v>1</v>
      </c>
      <c r="AB46">
        <v>2996</v>
      </c>
      <c r="AC46" t="s">
        <v>295</v>
      </c>
      <c r="AD46" t="s">
        <v>337</v>
      </c>
      <c r="AE46">
        <v>21</v>
      </c>
      <c r="AF46" t="s">
        <v>303</v>
      </c>
      <c r="AG46" t="s">
        <v>303</v>
      </c>
      <c r="AH46" t="s">
        <v>335</v>
      </c>
      <c r="AI46" t="s">
        <v>301</v>
      </c>
      <c r="AJ46" t="s">
        <v>335</v>
      </c>
      <c r="AK46">
        <v>15.547501</v>
      </c>
      <c r="AL46" t="s">
        <v>335</v>
      </c>
      <c r="AM46">
        <v>2001001</v>
      </c>
      <c r="AN46">
        <v>3315</v>
      </c>
      <c r="AO46" t="s">
        <v>334</v>
      </c>
      <c r="AP46" t="s">
        <v>75</v>
      </c>
      <c r="AQ46" t="s">
        <v>335</v>
      </c>
      <c r="AR46" t="s">
        <v>2087</v>
      </c>
      <c r="AS46" t="s">
        <v>332</v>
      </c>
      <c r="AT46" t="s">
        <v>330</v>
      </c>
      <c r="AU46">
        <v>1</v>
      </c>
      <c r="AV46">
        <v>0</v>
      </c>
      <c r="AX46" t="s">
        <v>2854</v>
      </c>
      <c r="BB46">
        <v>268</v>
      </c>
      <c r="BD46" t="s">
        <v>3451</v>
      </c>
    </row>
    <row r="47" spans="1:56" x14ac:dyDescent="0.25">
      <c r="A47">
        <v>289</v>
      </c>
      <c r="B47" t="s">
        <v>74</v>
      </c>
      <c r="C47">
        <v>293</v>
      </c>
      <c r="D47" t="s">
        <v>75</v>
      </c>
      <c r="E47" t="s">
        <v>75</v>
      </c>
      <c r="F47" t="s">
        <v>75</v>
      </c>
      <c r="G47">
        <v>0</v>
      </c>
      <c r="H47">
        <v>0</v>
      </c>
      <c r="I47" t="s">
        <v>75</v>
      </c>
      <c r="J47" t="s">
        <v>75</v>
      </c>
      <c r="K47" t="s">
        <v>75</v>
      </c>
      <c r="L47">
        <v>0</v>
      </c>
      <c r="M47">
        <v>0</v>
      </c>
      <c r="N47">
        <v>0</v>
      </c>
      <c r="O47">
        <v>0</v>
      </c>
      <c r="P47" t="s">
        <v>75</v>
      </c>
      <c r="Q47">
        <v>0</v>
      </c>
      <c r="R47">
        <v>0</v>
      </c>
      <c r="S47" t="s">
        <v>291</v>
      </c>
      <c r="T47" t="s">
        <v>2618</v>
      </c>
      <c r="U47">
        <v>3625</v>
      </c>
      <c r="V47" t="s">
        <v>293</v>
      </c>
      <c r="W47" t="s">
        <v>293</v>
      </c>
      <c r="X47" t="s">
        <v>753</v>
      </c>
      <c r="Y47">
        <v>20676</v>
      </c>
      <c r="Z47">
        <v>2002001</v>
      </c>
      <c r="AA47">
        <v>1</v>
      </c>
      <c r="AB47">
        <v>34</v>
      </c>
      <c r="AC47" t="s">
        <v>295</v>
      </c>
      <c r="AD47" t="s">
        <v>2619</v>
      </c>
      <c r="AE47">
        <v>21</v>
      </c>
      <c r="AF47" t="s">
        <v>297</v>
      </c>
      <c r="AG47" t="s">
        <v>297</v>
      </c>
      <c r="AH47" t="s">
        <v>343</v>
      </c>
      <c r="AI47" t="s">
        <v>753</v>
      </c>
      <c r="AJ47" t="s">
        <v>343</v>
      </c>
      <c r="AK47">
        <v>13.033899</v>
      </c>
      <c r="AL47" t="s">
        <v>343</v>
      </c>
      <c r="AM47">
        <v>2001001</v>
      </c>
      <c r="AN47">
        <v>20676</v>
      </c>
      <c r="AO47" t="s">
        <v>344</v>
      </c>
      <c r="AP47" t="s">
        <v>79</v>
      </c>
      <c r="AQ47" t="s">
        <v>343</v>
      </c>
      <c r="AR47" t="s">
        <v>341</v>
      </c>
      <c r="AS47" t="s">
        <v>342</v>
      </c>
      <c r="AT47" t="s">
        <v>340</v>
      </c>
      <c r="AU47">
        <v>0</v>
      </c>
      <c r="AV47">
        <v>0</v>
      </c>
      <c r="AX47" t="s">
        <v>2855</v>
      </c>
      <c r="BB47">
        <v>139</v>
      </c>
      <c r="BD47" t="s">
        <v>1605</v>
      </c>
    </row>
    <row r="48" spans="1:56" x14ac:dyDescent="0.25">
      <c r="A48">
        <v>288</v>
      </c>
      <c r="B48" t="s">
        <v>74</v>
      </c>
      <c r="C48">
        <v>292</v>
      </c>
      <c r="D48" t="s">
        <v>75</v>
      </c>
      <c r="E48" t="s">
        <v>75</v>
      </c>
      <c r="F48" t="s">
        <v>75</v>
      </c>
      <c r="G48">
        <v>0</v>
      </c>
      <c r="H48">
        <v>0</v>
      </c>
      <c r="I48" t="s">
        <v>75</v>
      </c>
      <c r="J48" t="s">
        <v>75</v>
      </c>
      <c r="K48" t="s">
        <v>75</v>
      </c>
      <c r="L48">
        <v>0</v>
      </c>
      <c r="M48">
        <v>0</v>
      </c>
      <c r="N48">
        <v>0</v>
      </c>
      <c r="O48">
        <v>0</v>
      </c>
      <c r="P48" t="s">
        <v>75</v>
      </c>
      <c r="Q48">
        <v>0</v>
      </c>
      <c r="R48">
        <v>0</v>
      </c>
      <c r="S48" t="s">
        <v>291</v>
      </c>
      <c r="T48" t="s">
        <v>2681</v>
      </c>
      <c r="U48">
        <v>3624</v>
      </c>
      <c r="V48" t="s">
        <v>293</v>
      </c>
      <c r="W48" t="s">
        <v>293</v>
      </c>
      <c r="X48" t="s">
        <v>753</v>
      </c>
      <c r="Y48">
        <v>21564</v>
      </c>
      <c r="Z48">
        <v>2002001</v>
      </c>
      <c r="AA48">
        <v>1</v>
      </c>
      <c r="AB48">
        <v>33</v>
      </c>
      <c r="AC48" t="s">
        <v>295</v>
      </c>
      <c r="AD48">
        <v>4888</v>
      </c>
      <c r="AE48">
        <v>21</v>
      </c>
      <c r="AF48" t="s">
        <v>297</v>
      </c>
      <c r="AG48" t="s">
        <v>297</v>
      </c>
      <c r="AH48" t="s">
        <v>338</v>
      </c>
      <c r="AI48" t="s">
        <v>753</v>
      </c>
      <c r="AJ48" t="s">
        <v>338</v>
      </c>
      <c r="AK48">
        <v>12.744571000000001</v>
      </c>
      <c r="AL48" t="s">
        <v>338</v>
      </c>
      <c r="AM48">
        <v>2001001</v>
      </c>
      <c r="AN48">
        <v>21564</v>
      </c>
      <c r="AO48" t="s">
        <v>339</v>
      </c>
      <c r="AP48" t="s">
        <v>79</v>
      </c>
      <c r="AQ48" t="s">
        <v>338</v>
      </c>
      <c r="AR48" t="s">
        <v>341</v>
      </c>
      <c r="AS48" t="s">
        <v>342</v>
      </c>
      <c r="AT48" t="s">
        <v>340</v>
      </c>
      <c r="AU48">
        <v>0</v>
      </c>
      <c r="AV48">
        <v>0</v>
      </c>
      <c r="AX48" t="s">
        <v>2856</v>
      </c>
      <c r="BB48">
        <v>1375</v>
      </c>
      <c r="BD48" t="s">
        <v>1605</v>
      </c>
    </row>
    <row r="49" spans="1:56" x14ac:dyDescent="0.25">
      <c r="A49">
        <v>500</v>
      </c>
      <c r="B49" t="s">
        <v>74</v>
      </c>
      <c r="C49">
        <v>522</v>
      </c>
      <c r="D49" t="s">
        <v>75</v>
      </c>
      <c r="E49" t="s">
        <v>75</v>
      </c>
      <c r="F49" t="s">
        <v>75</v>
      </c>
      <c r="G49">
        <v>0</v>
      </c>
      <c r="H49">
        <v>0</v>
      </c>
      <c r="I49" t="s">
        <v>75</v>
      </c>
      <c r="J49" t="s">
        <v>75</v>
      </c>
      <c r="K49" t="s">
        <v>75</v>
      </c>
      <c r="L49">
        <v>0</v>
      </c>
      <c r="M49">
        <v>0</v>
      </c>
      <c r="N49">
        <v>0</v>
      </c>
      <c r="O49">
        <v>0</v>
      </c>
      <c r="P49" t="s">
        <v>75</v>
      </c>
      <c r="Q49">
        <v>0</v>
      </c>
      <c r="R49">
        <v>0</v>
      </c>
      <c r="S49" t="s">
        <v>291</v>
      </c>
      <c r="T49">
        <v>8280</v>
      </c>
      <c r="U49">
        <v>7782</v>
      </c>
      <c r="V49" t="s">
        <v>300</v>
      </c>
      <c r="W49" t="s">
        <v>300</v>
      </c>
      <c r="X49" t="s">
        <v>301</v>
      </c>
      <c r="Y49">
        <v>3411</v>
      </c>
      <c r="Z49">
        <v>2002001</v>
      </c>
      <c r="AA49">
        <v>1</v>
      </c>
      <c r="AB49">
        <v>3087</v>
      </c>
      <c r="AC49" t="s">
        <v>295</v>
      </c>
      <c r="AD49" t="s">
        <v>2193</v>
      </c>
      <c r="AE49">
        <v>21</v>
      </c>
      <c r="AF49" t="s">
        <v>303</v>
      </c>
      <c r="AG49" t="s">
        <v>303</v>
      </c>
      <c r="AH49" t="s">
        <v>2194</v>
      </c>
      <c r="AI49" t="s">
        <v>301</v>
      </c>
      <c r="AJ49" t="s">
        <v>2194</v>
      </c>
      <c r="AK49">
        <v>14.279491999999999</v>
      </c>
      <c r="AL49" t="s">
        <v>2194</v>
      </c>
      <c r="AM49">
        <v>2001001</v>
      </c>
      <c r="AN49">
        <v>3411</v>
      </c>
      <c r="AO49" t="s">
        <v>350</v>
      </c>
      <c r="AP49" t="s">
        <v>79</v>
      </c>
      <c r="AQ49" t="s">
        <v>2194</v>
      </c>
      <c r="AR49" t="s">
        <v>348</v>
      </c>
      <c r="AS49" t="s">
        <v>176</v>
      </c>
      <c r="AT49" t="s">
        <v>347</v>
      </c>
      <c r="AU49">
        <v>0</v>
      </c>
      <c r="AV49">
        <v>0</v>
      </c>
      <c r="AX49" t="s">
        <v>2857</v>
      </c>
      <c r="BB49">
        <v>488</v>
      </c>
      <c r="BD49" t="s">
        <v>1606</v>
      </c>
    </row>
    <row r="50" spans="1:56" x14ac:dyDescent="0.25">
      <c r="A50">
        <v>467</v>
      </c>
      <c r="B50" t="s">
        <v>74</v>
      </c>
      <c r="C50">
        <v>484</v>
      </c>
      <c r="D50" t="s">
        <v>75</v>
      </c>
      <c r="E50" t="s">
        <v>75</v>
      </c>
      <c r="F50" t="s">
        <v>75</v>
      </c>
      <c r="G50">
        <v>0</v>
      </c>
      <c r="H50">
        <v>0</v>
      </c>
      <c r="I50" t="s">
        <v>75</v>
      </c>
      <c r="J50" t="s">
        <v>75</v>
      </c>
      <c r="K50" t="s">
        <v>75</v>
      </c>
      <c r="L50">
        <v>0</v>
      </c>
      <c r="M50">
        <v>0</v>
      </c>
      <c r="N50">
        <v>0</v>
      </c>
      <c r="O50">
        <v>0</v>
      </c>
      <c r="P50" t="s">
        <v>75</v>
      </c>
      <c r="Q50">
        <v>0</v>
      </c>
      <c r="R50">
        <v>0</v>
      </c>
      <c r="S50" t="s">
        <v>291</v>
      </c>
      <c r="T50">
        <v>8222</v>
      </c>
      <c r="U50">
        <v>7696</v>
      </c>
      <c r="V50" t="s">
        <v>300</v>
      </c>
      <c r="W50" t="s">
        <v>300</v>
      </c>
      <c r="X50" t="s">
        <v>301</v>
      </c>
      <c r="Y50">
        <v>3424</v>
      </c>
      <c r="Z50">
        <v>2002001</v>
      </c>
      <c r="AA50">
        <v>1</v>
      </c>
      <c r="AB50">
        <v>3001</v>
      </c>
      <c r="AC50" t="s">
        <v>295</v>
      </c>
      <c r="AD50" t="s">
        <v>2222</v>
      </c>
      <c r="AE50">
        <v>21</v>
      </c>
      <c r="AF50" t="s">
        <v>303</v>
      </c>
      <c r="AG50" t="s">
        <v>303</v>
      </c>
      <c r="AH50" t="s">
        <v>2223</v>
      </c>
      <c r="AI50" t="s">
        <v>301</v>
      </c>
      <c r="AJ50" t="s">
        <v>2223</v>
      </c>
      <c r="AK50">
        <v>14.146036</v>
      </c>
      <c r="AL50" t="s">
        <v>2223</v>
      </c>
      <c r="AM50">
        <v>2001001</v>
      </c>
      <c r="AN50">
        <v>3424</v>
      </c>
      <c r="AO50" t="s">
        <v>346</v>
      </c>
      <c r="AP50" t="s">
        <v>79</v>
      </c>
      <c r="AQ50" t="s">
        <v>2223</v>
      </c>
      <c r="AR50" t="s">
        <v>348</v>
      </c>
      <c r="AS50" t="s">
        <v>176</v>
      </c>
      <c r="AT50" t="s">
        <v>347</v>
      </c>
      <c r="AU50">
        <v>0</v>
      </c>
      <c r="AV50">
        <v>0</v>
      </c>
      <c r="AX50" t="s">
        <v>2858</v>
      </c>
      <c r="BB50">
        <v>1265</v>
      </c>
      <c r="BD50" t="s">
        <v>1606</v>
      </c>
    </row>
    <row r="51" spans="1:56" x14ac:dyDescent="0.25">
      <c r="A51">
        <v>512</v>
      </c>
      <c r="B51" t="s">
        <v>74</v>
      </c>
      <c r="C51">
        <v>536</v>
      </c>
      <c r="D51" t="s">
        <v>75</v>
      </c>
      <c r="E51" t="s">
        <v>75</v>
      </c>
      <c r="F51" t="s">
        <v>75</v>
      </c>
      <c r="G51">
        <v>0</v>
      </c>
      <c r="H51">
        <v>0</v>
      </c>
      <c r="I51" t="s">
        <v>75</v>
      </c>
      <c r="J51" t="s">
        <v>75</v>
      </c>
      <c r="K51" t="s">
        <v>75</v>
      </c>
      <c r="L51">
        <v>0</v>
      </c>
      <c r="M51">
        <v>0</v>
      </c>
      <c r="N51">
        <v>0</v>
      </c>
      <c r="O51">
        <v>0</v>
      </c>
      <c r="P51" t="s">
        <v>75</v>
      </c>
      <c r="Q51">
        <v>0</v>
      </c>
      <c r="R51">
        <v>0</v>
      </c>
      <c r="S51" t="s">
        <v>291</v>
      </c>
      <c r="T51" t="s">
        <v>2021</v>
      </c>
      <c r="U51">
        <v>7806</v>
      </c>
      <c r="V51" t="s">
        <v>300</v>
      </c>
      <c r="W51" t="s">
        <v>300</v>
      </c>
      <c r="X51" t="s">
        <v>301</v>
      </c>
      <c r="Y51">
        <v>3259</v>
      </c>
      <c r="Z51">
        <v>2002001</v>
      </c>
      <c r="AA51">
        <v>1</v>
      </c>
      <c r="AB51">
        <v>3111</v>
      </c>
      <c r="AC51" t="s">
        <v>295</v>
      </c>
      <c r="AD51" t="s">
        <v>2022</v>
      </c>
      <c r="AE51">
        <v>21</v>
      </c>
      <c r="AF51" t="s">
        <v>303</v>
      </c>
      <c r="AG51" t="s">
        <v>303</v>
      </c>
      <c r="AH51" t="s">
        <v>2023</v>
      </c>
      <c r="AI51" t="s">
        <v>301</v>
      </c>
      <c r="AJ51" t="s">
        <v>2023</v>
      </c>
      <c r="AK51">
        <v>15.658542000000001</v>
      </c>
      <c r="AL51" t="s">
        <v>2023</v>
      </c>
      <c r="AM51">
        <v>2001001</v>
      </c>
      <c r="AN51">
        <v>3259</v>
      </c>
      <c r="AO51" t="s">
        <v>359</v>
      </c>
      <c r="AP51" t="s">
        <v>79</v>
      </c>
      <c r="AQ51" t="s">
        <v>2023</v>
      </c>
      <c r="AR51" t="s">
        <v>354</v>
      </c>
      <c r="AS51" t="s">
        <v>355</v>
      </c>
      <c r="AT51" t="s">
        <v>353</v>
      </c>
      <c r="AU51">
        <v>1</v>
      </c>
      <c r="AV51">
        <v>0</v>
      </c>
      <c r="AX51" t="s">
        <v>2859</v>
      </c>
      <c r="BB51">
        <v>2</v>
      </c>
      <c r="BD51" t="s">
        <v>1607</v>
      </c>
    </row>
    <row r="52" spans="1:56" x14ac:dyDescent="0.25">
      <c r="A52">
        <v>486</v>
      </c>
      <c r="B52" t="s">
        <v>74</v>
      </c>
      <c r="C52">
        <v>507</v>
      </c>
      <c r="D52" t="s">
        <v>75</v>
      </c>
      <c r="E52" t="s">
        <v>75</v>
      </c>
      <c r="F52" t="s">
        <v>75</v>
      </c>
      <c r="G52">
        <v>0</v>
      </c>
      <c r="H52">
        <v>0</v>
      </c>
      <c r="I52" t="s">
        <v>75</v>
      </c>
      <c r="J52" t="s">
        <v>75</v>
      </c>
      <c r="K52" t="s">
        <v>75</v>
      </c>
      <c r="L52">
        <v>0</v>
      </c>
      <c r="M52">
        <v>0</v>
      </c>
      <c r="N52">
        <v>0</v>
      </c>
      <c r="O52">
        <v>0</v>
      </c>
      <c r="P52" t="s">
        <v>75</v>
      </c>
      <c r="Q52">
        <v>0</v>
      </c>
      <c r="R52">
        <v>0</v>
      </c>
      <c r="S52" t="s">
        <v>291</v>
      </c>
      <c r="T52" t="s">
        <v>2190</v>
      </c>
      <c r="U52">
        <v>7751</v>
      </c>
      <c r="V52" t="s">
        <v>300</v>
      </c>
      <c r="W52" t="s">
        <v>300</v>
      </c>
      <c r="X52" t="s">
        <v>301</v>
      </c>
      <c r="Y52">
        <v>3402</v>
      </c>
      <c r="Z52">
        <v>2002001</v>
      </c>
      <c r="AA52">
        <v>1</v>
      </c>
      <c r="AB52">
        <v>2795</v>
      </c>
      <c r="AC52" t="s">
        <v>295</v>
      </c>
      <c r="AD52" t="s">
        <v>2191</v>
      </c>
      <c r="AE52">
        <v>21</v>
      </c>
      <c r="AF52" t="s">
        <v>303</v>
      </c>
      <c r="AG52" t="s">
        <v>303</v>
      </c>
      <c r="AH52" t="s">
        <v>2192</v>
      </c>
      <c r="AI52" t="s">
        <v>301</v>
      </c>
      <c r="AJ52" t="s">
        <v>2192</v>
      </c>
      <c r="AK52">
        <v>13.901192999999999</v>
      </c>
      <c r="AL52" t="s">
        <v>2192</v>
      </c>
      <c r="AM52">
        <v>2001001</v>
      </c>
      <c r="AN52">
        <v>3402</v>
      </c>
      <c r="AO52" t="s">
        <v>352</v>
      </c>
      <c r="AP52" t="s">
        <v>79</v>
      </c>
      <c r="AQ52" t="s">
        <v>2192</v>
      </c>
      <c r="AR52" t="s">
        <v>354</v>
      </c>
      <c r="AS52" t="s">
        <v>355</v>
      </c>
      <c r="AT52" t="s">
        <v>353</v>
      </c>
      <c r="AU52">
        <v>0</v>
      </c>
      <c r="AV52">
        <v>0</v>
      </c>
      <c r="AX52" t="s">
        <v>2860</v>
      </c>
      <c r="BB52">
        <v>570</v>
      </c>
      <c r="BD52" t="s">
        <v>1607</v>
      </c>
    </row>
    <row r="53" spans="1:56" x14ac:dyDescent="0.25">
      <c r="A53">
        <v>390</v>
      </c>
      <c r="B53" t="s">
        <v>74</v>
      </c>
      <c r="C53">
        <v>401</v>
      </c>
      <c r="D53" t="s">
        <v>75</v>
      </c>
      <c r="E53" t="s">
        <v>75</v>
      </c>
      <c r="F53" t="s">
        <v>75</v>
      </c>
      <c r="G53">
        <v>0</v>
      </c>
      <c r="H53">
        <v>0</v>
      </c>
      <c r="I53" t="s">
        <v>75</v>
      </c>
      <c r="J53" t="s">
        <v>75</v>
      </c>
      <c r="K53" t="s">
        <v>75</v>
      </c>
      <c r="L53">
        <v>0</v>
      </c>
      <c r="M53">
        <v>0</v>
      </c>
      <c r="N53">
        <v>0</v>
      </c>
      <c r="O53">
        <v>0</v>
      </c>
      <c r="P53" t="s">
        <v>75</v>
      </c>
      <c r="Q53">
        <v>0</v>
      </c>
      <c r="R53">
        <v>0</v>
      </c>
      <c r="S53" t="s">
        <v>291</v>
      </c>
      <c r="T53" t="s">
        <v>1900</v>
      </c>
      <c r="U53">
        <v>6458</v>
      </c>
      <c r="V53" t="s">
        <v>300</v>
      </c>
      <c r="W53" t="s">
        <v>300</v>
      </c>
      <c r="X53" t="s">
        <v>301</v>
      </c>
      <c r="Y53">
        <v>4253</v>
      </c>
      <c r="Z53">
        <v>2002001</v>
      </c>
      <c r="AA53">
        <v>1</v>
      </c>
      <c r="AB53">
        <v>1763</v>
      </c>
      <c r="AC53" t="s">
        <v>295</v>
      </c>
      <c r="AD53" t="s">
        <v>1901</v>
      </c>
      <c r="AE53">
        <v>21</v>
      </c>
      <c r="AF53" t="s">
        <v>303</v>
      </c>
      <c r="AG53" t="s">
        <v>303</v>
      </c>
      <c r="AH53" t="s">
        <v>1902</v>
      </c>
      <c r="AI53" t="s">
        <v>301</v>
      </c>
      <c r="AJ53" t="s">
        <v>1902</v>
      </c>
      <c r="AK53">
        <v>16.592392</v>
      </c>
      <c r="AL53" t="s">
        <v>1902</v>
      </c>
      <c r="AM53">
        <v>2001001</v>
      </c>
      <c r="AN53">
        <v>4253</v>
      </c>
      <c r="AO53" t="s">
        <v>361</v>
      </c>
      <c r="AP53" t="s">
        <v>362</v>
      </c>
      <c r="AQ53" t="s">
        <v>1902</v>
      </c>
      <c r="AR53" t="s">
        <v>364</v>
      </c>
      <c r="AS53" t="s">
        <v>176</v>
      </c>
      <c r="AT53" t="s">
        <v>363</v>
      </c>
      <c r="AU53">
        <v>2</v>
      </c>
      <c r="AV53">
        <v>0</v>
      </c>
      <c r="AX53" t="s">
        <v>2861</v>
      </c>
      <c r="BB53">
        <v>12</v>
      </c>
      <c r="BD53" t="s">
        <v>1608</v>
      </c>
    </row>
    <row r="54" spans="1:56" x14ac:dyDescent="0.25">
      <c r="A54">
        <v>434</v>
      </c>
      <c r="B54" t="s">
        <v>74</v>
      </c>
      <c r="C54">
        <v>449</v>
      </c>
      <c r="D54" t="s">
        <v>75</v>
      </c>
      <c r="E54" t="s">
        <v>75</v>
      </c>
      <c r="F54" t="s">
        <v>75</v>
      </c>
      <c r="G54">
        <v>0</v>
      </c>
      <c r="H54">
        <v>0</v>
      </c>
      <c r="I54" t="s">
        <v>75</v>
      </c>
      <c r="J54" t="s">
        <v>75</v>
      </c>
      <c r="K54" t="s">
        <v>75</v>
      </c>
      <c r="L54">
        <v>0</v>
      </c>
      <c r="M54">
        <v>0</v>
      </c>
      <c r="N54">
        <v>0</v>
      </c>
      <c r="O54">
        <v>0</v>
      </c>
      <c r="P54" t="s">
        <v>75</v>
      </c>
      <c r="Q54">
        <v>0</v>
      </c>
      <c r="R54">
        <v>0</v>
      </c>
      <c r="S54" t="s">
        <v>291</v>
      </c>
      <c r="T54" t="s">
        <v>1973</v>
      </c>
      <c r="U54">
        <v>7611</v>
      </c>
      <c r="V54" t="s">
        <v>300</v>
      </c>
      <c r="W54" t="s">
        <v>300</v>
      </c>
      <c r="X54" t="s">
        <v>301</v>
      </c>
      <c r="Y54">
        <v>3240</v>
      </c>
      <c r="Z54">
        <v>2002001</v>
      </c>
      <c r="AA54">
        <v>1</v>
      </c>
      <c r="AB54">
        <v>2916</v>
      </c>
      <c r="AC54" t="s">
        <v>295</v>
      </c>
      <c r="AD54" t="s">
        <v>1974</v>
      </c>
      <c r="AE54">
        <v>21</v>
      </c>
      <c r="AF54" t="s">
        <v>303</v>
      </c>
      <c r="AG54" t="s">
        <v>303</v>
      </c>
      <c r="AH54" t="s">
        <v>1975</v>
      </c>
      <c r="AI54" t="s">
        <v>301</v>
      </c>
      <c r="AJ54" t="s">
        <v>1975</v>
      </c>
      <c r="AK54">
        <v>14.212592000000001</v>
      </c>
      <c r="AL54" t="s">
        <v>1975</v>
      </c>
      <c r="AM54">
        <v>2001001</v>
      </c>
      <c r="AN54">
        <v>3240</v>
      </c>
      <c r="AO54" t="s">
        <v>378</v>
      </c>
      <c r="AP54" t="s">
        <v>79</v>
      </c>
      <c r="AQ54" t="s">
        <v>1975</v>
      </c>
      <c r="AR54" t="s">
        <v>152</v>
      </c>
      <c r="AS54" t="s">
        <v>153</v>
      </c>
      <c r="AT54" t="s">
        <v>151</v>
      </c>
      <c r="AU54">
        <v>1</v>
      </c>
      <c r="AV54">
        <v>0</v>
      </c>
      <c r="AX54" t="s">
        <v>2862</v>
      </c>
      <c r="BB54">
        <v>8</v>
      </c>
      <c r="BD54" t="s">
        <v>1609</v>
      </c>
    </row>
    <row r="55" spans="1:56" x14ac:dyDescent="0.25">
      <c r="A55">
        <v>606</v>
      </c>
      <c r="B55" t="s">
        <v>74</v>
      </c>
      <c r="C55">
        <v>392</v>
      </c>
      <c r="D55" t="s">
        <v>75</v>
      </c>
      <c r="E55" t="s">
        <v>75</v>
      </c>
      <c r="F55" t="s">
        <v>75</v>
      </c>
      <c r="G55">
        <v>0</v>
      </c>
      <c r="H55">
        <v>0</v>
      </c>
      <c r="I55" t="s">
        <v>75</v>
      </c>
      <c r="J55" t="s">
        <v>75</v>
      </c>
      <c r="K55" t="s">
        <v>75</v>
      </c>
      <c r="L55">
        <v>0</v>
      </c>
      <c r="M55">
        <v>0</v>
      </c>
      <c r="N55">
        <v>0</v>
      </c>
      <c r="O55">
        <v>0</v>
      </c>
      <c r="P55" t="s">
        <v>75</v>
      </c>
      <c r="Q55">
        <v>0</v>
      </c>
      <c r="R55">
        <v>0</v>
      </c>
      <c r="S55" t="s">
        <v>291</v>
      </c>
      <c r="T55" t="s">
        <v>2088</v>
      </c>
      <c r="U55">
        <v>6344</v>
      </c>
      <c r="V55" t="s">
        <v>300</v>
      </c>
      <c r="W55" t="s">
        <v>300</v>
      </c>
      <c r="X55" t="s">
        <v>301</v>
      </c>
      <c r="Y55">
        <v>4401</v>
      </c>
      <c r="Z55">
        <v>2002001</v>
      </c>
      <c r="AA55">
        <v>1</v>
      </c>
      <c r="AB55">
        <v>1649</v>
      </c>
      <c r="AC55" t="s">
        <v>295</v>
      </c>
      <c r="AD55" t="s">
        <v>2089</v>
      </c>
      <c r="AE55">
        <v>21</v>
      </c>
      <c r="AF55" t="s">
        <v>303</v>
      </c>
      <c r="AG55" t="s">
        <v>303</v>
      </c>
      <c r="AH55">
        <v>-1280</v>
      </c>
      <c r="AI55" t="s">
        <v>301</v>
      </c>
      <c r="AJ55">
        <v>-1280</v>
      </c>
      <c r="AK55">
        <v>10.542712</v>
      </c>
      <c r="AL55">
        <v>-1280</v>
      </c>
      <c r="AM55">
        <v>2001001</v>
      </c>
      <c r="AN55">
        <v>4401</v>
      </c>
      <c r="AO55" t="s">
        <v>2090</v>
      </c>
      <c r="AP55" t="s">
        <v>75</v>
      </c>
      <c r="AQ55">
        <v>1280</v>
      </c>
      <c r="AR55" t="s">
        <v>152</v>
      </c>
      <c r="AS55" t="s">
        <v>153</v>
      </c>
      <c r="AT55" t="s">
        <v>151</v>
      </c>
      <c r="AU55">
        <v>2</v>
      </c>
      <c r="AV55">
        <v>0</v>
      </c>
      <c r="AX55" t="s">
        <v>2863</v>
      </c>
      <c r="BB55">
        <v>465</v>
      </c>
      <c r="BD55" t="s">
        <v>1609</v>
      </c>
    </row>
    <row r="56" spans="1:56" x14ac:dyDescent="0.25">
      <c r="A56">
        <v>616</v>
      </c>
      <c r="B56" t="s">
        <v>74</v>
      </c>
      <c r="C56">
        <v>478</v>
      </c>
      <c r="D56" t="s">
        <v>75</v>
      </c>
      <c r="E56" t="s">
        <v>75</v>
      </c>
      <c r="F56" t="s">
        <v>75</v>
      </c>
      <c r="G56">
        <v>0</v>
      </c>
      <c r="H56">
        <v>0</v>
      </c>
      <c r="I56" t="s">
        <v>75</v>
      </c>
      <c r="J56" t="s">
        <v>75</v>
      </c>
      <c r="K56" t="s">
        <v>75</v>
      </c>
      <c r="L56">
        <v>0</v>
      </c>
      <c r="M56">
        <v>0</v>
      </c>
      <c r="N56">
        <v>0</v>
      </c>
      <c r="O56">
        <v>0</v>
      </c>
      <c r="P56" t="s">
        <v>75</v>
      </c>
      <c r="Q56">
        <v>0</v>
      </c>
      <c r="R56">
        <v>0</v>
      </c>
      <c r="S56" t="s">
        <v>291</v>
      </c>
      <c r="T56">
        <v>8214</v>
      </c>
      <c r="U56">
        <v>7683</v>
      </c>
      <c r="V56" t="s">
        <v>300</v>
      </c>
      <c r="W56" t="s">
        <v>300</v>
      </c>
      <c r="X56" t="s">
        <v>301</v>
      </c>
      <c r="Y56">
        <v>3332</v>
      </c>
      <c r="Z56">
        <v>2002001</v>
      </c>
      <c r="AA56">
        <v>1</v>
      </c>
      <c r="AB56">
        <v>2928</v>
      </c>
      <c r="AC56" t="s">
        <v>295</v>
      </c>
      <c r="AD56" t="s">
        <v>382</v>
      </c>
      <c r="AE56">
        <v>21</v>
      </c>
      <c r="AF56" t="s">
        <v>303</v>
      </c>
      <c r="AG56" t="s">
        <v>303</v>
      </c>
      <c r="AH56" t="s">
        <v>380</v>
      </c>
      <c r="AI56" t="s">
        <v>301</v>
      </c>
      <c r="AJ56" t="s">
        <v>380</v>
      </c>
      <c r="AK56">
        <v>14.657791</v>
      </c>
      <c r="AL56" t="s">
        <v>380</v>
      </c>
      <c r="AM56">
        <v>2001001</v>
      </c>
      <c r="AN56">
        <v>3332</v>
      </c>
      <c r="AO56" t="s">
        <v>379</v>
      </c>
      <c r="AP56" t="s">
        <v>75</v>
      </c>
      <c r="AQ56" t="s">
        <v>380</v>
      </c>
      <c r="AR56" t="s">
        <v>152</v>
      </c>
      <c r="AS56" t="s">
        <v>153</v>
      </c>
      <c r="AT56" t="s">
        <v>151</v>
      </c>
      <c r="AU56">
        <v>1</v>
      </c>
      <c r="AV56">
        <v>0</v>
      </c>
      <c r="AX56" t="s">
        <v>2864</v>
      </c>
      <c r="BB56">
        <v>529</v>
      </c>
      <c r="BD56" t="s">
        <v>1609</v>
      </c>
    </row>
    <row r="57" spans="1:56" x14ac:dyDescent="0.25">
      <c r="A57">
        <v>628</v>
      </c>
      <c r="B57" t="s">
        <v>74</v>
      </c>
      <c r="C57">
        <v>525</v>
      </c>
      <c r="D57" t="s">
        <v>75</v>
      </c>
      <c r="E57" t="s">
        <v>75</v>
      </c>
      <c r="F57" t="s">
        <v>75</v>
      </c>
      <c r="G57">
        <v>0</v>
      </c>
      <c r="H57">
        <v>0</v>
      </c>
      <c r="I57" t="s">
        <v>75</v>
      </c>
      <c r="J57" t="s">
        <v>75</v>
      </c>
      <c r="K57" t="s">
        <v>75</v>
      </c>
      <c r="L57">
        <v>0</v>
      </c>
      <c r="M57">
        <v>0</v>
      </c>
      <c r="N57">
        <v>0</v>
      </c>
      <c r="O57">
        <v>0</v>
      </c>
      <c r="P57" t="s">
        <v>75</v>
      </c>
      <c r="Q57">
        <v>0</v>
      </c>
      <c r="R57">
        <v>0</v>
      </c>
      <c r="S57" t="s">
        <v>291</v>
      </c>
      <c r="T57" t="s">
        <v>2095</v>
      </c>
      <c r="U57">
        <v>7789</v>
      </c>
      <c r="V57" t="s">
        <v>300</v>
      </c>
      <c r="W57" t="s">
        <v>300</v>
      </c>
      <c r="X57" t="s">
        <v>301</v>
      </c>
      <c r="Y57">
        <v>3335</v>
      </c>
      <c r="Z57">
        <v>2002001</v>
      </c>
      <c r="AA57">
        <v>1</v>
      </c>
      <c r="AB57">
        <v>3094</v>
      </c>
      <c r="AC57" t="s">
        <v>295</v>
      </c>
      <c r="AD57" t="s">
        <v>2096</v>
      </c>
      <c r="AE57">
        <v>21</v>
      </c>
      <c r="AF57" t="s">
        <v>303</v>
      </c>
      <c r="AG57" t="s">
        <v>303</v>
      </c>
      <c r="AH57" t="s">
        <v>2097</v>
      </c>
      <c r="AI57" t="s">
        <v>301</v>
      </c>
      <c r="AJ57" t="s">
        <v>2097</v>
      </c>
      <c r="AK57">
        <v>14.50192</v>
      </c>
      <c r="AL57" t="s">
        <v>2097</v>
      </c>
      <c r="AM57">
        <v>2001001</v>
      </c>
      <c r="AN57">
        <v>3335</v>
      </c>
      <c r="AO57" t="s">
        <v>2098</v>
      </c>
      <c r="AP57" t="s">
        <v>75</v>
      </c>
      <c r="AQ57" t="s">
        <v>2097</v>
      </c>
      <c r="AR57" t="s">
        <v>152</v>
      </c>
      <c r="AS57" t="s">
        <v>153</v>
      </c>
      <c r="AT57" t="s">
        <v>151</v>
      </c>
      <c r="AU57">
        <v>1</v>
      </c>
      <c r="AV57">
        <v>0</v>
      </c>
      <c r="AX57" t="s">
        <v>2865</v>
      </c>
      <c r="BB57">
        <v>683</v>
      </c>
      <c r="BD57" t="s">
        <v>1609</v>
      </c>
    </row>
    <row r="58" spans="1:56" x14ac:dyDescent="0.25">
      <c r="A58">
        <v>425</v>
      </c>
      <c r="B58" t="s">
        <v>74</v>
      </c>
      <c r="C58">
        <v>440</v>
      </c>
      <c r="D58" t="s">
        <v>75</v>
      </c>
      <c r="E58" t="s">
        <v>75</v>
      </c>
      <c r="F58" t="s">
        <v>75</v>
      </c>
      <c r="G58">
        <v>0</v>
      </c>
      <c r="H58">
        <v>0</v>
      </c>
      <c r="I58" t="s">
        <v>75</v>
      </c>
      <c r="J58" t="s">
        <v>75</v>
      </c>
      <c r="K58" t="s">
        <v>75</v>
      </c>
      <c r="L58">
        <v>0</v>
      </c>
      <c r="M58">
        <v>0</v>
      </c>
      <c r="N58">
        <v>0</v>
      </c>
      <c r="O58">
        <v>0</v>
      </c>
      <c r="P58" t="s">
        <v>75</v>
      </c>
      <c r="Q58">
        <v>0</v>
      </c>
      <c r="R58">
        <v>0</v>
      </c>
      <c r="S58" t="s">
        <v>291</v>
      </c>
      <c r="T58">
        <v>8125</v>
      </c>
      <c r="U58">
        <v>7476</v>
      </c>
      <c r="V58" t="s">
        <v>300</v>
      </c>
      <c r="W58" t="s">
        <v>300</v>
      </c>
      <c r="X58" t="s">
        <v>301</v>
      </c>
      <c r="Y58">
        <v>3401</v>
      </c>
      <c r="Z58">
        <v>2002001</v>
      </c>
      <c r="AA58">
        <v>1</v>
      </c>
      <c r="AB58">
        <v>2781</v>
      </c>
      <c r="AC58" t="s">
        <v>295</v>
      </c>
      <c r="AD58" t="s">
        <v>2188</v>
      </c>
      <c r="AE58">
        <v>21</v>
      </c>
      <c r="AF58" t="s">
        <v>303</v>
      </c>
      <c r="AG58" t="s">
        <v>303</v>
      </c>
      <c r="AH58" t="s">
        <v>2189</v>
      </c>
      <c r="AI58" t="s">
        <v>301</v>
      </c>
      <c r="AJ58" t="s">
        <v>2189</v>
      </c>
      <c r="AK58">
        <v>14.034649999999999</v>
      </c>
      <c r="AL58" t="s">
        <v>2189</v>
      </c>
      <c r="AM58">
        <v>2001001</v>
      </c>
      <c r="AN58">
        <v>3401</v>
      </c>
      <c r="AO58" t="s">
        <v>374</v>
      </c>
      <c r="AP58" t="s">
        <v>79</v>
      </c>
      <c r="AQ58" t="s">
        <v>2189</v>
      </c>
      <c r="AR58" t="s">
        <v>152</v>
      </c>
      <c r="AS58" t="s">
        <v>153</v>
      </c>
      <c r="AT58" t="s">
        <v>151</v>
      </c>
      <c r="AU58">
        <v>0</v>
      </c>
      <c r="AV58">
        <v>0</v>
      </c>
      <c r="AX58" t="s">
        <v>2866</v>
      </c>
      <c r="BB58">
        <v>1569</v>
      </c>
      <c r="BD58" t="s">
        <v>1609</v>
      </c>
    </row>
    <row r="59" spans="1:56" x14ac:dyDescent="0.25">
      <c r="A59">
        <v>489</v>
      </c>
      <c r="B59" t="s">
        <v>74</v>
      </c>
      <c r="C59">
        <v>510</v>
      </c>
      <c r="D59" t="s">
        <v>75</v>
      </c>
      <c r="E59" t="s">
        <v>75</v>
      </c>
      <c r="F59" t="s">
        <v>75</v>
      </c>
      <c r="G59">
        <v>0</v>
      </c>
      <c r="H59">
        <v>0</v>
      </c>
      <c r="I59" t="s">
        <v>75</v>
      </c>
      <c r="J59" t="s">
        <v>75</v>
      </c>
      <c r="K59" t="s">
        <v>75</v>
      </c>
      <c r="L59">
        <v>0</v>
      </c>
      <c r="M59">
        <v>0</v>
      </c>
      <c r="N59">
        <v>0</v>
      </c>
      <c r="O59">
        <v>0</v>
      </c>
      <c r="P59" t="s">
        <v>75</v>
      </c>
      <c r="Q59">
        <v>0</v>
      </c>
      <c r="R59">
        <v>0</v>
      </c>
      <c r="S59" t="s">
        <v>291</v>
      </c>
      <c r="T59">
        <v>8264</v>
      </c>
      <c r="U59">
        <v>7757</v>
      </c>
      <c r="V59" t="s">
        <v>300</v>
      </c>
      <c r="W59" t="s">
        <v>300</v>
      </c>
      <c r="X59" t="s">
        <v>301</v>
      </c>
      <c r="Y59">
        <v>3401</v>
      </c>
      <c r="Z59">
        <v>2002001</v>
      </c>
      <c r="AA59">
        <v>1</v>
      </c>
      <c r="AB59">
        <v>2781</v>
      </c>
      <c r="AC59" t="s">
        <v>295</v>
      </c>
      <c r="AD59" t="s">
        <v>2188</v>
      </c>
      <c r="AE59">
        <v>21</v>
      </c>
      <c r="AF59" t="s">
        <v>303</v>
      </c>
      <c r="AG59" t="s">
        <v>303</v>
      </c>
      <c r="AH59" t="s">
        <v>2189</v>
      </c>
      <c r="AI59" t="s">
        <v>301</v>
      </c>
      <c r="AJ59" t="s">
        <v>2189</v>
      </c>
      <c r="AK59">
        <v>14.034649999999999</v>
      </c>
      <c r="AL59" t="s">
        <v>2189</v>
      </c>
      <c r="AM59">
        <v>2001001</v>
      </c>
      <c r="AN59">
        <v>3401</v>
      </c>
      <c r="AO59" t="s">
        <v>374</v>
      </c>
      <c r="AP59" t="s">
        <v>79</v>
      </c>
      <c r="AQ59" t="s">
        <v>2189</v>
      </c>
      <c r="AR59" t="s">
        <v>152</v>
      </c>
      <c r="AS59" t="s">
        <v>153</v>
      </c>
      <c r="AT59" t="s">
        <v>151</v>
      </c>
      <c r="AU59">
        <v>0</v>
      </c>
      <c r="AV59">
        <v>0</v>
      </c>
      <c r="AX59" t="s">
        <v>2866</v>
      </c>
      <c r="BB59">
        <v>91</v>
      </c>
      <c r="BD59" t="s">
        <v>1609</v>
      </c>
    </row>
    <row r="60" spans="1:56" x14ac:dyDescent="0.25">
      <c r="A60">
        <v>490</v>
      </c>
      <c r="B60" t="s">
        <v>74</v>
      </c>
      <c r="C60">
        <v>511</v>
      </c>
      <c r="D60" t="s">
        <v>75</v>
      </c>
      <c r="E60" t="s">
        <v>75</v>
      </c>
      <c r="F60" t="s">
        <v>75</v>
      </c>
      <c r="G60">
        <v>0</v>
      </c>
      <c r="H60">
        <v>0</v>
      </c>
      <c r="I60" t="s">
        <v>75</v>
      </c>
      <c r="J60" t="s">
        <v>75</v>
      </c>
      <c r="K60" t="s">
        <v>75</v>
      </c>
      <c r="L60">
        <v>0</v>
      </c>
      <c r="M60">
        <v>0</v>
      </c>
      <c r="N60">
        <v>0</v>
      </c>
      <c r="O60">
        <v>0</v>
      </c>
      <c r="P60" t="s">
        <v>75</v>
      </c>
      <c r="Q60">
        <v>0</v>
      </c>
      <c r="R60">
        <v>0</v>
      </c>
      <c r="S60" t="s">
        <v>291</v>
      </c>
      <c r="T60">
        <v>8265</v>
      </c>
      <c r="U60">
        <v>7758</v>
      </c>
      <c r="V60" t="s">
        <v>300</v>
      </c>
      <c r="W60" t="s">
        <v>300</v>
      </c>
      <c r="X60" t="s">
        <v>301</v>
      </c>
      <c r="Y60">
        <v>3414</v>
      </c>
      <c r="Z60">
        <v>2002001</v>
      </c>
      <c r="AA60">
        <v>1</v>
      </c>
      <c r="AB60">
        <v>3063</v>
      </c>
      <c r="AC60" t="s">
        <v>295</v>
      </c>
      <c r="AD60" t="s">
        <v>2200</v>
      </c>
      <c r="AE60">
        <v>21</v>
      </c>
      <c r="AF60" t="s">
        <v>303</v>
      </c>
      <c r="AG60" t="s">
        <v>303</v>
      </c>
      <c r="AH60" t="s">
        <v>2201</v>
      </c>
      <c r="AI60" t="s">
        <v>301</v>
      </c>
      <c r="AJ60" t="s">
        <v>2201</v>
      </c>
      <c r="AK60">
        <v>12.878026999999999</v>
      </c>
      <c r="AL60" t="s">
        <v>2201</v>
      </c>
      <c r="AM60">
        <v>2001001</v>
      </c>
      <c r="AN60">
        <v>3414</v>
      </c>
      <c r="AO60" t="s">
        <v>372</v>
      </c>
      <c r="AP60" t="s">
        <v>79</v>
      </c>
      <c r="AQ60" t="s">
        <v>2201</v>
      </c>
      <c r="AR60" t="s">
        <v>152</v>
      </c>
      <c r="AS60" t="s">
        <v>153</v>
      </c>
      <c r="AT60" t="s">
        <v>151</v>
      </c>
      <c r="AU60">
        <v>0</v>
      </c>
      <c r="AV60">
        <v>0</v>
      </c>
      <c r="AX60" t="s">
        <v>2867</v>
      </c>
      <c r="BB60">
        <v>779</v>
      </c>
      <c r="BD60" t="s">
        <v>1609</v>
      </c>
    </row>
    <row r="61" spans="1:56" x14ac:dyDescent="0.25">
      <c r="A61">
        <v>487</v>
      </c>
      <c r="B61" t="s">
        <v>74</v>
      </c>
      <c r="C61">
        <v>508</v>
      </c>
      <c r="D61" t="s">
        <v>75</v>
      </c>
      <c r="E61" t="s">
        <v>75</v>
      </c>
      <c r="F61" t="s">
        <v>75</v>
      </c>
      <c r="G61">
        <v>0</v>
      </c>
      <c r="H61">
        <v>0</v>
      </c>
      <c r="I61" t="s">
        <v>75</v>
      </c>
      <c r="J61" t="s">
        <v>75</v>
      </c>
      <c r="K61" t="s">
        <v>75</v>
      </c>
      <c r="L61">
        <v>0</v>
      </c>
      <c r="M61">
        <v>0</v>
      </c>
      <c r="N61">
        <v>0</v>
      </c>
      <c r="O61">
        <v>0</v>
      </c>
      <c r="P61" t="s">
        <v>75</v>
      </c>
      <c r="Q61">
        <v>0</v>
      </c>
      <c r="R61">
        <v>0</v>
      </c>
      <c r="S61" t="s">
        <v>291</v>
      </c>
      <c r="T61" t="s">
        <v>2202</v>
      </c>
      <c r="U61">
        <v>7752</v>
      </c>
      <c r="V61" t="s">
        <v>300</v>
      </c>
      <c r="W61" t="s">
        <v>300</v>
      </c>
      <c r="X61" t="s">
        <v>301</v>
      </c>
      <c r="Y61">
        <v>3415</v>
      </c>
      <c r="Z61">
        <v>2002001</v>
      </c>
      <c r="AA61">
        <v>1</v>
      </c>
      <c r="AB61">
        <v>3057</v>
      </c>
      <c r="AC61" t="s">
        <v>295</v>
      </c>
      <c r="AD61" t="s">
        <v>2203</v>
      </c>
      <c r="AE61">
        <v>21</v>
      </c>
      <c r="AF61" t="s">
        <v>303</v>
      </c>
      <c r="AG61" t="s">
        <v>303</v>
      </c>
      <c r="AH61" t="s">
        <v>2204</v>
      </c>
      <c r="AI61" t="s">
        <v>301</v>
      </c>
      <c r="AJ61" t="s">
        <v>2204</v>
      </c>
      <c r="AK61">
        <v>14.279491999999999</v>
      </c>
      <c r="AL61" t="s">
        <v>2204</v>
      </c>
      <c r="AM61">
        <v>2001001</v>
      </c>
      <c r="AN61">
        <v>3415</v>
      </c>
      <c r="AO61" t="s">
        <v>370</v>
      </c>
      <c r="AP61" t="s">
        <v>79</v>
      </c>
      <c r="AQ61" t="s">
        <v>2204</v>
      </c>
      <c r="AR61" t="s">
        <v>152</v>
      </c>
      <c r="AS61" t="s">
        <v>153</v>
      </c>
      <c r="AT61" t="s">
        <v>151</v>
      </c>
      <c r="AU61">
        <v>0</v>
      </c>
      <c r="AV61">
        <v>0</v>
      </c>
      <c r="AX61" t="s">
        <v>2868</v>
      </c>
      <c r="BB61">
        <v>1144</v>
      </c>
      <c r="BD61" t="s">
        <v>1609</v>
      </c>
    </row>
    <row r="62" spans="1:56" x14ac:dyDescent="0.25">
      <c r="A62">
        <v>483</v>
      </c>
      <c r="B62" t="s">
        <v>74</v>
      </c>
      <c r="C62">
        <v>504</v>
      </c>
      <c r="D62" t="s">
        <v>75</v>
      </c>
      <c r="E62" t="s">
        <v>75</v>
      </c>
      <c r="F62" t="s">
        <v>75</v>
      </c>
      <c r="G62">
        <v>0</v>
      </c>
      <c r="H62">
        <v>0</v>
      </c>
      <c r="I62" t="s">
        <v>75</v>
      </c>
      <c r="J62" t="s">
        <v>75</v>
      </c>
      <c r="K62" t="s">
        <v>75</v>
      </c>
      <c r="L62">
        <v>0</v>
      </c>
      <c r="M62">
        <v>0</v>
      </c>
      <c r="N62">
        <v>0</v>
      </c>
      <c r="O62">
        <v>0</v>
      </c>
      <c r="P62" t="s">
        <v>75</v>
      </c>
      <c r="Q62">
        <v>0</v>
      </c>
      <c r="R62">
        <v>0</v>
      </c>
      <c r="S62" t="s">
        <v>291</v>
      </c>
      <c r="T62">
        <v>8258</v>
      </c>
      <c r="U62">
        <v>7746</v>
      </c>
      <c r="V62" t="s">
        <v>300</v>
      </c>
      <c r="W62" t="s">
        <v>300</v>
      </c>
      <c r="X62" t="s">
        <v>301</v>
      </c>
      <c r="Y62">
        <v>3416</v>
      </c>
      <c r="Z62">
        <v>2002001</v>
      </c>
      <c r="AA62">
        <v>1</v>
      </c>
      <c r="AB62">
        <v>3051</v>
      </c>
      <c r="AC62" t="s">
        <v>295</v>
      </c>
      <c r="AD62" t="s">
        <v>2205</v>
      </c>
      <c r="AE62">
        <v>21</v>
      </c>
      <c r="AF62" t="s">
        <v>303</v>
      </c>
      <c r="AG62" t="s">
        <v>303</v>
      </c>
      <c r="AH62" t="s">
        <v>2206</v>
      </c>
      <c r="AI62" t="s">
        <v>301</v>
      </c>
      <c r="AJ62" t="s">
        <v>2206</v>
      </c>
      <c r="AK62">
        <v>14.323978</v>
      </c>
      <c r="AL62" t="s">
        <v>2206</v>
      </c>
      <c r="AM62">
        <v>2001001</v>
      </c>
      <c r="AN62">
        <v>3416</v>
      </c>
      <c r="AO62" t="s">
        <v>368</v>
      </c>
      <c r="AP62" t="s">
        <v>79</v>
      </c>
      <c r="AQ62" t="s">
        <v>2206</v>
      </c>
      <c r="AR62" t="s">
        <v>152</v>
      </c>
      <c r="AS62" t="s">
        <v>153</v>
      </c>
      <c r="AT62" t="s">
        <v>151</v>
      </c>
      <c r="AU62">
        <v>0</v>
      </c>
      <c r="AV62">
        <v>0</v>
      </c>
      <c r="AX62" t="s">
        <v>2869</v>
      </c>
      <c r="BB62">
        <v>1306</v>
      </c>
      <c r="BD62" t="s">
        <v>1609</v>
      </c>
    </row>
    <row r="63" spans="1:56" x14ac:dyDescent="0.25">
      <c r="A63">
        <v>469</v>
      </c>
      <c r="B63" t="s">
        <v>74</v>
      </c>
      <c r="C63">
        <v>486</v>
      </c>
      <c r="D63" t="s">
        <v>75</v>
      </c>
      <c r="E63" t="s">
        <v>75</v>
      </c>
      <c r="F63" t="s">
        <v>75</v>
      </c>
      <c r="G63">
        <v>0</v>
      </c>
      <c r="H63">
        <v>0</v>
      </c>
      <c r="I63" t="s">
        <v>75</v>
      </c>
      <c r="J63" t="s">
        <v>75</v>
      </c>
      <c r="K63" t="s">
        <v>75</v>
      </c>
      <c r="L63">
        <v>0</v>
      </c>
      <c r="M63">
        <v>0</v>
      </c>
      <c r="N63">
        <v>0</v>
      </c>
      <c r="O63">
        <v>0</v>
      </c>
      <c r="P63" t="s">
        <v>75</v>
      </c>
      <c r="Q63">
        <v>0</v>
      </c>
      <c r="R63">
        <v>0</v>
      </c>
      <c r="S63" t="s">
        <v>291</v>
      </c>
      <c r="T63">
        <v>8228</v>
      </c>
      <c r="U63">
        <v>7702</v>
      </c>
      <c r="V63" t="s">
        <v>300</v>
      </c>
      <c r="W63" t="s">
        <v>300</v>
      </c>
      <c r="X63" t="s">
        <v>301</v>
      </c>
      <c r="Y63">
        <v>3423</v>
      </c>
      <c r="Z63">
        <v>2002001</v>
      </c>
      <c r="AA63">
        <v>1</v>
      </c>
      <c r="AB63">
        <v>3007</v>
      </c>
      <c r="AC63" t="s">
        <v>295</v>
      </c>
      <c r="AD63" t="s">
        <v>2220</v>
      </c>
      <c r="AE63">
        <v>21</v>
      </c>
      <c r="AF63" t="s">
        <v>303</v>
      </c>
      <c r="AG63" t="s">
        <v>303</v>
      </c>
      <c r="AH63" t="s">
        <v>2221</v>
      </c>
      <c r="AI63" t="s">
        <v>301</v>
      </c>
      <c r="AJ63" t="s">
        <v>2221</v>
      </c>
      <c r="AK63">
        <v>12.744571000000001</v>
      </c>
      <c r="AL63" t="s">
        <v>2221</v>
      </c>
      <c r="AM63">
        <v>2001001</v>
      </c>
      <c r="AN63">
        <v>3423</v>
      </c>
      <c r="AO63" t="s">
        <v>366</v>
      </c>
      <c r="AP63" t="s">
        <v>79</v>
      </c>
      <c r="AQ63" t="s">
        <v>2221</v>
      </c>
      <c r="AR63" t="s">
        <v>152</v>
      </c>
      <c r="AS63" t="s">
        <v>153</v>
      </c>
      <c r="AT63" t="s">
        <v>151</v>
      </c>
      <c r="AU63">
        <v>0</v>
      </c>
      <c r="AV63">
        <v>0</v>
      </c>
      <c r="AX63" t="s">
        <v>2870</v>
      </c>
      <c r="BB63">
        <v>4</v>
      </c>
      <c r="BD63" t="s">
        <v>1609</v>
      </c>
    </row>
    <row r="64" spans="1:56" x14ac:dyDescent="0.25">
      <c r="A64">
        <v>607</v>
      </c>
      <c r="B64" t="s">
        <v>74</v>
      </c>
      <c r="C64">
        <v>615</v>
      </c>
      <c r="D64" t="s">
        <v>75</v>
      </c>
      <c r="E64" t="s">
        <v>75</v>
      </c>
      <c r="F64" t="s">
        <v>75</v>
      </c>
      <c r="G64">
        <v>0</v>
      </c>
      <c r="H64">
        <v>0</v>
      </c>
      <c r="I64" t="s">
        <v>75</v>
      </c>
      <c r="J64" t="s">
        <v>75</v>
      </c>
      <c r="K64" t="s">
        <v>75</v>
      </c>
      <c r="L64">
        <v>0</v>
      </c>
      <c r="M64">
        <v>0</v>
      </c>
      <c r="N64">
        <v>0</v>
      </c>
      <c r="O64">
        <v>0</v>
      </c>
      <c r="P64" t="s">
        <v>75</v>
      </c>
      <c r="Q64">
        <v>0</v>
      </c>
      <c r="R64">
        <v>0</v>
      </c>
      <c r="S64" t="s">
        <v>291</v>
      </c>
      <c r="T64" t="s">
        <v>2088</v>
      </c>
      <c r="U64">
        <v>6344</v>
      </c>
      <c r="V64" t="s">
        <v>300</v>
      </c>
      <c r="W64" t="s">
        <v>300</v>
      </c>
      <c r="X64" t="s">
        <v>301</v>
      </c>
      <c r="Y64">
        <v>4401</v>
      </c>
      <c r="Z64">
        <v>2002001</v>
      </c>
      <c r="AA64">
        <v>1</v>
      </c>
      <c r="AB64">
        <v>1649</v>
      </c>
      <c r="AC64" t="s">
        <v>295</v>
      </c>
      <c r="AD64" t="s">
        <v>2089</v>
      </c>
      <c r="AE64">
        <v>21</v>
      </c>
      <c r="AF64" t="s">
        <v>303</v>
      </c>
      <c r="AG64" t="s">
        <v>303</v>
      </c>
      <c r="AH64">
        <v>-1280</v>
      </c>
      <c r="AI64" t="s">
        <v>301</v>
      </c>
      <c r="AJ64">
        <v>-1280</v>
      </c>
      <c r="AK64">
        <v>10.542712</v>
      </c>
      <c r="AL64">
        <v>-1280</v>
      </c>
      <c r="AM64">
        <v>2001001</v>
      </c>
      <c r="AN64">
        <v>4401</v>
      </c>
      <c r="AO64" t="s">
        <v>2090</v>
      </c>
      <c r="AP64" t="s">
        <v>75</v>
      </c>
      <c r="AQ64">
        <v>1280</v>
      </c>
      <c r="AR64" t="s">
        <v>2091</v>
      </c>
      <c r="AS64" t="s">
        <v>153</v>
      </c>
      <c r="AT64" t="s">
        <v>383</v>
      </c>
      <c r="AU64">
        <v>2</v>
      </c>
      <c r="AV64">
        <v>0</v>
      </c>
      <c r="AX64" t="s">
        <v>2871</v>
      </c>
      <c r="BB64">
        <v>1144</v>
      </c>
      <c r="BD64" t="s">
        <v>3452</v>
      </c>
    </row>
    <row r="65" spans="1:56" x14ac:dyDescent="0.25">
      <c r="A65">
        <v>617</v>
      </c>
      <c r="B65" t="s">
        <v>74</v>
      </c>
      <c r="C65">
        <v>607</v>
      </c>
      <c r="D65" t="s">
        <v>75</v>
      </c>
      <c r="E65" t="s">
        <v>75</v>
      </c>
      <c r="F65" t="s">
        <v>75</v>
      </c>
      <c r="G65">
        <v>0</v>
      </c>
      <c r="H65">
        <v>0</v>
      </c>
      <c r="I65" t="s">
        <v>75</v>
      </c>
      <c r="J65" t="s">
        <v>75</v>
      </c>
      <c r="K65" t="s">
        <v>75</v>
      </c>
      <c r="L65">
        <v>0</v>
      </c>
      <c r="M65">
        <v>0</v>
      </c>
      <c r="N65">
        <v>0</v>
      </c>
      <c r="O65">
        <v>0</v>
      </c>
      <c r="P65" t="s">
        <v>75</v>
      </c>
      <c r="Q65">
        <v>0</v>
      </c>
      <c r="R65">
        <v>0</v>
      </c>
      <c r="S65" t="s">
        <v>291</v>
      </c>
      <c r="T65">
        <v>8214</v>
      </c>
      <c r="U65">
        <v>7683</v>
      </c>
      <c r="V65" t="s">
        <v>300</v>
      </c>
      <c r="W65" t="s">
        <v>300</v>
      </c>
      <c r="X65" t="s">
        <v>301</v>
      </c>
      <c r="Y65">
        <v>3332</v>
      </c>
      <c r="Z65">
        <v>2002001</v>
      </c>
      <c r="AA65">
        <v>1</v>
      </c>
      <c r="AB65">
        <v>2928</v>
      </c>
      <c r="AC65" t="s">
        <v>295</v>
      </c>
      <c r="AD65" t="s">
        <v>382</v>
      </c>
      <c r="AE65">
        <v>21</v>
      </c>
      <c r="AF65" t="s">
        <v>303</v>
      </c>
      <c r="AG65" t="s">
        <v>303</v>
      </c>
      <c r="AH65" t="s">
        <v>380</v>
      </c>
      <c r="AI65" t="s">
        <v>301</v>
      </c>
      <c r="AJ65" t="s">
        <v>380</v>
      </c>
      <c r="AK65">
        <v>14.657791</v>
      </c>
      <c r="AL65" t="s">
        <v>380</v>
      </c>
      <c r="AM65">
        <v>2001001</v>
      </c>
      <c r="AN65">
        <v>3332</v>
      </c>
      <c r="AO65" t="s">
        <v>379</v>
      </c>
      <c r="AP65" t="s">
        <v>75</v>
      </c>
      <c r="AQ65" t="s">
        <v>380</v>
      </c>
      <c r="AR65" t="s">
        <v>2091</v>
      </c>
      <c r="AS65" t="s">
        <v>153</v>
      </c>
      <c r="AT65" t="s">
        <v>383</v>
      </c>
      <c r="AU65">
        <v>1</v>
      </c>
      <c r="AV65">
        <v>0</v>
      </c>
      <c r="AX65" t="s">
        <v>2872</v>
      </c>
      <c r="BB65">
        <v>1306</v>
      </c>
      <c r="BD65" t="s">
        <v>3452</v>
      </c>
    </row>
    <row r="66" spans="1:56" x14ac:dyDescent="0.25">
      <c r="A66">
        <v>629</v>
      </c>
      <c r="B66" t="s">
        <v>74</v>
      </c>
      <c r="C66">
        <v>608</v>
      </c>
      <c r="D66" t="s">
        <v>75</v>
      </c>
      <c r="E66" t="s">
        <v>75</v>
      </c>
      <c r="F66" t="s">
        <v>75</v>
      </c>
      <c r="G66">
        <v>0</v>
      </c>
      <c r="H66">
        <v>0</v>
      </c>
      <c r="I66" t="s">
        <v>75</v>
      </c>
      <c r="J66" t="s">
        <v>75</v>
      </c>
      <c r="K66" t="s">
        <v>75</v>
      </c>
      <c r="L66">
        <v>0</v>
      </c>
      <c r="M66">
        <v>0</v>
      </c>
      <c r="N66">
        <v>0</v>
      </c>
      <c r="O66">
        <v>0</v>
      </c>
      <c r="P66" t="s">
        <v>75</v>
      </c>
      <c r="Q66">
        <v>0</v>
      </c>
      <c r="R66">
        <v>0</v>
      </c>
      <c r="S66" t="s">
        <v>291</v>
      </c>
      <c r="T66" t="s">
        <v>2095</v>
      </c>
      <c r="U66">
        <v>7789</v>
      </c>
      <c r="V66" t="s">
        <v>300</v>
      </c>
      <c r="W66" t="s">
        <v>300</v>
      </c>
      <c r="X66" t="s">
        <v>301</v>
      </c>
      <c r="Y66">
        <v>3335</v>
      </c>
      <c r="Z66">
        <v>2002001</v>
      </c>
      <c r="AA66">
        <v>1</v>
      </c>
      <c r="AB66">
        <v>3094</v>
      </c>
      <c r="AC66" t="s">
        <v>295</v>
      </c>
      <c r="AD66" t="s">
        <v>2096</v>
      </c>
      <c r="AE66">
        <v>21</v>
      </c>
      <c r="AF66" t="s">
        <v>303</v>
      </c>
      <c r="AG66" t="s">
        <v>303</v>
      </c>
      <c r="AH66" t="s">
        <v>2097</v>
      </c>
      <c r="AI66" t="s">
        <v>301</v>
      </c>
      <c r="AJ66" t="s">
        <v>2097</v>
      </c>
      <c r="AK66">
        <v>14.50192</v>
      </c>
      <c r="AL66" t="s">
        <v>2097</v>
      </c>
      <c r="AM66">
        <v>2001001</v>
      </c>
      <c r="AN66">
        <v>3335</v>
      </c>
      <c r="AO66" t="s">
        <v>2098</v>
      </c>
      <c r="AP66" t="s">
        <v>75</v>
      </c>
      <c r="AQ66" t="s">
        <v>2097</v>
      </c>
      <c r="AR66" t="s">
        <v>2091</v>
      </c>
      <c r="AS66" t="s">
        <v>153</v>
      </c>
      <c r="AT66" t="s">
        <v>383</v>
      </c>
      <c r="AU66">
        <v>1</v>
      </c>
      <c r="AV66">
        <v>0</v>
      </c>
      <c r="AX66" t="s">
        <v>2873</v>
      </c>
      <c r="BB66">
        <v>4</v>
      </c>
      <c r="BD66" t="s">
        <v>3452</v>
      </c>
    </row>
    <row r="67" spans="1:56" x14ac:dyDescent="0.25">
      <c r="A67">
        <v>30</v>
      </c>
      <c r="B67" t="s">
        <v>74</v>
      </c>
      <c r="C67">
        <v>31</v>
      </c>
      <c r="D67">
        <v>2207</v>
      </c>
      <c r="E67">
        <v>1933911204</v>
      </c>
      <c r="F67">
        <v>9100301</v>
      </c>
      <c r="G67">
        <v>718823</v>
      </c>
      <c r="H67">
        <v>2206</v>
      </c>
      <c r="I67">
        <v>2207</v>
      </c>
      <c r="J67">
        <v>1933911204</v>
      </c>
      <c r="K67">
        <v>100018</v>
      </c>
      <c r="L67">
        <v>718823</v>
      </c>
      <c r="M67">
        <v>8993</v>
      </c>
      <c r="N67">
        <v>2</v>
      </c>
      <c r="O67">
        <v>0</v>
      </c>
      <c r="P67" t="s">
        <v>75</v>
      </c>
      <c r="Q67">
        <v>840.32831299999998</v>
      </c>
      <c r="R67">
        <v>8992.5709499999994</v>
      </c>
      <c r="S67" t="s">
        <v>75</v>
      </c>
      <c r="T67" t="s">
        <v>75</v>
      </c>
      <c r="U67">
        <v>0</v>
      </c>
      <c r="V67" t="s">
        <v>75</v>
      </c>
      <c r="W67" t="s">
        <v>75</v>
      </c>
      <c r="X67" t="s">
        <v>75</v>
      </c>
      <c r="Y67">
        <v>0</v>
      </c>
      <c r="Z67">
        <v>0</v>
      </c>
      <c r="AA67">
        <v>0</v>
      </c>
      <c r="AB67">
        <v>0</v>
      </c>
      <c r="AC67" t="s">
        <v>75</v>
      </c>
      <c r="AD67" t="s">
        <v>75</v>
      </c>
      <c r="AE67">
        <v>0</v>
      </c>
      <c r="AF67" t="s">
        <v>75</v>
      </c>
      <c r="AG67" t="s">
        <v>75</v>
      </c>
      <c r="AH67" t="s">
        <v>75</v>
      </c>
      <c r="AI67" t="s">
        <v>75</v>
      </c>
      <c r="AJ67" t="s">
        <v>75</v>
      </c>
      <c r="AK67">
        <v>0</v>
      </c>
      <c r="AL67" t="s">
        <v>75</v>
      </c>
      <c r="AM67">
        <v>0</v>
      </c>
      <c r="AN67">
        <v>0</v>
      </c>
      <c r="AO67" t="s">
        <v>386</v>
      </c>
      <c r="AP67" t="s">
        <v>75</v>
      </c>
      <c r="AQ67" t="s">
        <v>385</v>
      </c>
      <c r="AR67" t="s">
        <v>389</v>
      </c>
      <c r="AS67" t="s">
        <v>327</v>
      </c>
      <c r="AT67" t="s">
        <v>388</v>
      </c>
      <c r="AU67">
        <v>0</v>
      </c>
      <c r="AV67">
        <v>0</v>
      </c>
      <c r="AX67" t="s">
        <v>2874</v>
      </c>
      <c r="BB67">
        <v>975</v>
      </c>
      <c r="BD67" t="s">
        <v>1610</v>
      </c>
    </row>
    <row r="68" spans="1:56" x14ac:dyDescent="0.25">
      <c r="A68">
        <v>273</v>
      </c>
      <c r="B68" t="s">
        <v>74</v>
      </c>
      <c r="C68">
        <v>277</v>
      </c>
      <c r="D68" t="s">
        <v>75</v>
      </c>
      <c r="E68" t="s">
        <v>75</v>
      </c>
      <c r="F68" t="s">
        <v>75</v>
      </c>
      <c r="G68">
        <v>0</v>
      </c>
      <c r="H68">
        <v>0</v>
      </c>
      <c r="I68" t="s">
        <v>75</v>
      </c>
      <c r="J68" t="s">
        <v>75</v>
      </c>
      <c r="K68" t="s">
        <v>75</v>
      </c>
      <c r="L68">
        <v>0</v>
      </c>
      <c r="M68">
        <v>0</v>
      </c>
      <c r="N68">
        <v>0</v>
      </c>
      <c r="O68">
        <v>0</v>
      </c>
      <c r="P68" t="s">
        <v>75</v>
      </c>
      <c r="Q68">
        <v>0</v>
      </c>
      <c r="R68">
        <v>0</v>
      </c>
      <c r="S68" t="s">
        <v>291</v>
      </c>
      <c r="T68" s="2">
        <v>2.9999999999999999E+95</v>
      </c>
      <c r="U68">
        <v>3605</v>
      </c>
      <c r="V68" t="s">
        <v>293</v>
      </c>
      <c r="W68" t="s">
        <v>293</v>
      </c>
      <c r="X68" t="s">
        <v>753</v>
      </c>
      <c r="Y68">
        <v>20642</v>
      </c>
      <c r="Z68">
        <v>2002001</v>
      </c>
      <c r="AA68">
        <v>1</v>
      </c>
      <c r="AB68">
        <v>14</v>
      </c>
      <c r="AC68" t="s">
        <v>295</v>
      </c>
      <c r="AD68" t="s">
        <v>2590</v>
      </c>
      <c r="AE68">
        <v>21</v>
      </c>
      <c r="AF68" t="s">
        <v>297</v>
      </c>
      <c r="AG68" t="s">
        <v>297</v>
      </c>
      <c r="AH68" t="s">
        <v>390</v>
      </c>
      <c r="AI68" t="s">
        <v>753</v>
      </c>
      <c r="AJ68" t="s">
        <v>390</v>
      </c>
      <c r="AK68">
        <v>10.876526</v>
      </c>
      <c r="AL68" t="s">
        <v>390</v>
      </c>
      <c r="AM68">
        <v>2001001</v>
      </c>
      <c r="AN68">
        <v>20642</v>
      </c>
      <c r="AO68" t="s">
        <v>391</v>
      </c>
      <c r="AP68" t="s">
        <v>387</v>
      </c>
      <c r="AQ68" t="s">
        <v>390</v>
      </c>
      <c r="AR68" t="s">
        <v>389</v>
      </c>
      <c r="AS68" t="s">
        <v>327</v>
      </c>
      <c r="AT68" t="s">
        <v>388</v>
      </c>
      <c r="AU68">
        <v>0</v>
      </c>
      <c r="AV68">
        <v>0</v>
      </c>
      <c r="AX68" t="s">
        <v>2875</v>
      </c>
      <c r="BB68">
        <v>497</v>
      </c>
      <c r="BD68" t="s">
        <v>1610</v>
      </c>
    </row>
    <row r="69" spans="1:56" x14ac:dyDescent="0.25">
      <c r="A69">
        <v>171</v>
      </c>
      <c r="B69" t="s">
        <v>74</v>
      </c>
      <c r="C69">
        <v>174</v>
      </c>
      <c r="D69" t="s">
        <v>75</v>
      </c>
      <c r="E69" t="s">
        <v>75</v>
      </c>
      <c r="F69" t="s">
        <v>75</v>
      </c>
      <c r="G69">
        <v>0</v>
      </c>
      <c r="H69">
        <v>0</v>
      </c>
      <c r="I69" t="s">
        <v>75</v>
      </c>
      <c r="J69" t="s">
        <v>75</v>
      </c>
      <c r="K69" t="s">
        <v>75</v>
      </c>
      <c r="L69">
        <v>0</v>
      </c>
      <c r="M69">
        <v>0</v>
      </c>
      <c r="N69">
        <v>0</v>
      </c>
      <c r="O69">
        <v>0</v>
      </c>
      <c r="P69" t="s">
        <v>75</v>
      </c>
      <c r="Q69">
        <v>0</v>
      </c>
      <c r="R69">
        <v>0</v>
      </c>
      <c r="S69" t="s">
        <v>291</v>
      </c>
      <c r="T69" t="s">
        <v>2486</v>
      </c>
      <c r="U69">
        <v>1782</v>
      </c>
      <c r="V69" t="s">
        <v>293</v>
      </c>
      <c r="W69" t="s">
        <v>293</v>
      </c>
      <c r="X69" t="s">
        <v>294</v>
      </c>
      <c r="Y69">
        <v>5212</v>
      </c>
      <c r="Z69">
        <v>2002001</v>
      </c>
      <c r="AA69">
        <v>1</v>
      </c>
      <c r="AB69">
        <v>0</v>
      </c>
      <c r="AC69" t="s">
        <v>295</v>
      </c>
      <c r="AD69" t="s">
        <v>2487</v>
      </c>
      <c r="AE69">
        <v>21</v>
      </c>
      <c r="AF69" t="s">
        <v>297</v>
      </c>
      <c r="AG69" t="s">
        <v>297</v>
      </c>
      <c r="AH69" t="s">
        <v>392</v>
      </c>
      <c r="AI69" t="s">
        <v>294</v>
      </c>
      <c r="AJ69" t="s">
        <v>392</v>
      </c>
      <c r="AK69">
        <v>10.631683000000001</v>
      </c>
      <c r="AL69" t="s">
        <v>392</v>
      </c>
      <c r="AM69">
        <v>2001001</v>
      </c>
      <c r="AN69">
        <v>5212</v>
      </c>
      <c r="AO69" t="s">
        <v>393</v>
      </c>
      <c r="AP69" t="s">
        <v>79</v>
      </c>
      <c r="AQ69" t="s">
        <v>392</v>
      </c>
      <c r="AR69" t="s">
        <v>395</v>
      </c>
      <c r="AS69" t="s">
        <v>396</v>
      </c>
      <c r="AT69" t="s">
        <v>394</v>
      </c>
      <c r="AU69">
        <v>0</v>
      </c>
      <c r="AV69">
        <v>0</v>
      </c>
      <c r="AX69" t="s">
        <v>2876</v>
      </c>
      <c r="BB69">
        <v>3082</v>
      </c>
      <c r="BD69" t="s">
        <v>1611</v>
      </c>
    </row>
    <row r="70" spans="1:56" x14ac:dyDescent="0.25">
      <c r="A70">
        <v>576</v>
      </c>
      <c r="B70" t="s">
        <v>74</v>
      </c>
      <c r="C70">
        <v>174</v>
      </c>
      <c r="D70" t="s">
        <v>75</v>
      </c>
      <c r="E70" t="s">
        <v>75</v>
      </c>
      <c r="F70" t="s">
        <v>75</v>
      </c>
      <c r="G70">
        <v>0</v>
      </c>
      <c r="H70">
        <v>0</v>
      </c>
      <c r="I70" t="s">
        <v>75</v>
      </c>
      <c r="J70" t="s">
        <v>75</v>
      </c>
      <c r="K70" t="s">
        <v>75</v>
      </c>
      <c r="L70">
        <v>0</v>
      </c>
      <c r="M70">
        <v>0</v>
      </c>
      <c r="N70">
        <v>0</v>
      </c>
      <c r="O70">
        <v>0</v>
      </c>
      <c r="P70" t="s">
        <v>75</v>
      </c>
      <c r="Q70">
        <v>0</v>
      </c>
      <c r="R70">
        <v>0</v>
      </c>
      <c r="S70" t="s">
        <v>291</v>
      </c>
      <c r="T70" t="s">
        <v>2486</v>
      </c>
      <c r="U70">
        <v>1782</v>
      </c>
      <c r="V70" t="s">
        <v>293</v>
      </c>
      <c r="W70" t="s">
        <v>293</v>
      </c>
      <c r="X70" t="s">
        <v>294</v>
      </c>
      <c r="Y70">
        <v>5212</v>
      </c>
      <c r="Z70">
        <v>2002001</v>
      </c>
      <c r="AA70">
        <v>1</v>
      </c>
      <c r="AB70">
        <v>0</v>
      </c>
      <c r="AC70" t="s">
        <v>295</v>
      </c>
      <c r="AD70" t="s">
        <v>2487</v>
      </c>
      <c r="AE70">
        <v>21</v>
      </c>
      <c r="AF70" t="s">
        <v>297</v>
      </c>
      <c r="AG70" t="s">
        <v>297</v>
      </c>
      <c r="AH70" t="s">
        <v>392</v>
      </c>
      <c r="AI70" t="s">
        <v>294</v>
      </c>
      <c r="AJ70" t="s">
        <v>392</v>
      </c>
      <c r="AK70">
        <v>10.631683000000001</v>
      </c>
      <c r="AL70" t="s">
        <v>392</v>
      </c>
      <c r="AM70">
        <v>2001001</v>
      </c>
      <c r="AN70">
        <v>5212</v>
      </c>
      <c r="AO70" t="s">
        <v>393</v>
      </c>
      <c r="AP70" t="s">
        <v>79</v>
      </c>
      <c r="AQ70" t="s">
        <v>392</v>
      </c>
      <c r="AR70" t="s">
        <v>395</v>
      </c>
      <c r="AS70" t="s">
        <v>396</v>
      </c>
      <c r="AT70" t="s">
        <v>394</v>
      </c>
      <c r="AU70">
        <v>0</v>
      </c>
      <c r="AV70">
        <v>0</v>
      </c>
      <c r="AX70" t="s">
        <v>2876</v>
      </c>
      <c r="BB70">
        <v>65</v>
      </c>
      <c r="BD70" t="s">
        <v>1611</v>
      </c>
    </row>
    <row r="71" spans="1:56" x14ac:dyDescent="0.25">
      <c r="A71">
        <v>283</v>
      </c>
      <c r="B71" t="s">
        <v>74</v>
      </c>
      <c r="C71">
        <v>287</v>
      </c>
      <c r="D71" t="s">
        <v>75</v>
      </c>
      <c r="E71" t="s">
        <v>75</v>
      </c>
      <c r="F71" t="s">
        <v>75</v>
      </c>
      <c r="G71">
        <v>0</v>
      </c>
      <c r="H71">
        <v>0</v>
      </c>
      <c r="I71" t="s">
        <v>75</v>
      </c>
      <c r="J71" t="s">
        <v>75</v>
      </c>
      <c r="K71" t="s">
        <v>75</v>
      </c>
      <c r="L71">
        <v>0</v>
      </c>
      <c r="M71">
        <v>0</v>
      </c>
      <c r="N71">
        <v>0</v>
      </c>
      <c r="O71">
        <v>0</v>
      </c>
      <c r="P71" t="s">
        <v>75</v>
      </c>
      <c r="Q71">
        <v>0</v>
      </c>
      <c r="R71">
        <v>0</v>
      </c>
      <c r="S71" t="s">
        <v>291</v>
      </c>
      <c r="T71" t="s">
        <v>2622</v>
      </c>
      <c r="U71">
        <v>3618</v>
      </c>
      <c r="V71" t="s">
        <v>293</v>
      </c>
      <c r="W71" t="s">
        <v>293</v>
      </c>
      <c r="X71" t="s">
        <v>753</v>
      </c>
      <c r="Y71">
        <v>20678</v>
      </c>
      <c r="Z71">
        <v>2002001</v>
      </c>
      <c r="AA71">
        <v>1</v>
      </c>
      <c r="AB71">
        <v>27</v>
      </c>
      <c r="AC71" t="s">
        <v>295</v>
      </c>
      <c r="AD71" t="s">
        <v>2623</v>
      </c>
      <c r="AE71">
        <v>21</v>
      </c>
      <c r="AF71" t="s">
        <v>297</v>
      </c>
      <c r="AG71" t="s">
        <v>297</v>
      </c>
      <c r="AH71" t="s">
        <v>399</v>
      </c>
      <c r="AI71" t="s">
        <v>753</v>
      </c>
      <c r="AJ71" t="s">
        <v>399</v>
      </c>
      <c r="AK71">
        <v>13.1008</v>
      </c>
      <c r="AL71" t="s">
        <v>399</v>
      </c>
      <c r="AM71">
        <v>2001001</v>
      </c>
      <c r="AN71">
        <v>20678</v>
      </c>
      <c r="AO71" t="s">
        <v>400</v>
      </c>
      <c r="AP71" t="s">
        <v>79</v>
      </c>
      <c r="AQ71" t="s">
        <v>399</v>
      </c>
      <c r="AR71" t="s">
        <v>395</v>
      </c>
      <c r="AS71" t="s">
        <v>396</v>
      </c>
      <c r="AT71" t="s">
        <v>394</v>
      </c>
      <c r="AU71">
        <v>0</v>
      </c>
      <c r="AV71">
        <v>0</v>
      </c>
      <c r="AX71" t="s">
        <v>2877</v>
      </c>
      <c r="BB71">
        <v>897</v>
      </c>
      <c r="BD71" t="s">
        <v>1611</v>
      </c>
    </row>
    <row r="72" spans="1:56" x14ac:dyDescent="0.25">
      <c r="A72">
        <v>282</v>
      </c>
      <c r="B72" t="s">
        <v>74</v>
      </c>
      <c r="C72">
        <v>286</v>
      </c>
      <c r="D72" t="s">
        <v>75</v>
      </c>
      <c r="E72" t="s">
        <v>75</v>
      </c>
      <c r="F72" t="s">
        <v>75</v>
      </c>
      <c r="G72">
        <v>0</v>
      </c>
      <c r="H72">
        <v>0</v>
      </c>
      <c r="I72" t="s">
        <v>75</v>
      </c>
      <c r="J72" t="s">
        <v>75</v>
      </c>
      <c r="K72" t="s">
        <v>75</v>
      </c>
      <c r="L72">
        <v>0</v>
      </c>
      <c r="M72">
        <v>0</v>
      </c>
      <c r="N72">
        <v>0</v>
      </c>
      <c r="O72">
        <v>0</v>
      </c>
      <c r="P72" t="s">
        <v>75</v>
      </c>
      <c r="Q72">
        <v>0</v>
      </c>
      <c r="R72">
        <v>0</v>
      </c>
      <c r="S72" t="s">
        <v>291</v>
      </c>
      <c r="T72" t="s">
        <v>2685</v>
      </c>
      <c r="U72">
        <v>3617</v>
      </c>
      <c r="V72" t="s">
        <v>293</v>
      </c>
      <c r="W72" t="s">
        <v>293</v>
      </c>
      <c r="X72" t="s">
        <v>753</v>
      </c>
      <c r="Y72">
        <v>21567</v>
      </c>
      <c r="Z72">
        <v>2002001</v>
      </c>
      <c r="AA72">
        <v>1</v>
      </c>
      <c r="AB72">
        <v>26</v>
      </c>
      <c r="AC72" t="s">
        <v>295</v>
      </c>
      <c r="AD72" t="s">
        <v>2686</v>
      </c>
      <c r="AE72">
        <v>21</v>
      </c>
      <c r="AF72" t="s">
        <v>297</v>
      </c>
      <c r="AG72" t="s">
        <v>297</v>
      </c>
      <c r="AH72" t="s">
        <v>397</v>
      </c>
      <c r="AI72" t="s">
        <v>753</v>
      </c>
      <c r="AJ72" t="s">
        <v>397</v>
      </c>
      <c r="AK72">
        <v>14.390878000000001</v>
      </c>
      <c r="AL72" t="s">
        <v>397</v>
      </c>
      <c r="AM72">
        <v>2001001</v>
      </c>
      <c r="AN72">
        <v>21567</v>
      </c>
      <c r="AO72" t="s">
        <v>398</v>
      </c>
      <c r="AP72" t="s">
        <v>79</v>
      </c>
      <c r="AQ72" t="s">
        <v>397</v>
      </c>
      <c r="AR72" t="s">
        <v>395</v>
      </c>
      <c r="AS72" t="s">
        <v>396</v>
      </c>
      <c r="AT72" t="s">
        <v>394</v>
      </c>
      <c r="AU72">
        <v>0</v>
      </c>
      <c r="AV72">
        <v>0</v>
      </c>
      <c r="AX72" t="s">
        <v>2878</v>
      </c>
      <c r="BB72">
        <v>0</v>
      </c>
      <c r="BD72" t="s">
        <v>1611</v>
      </c>
    </row>
    <row r="73" spans="1:56" x14ac:dyDescent="0.25">
      <c r="A73">
        <v>280</v>
      </c>
      <c r="B73" t="s">
        <v>74</v>
      </c>
      <c r="C73">
        <v>284</v>
      </c>
      <c r="D73" t="s">
        <v>75</v>
      </c>
      <c r="E73" t="s">
        <v>75</v>
      </c>
      <c r="F73" t="s">
        <v>75</v>
      </c>
      <c r="G73">
        <v>0</v>
      </c>
      <c r="H73">
        <v>0</v>
      </c>
      <c r="I73" t="s">
        <v>75</v>
      </c>
      <c r="J73" t="s">
        <v>75</v>
      </c>
      <c r="K73" t="s">
        <v>75</v>
      </c>
      <c r="L73">
        <v>0</v>
      </c>
      <c r="M73">
        <v>0</v>
      </c>
      <c r="N73">
        <v>0</v>
      </c>
      <c r="O73">
        <v>0</v>
      </c>
      <c r="P73" t="s">
        <v>75</v>
      </c>
      <c r="Q73">
        <v>0</v>
      </c>
      <c r="R73">
        <v>0</v>
      </c>
      <c r="S73" t="s">
        <v>291</v>
      </c>
      <c r="T73" t="s">
        <v>2591</v>
      </c>
      <c r="U73">
        <v>3615</v>
      </c>
      <c r="V73" t="s">
        <v>293</v>
      </c>
      <c r="W73" t="s">
        <v>293</v>
      </c>
      <c r="X73" t="s">
        <v>753</v>
      </c>
      <c r="Y73">
        <v>20645</v>
      </c>
      <c r="Z73">
        <v>2002001</v>
      </c>
      <c r="AA73">
        <v>1</v>
      </c>
      <c r="AB73">
        <v>24</v>
      </c>
      <c r="AC73" t="s">
        <v>295</v>
      </c>
      <c r="AD73" t="s">
        <v>2592</v>
      </c>
      <c r="AE73">
        <v>21</v>
      </c>
      <c r="AF73" t="s">
        <v>297</v>
      </c>
      <c r="AG73" t="s">
        <v>297</v>
      </c>
      <c r="AH73">
        <v>126</v>
      </c>
      <c r="AI73" t="s">
        <v>753</v>
      </c>
      <c r="AJ73">
        <v>126</v>
      </c>
      <c r="AK73">
        <v>5.5827549999999997</v>
      </c>
      <c r="AL73">
        <v>126</v>
      </c>
      <c r="AM73">
        <v>2001001</v>
      </c>
      <c r="AN73">
        <v>20645</v>
      </c>
      <c r="AO73" t="s">
        <v>405</v>
      </c>
      <c r="AP73" t="s">
        <v>362</v>
      </c>
      <c r="AQ73">
        <v>126</v>
      </c>
      <c r="AR73" t="s">
        <v>404</v>
      </c>
      <c r="AS73" t="s">
        <v>327</v>
      </c>
      <c r="AT73" t="s">
        <v>403</v>
      </c>
      <c r="AU73">
        <v>0</v>
      </c>
      <c r="AV73">
        <v>0</v>
      </c>
      <c r="AX73" t="s">
        <v>2879</v>
      </c>
      <c r="BB73">
        <v>668</v>
      </c>
      <c r="BD73" t="s">
        <v>1612</v>
      </c>
    </row>
    <row r="74" spans="1:56" x14ac:dyDescent="0.25">
      <c r="A74">
        <v>270</v>
      </c>
      <c r="B74" t="s">
        <v>74</v>
      </c>
      <c r="C74">
        <v>274</v>
      </c>
      <c r="D74" t="s">
        <v>75</v>
      </c>
      <c r="E74" t="s">
        <v>75</v>
      </c>
      <c r="F74" t="s">
        <v>75</v>
      </c>
      <c r="G74">
        <v>0</v>
      </c>
      <c r="H74">
        <v>0</v>
      </c>
      <c r="I74" t="s">
        <v>75</v>
      </c>
      <c r="J74" t="s">
        <v>75</v>
      </c>
      <c r="K74" t="s">
        <v>75</v>
      </c>
      <c r="L74">
        <v>0</v>
      </c>
      <c r="M74">
        <v>0</v>
      </c>
      <c r="N74">
        <v>0</v>
      </c>
      <c r="O74">
        <v>0</v>
      </c>
      <c r="P74" t="s">
        <v>75</v>
      </c>
      <c r="Q74">
        <v>0</v>
      </c>
      <c r="R74">
        <v>0</v>
      </c>
      <c r="S74" t="s">
        <v>291</v>
      </c>
      <c r="T74" s="2">
        <v>3.0000000000000001E+91</v>
      </c>
      <c r="U74">
        <v>3601</v>
      </c>
      <c r="V74" t="s">
        <v>293</v>
      </c>
      <c r="W74" t="s">
        <v>293</v>
      </c>
      <c r="X74" t="s">
        <v>753</v>
      </c>
      <c r="Y74">
        <v>20660</v>
      </c>
      <c r="Z74">
        <v>2002001</v>
      </c>
      <c r="AA74">
        <v>1</v>
      </c>
      <c r="AB74">
        <v>10</v>
      </c>
      <c r="AC74" t="s">
        <v>295</v>
      </c>
      <c r="AD74" t="s">
        <v>2593</v>
      </c>
      <c r="AE74">
        <v>21</v>
      </c>
      <c r="AF74" t="s">
        <v>297</v>
      </c>
      <c r="AG74" t="s">
        <v>297</v>
      </c>
      <c r="AH74" t="s">
        <v>406</v>
      </c>
      <c r="AI74" t="s">
        <v>753</v>
      </c>
      <c r="AJ74" t="s">
        <v>406</v>
      </c>
      <c r="AK74">
        <v>11.721405000000001</v>
      </c>
      <c r="AL74" t="s">
        <v>406</v>
      </c>
      <c r="AM74">
        <v>2001001</v>
      </c>
      <c r="AN74">
        <v>20660</v>
      </c>
      <c r="AO74" t="s">
        <v>407</v>
      </c>
      <c r="AP74" t="s">
        <v>362</v>
      </c>
      <c r="AQ74" t="s">
        <v>406</v>
      </c>
      <c r="AR74" t="s">
        <v>404</v>
      </c>
      <c r="AS74" t="s">
        <v>327</v>
      </c>
      <c r="AT74" t="s">
        <v>403</v>
      </c>
      <c r="AU74">
        <v>0</v>
      </c>
      <c r="AV74">
        <v>0</v>
      </c>
      <c r="AX74" t="s">
        <v>2880</v>
      </c>
      <c r="BB74">
        <v>5814</v>
      </c>
      <c r="BD74" t="s">
        <v>1612</v>
      </c>
    </row>
    <row r="75" spans="1:56" x14ac:dyDescent="0.25">
      <c r="A75">
        <v>269</v>
      </c>
      <c r="B75" t="s">
        <v>74</v>
      </c>
      <c r="C75">
        <v>273</v>
      </c>
      <c r="D75" t="s">
        <v>75</v>
      </c>
      <c r="E75" t="s">
        <v>75</v>
      </c>
      <c r="F75" t="s">
        <v>75</v>
      </c>
      <c r="G75">
        <v>0</v>
      </c>
      <c r="H75">
        <v>0</v>
      </c>
      <c r="I75" t="s">
        <v>75</v>
      </c>
      <c r="J75" t="s">
        <v>75</v>
      </c>
      <c r="K75" t="s">
        <v>75</v>
      </c>
      <c r="L75">
        <v>0</v>
      </c>
      <c r="M75">
        <v>0</v>
      </c>
      <c r="N75">
        <v>0</v>
      </c>
      <c r="O75">
        <v>0</v>
      </c>
      <c r="P75" t="s">
        <v>75</v>
      </c>
      <c r="Q75">
        <v>0</v>
      </c>
      <c r="R75">
        <v>0</v>
      </c>
      <c r="S75" t="s">
        <v>291</v>
      </c>
      <c r="T75" s="2">
        <v>2.9999999999999998E+90</v>
      </c>
      <c r="U75">
        <v>3600</v>
      </c>
      <c r="V75" t="s">
        <v>293</v>
      </c>
      <c r="W75" t="s">
        <v>293</v>
      </c>
      <c r="X75" t="s">
        <v>753</v>
      </c>
      <c r="Y75">
        <v>21569</v>
      </c>
      <c r="Z75">
        <v>2002001</v>
      </c>
      <c r="AA75">
        <v>1</v>
      </c>
      <c r="AB75">
        <v>9</v>
      </c>
      <c r="AC75" t="s">
        <v>295</v>
      </c>
      <c r="AD75" t="s">
        <v>2689</v>
      </c>
      <c r="AE75">
        <v>21</v>
      </c>
      <c r="AF75" t="s">
        <v>297</v>
      </c>
      <c r="AG75" t="s">
        <v>297</v>
      </c>
      <c r="AH75" t="s">
        <v>401</v>
      </c>
      <c r="AI75" t="s">
        <v>753</v>
      </c>
      <c r="AJ75" t="s">
        <v>401</v>
      </c>
      <c r="AK75">
        <v>14.146036</v>
      </c>
      <c r="AL75" t="s">
        <v>401</v>
      </c>
      <c r="AM75">
        <v>2001001</v>
      </c>
      <c r="AN75">
        <v>21569</v>
      </c>
      <c r="AO75" t="s">
        <v>402</v>
      </c>
      <c r="AP75" t="s">
        <v>362</v>
      </c>
      <c r="AQ75" t="s">
        <v>401</v>
      </c>
      <c r="AR75" t="s">
        <v>404</v>
      </c>
      <c r="AS75" t="s">
        <v>327</v>
      </c>
      <c r="AT75" t="s">
        <v>403</v>
      </c>
      <c r="AU75">
        <v>0</v>
      </c>
      <c r="AV75">
        <v>0</v>
      </c>
      <c r="AX75" t="s">
        <v>2881</v>
      </c>
      <c r="BB75">
        <v>241</v>
      </c>
      <c r="BD75" t="s">
        <v>1612</v>
      </c>
    </row>
    <row r="76" spans="1:56" x14ac:dyDescent="0.25">
      <c r="A76">
        <v>601</v>
      </c>
      <c r="B76" t="s">
        <v>74</v>
      </c>
      <c r="C76">
        <v>604</v>
      </c>
      <c r="D76" t="s">
        <v>75</v>
      </c>
      <c r="E76" t="s">
        <v>75</v>
      </c>
      <c r="F76" t="s">
        <v>75</v>
      </c>
      <c r="G76">
        <v>0</v>
      </c>
      <c r="H76">
        <v>0</v>
      </c>
      <c r="I76" t="s">
        <v>75</v>
      </c>
      <c r="J76" t="s">
        <v>75</v>
      </c>
      <c r="K76" t="s">
        <v>75</v>
      </c>
      <c r="L76">
        <v>0</v>
      </c>
      <c r="M76">
        <v>0</v>
      </c>
      <c r="N76">
        <v>0</v>
      </c>
      <c r="O76">
        <v>0</v>
      </c>
      <c r="P76" t="s">
        <v>75</v>
      </c>
      <c r="Q76">
        <v>0</v>
      </c>
      <c r="R76">
        <v>0</v>
      </c>
      <c r="S76" t="s">
        <v>291</v>
      </c>
      <c r="T76">
        <v>8287</v>
      </c>
      <c r="U76">
        <v>4790</v>
      </c>
      <c r="V76" t="s">
        <v>300</v>
      </c>
      <c r="W76" t="s">
        <v>300</v>
      </c>
      <c r="X76" t="s">
        <v>301</v>
      </c>
      <c r="Y76">
        <v>3355</v>
      </c>
      <c r="Z76">
        <v>2002001</v>
      </c>
      <c r="AA76">
        <v>1</v>
      </c>
      <c r="AB76">
        <v>95</v>
      </c>
      <c r="AC76" t="s">
        <v>295</v>
      </c>
      <c r="AD76" t="s">
        <v>2123</v>
      </c>
      <c r="AE76">
        <v>21</v>
      </c>
      <c r="AF76" t="s">
        <v>303</v>
      </c>
      <c r="AG76" t="s">
        <v>303</v>
      </c>
      <c r="AH76" t="s">
        <v>2124</v>
      </c>
      <c r="AI76" t="s">
        <v>301</v>
      </c>
      <c r="AJ76" t="s">
        <v>2124</v>
      </c>
      <c r="AK76">
        <v>17.037592</v>
      </c>
      <c r="AL76" t="s">
        <v>2124</v>
      </c>
      <c r="AM76">
        <v>2001001</v>
      </c>
      <c r="AN76">
        <v>3355</v>
      </c>
      <c r="AO76" t="s">
        <v>2125</v>
      </c>
      <c r="AP76" t="s">
        <v>75</v>
      </c>
      <c r="AQ76" t="s">
        <v>2124</v>
      </c>
      <c r="AR76" t="s">
        <v>411</v>
      </c>
      <c r="AS76" t="s">
        <v>327</v>
      </c>
      <c r="AT76" t="s">
        <v>410</v>
      </c>
      <c r="AU76">
        <v>1</v>
      </c>
      <c r="AV76">
        <v>0</v>
      </c>
      <c r="AX76" t="s">
        <v>2882</v>
      </c>
      <c r="BB76">
        <v>376</v>
      </c>
      <c r="BD76" t="s">
        <v>1571</v>
      </c>
    </row>
    <row r="77" spans="1:56" x14ac:dyDescent="0.25">
      <c r="A77">
        <v>626</v>
      </c>
      <c r="B77" t="s">
        <v>74</v>
      </c>
      <c r="C77">
        <v>518</v>
      </c>
      <c r="D77" t="s">
        <v>75</v>
      </c>
      <c r="E77" t="s">
        <v>75</v>
      </c>
      <c r="F77" t="s">
        <v>75</v>
      </c>
      <c r="G77">
        <v>0</v>
      </c>
      <c r="H77">
        <v>0</v>
      </c>
      <c r="I77" t="s">
        <v>75</v>
      </c>
      <c r="J77" t="s">
        <v>75</v>
      </c>
      <c r="K77" t="s">
        <v>75</v>
      </c>
      <c r="L77">
        <v>0</v>
      </c>
      <c r="M77">
        <v>0</v>
      </c>
      <c r="N77">
        <v>0</v>
      </c>
      <c r="O77">
        <v>0</v>
      </c>
      <c r="P77" t="s">
        <v>75</v>
      </c>
      <c r="Q77">
        <v>0</v>
      </c>
      <c r="R77">
        <v>0</v>
      </c>
      <c r="S77" t="s">
        <v>291</v>
      </c>
      <c r="T77">
        <v>8276</v>
      </c>
      <c r="U77">
        <v>7775</v>
      </c>
      <c r="V77" t="s">
        <v>300</v>
      </c>
      <c r="W77" t="s">
        <v>300</v>
      </c>
      <c r="X77" t="s">
        <v>301</v>
      </c>
      <c r="Y77">
        <v>3358</v>
      </c>
      <c r="Z77">
        <v>2002001</v>
      </c>
      <c r="AA77">
        <v>1</v>
      </c>
      <c r="AB77">
        <v>3080</v>
      </c>
      <c r="AC77" t="s">
        <v>295</v>
      </c>
      <c r="AD77" t="s">
        <v>2133</v>
      </c>
      <c r="AE77">
        <v>21</v>
      </c>
      <c r="AF77" t="s">
        <v>303</v>
      </c>
      <c r="AG77" t="s">
        <v>303</v>
      </c>
      <c r="AH77" t="s">
        <v>2134</v>
      </c>
      <c r="AI77" t="s">
        <v>301</v>
      </c>
      <c r="AJ77" t="s">
        <v>2134</v>
      </c>
      <c r="AK77">
        <v>14.212592000000001</v>
      </c>
      <c r="AL77" t="s">
        <v>2134</v>
      </c>
      <c r="AM77">
        <v>2001001</v>
      </c>
      <c r="AN77">
        <v>3358</v>
      </c>
      <c r="AO77" t="s">
        <v>2135</v>
      </c>
      <c r="AP77" t="s">
        <v>75</v>
      </c>
      <c r="AQ77" t="s">
        <v>2134</v>
      </c>
      <c r="AR77" t="s">
        <v>411</v>
      </c>
      <c r="AS77" t="s">
        <v>327</v>
      </c>
      <c r="AT77" t="s">
        <v>410</v>
      </c>
      <c r="AU77">
        <v>0</v>
      </c>
      <c r="AV77">
        <v>0</v>
      </c>
      <c r="AX77" t="s">
        <v>2883</v>
      </c>
      <c r="BB77">
        <v>451</v>
      </c>
      <c r="BD77" t="s">
        <v>1571</v>
      </c>
    </row>
    <row r="78" spans="1:56" x14ac:dyDescent="0.25">
      <c r="A78">
        <v>630</v>
      </c>
      <c r="B78" t="s">
        <v>74</v>
      </c>
      <c r="C78">
        <v>528</v>
      </c>
      <c r="D78" t="s">
        <v>75</v>
      </c>
      <c r="E78" t="s">
        <v>75</v>
      </c>
      <c r="F78" t="s">
        <v>75</v>
      </c>
      <c r="G78">
        <v>0</v>
      </c>
      <c r="H78">
        <v>0</v>
      </c>
      <c r="I78" t="s">
        <v>75</v>
      </c>
      <c r="J78" t="s">
        <v>75</v>
      </c>
      <c r="K78" t="s">
        <v>75</v>
      </c>
      <c r="L78">
        <v>0</v>
      </c>
      <c r="M78">
        <v>0</v>
      </c>
      <c r="N78">
        <v>0</v>
      </c>
      <c r="O78">
        <v>0</v>
      </c>
      <c r="P78" t="s">
        <v>75</v>
      </c>
      <c r="Q78">
        <v>0</v>
      </c>
      <c r="R78">
        <v>0</v>
      </c>
      <c r="S78" t="s">
        <v>291</v>
      </c>
      <c r="T78">
        <v>8294</v>
      </c>
      <c r="U78">
        <v>7794</v>
      </c>
      <c r="V78" t="s">
        <v>300</v>
      </c>
      <c r="W78" t="s">
        <v>300</v>
      </c>
      <c r="X78" t="s">
        <v>301</v>
      </c>
      <c r="Y78">
        <v>3358</v>
      </c>
      <c r="Z78">
        <v>2002001</v>
      </c>
      <c r="AA78">
        <v>1</v>
      </c>
      <c r="AB78">
        <v>3080</v>
      </c>
      <c r="AC78" t="s">
        <v>295</v>
      </c>
      <c r="AD78" t="s">
        <v>2133</v>
      </c>
      <c r="AE78">
        <v>21</v>
      </c>
      <c r="AF78" t="s">
        <v>303</v>
      </c>
      <c r="AG78" t="s">
        <v>303</v>
      </c>
      <c r="AH78" t="s">
        <v>2134</v>
      </c>
      <c r="AI78" t="s">
        <v>301</v>
      </c>
      <c r="AJ78" t="s">
        <v>2134</v>
      </c>
      <c r="AK78">
        <v>14.212592000000001</v>
      </c>
      <c r="AL78" t="s">
        <v>2134</v>
      </c>
      <c r="AM78">
        <v>2001001</v>
      </c>
      <c r="AN78">
        <v>3358</v>
      </c>
      <c r="AO78" t="s">
        <v>2135</v>
      </c>
      <c r="AP78" t="s">
        <v>75</v>
      </c>
      <c r="AQ78" t="s">
        <v>2134</v>
      </c>
      <c r="AR78" t="s">
        <v>411</v>
      </c>
      <c r="AS78" t="s">
        <v>327</v>
      </c>
      <c r="AT78" t="s">
        <v>410</v>
      </c>
      <c r="AU78">
        <v>1</v>
      </c>
      <c r="AV78">
        <v>0</v>
      </c>
      <c r="AX78" t="s">
        <v>2883</v>
      </c>
      <c r="BB78">
        <v>99</v>
      </c>
      <c r="BD78" t="s">
        <v>1571</v>
      </c>
    </row>
    <row r="79" spans="1:56" x14ac:dyDescent="0.25">
      <c r="A79">
        <v>618</v>
      </c>
      <c r="B79" t="s">
        <v>74</v>
      </c>
      <c r="C79">
        <v>489</v>
      </c>
      <c r="D79" t="s">
        <v>75</v>
      </c>
      <c r="E79" t="s">
        <v>75</v>
      </c>
      <c r="F79" t="s">
        <v>75</v>
      </c>
      <c r="G79">
        <v>0</v>
      </c>
      <c r="H79">
        <v>0</v>
      </c>
      <c r="I79" t="s">
        <v>75</v>
      </c>
      <c r="J79" t="s">
        <v>75</v>
      </c>
      <c r="K79" t="s">
        <v>75</v>
      </c>
      <c r="L79">
        <v>0</v>
      </c>
      <c r="M79">
        <v>0</v>
      </c>
      <c r="N79">
        <v>0</v>
      </c>
      <c r="O79">
        <v>0</v>
      </c>
      <c r="P79" t="s">
        <v>75</v>
      </c>
      <c r="Q79">
        <v>0</v>
      </c>
      <c r="R79">
        <v>0</v>
      </c>
      <c r="S79" t="s">
        <v>291</v>
      </c>
      <c r="T79">
        <v>8232</v>
      </c>
      <c r="U79">
        <v>7711</v>
      </c>
      <c r="V79" t="s">
        <v>300</v>
      </c>
      <c r="W79" t="s">
        <v>300</v>
      </c>
      <c r="X79" t="s">
        <v>301</v>
      </c>
      <c r="Y79">
        <v>3361</v>
      </c>
      <c r="Z79">
        <v>2002001</v>
      </c>
      <c r="AA79">
        <v>1</v>
      </c>
      <c r="AB79">
        <v>3016</v>
      </c>
      <c r="AC79" t="s">
        <v>295</v>
      </c>
      <c r="AD79" t="s">
        <v>2140</v>
      </c>
      <c r="AE79">
        <v>21</v>
      </c>
      <c r="AF79" t="s">
        <v>303</v>
      </c>
      <c r="AG79" t="s">
        <v>303</v>
      </c>
      <c r="AH79" t="s">
        <v>2141</v>
      </c>
      <c r="AI79" t="s">
        <v>301</v>
      </c>
      <c r="AJ79" t="s">
        <v>2141</v>
      </c>
      <c r="AK79">
        <v>14.368463</v>
      </c>
      <c r="AL79" t="s">
        <v>2141</v>
      </c>
      <c r="AM79">
        <v>2001001</v>
      </c>
      <c r="AN79">
        <v>3361</v>
      </c>
      <c r="AO79" t="s">
        <v>2142</v>
      </c>
      <c r="AP79" t="s">
        <v>75</v>
      </c>
      <c r="AQ79" t="s">
        <v>2141</v>
      </c>
      <c r="AR79" t="s">
        <v>411</v>
      </c>
      <c r="AS79" t="s">
        <v>327</v>
      </c>
      <c r="AT79" t="s">
        <v>410</v>
      </c>
      <c r="AU79">
        <v>0</v>
      </c>
      <c r="AV79">
        <v>0</v>
      </c>
      <c r="AX79" t="s">
        <v>2884</v>
      </c>
      <c r="BB79">
        <v>114</v>
      </c>
      <c r="BD79" t="s">
        <v>1571</v>
      </c>
    </row>
    <row r="80" spans="1:56" x14ac:dyDescent="0.25">
      <c r="A80">
        <v>527</v>
      </c>
      <c r="B80" t="s">
        <v>74</v>
      </c>
      <c r="C80">
        <v>551</v>
      </c>
      <c r="D80" t="s">
        <v>75</v>
      </c>
      <c r="E80" t="s">
        <v>75</v>
      </c>
      <c r="F80" t="s">
        <v>75</v>
      </c>
      <c r="G80">
        <v>0</v>
      </c>
      <c r="H80">
        <v>0</v>
      </c>
      <c r="I80" t="s">
        <v>75</v>
      </c>
      <c r="J80" t="s">
        <v>75</v>
      </c>
      <c r="K80" t="s">
        <v>75</v>
      </c>
      <c r="L80">
        <v>0</v>
      </c>
      <c r="M80">
        <v>0</v>
      </c>
      <c r="N80">
        <v>0</v>
      </c>
      <c r="O80">
        <v>0</v>
      </c>
      <c r="P80" t="s">
        <v>75</v>
      </c>
      <c r="Q80">
        <v>0</v>
      </c>
      <c r="R80">
        <v>0</v>
      </c>
      <c r="S80" t="s">
        <v>291</v>
      </c>
      <c r="T80" t="s">
        <v>2262</v>
      </c>
      <c r="U80">
        <v>7835</v>
      </c>
      <c r="V80" t="s">
        <v>300</v>
      </c>
      <c r="W80" t="s">
        <v>300</v>
      </c>
      <c r="X80" t="s">
        <v>301</v>
      </c>
      <c r="Y80">
        <v>3440</v>
      </c>
      <c r="Z80">
        <v>2002001</v>
      </c>
      <c r="AA80">
        <v>1</v>
      </c>
      <c r="AB80">
        <v>3140</v>
      </c>
      <c r="AC80" t="s">
        <v>295</v>
      </c>
      <c r="AD80" t="s">
        <v>2263</v>
      </c>
      <c r="AE80">
        <v>21</v>
      </c>
      <c r="AF80" t="s">
        <v>303</v>
      </c>
      <c r="AG80" t="s">
        <v>303</v>
      </c>
      <c r="AH80" t="s">
        <v>2264</v>
      </c>
      <c r="AI80" t="s">
        <v>301</v>
      </c>
      <c r="AJ80" t="s">
        <v>2264</v>
      </c>
      <c r="AK80">
        <v>14.279491999999999</v>
      </c>
      <c r="AL80" t="s">
        <v>2264</v>
      </c>
      <c r="AM80">
        <v>2001001</v>
      </c>
      <c r="AN80">
        <v>3440</v>
      </c>
      <c r="AO80" t="s">
        <v>413</v>
      </c>
      <c r="AP80" t="s">
        <v>79</v>
      </c>
      <c r="AQ80" t="s">
        <v>2264</v>
      </c>
      <c r="AR80" t="s">
        <v>411</v>
      </c>
      <c r="AS80" t="s">
        <v>327</v>
      </c>
      <c r="AT80" t="s">
        <v>410</v>
      </c>
      <c r="AU80">
        <v>0</v>
      </c>
      <c r="AV80">
        <v>0</v>
      </c>
      <c r="AX80" t="s">
        <v>2885</v>
      </c>
      <c r="BB80">
        <v>21</v>
      </c>
      <c r="BD80" t="s">
        <v>1571</v>
      </c>
    </row>
    <row r="81" spans="1:56" x14ac:dyDescent="0.25">
      <c r="A81">
        <v>525</v>
      </c>
      <c r="B81" t="s">
        <v>74</v>
      </c>
      <c r="C81">
        <v>549</v>
      </c>
      <c r="D81" t="s">
        <v>75</v>
      </c>
      <c r="E81" t="s">
        <v>75</v>
      </c>
      <c r="F81" t="s">
        <v>75</v>
      </c>
      <c r="G81">
        <v>0</v>
      </c>
      <c r="H81">
        <v>0</v>
      </c>
      <c r="I81" t="s">
        <v>75</v>
      </c>
      <c r="J81" t="s">
        <v>75</v>
      </c>
      <c r="K81" t="s">
        <v>75</v>
      </c>
      <c r="L81">
        <v>0</v>
      </c>
      <c r="M81">
        <v>0</v>
      </c>
      <c r="N81">
        <v>0</v>
      </c>
      <c r="O81">
        <v>0</v>
      </c>
      <c r="P81" t="s">
        <v>75</v>
      </c>
      <c r="Q81">
        <v>0</v>
      </c>
      <c r="R81">
        <v>0</v>
      </c>
      <c r="S81" t="s">
        <v>291</v>
      </c>
      <c r="T81" t="s">
        <v>2265</v>
      </c>
      <c r="U81">
        <v>7833</v>
      </c>
      <c r="V81" t="s">
        <v>300</v>
      </c>
      <c r="W81" t="s">
        <v>300</v>
      </c>
      <c r="X81" t="s">
        <v>301</v>
      </c>
      <c r="Y81">
        <v>3441</v>
      </c>
      <c r="Z81">
        <v>2002001</v>
      </c>
      <c r="AA81">
        <v>1</v>
      </c>
      <c r="AB81">
        <v>3138</v>
      </c>
      <c r="AC81" t="s">
        <v>295</v>
      </c>
      <c r="AD81" t="s">
        <v>2266</v>
      </c>
      <c r="AE81">
        <v>21</v>
      </c>
      <c r="AF81" t="s">
        <v>303</v>
      </c>
      <c r="AG81" t="s">
        <v>303</v>
      </c>
      <c r="AH81" t="s">
        <v>2267</v>
      </c>
      <c r="AI81" t="s">
        <v>301</v>
      </c>
      <c r="AJ81" t="s">
        <v>2267</v>
      </c>
      <c r="AK81">
        <v>14.323978</v>
      </c>
      <c r="AL81" t="s">
        <v>2267</v>
      </c>
      <c r="AM81">
        <v>2001001</v>
      </c>
      <c r="AN81">
        <v>3441</v>
      </c>
      <c r="AO81" t="s">
        <v>409</v>
      </c>
      <c r="AP81" t="s">
        <v>79</v>
      </c>
      <c r="AQ81" t="s">
        <v>2267</v>
      </c>
      <c r="AR81" t="s">
        <v>411</v>
      </c>
      <c r="AS81" t="s">
        <v>327</v>
      </c>
      <c r="AT81" t="s">
        <v>410</v>
      </c>
      <c r="AU81">
        <v>0</v>
      </c>
      <c r="AV81">
        <v>0</v>
      </c>
      <c r="AX81" t="s">
        <v>2886</v>
      </c>
      <c r="BB81">
        <v>0</v>
      </c>
      <c r="BD81" t="s">
        <v>1571</v>
      </c>
    </row>
    <row r="82" spans="1:56" x14ac:dyDescent="0.25">
      <c r="A82">
        <v>343</v>
      </c>
      <c r="B82" t="s">
        <v>74</v>
      </c>
      <c r="C82">
        <v>347</v>
      </c>
      <c r="D82" t="s">
        <v>75</v>
      </c>
      <c r="E82" t="s">
        <v>75</v>
      </c>
      <c r="F82" t="s">
        <v>75</v>
      </c>
      <c r="G82">
        <v>0</v>
      </c>
      <c r="H82">
        <v>0</v>
      </c>
      <c r="I82" t="s">
        <v>75</v>
      </c>
      <c r="J82" t="s">
        <v>75</v>
      </c>
      <c r="K82" t="s">
        <v>75</v>
      </c>
      <c r="L82">
        <v>0</v>
      </c>
      <c r="M82">
        <v>0</v>
      </c>
      <c r="N82">
        <v>0</v>
      </c>
      <c r="O82">
        <v>0</v>
      </c>
      <c r="P82" t="s">
        <v>75</v>
      </c>
      <c r="Q82">
        <v>0</v>
      </c>
      <c r="R82">
        <v>0</v>
      </c>
      <c r="S82" t="s">
        <v>291</v>
      </c>
      <c r="T82" t="s">
        <v>2632</v>
      </c>
      <c r="U82">
        <v>3697</v>
      </c>
      <c r="V82" t="s">
        <v>293</v>
      </c>
      <c r="W82" t="s">
        <v>293</v>
      </c>
      <c r="X82" t="s">
        <v>753</v>
      </c>
      <c r="Y82">
        <v>20707</v>
      </c>
      <c r="Z82">
        <v>2002001</v>
      </c>
      <c r="AA82">
        <v>1</v>
      </c>
      <c r="AB82">
        <v>106</v>
      </c>
      <c r="AC82" t="s">
        <v>295</v>
      </c>
      <c r="AD82" t="s">
        <v>2633</v>
      </c>
      <c r="AE82">
        <v>21</v>
      </c>
      <c r="AF82" t="s">
        <v>297</v>
      </c>
      <c r="AG82" t="s">
        <v>297</v>
      </c>
      <c r="AH82">
        <v>235</v>
      </c>
      <c r="AI82" t="s">
        <v>753</v>
      </c>
      <c r="AJ82">
        <v>235</v>
      </c>
      <c r="AK82">
        <v>7.1845759999999999</v>
      </c>
      <c r="AL82">
        <v>235</v>
      </c>
      <c r="AM82">
        <v>2001001</v>
      </c>
      <c r="AN82">
        <v>20707</v>
      </c>
      <c r="AO82" t="s">
        <v>414</v>
      </c>
      <c r="AP82" t="s">
        <v>79</v>
      </c>
      <c r="AQ82">
        <v>235</v>
      </c>
      <c r="AR82" t="s">
        <v>416</v>
      </c>
      <c r="AS82" t="s">
        <v>417</v>
      </c>
      <c r="AT82" t="s">
        <v>415</v>
      </c>
      <c r="AU82">
        <v>0</v>
      </c>
      <c r="AV82">
        <v>0</v>
      </c>
      <c r="AX82" t="s">
        <v>2887</v>
      </c>
      <c r="BB82">
        <v>421</v>
      </c>
      <c r="BD82" t="s">
        <v>1613</v>
      </c>
    </row>
    <row r="83" spans="1:56" x14ac:dyDescent="0.25">
      <c r="A83">
        <v>396</v>
      </c>
      <c r="B83" t="s">
        <v>74</v>
      </c>
      <c r="C83">
        <v>408</v>
      </c>
      <c r="D83" t="s">
        <v>75</v>
      </c>
      <c r="E83" t="s">
        <v>75</v>
      </c>
      <c r="F83" t="s">
        <v>75</v>
      </c>
      <c r="G83">
        <v>0</v>
      </c>
      <c r="H83">
        <v>0</v>
      </c>
      <c r="I83" t="s">
        <v>75</v>
      </c>
      <c r="J83" t="s">
        <v>75</v>
      </c>
      <c r="K83" t="s">
        <v>75</v>
      </c>
      <c r="L83">
        <v>0</v>
      </c>
      <c r="M83">
        <v>0</v>
      </c>
      <c r="N83">
        <v>0</v>
      </c>
      <c r="O83">
        <v>0</v>
      </c>
      <c r="P83" t="s">
        <v>75</v>
      </c>
      <c r="Q83">
        <v>0</v>
      </c>
      <c r="R83">
        <v>0</v>
      </c>
      <c r="S83" t="s">
        <v>291</v>
      </c>
      <c r="T83" t="s">
        <v>2055</v>
      </c>
      <c r="U83">
        <v>6612</v>
      </c>
      <c r="V83" t="s">
        <v>300</v>
      </c>
      <c r="W83" t="s">
        <v>300</v>
      </c>
      <c r="X83" t="s">
        <v>301</v>
      </c>
      <c r="Y83">
        <v>4358</v>
      </c>
      <c r="Z83">
        <v>2002001</v>
      </c>
      <c r="AA83">
        <v>1</v>
      </c>
      <c r="AB83">
        <v>1917</v>
      </c>
      <c r="AC83" t="s">
        <v>295</v>
      </c>
      <c r="AD83" t="s">
        <v>2056</v>
      </c>
      <c r="AE83">
        <v>21</v>
      </c>
      <c r="AF83" t="s">
        <v>303</v>
      </c>
      <c r="AG83" t="s">
        <v>303</v>
      </c>
      <c r="AH83">
        <v>-1220</v>
      </c>
      <c r="AI83" t="s">
        <v>301</v>
      </c>
      <c r="AJ83">
        <v>-1220</v>
      </c>
      <c r="AK83">
        <v>10.698584</v>
      </c>
      <c r="AL83">
        <v>-1220</v>
      </c>
      <c r="AM83">
        <v>2001001</v>
      </c>
      <c r="AN83">
        <v>4358</v>
      </c>
      <c r="AO83" t="s">
        <v>2057</v>
      </c>
      <c r="AP83" t="s">
        <v>75</v>
      </c>
      <c r="AQ83">
        <v>1220</v>
      </c>
      <c r="AR83" t="s">
        <v>137</v>
      </c>
      <c r="AS83" t="s">
        <v>138</v>
      </c>
      <c r="AT83" t="s">
        <v>136</v>
      </c>
      <c r="AU83">
        <v>2</v>
      </c>
      <c r="AV83">
        <v>0</v>
      </c>
      <c r="AX83" t="s">
        <v>2888</v>
      </c>
      <c r="BB83">
        <v>4470</v>
      </c>
      <c r="BD83" t="s">
        <v>1614</v>
      </c>
    </row>
    <row r="84" spans="1:56" x14ac:dyDescent="0.25">
      <c r="A84">
        <v>474</v>
      </c>
      <c r="B84" t="s">
        <v>74</v>
      </c>
      <c r="C84">
        <v>493</v>
      </c>
      <c r="D84" t="s">
        <v>75</v>
      </c>
      <c r="E84" t="s">
        <v>75</v>
      </c>
      <c r="F84" t="s">
        <v>75</v>
      </c>
      <c r="G84">
        <v>0</v>
      </c>
      <c r="H84">
        <v>0</v>
      </c>
      <c r="I84" t="s">
        <v>75</v>
      </c>
      <c r="J84" t="s">
        <v>75</v>
      </c>
      <c r="K84" t="s">
        <v>75</v>
      </c>
      <c r="L84">
        <v>0</v>
      </c>
      <c r="M84">
        <v>0</v>
      </c>
      <c r="N84">
        <v>0</v>
      </c>
      <c r="O84">
        <v>0</v>
      </c>
      <c r="P84" t="s">
        <v>75</v>
      </c>
      <c r="Q84">
        <v>0</v>
      </c>
      <c r="R84">
        <v>0</v>
      </c>
      <c r="S84" t="s">
        <v>291</v>
      </c>
      <c r="T84">
        <v>8238</v>
      </c>
      <c r="U84">
        <v>7717</v>
      </c>
      <c r="V84" t="s">
        <v>300</v>
      </c>
      <c r="W84" t="s">
        <v>300</v>
      </c>
      <c r="X84" t="s">
        <v>301</v>
      </c>
      <c r="Y84">
        <v>3251</v>
      </c>
      <c r="Z84">
        <v>2002001</v>
      </c>
      <c r="AA84">
        <v>1</v>
      </c>
      <c r="AB84">
        <v>3022</v>
      </c>
      <c r="AC84" t="s">
        <v>295</v>
      </c>
      <c r="AD84" t="s">
        <v>2002</v>
      </c>
      <c r="AE84">
        <v>21</v>
      </c>
      <c r="AF84" t="s">
        <v>303</v>
      </c>
      <c r="AG84" t="s">
        <v>303</v>
      </c>
      <c r="AH84" t="s">
        <v>2003</v>
      </c>
      <c r="AI84" t="s">
        <v>301</v>
      </c>
      <c r="AJ84" t="s">
        <v>2003</v>
      </c>
      <c r="AK84">
        <v>15.747513</v>
      </c>
      <c r="AL84" t="s">
        <v>2003</v>
      </c>
      <c r="AM84">
        <v>2001001</v>
      </c>
      <c r="AN84">
        <v>3251</v>
      </c>
      <c r="AO84" t="s">
        <v>425</v>
      </c>
      <c r="AP84" t="s">
        <v>156</v>
      </c>
      <c r="AQ84" t="s">
        <v>2003</v>
      </c>
      <c r="AR84" t="s">
        <v>166</v>
      </c>
      <c r="AS84" t="s">
        <v>421</v>
      </c>
      <c r="AT84" t="s">
        <v>420</v>
      </c>
      <c r="AU84">
        <v>1</v>
      </c>
      <c r="AV84">
        <v>0</v>
      </c>
      <c r="AX84" t="s">
        <v>2889</v>
      </c>
      <c r="BB84">
        <v>2647</v>
      </c>
      <c r="BD84" t="s">
        <v>1615</v>
      </c>
    </row>
    <row r="85" spans="1:56" x14ac:dyDescent="0.25">
      <c r="A85">
        <v>381</v>
      </c>
      <c r="B85" t="s">
        <v>74</v>
      </c>
      <c r="C85">
        <v>389</v>
      </c>
      <c r="D85" t="s">
        <v>75</v>
      </c>
      <c r="E85" t="s">
        <v>75</v>
      </c>
      <c r="F85" t="s">
        <v>75</v>
      </c>
      <c r="G85">
        <v>0</v>
      </c>
      <c r="H85">
        <v>0</v>
      </c>
      <c r="I85" t="s">
        <v>75</v>
      </c>
      <c r="J85" t="s">
        <v>75</v>
      </c>
      <c r="K85" t="s">
        <v>75</v>
      </c>
      <c r="L85">
        <v>0</v>
      </c>
      <c r="M85">
        <v>0</v>
      </c>
      <c r="N85">
        <v>0</v>
      </c>
      <c r="O85">
        <v>0</v>
      </c>
      <c r="P85" t="s">
        <v>75</v>
      </c>
      <c r="Q85">
        <v>0</v>
      </c>
      <c r="R85">
        <v>0</v>
      </c>
      <c r="S85" t="s">
        <v>291</v>
      </c>
      <c r="T85" t="s">
        <v>2075</v>
      </c>
      <c r="U85">
        <v>6297</v>
      </c>
      <c r="V85" t="s">
        <v>300</v>
      </c>
      <c r="W85" t="s">
        <v>300</v>
      </c>
      <c r="X85" t="s">
        <v>301</v>
      </c>
      <c r="Y85">
        <v>4384</v>
      </c>
      <c r="Z85">
        <v>2002001</v>
      </c>
      <c r="AA85">
        <v>1</v>
      </c>
      <c r="AB85">
        <v>1602</v>
      </c>
      <c r="AC85" t="s">
        <v>295</v>
      </c>
      <c r="AD85" t="s">
        <v>2076</v>
      </c>
      <c r="AE85">
        <v>21</v>
      </c>
      <c r="AF85" t="s">
        <v>303</v>
      </c>
      <c r="AG85" t="s">
        <v>303</v>
      </c>
      <c r="AH85">
        <v>-1259</v>
      </c>
      <c r="AI85" t="s">
        <v>301</v>
      </c>
      <c r="AJ85">
        <v>-1259</v>
      </c>
      <c r="AK85">
        <v>10.520642</v>
      </c>
      <c r="AL85">
        <v>-1259</v>
      </c>
      <c r="AM85">
        <v>2001001</v>
      </c>
      <c r="AN85">
        <v>4384</v>
      </c>
      <c r="AO85" t="s">
        <v>2077</v>
      </c>
      <c r="AP85" t="s">
        <v>75</v>
      </c>
      <c r="AQ85">
        <v>1259</v>
      </c>
      <c r="AR85" t="s">
        <v>166</v>
      </c>
      <c r="AS85" t="s">
        <v>421</v>
      </c>
      <c r="AT85" t="s">
        <v>420</v>
      </c>
      <c r="AU85">
        <v>2</v>
      </c>
      <c r="AV85">
        <v>0</v>
      </c>
      <c r="AX85" t="s">
        <v>2890</v>
      </c>
      <c r="BB85">
        <v>673</v>
      </c>
      <c r="BD85" t="s">
        <v>1615</v>
      </c>
    </row>
    <row r="86" spans="1:56" x14ac:dyDescent="0.25">
      <c r="A86">
        <v>466</v>
      </c>
      <c r="B86" t="s">
        <v>74</v>
      </c>
      <c r="C86">
        <v>483</v>
      </c>
      <c r="D86" t="s">
        <v>75</v>
      </c>
      <c r="E86" t="s">
        <v>75</v>
      </c>
      <c r="F86" t="s">
        <v>75</v>
      </c>
      <c r="G86">
        <v>0</v>
      </c>
      <c r="H86">
        <v>0</v>
      </c>
      <c r="I86" t="s">
        <v>75</v>
      </c>
      <c r="J86" t="s">
        <v>75</v>
      </c>
      <c r="K86" t="s">
        <v>75</v>
      </c>
      <c r="L86">
        <v>0</v>
      </c>
      <c r="M86">
        <v>0</v>
      </c>
      <c r="N86">
        <v>0</v>
      </c>
      <c r="O86">
        <v>0</v>
      </c>
      <c r="P86" t="s">
        <v>75</v>
      </c>
      <c r="Q86">
        <v>0</v>
      </c>
      <c r="R86">
        <v>0</v>
      </c>
      <c r="S86" t="s">
        <v>291</v>
      </c>
      <c r="T86" t="s">
        <v>2224</v>
      </c>
      <c r="U86">
        <v>7693</v>
      </c>
      <c r="V86" t="s">
        <v>300</v>
      </c>
      <c r="W86" t="s">
        <v>300</v>
      </c>
      <c r="X86" t="s">
        <v>301</v>
      </c>
      <c r="Y86">
        <v>3425</v>
      </c>
      <c r="Z86">
        <v>2002001</v>
      </c>
      <c r="AA86">
        <v>1</v>
      </c>
      <c r="AB86">
        <v>2998</v>
      </c>
      <c r="AC86" t="s">
        <v>295</v>
      </c>
      <c r="AD86" t="s">
        <v>2225</v>
      </c>
      <c r="AE86">
        <v>21</v>
      </c>
      <c r="AF86" t="s">
        <v>303</v>
      </c>
      <c r="AG86" t="s">
        <v>303</v>
      </c>
      <c r="AH86" t="s">
        <v>2226</v>
      </c>
      <c r="AI86" t="s">
        <v>301</v>
      </c>
      <c r="AJ86" t="s">
        <v>2226</v>
      </c>
      <c r="AK86">
        <v>14.190521</v>
      </c>
      <c r="AL86" t="s">
        <v>2226</v>
      </c>
      <c r="AM86">
        <v>2001001</v>
      </c>
      <c r="AN86">
        <v>3425</v>
      </c>
      <c r="AO86" t="s">
        <v>423</v>
      </c>
      <c r="AP86" t="s">
        <v>156</v>
      </c>
      <c r="AQ86" t="s">
        <v>2226</v>
      </c>
      <c r="AR86" t="s">
        <v>166</v>
      </c>
      <c r="AS86" t="s">
        <v>421</v>
      </c>
      <c r="AT86" t="s">
        <v>420</v>
      </c>
      <c r="AU86">
        <v>0</v>
      </c>
      <c r="AV86">
        <v>0</v>
      </c>
      <c r="AX86" t="s">
        <v>2891</v>
      </c>
      <c r="BB86">
        <v>540</v>
      </c>
      <c r="BD86" t="s">
        <v>1615</v>
      </c>
    </row>
    <row r="87" spans="1:56" x14ac:dyDescent="0.25">
      <c r="A87">
        <v>216</v>
      </c>
      <c r="B87" t="s">
        <v>74</v>
      </c>
      <c r="C87">
        <v>220</v>
      </c>
      <c r="D87" t="s">
        <v>75</v>
      </c>
      <c r="E87" t="s">
        <v>75</v>
      </c>
      <c r="F87" t="s">
        <v>75</v>
      </c>
      <c r="G87">
        <v>0</v>
      </c>
      <c r="H87">
        <v>0</v>
      </c>
      <c r="I87" t="s">
        <v>75</v>
      </c>
      <c r="J87" t="s">
        <v>75</v>
      </c>
      <c r="K87" t="s">
        <v>75</v>
      </c>
      <c r="L87">
        <v>0</v>
      </c>
      <c r="M87">
        <v>0</v>
      </c>
      <c r="N87">
        <v>0</v>
      </c>
      <c r="O87">
        <v>0</v>
      </c>
      <c r="P87" t="s">
        <v>75</v>
      </c>
      <c r="Q87">
        <v>0</v>
      </c>
      <c r="R87">
        <v>0</v>
      </c>
      <c r="S87" t="s">
        <v>291</v>
      </c>
      <c r="T87" s="1">
        <v>44168</v>
      </c>
      <c r="U87">
        <v>1864</v>
      </c>
      <c r="V87" t="s">
        <v>293</v>
      </c>
      <c r="W87" t="s">
        <v>293</v>
      </c>
      <c r="X87" t="s">
        <v>294</v>
      </c>
      <c r="Y87">
        <v>5211</v>
      </c>
      <c r="Z87">
        <v>2002001</v>
      </c>
      <c r="AA87">
        <v>1</v>
      </c>
      <c r="AB87">
        <v>82</v>
      </c>
      <c r="AC87" t="s">
        <v>295</v>
      </c>
      <c r="AD87" t="s">
        <v>2483</v>
      </c>
      <c r="AE87">
        <v>21</v>
      </c>
      <c r="AF87" t="s">
        <v>297</v>
      </c>
      <c r="AG87" t="s">
        <v>297</v>
      </c>
      <c r="AH87" t="s">
        <v>418</v>
      </c>
      <c r="AI87" t="s">
        <v>294</v>
      </c>
      <c r="AJ87" t="s">
        <v>418</v>
      </c>
      <c r="AK87">
        <v>11.788306</v>
      </c>
      <c r="AL87" t="s">
        <v>418</v>
      </c>
      <c r="AM87">
        <v>2001001</v>
      </c>
      <c r="AN87">
        <v>5211</v>
      </c>
      <c r="AO87" t="s">
        <v>419</v>
      </c>
      <c r="AP87" t="s">
        <v>156</v>
      </c>
      <c r="AQ87" t="s">
        <v>418</v>
      </c>
      <c r="AR87" t="s">
        <v>166</v>
      </c>
      <c r="AS87" t="s">
        <v>421</v>
      </c>
      <c r="AT87" t="s">
        <v>420</v>
      </c>
      <c r="AU87">
        <v>1</v>
      </c>
      <c r="AV87">
        <v>0</v>
      </c>
      <c r="AX87" t="s">
        <v>2892</v>
      </c>
      <c r="BB87">
        <v>441</v>
      </c>
      <c r="BD87" t="s">
        <v>1615</v>
      </c>
    </row>
    <row r="88" spans="1:56" x14ac:dyDescent="0.25">
      <c r="A88">
        <v>157</v>
      </c>
      <c r="B88" t="s">
        <v>74</v>
      </c>
      <c r="C88">
        <v>160</v>
      </c>
      <c r="D88" t="s">
        <v>75</v>
      </c>
      <c r="E88" t="s">
        <v>75</v>
      </c>
      <c r="F88" t="s">
        <v>75</v>
      </c>
      <c r="G88">
        <v>0</v>
      </c>
      <c r="H88">
        <v>0</v>
      </c>
      <c r="I88" t="s">
        <v>75</v>
      </c>
      <c r="J88" t="s">
        <v>75</v>
      </c>
      <c r="K88" t="s">
        <v>75</v>
      </c>
      <c r="L88">
        <v>0</v>
      </c>
      <c r="M88">
        <v>0</v>
      </c>
      <c r="N88">
        <v>0</v>
      </c>
      <c r="O88">
        <v>0</v>
      </c>
      <c r="P88" t="s">
        <v>75</v>
      </c>
      <c r="Q88">
        <v>0</v>
      </c>
      <c r="R88">
        <v>0</v>
      </c>
      <c r="S88" t="s">
        <v>291</v>
      </c>
      <c r="T88">
        <v>4190</v>
      </c>
      <c r="U88">
        <v>946</v>
      </c>
      <c r="V88" t="s">
        <v>293</v>
      </c>
      <c r="W88" t="s">
        <v>293</v>
      </c>
      <c r="X88" t="s">
        <v>1762</v>
      </c>
      <c r="Y88">
        <v>13563</v>
      </c>
      <c r="Z88">
        <v>2002001</v>
      </c>
      <c r="AA88">
        <v>1</v>
      </c>
      <c r="AB88">
        <v>1173</v>
      </c>
      <c r="AC88" t="s">
        <v>295</v>
      </c>
      <c r="AD88">
        <v>4990</v>
      </c>
      <c r="AE88">
        <v>21</v>
      </c>
      <c r="AF88" t="s">
        <v>297</v>
      </c>
      <c r="AG88" t="s">
        <v>297</v>
      </c>
      <c r="AH88" t="s">
        <v>426</v>
      </c>
      <c r="AI88" t="s">
        <v>1762</v>
      </c>
      <c r="AJ88" t="s">
        <v>426</v>
      </c>
      <c r="AK88">
        <v>13.990164</v>
      </c>
      <c r="AL88" t="s">
        <v>426</v>
      </c>
      <c r="AM88">
        <v>2001001</v>
      </c>
      <c r="AN88">
        <v>13563</v>
      </c>
      <c r="AO88" t="s">
        <v>427</v>
      </c>
      <c r="AP88" t="s">
        <v>79</v>
      </c>
      <c r="AQ88" t="s">
        <v>426</v>
      </c>
      <c r="AR88" t="s">
        <v>429</v>
      </c>
      <c r="AS88" t="s">
        <v>153</v>
      </c>
      <c r="AT88" t="s">
        <v>428</v>
      </c>
      <c r="AU88">
        <v>2</v>
      </c>
      <c r="AV88">
        <v>0</v>
      </c>
      <c r="AX88" t="s">
        <v>2893</v>
      </c>
      <c r="BB88">
        <v>17</v>
      </c>
      <c r="BD88" t="s">
        <v>1616</v>
      </c>
    </row>
    <row r="89" spans="1:56" x14ac:dyDescent="0.25">
      <c r="A89">
        <v>153</v>
      </c>
      <c r="B89" t="s">
        <v>74</v>
      </c>
      <c r="C89">
        <v>156</v>
      </c>
      <c r="D89" t="s">
        <v>75</v>
      </c>
      <c r="E89" t="s">
        <v>75</v>
      </c>
      <c r="F89" t="s">
        <v>75</v>
      </c>
      <c r="G89">
        <v>0</v>
      </c>
      <c r="H89">
        <v>0</v>
      </c>
      <c r="I89" t="s">
        <v>75</v>
      </c>
      <c r="J89" t="s">
        <v>75</v>
      </c>
      <c r="K89" t="s">
        <v>75</v>
      </c>
      <c r="L89">
        <v>0</v>
      </c>
      <c r="M89">
        <v>0</v>
      </c>
      <c r="N89">
        <v>0</v>
      </c>
      <c r="O89">
        <v>0</v>
      </c>
      <c r="P89" t="s">
        <v>75</v>
      </c>
      <c r="Q89">
        <v>0</v>
      </c>
      <c r="R89">
        <v>0</v>
      </c>
      <c r="S89" t="s">
        <v>291</v>
      </c>
      <c r="T89" t="s">
        <v>1882</v>
      </c>
      <c r="U89">
        <v>932</v>
      </c>
      <c r="V89" t="s">
        <v>293</v>
      </c>
      <c r="W89" t="s">
        <v>293</v>
      </c>
      <c r="X89" t="s">
        <v>1762</v>
      </c>
      <c r="Y89">
        <v>13574</v>
      </c>
      <c r="Z89">
        <v>2002001</v>
      </c>
      <c r="AA89">
        <v>1</v>
      </c>
      <c r="AB89">
        <v>1159</v>
      </c>
      <c r="AC89" t="s">
        <v>295</v>
      </c>
      <c r="AD89" t="s">
        <v>1883</v>
      </c>
      <c r="AE89">
        <v>21</v>
      </c>
      <c r="AF89" t="s">
        <v>297</v>
      </c>
      <c r="AG89" t="s">
        <v>297</v>
      </c>
      <c r="AH89" t="s">
        <v>430</v>
      </c>
      <c r="AI89" t="s">
        <v>1762</v>
      </c>
      <c r="AJ89" t="s">
        <v>430</v>
      </c>
      <c r="AK89">
        <v>14.012579000000001</v>
      </c>
      <c r="AL89" t="s">
        <v>430</v>
      </c>
      <c r="AM89">
        <v>2001001</v>
      </c>
      <c r="AN89">
        <v>13574</v>
      </c>
      <c r="AO89" t="s">
        <v>431</v>
      </c>
      <c r="AP89" t="s">
        <v>79</v>
      </c>
      <c r="AQ89" t="s">
        <v>430</v>
      </c>
      <c r="AR89" t="s">
        <v>429</v>
      </c>
      <c r="AS89" t="s">
        <v>153</v>
      </c>
      <c r="AT89" t="s">
        <v>428</v>
      </c>
      <c r="AU89">
        <v>2</v>
      </c>
      <c r="AV89">
        <v>0</v>
      </c>
      <c r="AX89" t="s">
        <v>2894</v>
      </c>
      <c r="BB89">
        <v>1120</v>
      </c>
      <c r="BD89" t="s">
        <v>1616</v>
      </c>
    </row>
    <row r="90" spans="1:56" x14ac:dyDescent="0.25">
      <c r="A90">
        <v>29</v>
      </c>
      <c r="B90" t="s">
        <v>74</v>
      </c>
      <c r="C90">
        <v>30</v>
      </c>
      <c r="D90">
        <v>1967</v>
      </c>
      <c r="E90">
        <v>1933833204</v>
      </c>
      <c r="F90">
        <v>9100301</v>
      </c>
      <c r="G90">
        <v>718823</v>
      </c>
      <c r="H90">
        <v>1966</v>
      </c>
      <c r="I90">
        <v>1967</v>
      </c>
      <c r="J90">
        <v>1933833204</v>
      </c>
      <c r="K90">
        <v>100018</v>
      </c>
      <c r="L90">
        <v>718823</v>
      </c>
      <c r="M90">
        <v>4106</v>
      </c>
      <c r="N90">
        <v>2</v>
      </c>
      <c r="O90">
        <v>0</v>
      </c>
      <c r="P90" t="s">
        <v>75</v>
      </c>
      <c r="Q90">
        <v>695.95881499999996</v>
      </c>
      <c r="R90">
        <v>4106.0924000000005</v>
      </c>
      <c r="S90" t="s">
        <v>75</v>
      </c>
      <c r="T90" t="s">
        <v>75</v>
      </c>
      <c r="U90">
        <v>0</v>
      </c>
      <c r="V90" t="s">
        <v>75</v>
      </c>
      <c r="W90" t="s">
        <v>75</v>
      </c>
      <c r="X90" t="s">
        <v>75</v>
      </c>
      <c r="Y90">
        <v>0</v>
      </c>
      <c r="Z90">
        <v>0</v>
      </c>
      <c r="AA90">
        <v>0</v>
      </c>
      <c r="AB90">
        <v>0</v>
      </c>
      <c r="AC90" t="s">
        <v>75</v>
      </c>
      <c r="AD90" t="s">
        <v>75</v>
      </c>
      <c r="AE90">
        <v>0</v>
      </c>
      <c r="AF90" t="s">
        <v>75</v>
      </c>
      <c r="AG90" t="s">
        <v>75</v>
      </c>
      <c r="AH90" t="s">
        <v>75</v>
      </c>
      <c r="AI90" t="s">
        <v>75</v>
      </c>
      <c r="AJ90" t="s">
        <v>75</v>
      </c>
      <c r="AK90">
        <v>0</v>
      </c>
      <c r="AL90" t="s">
        <v>75</v>
      </c>
      <c r="AM90">
        <v>0</v>
      </c>
      <c r="AN90">
        <v>0</v>
      </c>
      <c r="AO90" t="s">
        <v>433</v>
      </c>
      <c r="AP90" t="s">
        <v>75</v>
      </c>
      <c r="AQ90" t="s">
        <v>432</v>
      </c>
      <c r="AR90" t="s">
        <v>435</v>
      </c>
      <c r="AS90" t="s">
        <v>436</v>
      </c>
      <c r="AT90" t="s">
        <v>434</v>
      </c>
      <c r="AU90">
        <v>0</v>
      </c>
      <c r="AV90">
        <v>0</v>
      </c>
      <c r="AX90" t="s">
        <v>2895</v>
      </c>
      <c r="BB90">
        <v>370</v>
      </c>
      <c r="BD90" t="s">
        <v>1617</v>
      </c>
    </row>
    <row r="91" spans="1:56" x14ac:dyDescent="0.25">
      <c r="A91">
        <v>48</v>
      </c>
      <c r="B91" t="s">
        <v>74</v>
      </c>
      <c r="C91">
        <v>49</v>
      </c>
      <c r="D91">
        <v>2656</v>
      </c>
      <c r="E91">
        <v>1933831204</v>
      </c>
      <c r="F91">
        <v>9100301</v>
      </c>
      <c r="G91">
        <v>718823</v>
      </c>
      <c r="H91">
        <v>2655</v>
      </c>
      <c r="I91">
        <v>2656</v>
      </c>
      <c r="J91">
        <v>1933831204</v>
      </c>
      <c r="K91">
        <v>100018</v>
      </c>
      <c r="L91">
        <v>718823</v>
      </c>
      <c r="M91">
        <v>1508</v>
      </c>
      <c r="N91">
        <v>2</v>
      </c>
      <c r="O91">
        <v>0</v>
      </c>
      <c r="P91" t="s">
        <v>75</v>
      </c>
      <c r="Q91">
        <v>681.21903499999996</v>
      </c>
      <c r="R91">
        <v>1507.5767000000001</v>
      </c>
      <c r="S91" t="s">
        <v>75</v>
      </c>
      <c r="T91" t="s">
        <v>75</v>
      </c>
      <c r="U91">
        <v>0</v>
      </c>
      <c r="V91" t="s">
        <v>75</v>
      </c>
      <c r="W91" t="s">
        <v>75</v>
      </c>
      <c r="X91" t="s">
        <v>75</v>
      </c>
      <c r="Y91">
        <v>0</v>
      </c>
      <c r="Z91">
        <v>0</v>
      </c>
      <c r="AA91">
        <v>0</v>
      </c>
      <c r="AB91">
        <v>0</v>
      </c>
      <c r="AC91" t="s">
        <v>75</v>
      </c>
      <c r="AD91" t="s">
        <v>75</v>
      </c>
      <c r="AE91">
        <v>0</v>
      </c>
      <c r="AF91" t="s">
        <v>75</v>
      </c>
      <c r="AG91" t="s">
        <v>75</v>
      </c>
      <c r="AH91" t="s">
        <v>75</v>
      </c>
      <c r="AI91" t="s">
        <v>75</v>
      </c>
      <c r="AJ91" t="s">
        <v>75</v>
      </c>
      <c r="AK91">
        <v>0</v>
      </c>
      <c r="AL91" t="s">
        <v>75</v>
      </c>
      <c r="AM91">
        <v>0</v>
      </c>
      <c r="AN91">
        <v>0</v>
      </c>
      <c r="AO91" t="s">
        <v>438</v>
      </c>
      <c r="AP91" t="s">
        <v>75</v>
      </c>
      <c r="AQ91" t="s">
        <v>437</v>
      </c>
      <c r="AR91" t="s">
        <v>1760</v>
      </c>
      <c r="AS91" t="s">
        <v>436</v>
      </c>
      <c r="AT91" t="s">
        <v>434</v>
      </c>
      <c r="AU91">
        <v>0</v>
      </c>
      <c r="AV91">
        <v>0</v>
      </c>
      <c r="AX91" t="s">
        <v>2896</v>
      </c>
      <c r="BB91">
        <v>116</v>
      </c>
      <c r="BD91" t="s">
        <v>3453</v>
      </c>
    </row>
    <row r="92" spans="1:56" x14ac:dyDescent="0.25">
      <c r="A92">
        <v>109</v>
      </c>
      <c r="B92" t="s">
        <v>74</v>
      </c>
      <c r="C92">
        <v>112</v>
      </c>
      <c r="D92" t="s">
        <v>75</v>
      </c>
      <c r="E92" t="s">
        <v>75</v>
      </c>
      <c r="F92" t="s">
        <v>75</v>
      </c>
      <c r="G92">
        <v>0</v>
      </c>
      <c r="H92">
        <v>0</v>
      </c>
      <c r="I92" t="s">
        <v>75</v>
      </c>
      <c r="J92" t="s">
        <v>75</v>
      </c>
      <c r="K92" t="s">
        <v>75</v>
      </c>
      <c r="L92">
        <v>0</v>
      </c>
      <c r="M92">
        <v>0</v>
      </c>
      <c r="N92">
        <v>0</v>
      </c>
      <c r="O92">
        <v>0</v>
      </c>
      <c r="P92" t="s">
        <v>75</v>
      </c>
      <c r="Q92">
        <v>0</v>
      </c>
      <c r="R92">
        <v>0</v>
      </c>
      <c r="S92" t="s">
        <v>291</v>
      </c>
      <c r="T92" t="s">
        <v>1766</v>
      </c>
      <c r="U92">
        <v>174</v>
      </c>
      <c r="V92" t="s">
        <v>293</v>
      </c>
      <c r="W92" t="s">
        <v>293</v>
      </c>
      <c r="X92" t="s">
        <v>1762</v>
      </c>
      <c r="Y92">
        <v>13632</v>
      </c>
      <c r="Z92">
        <v>2002001</v>
      </c>
      <c r="AA92">
        <v>1</v>
      </c>
      <c r="AB92">
        <v>278</v>
      </c>
      <c r="AC92" t="s">
        <v>295</v>
      </c>
      <c r="AD92" t="s">
        <v>1767</v>
      </c>
      <c r="AE92">
        <v>21</v>
      </c>
      <c r="AF92" t="s">
        <v>297</v>
      </c>
      <c r="AG92" t="s">
        <v>297</v>
      </c>
      <c r="AH92" t="s">
        <v>443</v>
      </c>
      <c r="AI92" t="s">
        <v>1762</v>
      </c>
      <c r="AJ92" t="s">
        <v>443</v>
      </c>
      <c r="AK92">
        <v>14.234662</v>
      </c>
      <c r="AL92" t="s">
        <v>443</v>
      </c>
      <c r="AM92">
        <v>2001001</v>
      </c>
      <c r="AN92">
        <v>13632</v>
      </c>
      <c r="AO92" t="s">
        <v>444</v>
      </c>
      <c r="AP92" t="s">
        <v>79</v>
      </c>
      <c r="AQ92" t="s">
        <v>443</v>
      </c>
      <c r="AR92" t="s">
        <v>442</v>
      </c>
      <c r="AS92" t="s">
        <v>153</v>
      </c>
      <c r="AT92" t="s">
        <v>441</v>
      </c>
      <c r="AU92">
        <v>2</v>
      </c>
      <c r="AV92">
        <v>0</v>
      </c>
      <c r="AX92" t="s">
        <v>2897</v>
      </c>
      <c r="BB92">
        <v>2</v>
      </c>
      <c r="BD92" t="s">
        <v>1618</v>
      </c>
    </row>
    <row r="93" spans="1:56" x14ac:dyDescent="0.25">
      <c r="A93">
        <v>120</v>
      </c>
      <c r="B93" t="s">
        <v>74</v>
      </c>
      <c r="C93">
        <v>123</v>
      </c>
      <c r="D93" t="s">
        <v>75</v>
      </c>
      <c r="E93" t="s">
        <v>75</v>
      </c>
      <c r="F93" t="s">
        <v>75</v>
      </c>
      <c r="G93">
        <v>0</v>
      </c>
      <c r="H93">
        <v>0</v>
      </c>
      <c r="I93" t="s">
        <v>75</v>
      </c>
      <c r="J93" t="s">
        <v>75</v>
      </c>
      <c r="K93" t="s">
        <v>75</v>
      </c>
      <c r="L93">
        <v>0</v>
      </c>
      <c r="M93">
        <v>0</v>
      </c>
      <c r="N93">
        <v>0</v>
      </c>
      <c r="O93">
        <v>0</v>
      </c>
      <c r="P93" t="s">
        <v>75</v>
      </c>
      <c r="Q93">
        <v>0</v>
      </c>
      <c r="R93">
        <v>0</v>
      </c>
      <c r="S93" t="s">
        <v>291</v>
      </c>
      <c r="T93" s="2">
        <v>3.0000000000000001E+89</v>
      </c>
      <c r="U93">
        <v>375</v>
      </c>
      <c r="V93" t="s">
        <v>293</v>
      </c>
      <c r="W93" t="s">
        <v>293</v>
      </c>
      <c r="X93" t="s">
        <v>1762</v>
      </c>
      <c r="Y93">
        <v>13643</v>
      </c>
      <c r="Z93">
        <v>2002001</v>
      </c>
      <c r="AA93">
        <v>1</v>
      </c>
      <c r="AB93">
        <v>499</v>
      </c>
      <c r="AC93" t="s">
        <v>295</v>
      </c>
      <c r="AD93" t="s">
        <v>1774</v>
      </c>
      <c r="AE93">
        <v>21</v>
      </c>
      <c r="AF93" t="s">
        <v>297</v>
      </c>
      <c r="AG93" t="s">
        <v>297</v>
      </c>
      <c r="AH93" t="s">
        <v>447</v>
      </c>
      <c r="AI93" t="s">
        <v>1762</v>
      </c>
      <c r="AJ93" t="s">
        <v>447</v>
      </c>
      <c r="AK93">
        <v>12.699741</v>
      </c>
      <c r="AL93" t="s">
        <v>447</v>
      </c>
      <c r="AM93">
        <v>2001001</v>
      </c>
      <c r="AN93">
        <v>13643</v>
      </c>
      <c r="AO93" t="s">
        <v>448</v>
      </c>
      <c r="AP93" t="s">
        <v>79</v>
      </c>
      <c r="AQ93" t="s">
        <v>447</v>
      </c>
      <c r="AR93" t="s">
        <v>442</v>
      </c>
      <c r="AS93" t="s">
        <v>153</v>
      </c>
      <c r="AT93" t="s">
        <v>441</v>
      </c>
      <c r="AU93">
        <v>2</v>
      </c>
      <c r="AV93">
        <v>0</v>
      </c>
      <c r="AX93" t="s">
        <v>2898</v>
      </c>
      <c r="BB93">
        <v>167</v>
      </c>
      <c r="BD93" t="s">
        <v>1618</v>
      </c>
    </row>
    <row r="94" spans="1:56" x14ac:dyDescent="0.25">
      <c r="A94">
        <v>119</v>
      </c>
      <c r="B94" t="s">
        <v>74</v>
      </c>
      <c r="C94">
        <v>122</v>
      </c>
      <c r="D94" t="s">
        <v>75</v>
      </c>
      <c r="E94" t="s">
        <v>75</v>
      </c>
      <c r="F94" t="s">
        <v>75</v>
      </c>
      <c r="G94">
        <v>0</v>
      </c>
      <c r="H94">
        <v>0</v>
      </c>
      <c r="I94" t="s">
        <v>75</v>
      </c>
      <c r="J94" t="s">
        <v>75</v>
      </c>
      <c r="K94" t="s">
        <v>75</v>
      </c>
      <c r="L94">
        <v>0</v>
      </c>
      <c r="M94">
        <v>0</v>
      </c>
      <c r="N94">
        <v>0</v>
      </c>
      <c r="O94">
        <v>0</v>
      </c>
      <c r="P94" t="s">
        <v>75</v>
      </c>
      <c r="Q94">
        <v>0</v>
      </c>
      <c r="R94">
        <v>0</v>
      </c>
      <c r="S94" t="s">
        <v>291</v>
      </c>
      <c r="T94" s="2">
        <v>3.0000000000000001E+88</v>
      </c>
      <c r="U94">
        <v>374</v>
      </c>
      <c r="V94" t="s">
        <v>293</v>
      </c>
      <c r="W94" t="s">
        <v>293</v>
      </c>
      <c r="X94" t="s">
        <v>1762</v>
      </c>
      <c r="Y94">
        <v>19847</v>
      </c>
      <c r="Z94">
        <v>2002001</v>
      </c>
      <c r="AA94">
        <v>1</v>
      </c>
      <c r="AB94">
        <v>498</v>
      </c>
      <c r="AC94" t="s">
        <v>295</v>
      </c>
      <c r="AD94">
        <v>5003</v>
      </c>
      <c r="AE94">
        <v>21</v>
      </c>
      <c r="AF94" t="s">
        <v>297</v>
      </c>
      <c r="AG94" t="s">
        <v>297</v>
      </c>
      <c r="AH94">
        <v>0.438</v>
      </c>
      <c r="AI94" t="s">
        <v>1762</v>
      </c>
      <c r="AJ94">
        <v>0.438</v>
      </c>
      <c r="AK94">
        <v>7.6066710000000004</v>
      </c>
      <c r="AL94">
        <v>0.438</v>
      </c>
      <c r="AM94">
        <v>2001001</v>
      </c>
      <c r="AN94">
        <v>19847</v>
      </c>
      <c r="AO94" t="s">
        <v>440</v>
      </c>
      <c r="AP94" t="s">
        <v>79</v>
      </c>
      <c r="AQ94">
        <v>0.438</v>
      </c>
      <c r="AR94" t="s">
        <v>442</v>
      </c>
      <c r="AS94" t="s">
        <v>153</v>
      </c>
      <c r="AT94" t="s">
        <v>441</v>
      </c>
      <c r="AU94">
        <v>2</v>
      </c>
      <c r="AV94">
        <v>0</v>
      </c>
      <c r="AX94" t="s">
        <v>2899</v>
      </c>
      <c r="BB94">
        <v>510</v>
      </c>
      <c r="BD94" t="s">
        <v>1618</v>
      </c>
    </row>
    <row r="95" spans="1:56" x14ac:dyDescent="0.25">
      <c r="A95">
        <v>408</v>
      </c>
      <c r="B95" t="s">
        <v>74</v>
      </c>
      <c r="C95">
        <v>421</v>
      </c>
      <c r="D95" t="s">
        <v>75</v>
      </c>
      <c r="E95" t="s">
        <v>75</v>
      </c>
      <c r="F95" t="s">
        <v>75</v>
      </c>
      <c r="G95">
        <v>0</v>
      </c>
      <c r="H95">
        <v>0</v>
      </c>
      <c r="I95" t="s">
        <v>75</v>
      </c>
      <c r="J95" t="s">
        <v>75</v>
      </c>
      <c r="K95" t="s">
        <v>75</v>
      </c>
      <c r="L95">
        <v>0</v>
      </c>
      <c r="M95">
        <v>0</v>
      </c>
      <c r="N95">
        <v>0</v>
      </c>
      <c r="O95">
        <v>0</v>
      </c>
      <c r="P95" t="s">
        <v>75</v>
      </c>
      <c r="Q95">
        <v>0</v>
      </c>
      <c r="R95">
        <v>0</v>
      </c>
      <c r="S95" t="s">
        <v>291</v>
      </c>
      <c r="T95" t="s">
        <v>2299</v>
      </c>
      <c r="U95">
        <v>7047</v>
      </c>
      <c r="V95" t="s">
        <v>300</v>
      </c>
      <c r="W95" t="s">
        <v>300</v>
      </c>
      <c r="X95" t="s">
        <v>301</v>
      </c>
      <c r="Y95">
        <v>3106</v>
      </c>
      <c r="Z95">
        <v>2002001</v>
      </c>
      <c r="AA95">
        <v>1</v>
      </c>
      <c r="AB95">
        <v>2352</v>
      </c>
      <c r="AC95" t="s">
        <v>295</v>
      </c>
      <c r="AD95" t="s">
        <v>2300</v>
      </c>
      <c r="AE95">
        <v>21</v>
      </c>
      <c r="AF95" t="s">
        <v>303</v>
      </c>
      <c r="AG95" t="s">
        <v>303</v>
      </c>
      <c r="AH95" t="s">
        <v>449</v>
      </c>
      <c r="AI95" t="s">
        <v>301</v>
      </c>
      <c r="AJ95" t="s">
        <v>449</v>
      </c>
      <c r="AK95">
        <v>15.480600000000001</v>
      </c>
      <c r="AL95" t="s">
        <v>449</v>
      </c>
      <c r="AM95">
        <v>2001001</v>
      </c>
      <c r="AN95">
        <v>3106</v>
      </c>
      <c r="AO95" t="s">
        <v>450</v>
      </c>
      <c r="AP95" t="s">
        <v>79</v>
      </c>
      <c r="AQ95" t="s">
        <v>449</v>
      </c>
      <c r="AR95" t="s">
        <v>442</v>
      </c>
      <c r="AS95" t="s">
        <v>153</v>
      </c>
      <c r="AT95" t="s">
        <v>451</v>
      </c>
      <c r="AU95">
        <v>2</v>
      </c>
      <c r="AV95">
        <v>0</v>
      </c>
      <c r="AX95" t="s">
        <v>2900</v>
      </c>
      <c r="BB95">
        <v>1733</v>
      </c>
      <c r="BD95" t="s">
        <v>1619</v>
      </c>
    </row>
    <row r="96" spans="1:56" x14ac:dyDescent="0.25">
      <c r="A96">
        <v>597</v>
      </c>
      <c r="B96" t="s">
        <v>74</v>
      </c>
      <c r="C96">
        <v>611</v>
      </c>
      <c r="D96" t="s">
        <v>75</v>
      </c>
      <c r="E96" t="s">
        <v>75</v>
      </c>
      <c r="F96" t="s">
        <v>75</v>
      </c>
      <c r="G96">
        <v>0</v>
      </c>
      <c r="H96">
        <v>0</v>
      </c>
      <c r="I96" t="s">
        <v>75</v>
      </c>
      <c r="J96" t="s">
        <v>75</v>
      </c>
      <c r="K96" t="s">
        <v>75</v>
      </c>
      <c r="L96">
        <v>0</v>
      </c>
      <c r="M96">
        <v>0</v>
      </c>
      <c r="N96">
        <v>0</v>
      </c>
      <c r="O96">
        <v>0</v>
      </c>
      <c r="P96" t="s">
        <v>75</v>
      </c>
      <c r="Q96">
        <v>0</v>
      </c>
      <c r="R96">
        <v>0</v>
      </c>
      <c r="S96" t="s">
        <v>291</v>
      </c>
      <c r="T96" t="s">
        <v>1960</v>
      </c>
      <c r="U96">
        <v>4777</v>
      </c>
      <c r="V96" t="s">
        <v>300</v>
      </c>
      <c r="W96" t="s">
        <v>300</v>
      </c>
      <c r="X96" t="s">
        <v>301</v>
      </c>
      <c r="Y96">
        <v>3237</v>
      </c>
      <c r="Z96">
        <v>2002001</v>
      </c>
      <c r="AA96">
        <v>1</v>
      </c>
      <c r="AB96">
        <v>82</v>
      </c>
      <c r="AC96" t="s">
        <v>295</v>
      </c>
      <c r="AD96" t="s">
        <v>1961</v>
      </c>
      <c r="AE96">
        <v>21</v>
      </c>
      <c r="AF96" t="s">
        <v>303</v>
      </c>
      <c r="AG96" t="s">
        <v>303</v>
      </c>
      <c r="AH96" t="s">
        <v>1962</v>
      </c>
      <c r="AI96" t="s">
        <v>301</v>
      </c>
      <c r="AJ96" t="s">
        <v>1962</v>
      </c>
      <c r="AK96">
        <v>17.837985</v>
      </c>
      <c r="AL96" t="s">
        <v>1962</v>
      </c>
      <c r="AM96">
        <v>2001001</v>
      </c>
      <c r="AN96">
        <v>3237</v>
      </c>
      <c r="AO96" t="s">
        <v>1963</v>
      </c>
      <c r="AP96" t="s">
        <v>75</v>
      </c>
      <c r="AQ96" t="s">
        <v>1962</v>
      </c>
      <c r="AR96" t="s">
        <v>1967</v>
      </c>
      <c r="AS96" t="s">
        <v>1968</v>
      </c>
      <c r="AT96" t="s">
        <v>1969</v>
      </c>
      <c r="AU96">
        <v>1</v>
      </c>
      <c r="AV96">
        <v>0</v>
      </c>
      <c r="AX96" t="s">
        <v>2901</v>
      </c>
      <c r="BB96">
        <v>242</v>
      </c>
      <c r="BD96" t="s">
        <v>3454</v>
      </c>
    </row>
    <row r="97" spans="1:56" x14ac:dyDescent="0.25">
      <c r="A97">
        <v>608</v>
      </c>
      <c r="B97" t="s">
        <v>74</v>
      </c>
      <c r="C97">
        <v>409</v>
      </c>
      <c r="D97" t="s">
        <v>75</v>
      </c>
      <c r="E97" t="s">
        <v>75</v>
      </c>
      <c r="F97" t="s">
        <v>75</v>
      </c>
      <c r="G97">
        <v>0</v>
      </c>
      <c r="H97">
        <v>0</v>
      </c>
      <c r="I97" t="s">
        <v>75</v>
      </c>
      <c r="J97" t="s">
        <v>75</v>
      </c>
      <c r="K97" t="s">
        <v>75</v>
      </c>
      <c r="L97">
        <v>0</v>
      </c>
      <c r="M97">
        <v>0</v>
      </c>
      <c r="N97">
        <v>0</v>
      </c>
      <c r="O97">
        <v>0</v>
      </c>
      <c r="P97" t="s">
        <v>75</v>
      </c>
      <c r="Q97">
        <v>0</v>
      </c>
      <c r="R97">
        <v>0</v>
      </c>
      <c r="S97" t="s">
        <v>291</v>
      </c>
      <c r="T97" t="s">
        <v>2050</v>
      </c>
      <c r="U97">
        <v>6686</v>
      </c>
      <c r="V97" t="s">
        <v>300</v>
      </c>
      <c r="W97" t="s">
        <v>300</v>
      </c>
      <c r="X97" t="s">
        <v>301</v>
      </c>
      <c r="Y97">
        <v>4357</v>
      </c>
      <c r="Z97">
        <v>2002001</v>
      </c>
      <c r="AA97">
        <v>1</v>
      </c>
      <c r="AB97">
        <v>1991</v>
      </c>
      <c r="AC97" t="s">
        <v>295</v>
      </c>
      <c r="AD97" t="s">
        <v>2051</v>
      </c>
      <c r="AE97">
        <v>21</v>
      </c>
      <c r="AF97" t="s">
        <v>303</v>
      </c>
      <c r="AG97" t="s">
        <v>303</v>
      </c>
      <c r="AH97">
        <v>-1219</v>
      </c>
      <c r="AI97" t="s">
        <v>301</v>
      </c>
      <c r="AJ97">
        <v>-1219</v>
      </c>
      <c r="AK97">
        <v>9.2081479999999996</v>
      </c>
      <c r="AL97">
        <v>-1219</v>
      </c>
      <c r="AM97">
        <v>2001001</v>
      </c>
      <c r="AN97">
        <v>4357</v>
      </c>
      <c r="AO97" t="s">
        <v>2052</v>
      </c>
      <c r="AP97" t="s">
        <v>75</v>
      </c>
      <c r="AQ97">
        <v>1219</v>
      </c>
      <c r="AR97" t="s">
        <v>134</v>
      </c>
      <c r="AS97" t="s">
        <v>176</v>
      </c>
      <c r="AT97" t="s">
        <v>133</v>
      </c>
      <c r="AU97">
        <v>2</v>
      </c>
      <c r="AV97">
        <v>0</v>
      </c>
      <c r="AX97" t="s">
        <v>2902</v>
      </c>
      <c r="BB97">
        <v>39</v>
      </c>
      <c r="BD97" t="s">
        <v>3455</v>
      </c>
    </row>
    <row r="98" spans="1:56" x14ac:dyDescent="0.25">
      <c r="A98">
        <v>80</v>
      </c>
      <c r="B98" t="s">
        <v>74</v>
      </c>
      <c r="C98">
        <v>82</v>
      </c>
      <c r="D98" t="s">
        <v>75</v>
      </c>
      <c r="E98" t="s">
        <v>75</v>
      </c>
      <c r="F98" t="s">
        <v>75</v>
      </c>
      <c r="G98">
        <v>0</v>
      </c>
      <c r="H98">
        <v>0</v>
      </c>
      <c r="I98" t="s">
        <v>75</v>
      </c>
      <c r="J98" t="s">
        <v>75</v>
      </c>
      <c r="K98" t="s">
        <v>75</v>
      </c>
      <c r="L98">
        <v>0</v>
      </c>
      <c r="M98">
        <v>0</v>
      </c>
      <c r="N98">
        <v>0</v>
      </c>
      <c r="O98">
        <v>0</v>
      </c>
      <c r="P98" t="s">
        <v>75</v>
      </c>
      <c r="Q98">
        <v>0</v>
      </c>
      <c r="R98">
        <v>0</v>
      </c>
      <c r="S98" t="s">
        <v>291</v>
      </c>
      <c r="T98">
        <v>1913</v>
      </c>
      <c r="U98">
        <v>4673</v>
      </c>
      <c r="V98" t="s">
        <v>293</v>
      </c>
      <c r="W98" t="s">
        <v>293</v>
      </c>
      <c r="X98" t="s">
        <v>2722</v>
      </c>
      <c r="Y98">
        <v>19968</v>
      </c>
      <c r="Z98">
        <v>2002001</v>
      </c>
      <c r="AA98">
        <v>1</v>
      </c>
      <c r="AB98">
        <v>786</v>
      </c>
      <c r="AC98" t="s">
        <v>295</v>
      </c>
      <c r="AD98" t="s">
        <v>2732</v>
      </c>
      <c r="AE98">
        <v>21</v>
      </c>
      <c r="AF98" t="s">
        <v>297</v>
      </c>
      <c r="AG98" t="s">
        <v>297</v>
      </c>
      <c r="AH98" t="s">
        <v>452</v>
      </c>
      <c r="AI98" t="s">
        <v>2722</v>
      </c>
      <c r="AJ98" t="s">
        <v>452</v>
      </c>
      <c r="AK98">
        <v>18.338843000000001</v>
      </c>
      <c r="AL98" t="s">
        <v>452</v>
      </c>
      <c r="AM98">
        <v>2001001</v>
      </c>
      <c r="AN98">
        <v>19968</v>
      </c>
      <c r="AO98" t="s">
        <v>453</v>
      </c>
      <c r="AP98" t="s">
        <v>79</v>
      </c>
      <c r="AQ98" t="s">
        <v>452</v>
      </c>
      <c r="AR98" t="s">
        <v>134</v>
      </c>
      <c r="AS98" t="s">
        <v>176</v>
      </c>
      <c r="AT98" t="s">
        <v>133</v>
      </c>
      <c r="AU98">
        <v>2</v>
      </c>
      <c r="AV98">
        <v>0</v>
      </c>
      <c r="AX98" t="s">
        <v>2903</v>
      </c>
      <c r="BB98">
        <v>87</v>
      </c>
      <c r="BD98" t="s">
        <v>3455</v>
      </c>
    </row>
    <row r="99" spans="1:56" x14ac:dyDescent="0.25">
      <c r="A99">
        <v>81</v>
      </c>
      <c r="B99" t="s">
        <v>74</v>
      </c>
      <c r="C99">
        <v>83</v>
      </c>
      <c r="D99" t="s">
        <v>75</v>
      </c>
      <c r="E99" t="s">
        <v>75</v>
      </c>
      <c r="F99" t="s">
        <v>75</v>
      </c>
      <c r="G99">
        <v>0</v>
      </c>
      <c r="H99">
        <v>0</v>
      </c>
      <c r="I99" t="s">
        <v>75</v>
      </c>
      <c r="J99" t="s">
        <v>75</v>
      </c>
      <c r="K99" t="s">
        <v>75</v>
      </c>
      <c r="L99">
        <v>0</v>
      </c>
      <c r="M99">
        <v>0</v>
      </c>
      <c r="N99">
        <v>0</v>
      </c>
      <c r="O99">
        <v>0</v>
      </c>
      <c r="P99" t="s">
        <v>75</v>
      </c>
      <c r="Q99">
        <v>0</v>
      </c>
      <c r="R99">
        <v>0</v>
      </c>
      <c r="S99" t="s">
        <v>291</v>
      </c>
      <c r="T99">
        <v>1915</v>
      </c>
      <c r="U99">
        <v>4675</v>
      </c>
      <c r="V99" t="s">
        <v>293</v>
      </c>
      <c r="W99" t="s">
        <v>293</v>
      </c>
      <c r="X99" t="s">
        <v>2722</v>
      </c>
      <c r="Y99">
        <v>20299</v>
      </c>
      <c r="Z99">
        <v>2002001</v>
      </c>
      <c r="AA99">
        <v>1</v>
      </c>
      <c r="AB99">
        <v>788</v>
      </c>
      <c r="AC99" t="s">
        <v>295</v>
      </c>
      <c r="AD99" t="s">
        <v>2744</v>
      </c>
      <c r="AE99">
        <v>21</v>
      </c>
      <c r="AF99" t="s">
        <v>297</v>
      </c>
      <c r="AG99" t="s">
        <v>297</v>
      </c>
      <c r="AH99" t="s">
        <v>2745</v>
      </c>
      <c r="AI99" t="s">
        <v>2722</v>
      </c>
      <c r="AJ99" t="s">
        <v>2745</v>
      </c>
      <c r="AK99">
        <v>21.060182000000001</v>
      </c>
      <c r="AL99" t="s">
        <v>2745</v>
      </c>
      <c r="AM99">
        <v>2001001</v>
      </c>
      <c r="AN99">
        <v>20299</v>
      </c>
      <c r="AO99" t="s">
        <v>455</v>
      </c>
      <c r="AP99" t="s">
        <v>79</v>
      </c>
      <c r="AQ99" t="s">
        <v>2745</v>
      </c>
      <c r="AR99" t="s">
        <v>134</v>
      </c>
      <c r="AS99" t="s">
        <v>176</v>
      </c>
      <c r="AT99" t="s">
        <v>133</v>
      </c>
      <c r="AU99">
        <v>2</v>
      </c>
      <c r="AV99">
        <v>0</v>
      </c>
      <c r="AX99" t="s">
        <v>2904</v>
      </c>
      <c r="BB99">
        <v>1426</v>
      </c>
      <c r="BD99" t="s">
        <v>3455</v>
      </c>
    </row>
    <row r="100" spans="1:56" x14ac:dyDescent="0.25">
      <c r="A100">
        <v>609</v>
      </c>
      <c r="B100" t="s">
        <v>74</v>
      </c>
      <c r="C100">
        <v>620</v>
      </c>
      <c r="D100" t="s">
        <v>75</v>
      </c>
      <c r="E100" t="s">
        <v>75</v>
      </c>
      <c r="F100" t="s">
        <v>75</v>
      </c>
      <c r="G100">
        <v>0</v>
      </c>
      <c r="H100">
        <v>0</v>
      </c>
      <c r="I100" t="s">
        <v>75</v>
      </c>
      <c r="J100" t="s">
        <v>75</v>
      </c>
      <c r="K100" t="s">
        <v>75</v>
      </c>
      <c r="L100">
        <v>0</v>
      </c>
      <c r="M100">
        <v>0</v>
      </c>
      <c r="N100">
        <v>0</v>
      </c>
      <c r="O100">
        <v>0</v>
      </c>
      <c r="P100" t="s">
        <v>75</v>
      </c>
      <c r="Q100">
        <v>0</v>
      </c>
      <c r="R100">
        <v>0</v>
      </c>
      <c r="S100" t="s">
        <v>291</v>
      </c>
      <c r="T100" t="s">
        <v>2050</v>
      </c>
      <c r="U100">
        <v>6686</v>
      </c>
      <c r="V100" t="s">
        <v>300</v>
      </c>
      <c r="W100" t="s">
        <v>300</v>
      </c>
      <c r="X100" t="s">
        <v>301</v>
      </c>
      <c r="Y100">
        <v>4357</v>
      </c>
      <c r="Z100">
        <v>2002001</v>
      </c>
      <c r="AA100">
        <v>1</v>
      </c>
      <c r="AB100">
        <v>1991</v>
      </c>
      <c r="AC100" t="s">
        <v>295</v>
      </c>
      <c r="AD100" t="s">
        <v>2051</v>
      </c>
      <c r="AE100">
        <v>21</v>
      </c>
      <c r="AF100" t="s">
        <v>303</v>
      </c>
      <c r="AG100" t="s">
        <v>303</v>
      </c>
      <c r="AH100">
        <v>-1219</v>
      </c>
      <c r="AI100" t="s">
        <v>301</v>
      </c>
      <c r="AJ100">
        <v>-1219</v>
      </c>
      <c r="AK100">
        <v>9.2081479999999996</v>
      </c>
      <c r="AL100">
        <v>-1219</v>
      </c>
      <c r="AM100">
        <v>2001001</v>
      </c>
      <c r="AN100">
        <v>4357</v>
      </c>
      <c r="AO100" t="s">
        <v>2052</v>
      </c>
      <c r="AP100" t="s">
        <v>75</v>
      </c>
      <c r="AQ100">
        <v>1219</v>
      </c>
      <c r="AR100" t="s">
        <v>134</v>
      </c>
      <c r="AS100" t="s">
        <v>176</v>
      </c>
      <c r="AT100" t="s">
        <v>2053</v>
      </c>
      <c r="AU100">
        <v>2</v>
      </c>
      <c r="AV100">
        <v>0</v>
      </c>
      <c r="AX100" t="s">
        <v>2905</v>
      </c>
      <c r="BB100">
        <v>1426</v>
      </c>
      <c r="BD100" t="s">
        <v>3456</v>
      </c>
    </row>
    <row r="101" spans="1:56" x14ac:dyDescent="0.25">
      <c r="A101">
        <v>89</v>
      </c>
      <c r="B101" t="s">
        <v>74</v>
      </c>
      <c r="C101">
        <v>91</v>
      </c>
      <c r="D101" t="s">
        <v>75</v>
      </c>
      <c r="E101" t="s">
        <v>75</v>
      </c>
      <c r="F101" t="s">
        <v>75</v>
      </c>
      <c r="G101">
        <v>0</v>
      </c>
      <c r="H101">
        <v>0</v>
      </c>
      <c r="I101" t="s">
        <v>75</v>
      </c>
      <c r="J101" t="s">
        <v>75</v>
      </c>
      <c r="K101" t="s">
        <v>75</v>
      </c>
      <c r="L101">
        <v>0</v>
      </c>
      <c r="M101">
        <v>0</v>
      </c>
      <c r="N101">
        <v>0</v>
      </c>
      <c r="O101">
        <v>0</v>
      </c>
      <c r="P101" t="s">
        <v>75</v>
      </c>
      <c r="Q101">
        <v>0</v>
      </c>
      <c r="R101">
        <v>0</v>
      </c>
      <c r="S101" t="s">
        <v>291</v>
      </c>
      <c r="T101" t="s">
        <v>1840</v>
      </c>
      <c r="U101">
        <v>53</v>
      </c>
      <c r="V101" t="s">
        <v>293</v>
      </c>
      <c r="W101" t="s">
        <v>293</v>
      </c>
      <c r="X101" t="s">
        <v>1762</v>
      </c>
      <c r="Y101">
        <v>19837</v>
      </c>
      <c r="Z101">
        <v>2002001</v>
      </c>
      <c r="AA101">
        <v>1</v>
      </c>
      <c r="AB101">
        <v>95</v>
      </c>
      <c r="AC101" t="s">
        <v>295</v>
      </c>
      <c r="AD101">
        <v>5052</v>
      </c>
      <c r="AE101">
        <v>21</v>
      </c>
      <c r="AF101" t="s">
        <v>297</v>
      </c>
      <c r="AG101" t="s">
        <v>297</v>
      </c>
      <c r="AH101">
        <v>0.42599999999999999</v>
      </c>
      <c r="AI101" t="s">
        <v>1762</v>
      </c>
      <c r="AJ101">
        <v>0.42599999999999999</v>
      </c>
      <c r="AK101">
        <v>7.495285</v>
      </c>
      <c r="AL101">
        <v>0.42599999999999999</v>
      </c>
      <c r="AM101">
        <v>2001001</v>
      </c>
      <c r="AN101">
        <v>19837</v>
      </c>
      <c r="AO101" t="s">
        <v>457</v>
      </c>
      <c r="AP101" t="s">
        <v>362</v>
      </c>
      <c r="AQ101">
        <v>0.42599999999999999</v>
      </c>
      <c r="AR101" t="s">
        <v>459</v>
      </c>
      <c r="AS101" t="s">
        <v>460</v>
      </c>
      <c r="AT101" t="s">
        <v>458</v>
      </c>
      <c r="AU101">
        <v>2</v>
      </c>
      <c r="AV101">
        <v>0</v>
      </c>
      <c r="AX101" t="s">
        <v>2906</v>
      </c>
      <c r="BB101">
        <v>55</v>
      </c>
      <c r="BD101" t="s">
        <v>1620</v>
      </c>
    </row>
    <row r="102" spans="1:56" x14ac:dyDescent="0.25">
      <c r="A102">
        <v>95</v>
      </c>
      <c r="B102" t="s">
        <v>74</v>
      </c>
      <c r="C102">
        <v>97</v>
      </c>
      <c r="D102" t="s">
        <v>75</v>
      </c>
      <c r="E102" t="s">
        <v>75</v>
      </c>
      <c r="F102" t="s">
        <v>75</v>
      </c>
      <c r="G102">
        <v>0</v>
      </c>
      <c r="H102">
        <v>0</v>
      </c>
      <c r="I102" t="s">
        <v>75</v>
      </c>
      <c r="J102" t="s">
        <v>75</v>
      </c>
      <c r="K102" t="s">
        <v>75</v>
      </c>
      <c r="L102">
        <v>0</v>
      </c>
      <c r="M102">
        <v>0</v>
      </c>
      <c r="N102">
        <v>0</v>
      </c>
      <c r="O102">
        <v>0</v>
      </c>
      <c r="P102" t="s">
        <v>75</v>
      </c>
      <c r="Q102">
        <v>0</v>
      </c>
      <c r="R102">
        <v>0</v>
      </c>
      <c r="S102" t="s">
        <v>291</v>
      </c>
      <c r="T102" t="s">
        <v>1841</v>
      </c>
      <c r="U102">
        <v>68</v>
      </c>
      <c r="V102" t="s">
        <v>293</v>
      </c>
      <c r="W102" t="s">
        <v>293</v>
      </c>
      <c r="X102" t="s">
        <v>1762</v>
      </c>
      <c r="Y102">
        <v>19838</v>
      </c>
      <c r="Z102">
        <v>2002001</v>
      </c>
      <c r="AA102">
        <v>1</v>
      </c>
      <c r="AB102">
        <v>133</v>
      </c>
      <c r="AC102" t="s">
        <v>295</v>
      </c>
      <c r="AD102">
        <v>5051</v>
      </c>
      <c r="AE102">
        <v>21</v>
      </c>
      <c r="AF102" t="s">
        <v>297</v>
      </c>
      <c r="AG102" t="s">
        <v>297</v>
      </c>
      <c r="AH102">
        <v>0.42699999999999999</v>
      </c>
      <c r="AI102" t="s">
        <v>1762</v>
      </c>
      <c r="AJ102">
        <v>0.42699999999999999</v>
      </c>
      <c r="AK102">
        <v>7.3618290000000002</v>
      </c>
      <c r="AL102">
        <v>0.42699999999999999</v>
      </c>
      <c r="AM102">
        <v>2001001</v>
      </c>
      <c r="AN102">
        <v>19838</v>
      </c>
      <c r="AO102" t="s">
        <v>462</v>
      </c>
      <c r="AP102" t="s">
        <v>362</v>
      </c>
      <c r="AQ102">
        <v>0.42699999999999999</v>
      </c>
      <c r="AR102" t="s">
        <v>459</v>
      </c>
      <c r="AS102" t="s">
        <v>460</v>
      </c>
      <c r="AT102" t="s">
        <v>458</v>
      </c>
      <c r="AU102">
        <v>2</v>
      </c>
      <c r="AV102">
        <v>0</v>
      </c>
      <c r="AX102" t="s">
        <v>2907</v>
      </c>
      <c r="BB102">
        <v>65</v>
      </c>
      <c r="BD102" t="s">
        <v>1620</v>
      </c>
    </row>
    <row r="103" spans="1:56" x14ac:dyDescent="0.25">
      <c r="A103">
        <v>610</v>
      </c>
      <c r="B103" t="s">
        <v>74</v>
      </c>
      <c r="C103">
        <v>431</v>
      </c>
      <c r="D103" t="s">
        <v>75</v>
      </c>
      <c r="E103" t="s">
        <v>75</v>
      </c>
      <c r="F103" t="s">
        <v>75</v>
      </c>
      <c r="G103">
        <v>0</v>
      </c>
      <c r="H103">
        <v>0</v>
      </c>
      <c r="I103" t="s">
        <v>75</v>
      </c>
      <c r="J103" t="s">
        <v>75</v>
      </c>
      <c r="K103" t="s">
        <v>75</v>
      </c>
      <c r="L103">
        <v>0</v>
      </c>
      <c r="M103">
        <v>0</v>
      </c>
      <c r="N103">
        <v>0</v>
      </c>
      <c r="O103">
        <v>0</v>
      </c>
      <c r="P103" t="s">
        <v>75</v>
      </c>
      <c r="Q103">
        <v>0</v>
      </c>
      <c r="R103">
        <v>0</v>
      </c>
      <c r="S103" t="s">
        <v>291</v>
      </c>
      <c r="T103">
        <v>8088</v>
      </c>
      <c r="U103">
        <v>7344</v>
      </c>
      <c r="V103" t="s">
        <v>300</v>
      </c>
      <c r="W103" t="s">
        <v>300</v>
      </c>
      <c r="X103" t="s">
        <v>301</v>
      </c>
      <c r="Y103">
        <v>3393</v>
      </c>
      <c r="Z103">
        <v>2002001</v>
      </c>
      <c r="AA103">
        <v>1</v>
      </c>
      <c r="AB103">
        <v>2649</v>
      </c>
      <c r="AC103" t="s">
        <v>295</v>
      </c>
      <c r="AD103" t="s">
        <v>471</v>
      </c>
      <c r="AE103">
        <v>21</v>
      </c>
      <c r="AF103" t="s">
        <v>303</v>
      </c>
      <c r="AG103" t="s">
        <v>303</v>
      </c>
      <c r="AH103" t="s">
        <v>469</v>
      </c>
      <c r="AI103" t="s">
        <v>301</v>
      </c>
      <c r="AJ103" t="s">
        <v>469</v>
      </c>
      <c r="AK103">
        <v>14.613306</v>
      </c>
      <c r="AL103" t="s">
        <v>469</v>
      </c>
      <c r="AM103">
        <v>2001001</v>
      </c>
      <c r="AN103">
        <v>3393</v>
      </c>
      <c r="AO103" t="s">
        <v>468</v>
      </c>
      <c r="AP103" t="s">
        <v>75</v>
      </c>
      <c r="AQ103" t="s">
        <v>469</v>
      </c>
      <c r="AR103" t="s">
        <v>470</v>
      </c>
      <c r="AS103" t="s">
        <v>176</v>
      </c>
      <c r="AT103" t="s">
        <v>465</v>
      </c>
      <c r="AU103">
        <v>0</v>
      </c>
      <c r="AV103">
        <v>0</v>
      </c>
      <c r="AX103" t="s">
        <v>2908</v>
      </c>
      <c r="BB103">
        <v>226</v>
      </c>
      <c r="BD103" t="s">
        <v>1622</v>
      </c>
    </row>
    <row r="104" spans="1:56" x14ac:dyDescent="0.25">
      <c r="A104">
        <v>459</v>
      </c>
      <c r="B104" t="s">
        <v>74</v>
      </c>
      <c r="C104">
        <v>475</v>
      </c>
      <c r="D104" t="s">
        <v>75</v>
      </c>
      <c r="E104" t="s">
        <v>75</v>
      </c>
      <c r="F104" t="s">
        <v>75</v>
      </c>
      <c r="G104">
        <v>0</v>
      </c>
      <c r="H104">
        <v>0</v>
      </c>
      <c r="I104" t="s">
        <v>75</v>
      </c>
      <c r="J104" t="s">
        <v>75</v>
      </c>
      <c r="K104" t="s">
        <v>75</v>
      </c>
      <c r="L104">
        <v>0</v>
      </c>
      <c r="M104">
        <v>0</v>
      </c>
      <c r="N104">
        <v>0</v>
      </c>
      <c r="O104">
        <v>0</v>
      </c>
      <c r="P104" t="s">
        <v>75</v>
      </c>
      <c r="Q104">
        <v>0</v>
      </c>
      <c r="R104">
        <v>0</v>
      </c>
      <c r="S104" t="s">
        <v>291</v>
      </c>
      <c r="T104" t="s">
        <v>2231</v>
      </c>
      <c r="U104">
        <v>7677</v>
      </c>
      <c r="V104" t="s">
        <v>300</v>
      </c>
      <c r="W104" t="s">
        <v>300</v>
      </c>
      <c r="X104" t="s">
        <v>301</v>
      </c>
      <c r="Y104">
        <v>3428</v>
      </c>
      <c r="Z104">
        <v>2002001</v>
      </c>
      <c r="AA104">
        <v>1</v>
      </c>
      <c r="AB104">
        <v>2982</v>
      </c>
      <c r="AC104" t="s">
        <v>295</v>
      </c>
      <c r="AD104" t="s">
        <v>2232</v>
      </c>
      <c r="AE104">
        <v>21</v>
      </c>
      <c r="AF104" t="s">
        <v>303</v>
      </c>
      <c r="AG104" t="s">
        <v>303</v>
      </c>
      <c r="AH104" t="s">
        <v>2233</v>
      </c>
      <c r="AI104" t="s">
        <v>301</v>
      </c>
      <c r="AJ104" t="s">
        <v>2233</v>
      </c>
      <c r="AK104">
        <v>13.767737</v>
      </c>
      <c r="AL104" t="s">
        <v>2233</v>
      </c>
      <c r="AM104">
        <v>2001001</v>
      </c>
      <c r="AN104">
        <v>3428</v>
      </c>
      <c r="AO104" t="s">
        <v>467</v>
      </c>
      <c r="AP104" t="s">
        <v>79</v>
      </c>
      <c r="AQ104" t="s">
        <v>2233</v>
      </c>
      <c r="AR104" t="s">
        <v>175</v>
      </c>
      <c r="AS104" t="s">
        <v>176</v>
      </c>
      <c r="AT104" t="s">
        <v>465</v>
      </c>
      <c r="AU104">
        <v>0</v>
      </c>
      <c r="AV104">
        <v>0</v>
      </c>
      <c r="AX104" t="s">
        <v>2909</v>
      </c>
      <c r="BB104">
        <v>231</v>
      </c>
      <c r="BD104" t="s">
        <v>1621</v>
      </c>
    </row>
    <row r="105" spans="1:56" x14ac:dyDescent="0.25">
      <c r="A105">
        <v>457</v>
      </c>
      <c r="B105" t="s">
        <v>74</v>
      </c>
      <c r="C105">
        <v>473</v>
      </c>
      <c r="D105" t="s">
        <v>75</v>
      </c>
      <c r="E105" t="s">
        <v>75</v>
      </c>
      <c r="F105" t="s">
        <v>75</v>
      </c>
      <c r="G105">
        <v>0</v>
      </c>
      <c r="H105">
        <v>0</v>
      </c>
      <c r="I105" t="s">
        <v>75</v>
      </c>
      <c r="J105" t="s">
        <v>75</v>
      </c>
      <c r="K105" t="s">
        <v>75</v>
      </c>
      <c r="L105">
        <v>0</v>
      </c>
      <c r="M105">
        <v>0</v>
      </c>
      <c r="N105">
        <v>0</v>
      </c>
      <c r="O105">
        <v>0</v>
      </c>
      <c r="P105" t="s">
        <v>75</v>
      </c>
      <c r="Q105">
        <v>0</v>
      </c>
      <c r="R105">
        <v>0</v>
      </c>
      <c r="S105" t="s">
        <v>291</v>
      </c>
      <c r="T105">
        <v>8207</v>
      </c>
      <c r="U105">
        <v>7671</v>
      </c>
      <c r="V105" t="s">
        <v>300</v>
      </c>
      <c r="W105" t="s">
        <v>300</v>
      </c>
      <c r="X105" t="s">
        <v>301</v>
      </c>
      <c r="Y105">
        <v>3429</v>
      </c>
      <c r="Z105">
        <v>2002001</v>
      </c>
      <c r="AA105">
        <v>1</v>
      </c>
      <c r="AB105">
        <v>2976</v>
      </c>
      <c r="AC105" t="s">
        <v>295</v>
      </c>
      <c r="AD105" t="s">
        <v>2234</v>
      </c>
      <c r="AE105">
        <v>21</v>
      </c>
      <c r="AF105" t="s">
        <v>303</v>
      </c>
      <c r="AG105" t="s">
        <v>303</v>
      </c>
      <c r="AH105" t="s">
        <v>2235</v>
      </c>
      <c r="AI105" t="s">
        <v>301</v>
      </c>
      <c r="AJ105" t="s">
        <v>2235</v>
      </c>
      <c r="AK105">
        <v>13.990164</v>
      </c>
      <c r="AL105" t="s">
        <v>2235</v>
      </c>
      <c r="AM105">
        <v>2001001</v>
      </c>
      <c r="AN105">
        <v>3429</v>
      </c>
      <c r="AO105" t="s">
        <v>464</v>
      </c>
      <c r="AP105" t="s">
        <v>79</v>
      </c>
      <c r="AQ105" t="s">
        <v>2235</v>
      </c>
      <c r="AR105" t="s">
        <v>175</v>
      </c>
      <c r="AS105" t="s">
        <v>176</v>
      </c>
      <c r="AT105" t="s">
        <v>465</v>
      </c>
      <c r="AU105">
        <v>0</v>
      </c>
      <c r="AV105">
        <v>0</v>
      </c>
      <c r="AX105" t="s">
        <v>2910</v>
      </c>
      <c r="BB105">
        <v>70</v>
      </c>
      <c r="BD105" t="s">
        <v>1621</v>
      </c>
    </row>
    <row r="106" spans="1:56" x14ac:dyDescent="0.25">
      <c r="A106">
        <v>312</v>
      </c>
      <c r="B106" t="s">
        <v>74</v>
      </c>
      <c r="C106">
        <v>316</v>
      </c>
      <c r="D106" t="s">
        <v>75</v>
      </c>
      <c r="E106" t="s">
        <v>75</v>
      </c>
      <c r="F106" t="s">
        <v>75</v>
      </c>
      <c r="G106">
        <v>0</v>
      </c>
      <c r="H106">
        <v>0</v>
      </c>
      <c r="I106" t="s">
        <v>75</v>
      </c>
      <c r="J106" t="s">
        <v>75</v>
      </c>
      <c r="K106" t="s">
        <v>75</v>
      </c>
      <c r="L106">
        <v>0</v>
      </c>
      <c r="M106">
        <v>0</v>
      </c>
      <c r="N106">
        <v>0</v>
      </c>
      <c r="O106">
        <v>0</v>
      </c>
      <c r="P106" t="s">
        <v>75</v>
      </c>
      <c r="Q106">
        <v>0</v>
      </c>
      <c r="R106">
        <v>0</v>
      </c>
      <c r="S106" t="s">
        <v>291</v>
      </c>
      <c r="T106" t="s">
        <v>2606</v>
      </c>
      <c r="U106">
        <v>3652</v>
      </c>
      <c r="V106" t="s">
        <v>293</v>
      </c>
      <c r="W106" t="s">
        <v>293</v>
      </c>
      <c r="X106" t="s">
        <v>753</v>
      </c>
      <c r="Y106">
        <v>20669</v>
      </c>
      <c r="Z106">
        <v>2002001</v>
      </c>
      <c r="AA106">
        <v>1</v>
      </c>
      <c r="AB106">
        <v>61</v>
      </c>
      <c r="AC106" t="s">
        <v>295</v>
      </c>
      <c r="AD106" t="s">
        <v>2607</v>
      </c>
      <c r="AE106">
        <v>21</v>
      </c>
      <c r="AF106" t="s">
        <v>297</v>
      </c>
      <c r="AG106" t="s">
        <v>297</v>
      </c>
      <c r="AH106" t="s">
        <v>476</v>
      </c>
      <c r="AI106" t="s">
        <v>753</v>
      </c>
      <c r="AJ106" t="s">
        <v>476</v>
      </c>
      <c r="AK106">
        <v>11.632434</v>
      </c>
      <c r="AL106" t="s">
        <v>476</v>
      </c>
      <c r="AM106">
        <v>2001001</v>
      </c>
      <c r="AN106">
        <v>20669</v>
      </c>
      <c r="AO106" t="s">
        <v>477</v>
      </c>
      <c r="AP106" t="s">
        <v>146</v>
      </c>
      <c r="AQ106" t="s">
        <v>476</v>
      </c>
      <c r="AR106" t="s">
        <v>475</v>
      </c>
      <c r="AS106" t="s">
        <v>182</v>
      </c>
      <c r="AT106" t="s">
        <v>474</v>
      </c>
      <c r="AU106">
        <v>0</v>
      </c>
      <c r="AV106">
        <v>0</v>
      </c>
      <c r="AX106" t="s">
        <v>2911</v>
      </c>
      <c r="BB106">
        <v>86</v>
      </c>
      <c r="BD106" t="s">
        <v>1623</v>
      </c>
    </row>
    <row r="107" spans="1:56" x14ac:dyDescent="0.25">
      <c r="A107">
        <v>309</v>
      </c>
      <c r="B107" t="s">
        <v>74</v>
      </c>
      <c r="C107">
        <v>313</v>
      </c>
      <c r="D107" t="s">
        <v>75</v>
      </c>
      <c r="E107" t="s">
        <v>75</v>
      </c>
      <c r="F107" t="s">
        <v>75</v>
      </c>
      <c r="G107">
        <v>0</v>
      </c>
      <c r="H107">
        <v>0</v>
      </c>
      <c r="I107" t="s">
        <v>75</v>
      </c>
      <c r="J107" t="s">
        <v>75</v>
      </c>
      <c r="K107" t="s">
        <v>75</v>
      </c>
      <c r="L107">
        <v>0</v>
      </c>
      <c r="M107">
        <v>0</v>
      </c>
      <c r="N107">
        <v>0</v>
      </c>
      <c r="O107">
        <v>0</v>
      </c>
      <c r="P107" t="s">
        <v>75</v>
      </c>
      <c r="Q107">
        <v>0</v>
      </c>
      <c r="R107">
        <v>0</v>
      </c>
      <c r="S107" t="s">
        <v>291</v>
      </c>
      <c r="T107" t="s">
        <v>2669</v>
      </c>
      <c r="U107">
        <v>3649</v>
      </c>
      <c r="V107" t="s">
        <v>293</v>
      </c>
      <c r="W107" t="s">
        <v>293</v>
      </c>
      <c r="X107" t="s">
        <v>753</v>
      </c>
      <c r="Y107">
        <v>21557</v>
      </c>
      <c r="Z107">
        <v>2002001</v>
      </c>
      <c r="AA107">
        <v>1</v>
      </c>
      <c r="AB107">
        <v>58</v>
      </c>
      <c r="AC107" t="s">
        <v>295</v>
      </c>
      <c r="AD107" t="s">
        <v>2670</v>
      </c>
      <c r="AE107">
        <v>21</v>
      </c>
      <c r="AF107" t="s">
        <v>297</v>
      </c>
      <c r="AG107" t="s">
        <v>297</v>
      </c>
      <c r="AH107" t="s">
        <v>472</v>
      </c>
      <c r="AI107" t="s">
        <v>753</v>
      </c>
      <c r="AJ107" t="s">
        <v>472</v>
      </c>
      <c r="AK107">
        <v>12.989413000000001</v>
      </c>
      <c r="AL107" t="s">
        <v>472</v>
      </c>
      <c r="AM107">
        <v>2001001</v>
      </c>
      <c r="AN107">
        <v>21557</v>
      </c>
      <c r="AO107" t="s">
        <v>473</v>
      </c>
      <c r="AP107" t="s">
        <v>146</v>
      </c>
      <c r="AQ107" t="s">
        <v>472</v>
      </c>
      <c r="AR107" t="s">
        <v>475</v>
      </c>
      <c r="AS107" t="s">
        <v>182</v>
      </c>
      <c r="AT107" t="s">
        <v>474</v>
      </c>
      <c r="AU107">
        <v>0</v>
      </c>
      <c r="AV107">
        <v>0</v>
      </c>
      <c r="AX107" t="s">
        <v>2912</v>
      </c>
      <c r="BB107">
        <v>485</v>
      </c>
      <c r="BD107" t="s">
        <v>1623</v>
      </c>
    </row>
    <row r="108" spans="1:56" x14ac:dyDescent="0.25">
      <c r="A108">
        <v>106</v>
      </c>
      <c r="B108" t="s">
        <v>74</v>
      </c>
      <c r="C108">
        <v>108</v>
      </c>
      <c r="D108" t="s">
        <v>75</v>
      </c>
      <c r="E108" t="s">
        <v>75</v>
      </c>
      <c r="F108" t="s">
        <v>75</v>
      </c>
      <c r="G108">
        <v>0</v>
      </c>
      <c r="H108">
        <v>0</v>
      </c>
      <c r="I108" t="s">
        <v>75</v>
      </c>
      <c r="J108" t="s">
        <v>75</v>
      </c>
      <c r="K108" t="s">
        <v>75</v>
      </c>
      <c r="L108">
        <v>0</v>
      </c>
      <c r="M108">
        <v>0</v>
      </c>
      <c r="N108">
        <v>0</v>
      </c>
      <c r="O108">
        <v>0</v>
      </c>
      <c r="P108" t="s">
        <v>75</v>
      </c>
      <c r="Q108">
        <v>0</v>
      </c>
      <c r="R108">
        <v>0</v>
      </c>
      <c r="S108" t="s">
        <v>291</v>
      </c>
      <c r="T108" t="s">
        <v>1764</v>
      </c>
      <c r="U108">
        <v>134</v>
      </c>
      <c r="V108" t="s">
        <v>293</v>
      </c>
      <c r="W108" t="s">
        <v>293</v>
      </c>
      <c r="X108" t="s">
        <v>1762</v>
      </c>
      <c r="Y108">
        <v>12512</v>
      </c>
      <c r="Z108">
        <v>2002001</v>
      </c>
      <c r="AA108">
        <v>1</v>
      </c>
      <c r="AB108">
        <v>224</v>
      </c>
      <c r="AC108" t="s">
        <v>295</v>
      </c>
      <c r="AD108" t="s">
        <v>1765</v>
      </c>
      <c r="AE108">
        <v>21</v>
      </c>
      <c r="AF108" t="s">
        <v>297</v>
      </c>
      <c r="AG108" t="s">
        <v>297</v>
      </c>
      <c r="AH108" t="s">
        <v>484</v>
      </c>
      <c r="AI108" t="s">
        <v>1762</v>
      </c>
      <c r="AJ108" t="s">
        <v>484</v>
      </c>
      <c r="AK108">
        <v>11.810376</v>
      </c>
      <c r="AL108" t="s">
        <v>484</v>
      </c>
      <c r="AM108">
        <v>2001001</v>
      </c>
      <c r="AN108">
        <v>12512</v>
      </c>
      <c r="AO108" t="s">
        <v>485</v>
      </c>
      <c r="AP108" t="s">
        <v>79</v>
      </c>
      <c r="AQ108" t="s">
        <v>484</v>
      </c>
      <c r="AR108" t="s">
        <v>481</v>
      </c>
      <c r="AS108" t="s">
        <v>153</v>
      </c>
      <c r="AT108" t="s">
        <v>480</v>
      </c>
      <c r="AU108">
        <v>2</v>
      </c>
      <c r="AV108">
        <v>0</v>
      </c>
      <c r="AX108" t="s">
        <v>2913</v>
      </c>
      <c r="BB108">
        <v>245</v>
      </c>
      <c r="BD108" t="s">
        <v>1624</v>
      </c>
    </row>
    <row r="109" spans="1:56" x14ac:dyDescent="0.25">
      <c r="A109">
        <v>105</v>
      </c>
      <c r="B109" t="s">
        <v>74</v>
      </c>
      <c r="C109">
        <v>107</v>
      </c>
      <c r="D109" t="s">
        <v>75</v>
      </c>
      <c r="E109" t="s">
        <v>75</v>
      </c>
      <c r="F109" t="s">
        <v>75</v>
      </c>
      <c r="G109">
        <v>0</v>
      </c>
      <c r="H109">
        <v>0</v>
      </c>
      <c r="I109" t="s">
        <v>75</v>
      </c>
      <c r="J109" t="s">
        <v>75</v>
      </c>
      <c r="K109" t="s">
        <v>75</v>
      </c>
      <c r="L109">
        <v>0</v>
      </c>
      <c r="M109">
        <v>0</v>
      </c>
      <c r="N109">
        <v>0</v>
      </c>
      <c r="O109">
        <v>0</v>
      </c>
      <c r="P109" t="s">
        <v>75</v>
      </c>
      <c r="Q109">
        <v>0</v>
      </c>
      <c r="R109">
        <v>0</v>
      </c>
      <c r="S109" t="s">
        <v>291</v>
      </c>
      <c r="T109" t="s">
        <v>1783</v>
      </c>
      <c r="U109">
        <v>127</v>
      </c>
      <c r="V109" t="s">
        <v>293</v>
      </c>
      <c r="W109" t="s">
        <v>293</v>
      </c>
      <c r="X109" t="s">
        <v>1762</v>
      </c>
      <c r="Y109">
        <v>12515</v>
      </c>
      <c r="Z109">
        <v>2002001</v>
      </c>
      <c r="AA109">
        <v>1</v>
      </c>
      <c r="AB109">
        <v>215</v>
      </c>
      <c r="AC109" t="s">
        <v>295</v>
      </c>
      <c r="AD109" t="s">
        <v>1784</v>
      </c>
      <c r="AE109">
        <v>21</v>
      </c>
      <c r="AF109" t="s">
        <v>297</v>
      </c>
      <c r="AG109" t="s">
        <v>297</v>
      </c>
      <c r="AH109" t="s">
        <v>486</v>
      </c>
      <c r="AI109" t="s">
        <v>1762</v>
      </c>
      <c r="AJ109" t="s">
        <v>486</v>
      </c>
      <c r="AK109">
        <v>13.033899</v>
      </c>
      <c r="AL109" t="s">
        <v>486</v>
      </c>
      <c r="AM109">
        <v>2001001</v>
      </c>
      <c r="AN109">
        <v>12515</v>
      </c>
      <c r="AO109" t="s">
        <v>487</v>
      </c>
      <c r="AP109" t="s">
        <v>79</v>
      </c>
      <c r="AQ109" t="s">
        <v>486</v>
      </c>
      <c r="AR109" t="s">
        <v>481</v>
      </c>
      <c r="AS109" t="s">
        <v>153</v>
      </c>
      <c r="AT109" t="s">
        <v>480</v>
      </c>
      <c r="AU109">
        <v>2</v>
      </c>
      <c r="AV109">
        <v>0</v>
      </c>
      <c r="AX109" t="s">
        <v>2914</v>
      </c>
      <c r="BB109">
        <v>960</v>
      </c>
      <c r="BD109" t="s">
        <v>1624</v>
      </c>
    </row>
    <row r="110" spans="1:56" x14ac:dyDescent="0.25">
      <c r="A110">
        <v>101</v>
      </c>
      <c r="B110" t="s">
        <v>74</v>
      </c>
      <c r="C110">
        <v>103</v>
      </c>
      <c r="D110" t="s">
        <v>75</v>
      </c>
      <c r="E110" t="s">
        <v>75</v>
      </c>
      <c r="F110" t="s">
        <v>75</v>
      </c>
      <c r="G110">
        <v>0</v>
      </c>
      <c r="H110">
        <v>0</v>
      </c>
      <c r="I110" t="s">
        <v>75</v>
      </c>
      <c r="J110" t="s">
        <v>75</v>
      </c>
      <c r="K110" t="s">
        <v>75</v>
      </c>
      <c r="L110">
        <v>0</v>
      </c>
      <c r="M110">
        <v>0</v>
      </c>
      <c r="N110">
        <v>0</v>
      </c>
      <c r="O110">
        <v>0</v>
      </c>
      <c r="P110" t="s">
        <v>75</v>
      </c>
      <c r="Q110">
        <v>0</v>
      </c>
      <c r="R110">
        <v>0</v>
      </c>
      <c r="S110" t="s">
        <v>291</v>
      </c>
      <c r="T110" t="s">
        <v>1785</v>
      </c>
      <c r="U110">
        <v>100</v>
      </c>
      <c r="V110" t="s">
        <v>293</v>
      </c>
      <c r="W110" t="s">
        <v>293</v>
      </c>
      <c r="X110" t="s">
        <v>1762</v>
      </c>
      <c r="Y110">
        <v>1605</v>
      </c>
      <c r="Z110">
        <v>2002001</v>
      </c>
      <c r="AA110">
        <v>1</v>
      </c>
      <c r="AB110">
        <v>181</v>
      </c>
      <c r="AC110" t="s">
        <v>295</v>
      </c>
      <c r="AD110" t="s">
        <v>1786</v>
      </c>
      <c r="AE110">
        <v>21</v>
      </c>
      <c r="AF110" t="s">
        <v>297</v>
      </c>
      <c r="AG110" t="s">
        <v>297</v>
      </c>
      <c r="AH110" t="s">
        <v>482</v>
      </c>
      <c r="AI110" t="s">
        <v>1762</v>
      </c>
      <c r="AJ110" t="s">
        <v>482</v>
      </c>
      <c r="AK110">
        <v>11.343106000000001</v>
      </c>
      <c r="AL110" t="s">
        <v>482</v>
      </c>
      <c r="AM110">
        <v>2001001</v>
      </c>
      <c r="AN110">
        <v>1605</v>
      </c>
      <c r="AO110" t="s">
        <v>483</v>
      </c>
      <c r="AP110" t="s">
        <v>79</v>
      </c>
      <c r="AQ110" t="s">
        <v>482</v>
      </c>
      <c r="AR110" t="s">
        <v>481</v>
      </c>
      <c r="AS110" t="s">
        <v>153</v>
      </c>
      <c r="AT110" t="s">
        <v>480</v>
      </c>
      <c r="AU110">
        <v>2</v>
      </c>
      <c r="AV110">
        <v>0</v>
      </c>
      <c r="AX110" t="s">
        <v>2915</v>
      </c>
      <c r="BB110">
        <v>104</v>
      </c>
      <c r="BD110" t="s">
        <v>1624</v>
      </c>
    </row>
    <row r="111" spans="1:56" x14ac:dyDescent="0.25">
      <c r="A111">
        <v>100</v>
      </c>
      <c r="B111" t="s">
        <v>74</v>
      </c>
      <c r="C111">
        <v>102</v>
      </c>
      <c r="D111" t="s">
        <v>75</v>
      </c>
      <c r="E111" t="s">
        <v>75</v>
      </c>
      <c r="F111" t="s">
        <v>75</v>
      </c>
      <c r="G111">
        <v>0</v>
      </c>
      <c r="H111">
        <v>0</v>
      </c>
      <c r="I111" t="s">
        <v>75</v>
      </c>
      <c r="J111" t="s">
        <v>75</v>
      </c>
      <c r="K111" t="s">
        <v>75</v>
      </c>
      <c r="L111">
        <v>0</v>
      </c>
      <c r="M111">
        <v>0</v>
      </c>
      <c r="N111">
        <v>0</v>
      </c>
      <c r="O111">
        <v>0</v>
      </c>
      <c r="P111" t="s">
        <v>75</v>
      </c>
      <c r="Q111">
        <v>0</v>
      </c>
      <c r="R111">
        <v>0</v>
      </c>
      <c r="S111" t="s">
        <v>291</v>
      </c>
      <c r="T111" t="s">
        <v>1848</v>
      </c>
      <c r="U111">
        <v>98</v>
      </c>
      <c r="V111" t="s">
        <v>293</v>
      </c>
      <c r="W111" t="s">
        <v>293</v>
      </c>
      <c r="X111" t="s">
        <v>1762</v>
      </c>
      <c r="Y111">
        <v>19842</v>
      </c>
      <c r="Z111">
        <v>2002001</v>
      </c>
      <c r="AA111">
        <v>1</v>
      </c>
      <c r="AB111">
        <v>179</v>
      </c>
      <c r="AC111" t="s">
        <v>295</v>
      </c>
      <c r="AD111">
        <v>5062</v>
      </c>
      <c r="AE111">
        <v>21</v>
      </c>
      <c r="AF111" t="s">
        <v>297</v>
      </c>
      <c r="AG111" t="s">
        <v>297</v>
      </c>
      <c r="AH111">
        <v>0.43099999999999999</v>
      </c>
      <c r="AI111" t="s">
        <v>1762</v>
      </c>
      <c r="AJ111">
        <v>0.43099999999999999</v>
      </c>
      <c r="AK111">
        <v>6.3831480000000003</v>
      </c>
      <c r="AL111">
        <v>0.43099999999999999</v>
      </c>
      <c r="AM111">
        <v>2001001</v>
      </c>
      <c r="AN111">
        <v>19842</v>
      </c>
      <c r="AO111" t="s">
        <v>479</v>
      </c>
      <c r="AP111" t="s">
        <v>79</v>
      </c>
      <c r="AQ111">
        <v>0.43099999999999999</v>
      </c>
      <c r="AR111" t="s">
        <v>481</v>
      </c>
      <c r="AS111" t="s">
        <v>153</v>
      </c>
      <c r="AT111" t="s">
        <v>480</v>
      </c>
      <c r="AU111">
        <v>2</v>
      </c>
      <c r="AV111">
        <v>0</v>
      </c>
      <c r="AX111" t="s">
        <v>2916</v>
      </c>
      <c r="BB111">
        <v>222</v>
      </c>
      <c r="BD111" t="s">
        <v>1624</v>
      </c>
    </row>
    <row r="112" spans="1:56" x14ac:dyDescent="0.25">
      <c r="A112">
        <v>110</v>
      </c>
      <c r="B112" t="s">
        <v>74</v>
      </c>
      <c r="C112">
        <v>113</v>
      </c>
      <c r="D112" t="s">
        <v>75</v>
      </c>
      <c r="E112" t="s">
        <v>75</v>
      </c>
      <c r="F112" t="s">
        <v>75</v>
      </c>
      <c r="G112">
        <v>0</v>
      </c>
      <c r="H112">
        <v>0</v>
      </c>
      <c r="I112" t="s">
        <v>75</v>
      </c>
      <c r="J112" t="s">
        <v>75</v>
      </c>
      <c r="K112" t="s">
        <v>75</v>
      </c>
      <c r="L112">
        <v>0</v>
      </c>
      <c r="M112">
        <v>0</v>
      </c>
      <c r="N112">
        <v>0</v>
      </c>
      <c r="O112">
        <v>0</v>
      </c>
      <c r="P112" t="s">
        <v>75</v>
      </c>
      <c r="Q112">
        <v>0</v>
      </c>
      <c r="R112">
        <v>0</v>
      </c>
      <c r="S112" t="s">
        <v>291</v>
      </c>
      <c r="T112" t="s">
        <v>1768</v>
      </c>
      <c r="U112">
        <v>186</v>
      </c>
      <c r="V112" t="s">
        <v>293</v>
      </c>
      <c r="W112" t="s">
        <v>293</v>
      </c>
      <c r="X112" t="s">
        <v>1762</v>
      </c>
      <c r="Y112">
        <v>13638</v>
      </c>
      <c r="Z112">
        <v>2002001</v>
      </c>
      <c r="AA112">
        <v>1</v>
      </c>
      <c r="AB112">
        <v>295</v>
      </c>
      <c r="AC112" t="s">
        <v>295</v>
      </c>
      <c r="AD112" t="s">
        <v>1769</v>
      </c>
      <c r="AE112">
        <v>21</v>
      </c>
      <c r="AF112" t="s">
        <v>297</v>
      </c>
      <c r="AG112" t="s">
        <v>297</v>
      </c>
      <c r="AH112" t="s">
        <v>494</v>
      </c>
      <c r="AI112" t="s">
        <v>1762</v>
      </c>
      <c r="AJ112" t="s">
        <v>494</v>
      </c>
      <c r="AK112">
        <v>14.145690999999999</v>
      </c>
      <c r="AL112" t="s">
        <v>494</v>
      </c>
      <c r="AM112">
        <v>2001001</v>
      </c>
      <c r="AN112">
        <v>13638</v>
      </c>
      <c r="AO112" t="s">
        <v>495</v>
      </c>
      <c r="AP112" t="s">
        <v>79</v>
      </c>
      <c r="AQ112" t="s">
        <v>494</v>
      </c>
      <c r="AR112" t="s">
        <v>490</v>
      </c>
      <c r="AS112" t="s">
        <v>491</v>
      </c>
      <c r="AT112" t="s">
        <v>140</v>
      </c>
      <c r="AU112">
        <v>2</v>
      </c>
      <c r="AV112">
        <v>0</v>
      </c>
      <c r="AX112" t="s">
        <v>2917</v>
      </c>
      <c r="BB112">
        <v>350</v>
      </c>
      <c r="BD112" t="s">
        <v>1625</v>
      </c>
    </row>
    <row r="113" spans="1:56" x14ac:dyDescent="0.25">
      <c r="A113">
        <v>88</v>
      </c>
      <c r="B113" t="s">
        <v>74</v>
      </c>
      <c r="C113">
        <v>90</v>
      </c>
      <c r="D113" t="s">
        <v>75</v>
      </c>
      <c r="E113" t="s">
        <v>75</v>
      </c>
      <c r="F113" t="s">
        <v>75</v>
      </c>
      <c r="G113">
        <v>0</v>
      </c>
      <c r="H113">
        <v>0</v>
      </c>
      <c r="I113" t="s">
        <v>75</v>
      </c>
      <c r="J113" t="s">
        <v>75</v>
      </c>
      <c r="K113" t="s">
        <v>75</v>
      </c>
      <c r="L113">
        <v>0</v>
      </c>
      <c r="M113">
        <v>0</v>
      </c>
      <c r="N113">
        <v>0</v>
      </c>
      <c r="O113">
        <v>0</v>
      </c>
      <c r="P113" t="s">
        <v>75</v>
      </c>
      <c r="Q113">
        <v>0</v>
      </c>
      <c r="R113">
        <v>0</v>
      </c>
      <c r="S113" t="s">
        <v>291</v>
      </c>
      <c r="T113" t="s">
        <v>1788</v>
      </c>
      <c r="U113">
        <v>48</v>
      </c>
      <c r="V113" t="s">
        <v>293</v>
      </c>
      <c r="W113" t="s">
        <v>293</v>
      </c>
      <c r="X113" t="s">
        <v>1762</v>
      </c>
      <c r="Y113">
        <v>13660</v>
      </c>
      <c r="Z113">
        <v>2002001</v>
      </c>
      <c r="AA113">
        <v>1</v>
      </c>
      <c r="AB113">
        <v>84</v>
      </c>
      <c r="AC113" t="s">
        <v>295</v>
      </c>
      <c r="AD113" t="s">
        <v>1789</v>
      </c>
      <c r="AE113">
        <v>21</v>
      </c>
      <c r="AF113" t="s">
        <v>297</v>
      </c>
      <c r="AG113" t="s">
        <v>297</v>
      </c>
      <c r="AH113" t="s">
        <v>498</v>
      </c>
      <c r="AI113" t="s">
        <v>1762</v>
      </c>
      <c r="AJ113" t="s">
        <v>498</v>
      </c>
      <c r="AK113">
        <v>13.633936</v>
      </c>
      <c r="AL113" t="s">
        <v>498</v>
      </c>
      <c r="AM113">
        <v>2001001</v>
      </c>
      <c r="AN113">
        <v>13660</v>
      </c>
      <c r="AO113" t="s">
        <v>499</v>
      </c>
      <c r="AP113" t="s">
        <v>79</v>
      </c>
      <c r="AQ113" t="s">
        <v>498</v>
      </c>
      <c r="AR113" t="s">
        <v>490</v>
      </c>
      <c r="AS113" t="s">
        <v>491</v>
      </c>
      <c r="AT113" t="s">
        <v>140</v>
      </c>
      <c r="AU113">
        <v>2</v>
      </c>
      <c r="AV113">
        <v>0</v>
      </c>
      <c r="AX113" t="s">
        <v>2918</v>
      </c>
      <c r="BB113">
        <v>154</v>
      </c>
      <c r="BD113" t="s">
        <v>1625</v>
      </c>
    </row>
    <row r="114" spans="1:56" x14ac:dyDescent="0.25">
      <c r="A114">
        <v>97</v>
      </c>
      <c r="B114" t="s">
        <v>74</v>
      </c>
      <c r="C114">
        <v>99</v>
      </c>
      <c r="D114" t="s">
        <v>75</v>
      </c>
      <c r="E114" t="s">
        <v>75</v>
      </c>
      <c r="F114" t="s">
        <v>75</v>
      </c>
      <c r="G114">
        <v>0</v>
      </c>
      <c r="H114">
        <v>0</v>
      </c>
      <c r="I114" t="s">
        <v>75</v>
      </c>
      <c r="J114" t="s">
        <v>75</v>
      </c>
      <c r="K114" t="s">
        <v>75</v>
      </c>
      <c r="L114">
        <v>0</v>
      </c>
      <c r="M114">
        <v>0</v>
      </c>
      <c r="N114">
        <v>0</v>
      </c>
      <c r="O114">
        <v>0</v>
      </c>
      <c r="P114" t="s">
        <v>75</v>
      </c>
      <c r="Q114">
        <v>0</v>
      </c>
      <c r="R114">
        <v>0</v>
      </c>
      <c r="S114" t="s">
        <v>291</v>
      </c>
      <c r="T114" t="s">
        <v>1792</v>
      </c>
      <c r="U114">
        <v>74</v>
      </c>
      <c r="V114" t="s">
        <v>293</v>
      </c>
      <c r="W114" t="s">
        <v>293</v>
      </c>
      <c r="X114" t="s">
        <v>1762</v>
      </c>
      <c r="Y114">
        <v>13664</v>
      </c>
      <c r="Z114">
        <v>2002001</v>
      </c>
      <c r="AA114">
        <v>1</v>
      </c>
      <c r="AB114">
        <v>143</v>
      </c>
      <c r="AC114" t="s">
        <v>295</v>
      </c>
      <c r="AD114" t="s">
        <v>1793</v>
      </c>
      <c r="AE114">
        <v>21</v>
      </c>
      <c r="AF114" t="s">
        <v>297</v>
      </c>
      <c r="AG114" t="s">
        <v>297</v>
      </c>
      <c r="AH114" t="s">
        <v>500</v>
      </c>
      <c r="AI114" t="s">
        <v>1762</v>
      </c>
      <c r="AJ114" t="s">
        <v>500</v>
      </c>
      <c r="AK114">
        <v>13.700836000000001</v>
      </c>
      <c r="AL114" t="s">
        <v>500</v>
      </c>
      <c r="AM114">
        <v>2001001</v>
      </c>
      <c r="AN114">
        <v>13664</v>
      </c>
      <c r="AO114" t="s">
        <v>501</v>
      </c>
      <c r="AP114" t="s">
        <v>79</v>
      </c>
      <c r="AQ114" t="s">
        <v>500</v>
      </c>
      <c r="AR114" t="s">
        <v>490</v>
      </c>
      <c r="AS114" t="s">
        <v>491</v>
      </c>
      <c r="AT114" t="s">
        <v>140</v>
      </c>
      <c r="AU114">
        <v>2</v>
      </c>
      <c r="AV114">
        <v>0</v>
      </c>
      <c r="AX114" t="s">
        <v>2919</v>
      </c>
      <c r="BB114">
        <v>1135</v>
      </c>
      <c r="BD114" t="s">
        <v>1625</v>
      </c>
    </row>
    <row r="115" spans="1:56" x14ac:dyDescent="0.25">
      <c r="A115">
        <v>96</v>
      </c>
      <c r="B115" t="s">
        <v>74</v>
      </c>
      <c r="C115">
        <v>98</v>
      </c>
      <c r="D115" t="s">
        <v>75</v>
      </c>
      <c r="E115" t="s">
        <v>75</v>
      </c>
      <c r="F115" t="s">
        <v>75</v>
      </c>
      <c r="G115">
        <v>0</v>
      </c>
      <c r="H115">
        <v>0</v>
      </c>
      <c r="I115" t="s">
        <v>75</v>
      </c>
      <c r="J115" t="s">
        <v>75</v>
      </c>
      <c r="K115" t="s">
        <v>75</v>
      </c>
      <c r="L115">
        <v>0</v>
      </c>
      <c r="M115">
        <v>0</v>
      </c>
      <c r="N115">
        <v>0</v>
      </c>
      <c r="O115">
        <v>0</v>
      </c>
      <c r="P115" t="s">
        <v>75</v>
      </c>
      <c r="Q115">
        <v>0</v>
      </c>
      <c r="R115">
        <v>0</v>
      </c>
      <c r="S115" t="s">
        <v>291</v>
      </c>
      <c r="T115" t="s">
        <v>1842</v>
      </c>
      <c r="U115">
        <v>73</v>
      </c>
      <c r="V115" t="s">
        <v>293</v>
      </c>
      <c r="W115" t="s">
        <v>293</v>
      </c>
      <c r="X115" t="s">
        <v>1762</v>
      </c>
      <c r="Y115">
        <v>19839</v>
      </c>
      <c r="Z115">
        <v>2002001</v>
      </c>
      <c r="AA115">
        <v>1</v>
      </c>
      <c r="AB115">
        <v>141</v>
      </c>
      <c r="AC115" t="s">
        <v>295</v>
      </c>
      <c r="AD115" t="s">
        <v>1843</v>
      </c>
      <c r="AE115">
        <v>21</v>
      </c>
      <c r="AF115" t="s">
        <v>297</v>
      </c>
      <c r="AG115" t="s">
        <v>297</v>
      </c>
      <c r="AH115">
        <v>0.42799999999999999</v>
      </c>
      <c r="AI115" t="s">
        <v>1762</v>
      </c>
      <c r="AJ115">
        <v>0.42799999999999999</v>
      </c>
      <c r="AK115">
        <v>7.5621859999999996</v>
      </c>
      <c r="AL115">
        <v>0.42799999999999999</v>
      </c>
      <c r="AM115">
        <v>2001001</v>
      </c>
      <c r="AN115">
        <v>19839</v>
      </c>
      <c r="AO115" t="s">
        <v>493</v>
      </c>
      <c r="AP115" t="s">
        <v>79</v>
      </c>
      <c r="AQ115">
        <v>0.42799999999999999</v>
      </c>
      <c r="AR115" t="s">
        <v>490</v>
      </c>
      <c r="AS115" t="s">
        <v>491</v>
      </c>
      <c r="AT115" t="s">
        <v>140</v>
      </c>
      <c r="AU115">
        <v>2</v>
      </c>
      <c r="AV115">
        <v>0</v>
      </c>
      <c r="AX115" t="s">
        <v>2920</v>
      </c>
      <c r="BB115">
        <v>1429</v>
      </c>
      <c r="BD115" t="s">
        <v>1625</v>
      </c>
    </row>
    <row r="116" spans="1:56" x14ac:dyDescent="0.25">
      <c r="A116">
        <v>111</v>
      </c>
      <c r="B116" t="s">
        <v>74</v>
      </c>
      <c r="C116">
        <v>114</v>
      </c>
      <c r="D116" t="s">
        <v>75</v>
      </c>
      <c r="E116" t="s">
        <v>75</v>
      </c>
      <c r="F116" t="s">
        <v>75</v>
      </c>
      <c r="G116">
        <v>0</v>
      </c>
      <c r="H116">
        <v>0</v>
      </c>
      <c r="I116" t="s">
        <v>75</v>
      </c>
      <c r="J116" t="s">
        <v>75</v>
      </c>
      <c r="K116" t="s">
        <v>75</v>
      </c>
      <c r="L116">
        <v>0</v>
      </c>
      <c r="M116">
        <v>0</v>
      </c>
      <c r="N116">
        <v>0</v>
      </c>
      <c r="O116">
        <v>0</v>
      </c>
      <c r="P116" t="s">
        <v>75</v>
      </c>
      <c r="Q116">
        <v>0</v>
      </c>
      <c r="R116">
        <v>0</v>
      </c>
      <c r="S116" t="s">
        <v>291</v>
      </c>
      <c r="T116" t="s">
        <v>1853</v>
      </c>
      <c r="U116">
        <v>190</v>
      </c>
      <c r="V116" t="s">
        <v>293</v>
      </c>
      <c r="W116" t="s">
        <v>293</v>
      </c>
      <c r="X116" t="s">
        <v>1762</v>
      </c>
      <c r="Y116">
        <v>19845</v>
      </c>
      <c r="Z116">
        <v>2002001</v>
      </c>
      <c r="AA116">
        <v>1</v>
      </c>
      <c r="AB116">
        <v>301</v>
      </c>
      <c r="AC116" t="s">
        <v>295</v>
      </c>
      <c r="AD116">
        <v>5010</v>
      </c>
      <c r="AE116">
        <v>21</v>
      </c>
      <c r="AF116" t="s">
        <v>297</v>
      </c>
      <c r="AG116" t="s">
        <v>297</v>
      </c>
      <c r="AH116">
        <v>0.435</v>
      </c>
      <c r="AI116" t="s">
        <v>1762</v>
      </c>
      <c r="AJ116">
        <v>0.435</v>
      </c>
      <c r="AK116">
        <v>7.6956420000000003</v>
      </c>
      <c r="AL116">
        <v>0.435</v>
      </c>
      <c r="AM116">
        <v>2001001</v>
      </c>
      <c r="AN116">
        <v>19845</v>
      </c>
      <c r="AO116" t="s">
        <v>489</v>
      </c>
      <c r="AP116" t="s">
        <v>79</v>
      </c>
      <c r="AQ116">
        <v>0.435</v>
      </c>
      <c r="AR116" t="s">
        <v>490</v>
      </c>
      <c r="AS116" t="s">
        <v>491</v>
      </c>
      <c r="AT116" t="s">
        <v>140</v>
      </c>
      <c r="AU116">
        <v>2</v>
      </c>
      <c r="AV116">
        <v>0</v>
      </c>
      <c r="AX116" t="s">
        <v>2921</v>
      </c>
      <c r="BB116">
        <v>451</v>
      </c>
      <c r="BD116" t="s">
        <v>1625</v>
      </c>
    </row>
    <row r="117" spans="1:56" x14ac:dyDescent="0.25">
      <c r="A117">
        <v>155</v>
      </c>
      <c r="B117" t="s">
        <v>74</v>
      </c>
      <c r="C117">
        <v>158</v>
      </c>
      <c r="D117" t="s">
        <v>75</v>
      </c>
      <c r="E117" t="s">
        <v>75</v>
      </c>
      <c r="F117" t="s">
        <v>75</v>
      </c>
      <c r="G117">
        <v>0</v>
      </c>
      <c r="H117">
        <v>0</v>
      </c>
      <c r="I117" t="s">
        <v>75</v>
      </c>
      <c r="J117" t="s">
        <v>75</v>
      </c>
      <c r="K117" t="s">
        <v>75</v>
      </c>
      <c r="L117">
        <v>0</v>
      </c>
      <c r="M117">
        <v>0</v>
      </c>
      <c r="N117">
        <v>0</v>
      </c>
      <c r="O117">
        <v>0</v>
      </c>
      <c r="P117" t="s">
        <v>75</v>
      </c>
      <c r="Q117">
        <v>0</v>
      </c>
      <c r="R117">
        <v>0</v>
      </c>
      <c r="S117" t="s">
        <v>291</v>
      </c>
      <c r="T117">
        <v>4183</v>
      </c>
      <c r="U117">
        <v>937</v>
      </c>
      <c r="V117" t="s">
        <v>293</v>
      </c>
      <c r="W117" t="s">
        <v>293</v>
      </c>
      <c r="X117" t="s">
        <v>1762</v>
      </c>
      <c r="Y117">
        <v>13565</v>
      </c>
      <c r="Z117">
        <v>2002001</v>
      </c>
      <c r="AA117">
        <v>1</v>
      </c>
      <c r="AB117">
        <v>1164</v>
      </c>
      <c r="AC117" t="s">
        <v>295</v>
      </c>
      <c r="AD117">
        <v>4993</v>
      </c>
      <c r="AE117">
        <v>21</v>
      </c>
      <c r="AF117" t="s">
        <v>297</v>
      </c>
      <c r="AG117" t="s">
        <v>297</v>
      </c>
      <c r="AH117" t="s">
        <v>496</v>
      </c>
      <c r="AI117" t="s">
        <v>1762</v>
      </c>
      <c r="AJ117" t="s">
        <v>496</v>
      </c>
      <c r="AK117">
        <v>14.057065</v>
      </c>
      <c r="AL117" t="s">
        <v>496</v>
      </c>
      <c r="AM117">
        <v>2001001</v>
      </c>
      <c r="AN117">
        <v>13565</v>
      </c>
      <c r="AO117" t="s">
        <v>497</v>
      </c>
      <c r="AP117" t="s">
        <v>79</v>
      </c>
      <c r="AQ117" t="s">
        <v>496</v>
      </c>
      <c r="AR117" t="s">
        <v>490</v>
      </c>
      <c r="AS117" t="s">
        <v>491</v>
      </c>
      <c r="AT117" t="s">
        <v>140</v>
      </c>
      <c r="AU117">
        <v>2</v>
      </c>
      <c r="AV117">
        <v>0</v>
      </c>
      <c r="AX117" t="s">
        <v>2922</v>
      </c>
      <c r="BB117">
        <v>251</v>
      </c>
      <c r="BD117" t="s">
        <v>1625</v>
      </c>
    </row>
    <row r="118" spans="1:56" x14ac:dyDescent="0.25">
      <c r="A118">
        <v>166</v>
      </c>
      <c r="B118" t="s">
        <v>74</v>
      </c>
      <c r="C118">
        <v>169</v>
      </c>
      <c r="D118" t="s">
        <v>75</v>
      </c>
      <c r="E118" t="s">
        <v>75</v>
      </c>
      <c r="F118" t="s">
        <v>75</v>
      </c>
      <c r="G118">
        <v>0</v>
      </c>
      <c r="H118">
        <v>0</v>
      </c>
      <c r="I118" t="s">
        <v>75</v>
      </c>
      <c r="J118" t="s">
        <v>75</v>
      </c>
      <c r="K118" t="s">
        <v>75</v>
      </c>
      <c r="L118">
        <v>0</v>
      </c>
      <c r="M118">
        <v>0</v>
      </c>
      <c r="N118">
        <v>0</v>
      </c>
      <c r="O118">
        <v>0</v>
      </c>
      <c r="P118" t="s">
        <v>75</v>
      </c>
      <c r="Q118">
        <v>0</v>
      </c>
      <c r="R118">
        <v>0</v>
      </c>
      <c r="S118" t="s">
        <v>291</v>
      </c>
      <c r="T118" t="s">
        <v>1890</v>
      </c>
      <c r="U118">
        <v>1014</v>
      </c>
      <c r="V118" t="s">
        <v>293</v>
      </c>
      <c r="W118" t="s">
        <v>293</v>
      </c>
      <c r="X118" t="s">
        <v>1762</v>
      </c>
      <c r="Y118">
        <v>13581</v>
      </c>
      <c r="Z118">
        <v>2002001</v>
      </c>
      <c r="AA118">
        <v>1</v>
      </c>
      <c r="AB118">
        <v>1244</v>
      </c>
      <c r="AC118" t="s">
        <v>295</v>
      </c>
      <c r="AD118">
        <v>4989</v>
      </c>
      <c r="AE118">
        <v>21</v>
      </c>
      <c r="AF118" t="s">
        <v>297</v>
      </c>
      <c r="AG118" t="s">
        <v>297</v>
      </c>
      <c r="AH118" t="s">
        <v>502</v>
      </c>
      <c r="AI118" t="s">
        <v>1762</v>
      </c>
      <c r="AJ118" t="s">
        <v>502</v>
      </c>
      <c r="AK118">
        <v>13.990164</v>
      </c>
      <c r="AL118" t="s">
        <v>502</v>
      </c>
      <c r="AM118">
        <v>2001001</v>
      </c>
      <c r="AN118">
        <v>13581</v>
      </c>
      <c r="AO118" t="s">
        <v>503</v>
      </c>
      <c r="AP118" t="s">
        <v>79</v>
      </c>
      <c r="AQ118" t="s">
        <v>502</v>
      </c>
      <c r="AR118" t="s">
        <v>490</v>
      </c>
      <c r="AS118" t="s">
        <v>491</v>
      </c>
      <c r="AT118" t="s">
        <v>140</v>
      </c>
      <c r="AU118">
        <v>2</v>
      </c>
      <c r="AV118">
        <v>0</v>
      </c>
      <c r="AX118" t="s">
        <v>2923</v>
      </c>
      <c r="BB118">
        <v>1300</v>
      </c>
      <c r="BD118" t="s">
        <v>1625</v>
      </c>
    </row>
    <row r="119" spans="1:56" x14ac:dyDescent="0.25">
      <c r="A119">
        <v>389</v>
      </c>
      <c r="B119" t="s">
        <v>74</v>
      </c>
      <c r="C119">
        <v>400</v>
      </c>
      <c r="D119" t="s">
        <v>75</v>
      </c>
      <c r="E119" t="s">
        <v>75</v>
      </c>
      <c r="F119" t="s">
        <v>75</v>
      </c>
      <c r="G119">
        <v>0</v>
      </c>
      <c r="H119">
        <v>0</v>
      </c>
      <c r="I119" t="s">
        <v>75</v>
      </c>
      <c r="J119" t="s">
        <v>75</v>
      </c>
      <c r="K119" t="s">
        <v>75</v>
      </c>
      <c r="L119">
        <v>0</v>
      </c>
      <c r="M119">
        <v>0</v>
      </c>
      <c r="N119">
        <v>0</v>
      </c>
      <c r="O119">
        <v>0</v>
      </c>
      <c r="P119" t="s">
        <v>75</v>
      </c>
      <c r="Q119">
        <v>0</v>
      </c>
      <c r="R119">
        <v>0</v>
      </c>
      <c r="S119" t="s">
        <v>291</v>
      </c>
      <c r="T119" t="s">
        <v>1903</v>
      </c>
      <c r="U119">
        <v>6450</v>
      </c>
      <c r="V119" t="s">
        <v>300</v>
      </c>
      <c r="W119" t="s">
        <v>300</v>
      </c>
      <c r="X119" t="s">
        <v>301</v>
      </c>
      <c r="Y119">
        <v>4254</v>
      </c>
      <c r="Z119">
        <v>2002001</v>
      </c>
      <c r="AA119">
        <v>1</v>
      </c>
      <c r="AB119">
        <v>1755</v>
      </c>
      <c r="AC119" t="s">
        <v>295</v>
      </c>
      <c r="AD119" t="s">
        <v>1904</v>
      </c>
      <c r="AE119">
        <v>21</v>
      </c>
      <c r="AF119" t="s">
        <v>303</v>
      </c>
      <c r="AG119" t="s">
        <v>303</v>
      </c>
      <c r="AH119" t="s">
        <v>1905</v>
      </c>
      <c r="AI119" t="s">
        <v>301</v>
      </c>
      <c r="AJ119" t="s">
        <v>1905</v>
      </c>
      <c r="AK119">
        <v>16.503420999999999</v>
      </c>
      <c r="AL119" t="s">
        <v>1905</v>
      </c>
      <c r="AM119">
        <v>2001001</v>
      </c>
      <c r="AN119">
        <v>4254</v>
      </c>
      <c r="AO119" t="s">
        <v>527</v>
      </c>
      <c r="AP119" t="s">
        <v>79</v>
      </c>
      <c r="AQ119" t="s">
        <v>1905</v>
      </c>
      <c r="AR119" t="s">
        <v>490</v>
      </c>
      <c r="AS119" t="s">
        <v>491</v>
      </c>
      <c r="AT119" t="s">
        <v>140</v>
      </c>
      <c r="AU119">
        <v>2</v>
      </c>
      <c r="AV119">
        <v>0</v>
      </c>
      <c r="AX119" t="s">
        <v>2924</v>
      </c>
      <c r="BB119">
        <v>926</v>
      </c>
      <c r="BD119" t="s">
        <v>1625</v>
      </c>
    </row>
    <row r="120" spans="1:56" x14ac:dyDescent="0.25">
      <c r="A120">
        <v>539</v>
      </c>
      <c r="B120" t="s">
        <v>74</v>
      </c>
      <c r="C120">
        <v>565</v>
      </c>
      <c r="D120" t="s">
        <v>75</v>
      </c>
      <c r="E120" t="s">
        <v>75</v>
      </c>
      <c r="F120" t="s">
        <v>75</v>
      </c>
      <c r="G120">
        <v>0</v>
      </c>
      <c r="H120">
        <v>0</v>
      </c>
      <c r="I120" t="s">
        <v>75</v>
      </c>
      <c r="J120" t="s">
        <v>75</v>
      </c>
      <c r="K120" t="s">
        <v>75</v>
      </c>
      <c r="L120">
        <v>0</v>
      </c>
      <c r="M120">
        <v>0</v>
      </c>
      <c r="N120">
        <v>0</v>
      </c>
      <c r="O120">
        <v>0</v>
      </c>
      <c r="P120" t="s">
        <v>75</v>
      </c>
      <c r="Q120">
        <v>0</v>
      </c>
      <c r="R120">
        <v>0</v>
      </c>
      <c r="S120" t="s">
        <v>291</v>
      </c>
      <c r="T120" t="s">
        <v>1911</v>
      </c>
      <c r="U120">
        <v>7875</v>
      </c>
      <c r="V120" t="s">
        <v>300</v>
      </c>
      <c r="W120" t="s">
        <v>300</v>
      </c>
      <c r="X120" t="s">
        <v>301</v>
      </c>
      <c r="Y120">
        <v>4261</v>
      </c>
      <c r="Z120">
        <v>2002001</v>
      </c>
      <c r="AA120">
        <v>1</v>
      </c>
      <c r="AB120">
        <v>3180</v>
      </c>
      <c r="AC120" t="s">
        <v>295</v>
      </c>
      <c r="AD120" t="s">
        <v>1912</v>
      </c>
      <c r="AE120">
        <v>21</v>
      </c>
      <c r="AF120" t="s">
        <v>303</v>
      </c>
      <c r="AG120" t="s">
        <v>303</v>
      </c>
      <c r="AH120" t="s">
        <v>1913</v>
      </c>
      <c r="AI120" t="s">
        <v>301</v>
      </c>
      <c r="AJ120" t="s">
        <v>1913</v>
      </c>
      <c r="AK120">
        <v>15.658542000000001</v>
      </c>
      <c r="AL120" t="s">
        <v>1913</v>
      </c>
      <c r="AM120">
        <v>2001001</v>
      </c>
      <c r="AN120">
        <v>4261</v>
      </c>
      <c r="AO120" t="s">
        <v>521</v>
      </c>
      <c r="AP120" t="s">
        <v>79</v>
      </c>
      <c r="AQ120" t="s">
        <v>1913</v>
      </c>
      <c r="AR120" t="s">
        <v>490</v>
      </c>
      <c r="AS120" t="s">
        <v>491</v>
      </c>
      <c r="AT120" t="s">
        <v>140</v>
      </c>
      <c r="AU120">
        <v>2</v>
      </c>
      <c r="AV120">
        <v>0</v>
      </c>
      <c r="AX120" t="s">
        <v>2925</v>
      </c>
      <c r="BB120">
        <v>906</v>
      </c>
      <c r="BD120" t="s">
        <v>1625</v>
      </c>
    </row>
    <row r="121" spans="1:56" x14ac:dyDescent="0.25">
      <c r="A121">
        <v>433</v>
      </c>
      <c r="B121" t="s">
        <v>74</v>
      </c>
      <c r="C121">
        <v>448</v>
      </c>
      <c r="D121" t="s">
        <v>75</v>
      </c>
      <c r="E121" t="s">
        <v>75</v>
      </c>
      <c r="F121" t="s">
        <v>75</v>
      </c>
      <c r="G121">
        <v>0</v>
      </c>
      <c r="H121">
        <v>0</v>
      </c>
      <c r="I121" t="s">
        <v>75</v>
      </c>
      <c r="J121" t="s">
        <v>75</v>
      </c>
      <c r="K121" t="s">
        <v>75</v>
      </c>
      <c r="L121">
        <v>0</v>
      </c>
      <c r="M121">
        <v>0</v>
      </c>
      <c r="N121">
        <v>0</v>
      </c>
      <c r="O121">
        <v>0</v>
      </c>
      <c r="P121" t="s">
        <v>75</v>
      </c>
      <c r="Q121">
        <v>0</v>
      </c>
      <c r="R121">
        <v>0</v>
      </c>
      <c r="S121" t="s">
        <v>291</v>
      </c>
      <c r="T121" t="s">
        <v>1970</v>
      </c>
      <c r="U121">
        <v>7604</v>
      </c>
      <c r="V121" t="s">
        <v>300</v>
      </c>
      <c r="W121" t="s">
        <v>300</v>
      </c>
      <c r="X121" t="s">
        <v>301</v>
      </c>
      <c r="Y121">
        <v>3239</v>
      </c>
      <c r="Z121">
        <v>2002001</v>
      </c>
      <c r="AA121">
        <v>1</v>
      </c>
      <c r="AB121">
        <v>2909</v>
      </c>
      <c r="AC121" t="s">
        <v>295</v>
      </c>
      <c r="AD121" t="s">
        <v>1971</v>
      </c>
      <c r="AE121">
        <v>21</v>
      </c>
      <c r="AF121" t="s">
        <v>303</v>
      </c>
      <c r="AG121" t="s">
        <v>303</v>
      </c>
      <c r="AH121" t="s">
        <v>1972</v>
      </c>
      <c r="AI121" t="s">
        <v>301</v>
      </c>
      <c r="AJ121" t="s">
        <v>1972</v>
      </c>
      <c r="AK121">
        <v>14.301562000000001</v>
      </c>
      <c r="AL121" t="s">
        <v>1972</v>
      </c>
      <c r="AM121">
        <v>2001001</v>
      </c>
      <c r="AN121">
        <v>3239</v>
      </c>
      <c r="AO121" t="s">
        <v>517</v>
      </c>
      <c r="AP121" t="s">
        <v>79</v>
      </c>
      <c r="AQ121" t="s">
        <v>1972</v>
      </c>
      <c r="AR121" t="s">
        <v>490</v>
      </c>
      <c r="AS121" t="s">
        <v>491</v>
      </c>
      <c r="AT121" t="s">
        <v>140</v>
      </c>
      <c r="AU121">
        <v>1</v>
      </c>
      <c r="AV121">
        <v>0</v>
      </c>
      <c r="AX121" t="s">
        <v>2926</v>
      </c>
      <c r="BB121">
        <v>751</v>
      </c>
      <c r="BD121" t="s">
        <v>1625</v>
      </c>
    </row>
    <row r="122" spans="1:56" x14ac:dyDescent="0.25">
      <c r="A122">
        <v>438</v>
      </c>
      <c r="B122" t="s">
        <v>74</v>
      </c>
      <c r="C122">
        <v>453</v>
      </c>
      <c r="D122" t="s">
        <v>75</v>
      </c>
      <c r="E122" t="s">
        <v>75</v>
      </c>
      <c r="F122" t="s">
        <v>75</v>
      </c>
      <c r="G122">
        <v>0</v>
      </c>
      <c r="H122">
        <v>0</v>
      </c>
      <c r="I122" t="s">
        <v>75</v>
      </c>
      <c r="J122" t="s">
        <v>75</v>
      </c>
      <c r="K122" t="s">
        <v>75</v>
      </c>
      <c r="L122">
        <v>0</v>
      </c>
      <c r="M122">
        <v>0</v>
      </c>
      <c r="N122">
        <v>0</v>
      </c>
      <c r="O122">
        <v>0</v>
      </c>
      <c r="P122" t="s">
        <v>75</v>
      </c>
      <c r="Q122">
        <v>0</v>
      </c>
      <c r="R122">
        <v>0</v>
      </c>
      <c r="S122" t="s">
        <v>291</v>
      </c>
      <c r="T122" t="s">
        <v>1979</v>
      </c>
      <c r="U122">
        <v>7629</v>
      </c>
      <c r="V122" t="s">
        <v>300</v>
      </c>
      <c r="W122" t="s">
        <v>300</v>
      </c>
      <c r="X122" t="s">
        <v>301</v>
      </c>
      <c r="Y122">
        <v>3242</v>
      </c>
      <c r="Z122">
        <v>2002001</v>
      </c>
      <c r="AA122">
        <v>1</v>
      </c>
      <c r="AB122">
        <v>2934</v>
      </c>
      <c r="AC122" t="s">
        <v>295</v>
      </c>
      <c r="AD122" t="s">
        <v>1980</v>
      </c>
      <c r="AE122">
        <v>21</v>
      </c>
      <c r="AF122" t="s">
        <v>303</v>
      </c>
      <c r="AG122" t="s">
        <v>303</v>
      </c>
      <c r="AH122" t="s">
        <v>1981</v>
      </c>
      <c r="AI122" t="s">
        <v>301</v>
      </c>
      <c r="AJ122" t="s">
        <v>1981</v>
      </c>
      <c r="AK122">
        <v>14.457433999999999</v>
      </c>
      <c r="AL122" t="s">
        <v>1981</v>
      </c>
      <c r="AM122">
        <v>2001001</v>
      </c>
      <c r="AN122">
        <v>3242</v>
      </c>
      <c r="AO122" t="s">
        <v>519</v>
      </c>
      <c r="AP122" t="s">
        <v>79</v>
      </c>
      <c r="AQ122" t="s">
        <v>1981</v>
      </c>
      <c r="AR122" t="s">
        <v>490</v>
      </c>
      <c r="AS122" t="s">
        <v>491</v>
      </c>
      <c r="AT122" t="s">
        <v>140</v>
      </c>
      <c r="AU122">
        <v>1</v>
      </c>
      <c r="AV122">
        <v>0</v>
      </c>
      <c r="AX122" t="s">
        <v>2927</v>
      </c>
      <c r="BB122">
        <v>1418</v>
      </c>
      <c r="BD122" t="s">
        <v>1625</v>
      </c>
    </row>
    <row r="123" spans="1:56" x14ac:dyDescent="0.25">
      <c r="A123">
        <v>532</v>
      </c>
      <c r="B123" t="s">
        <v>74</v>
      </c>
      <c r="C123">
        <v>556</v>
      </c>
      <c r="D123" t="s">
        <v>75</v>
      </c>
      <c r="E123" t="s">
        <v>75</v>
      </c>
      <c r="F123" t="s">
        <v>75</v>
      </c>
      <c r="G123">
        <v>0</v>
      </c>
      <c r="H123">
        <v>0</v>
      </c>
      <c r="I123" t="s">
        <v>75</v>
      </c>
      <c r="J123" t="s">
        <v>75</v>
      </c>
      <c r="K123" t="s">
        <v>75</v>
      </c>
      <c r="L123">
        <v>0</v>
      </c>
      <c r="M123">
        <v>0</v>
      </c>
      <c r="N123">
        <v>0</v>
      </c>
      <c r="O123">
        <v>0</v>
      </c>
      <c r="P123" t="s">
        <v>75</v>
      </c>
      <c r="Q123">
        <v>0</v>
      </c>
      <c r="R123">
        <v>0</v>
      </c>
      <c r="S123" t="s">
        <v>291</v>
      </c>
      <c r="T123" t="s">
        <v>2033</v>
      </c>
      <c r="U123">
        <v>7851</v>
      </c>
      <c r="V123" t="s">
        <v>300</v>
      </c>
      <c r="W123" t="s">
        <v>300</v>
      </c>
      <c r="X123" t="s">
        <v>301</v>
      </c>
      <c r="Y123">
        <v>3263</v>
      </c>
      <c r="Z123">
        <v>2002001</v>
      </c>
      <c r="AA123">
        <v>1</v>
      </c>
      <c r="AB123">
        <v>3156</v>
      </c>
      <c r="AC123" t="s">
        <v>295</v>
      </c>
      <c r="AD123" t="s">
        <v>2034</v>
      </c>
      <c r="AE123">
        <v>21</v>
      </c>
      <c r="AF123" t="s">
        <v>303</v>
      </c>
      <c r="AG123" t="s">
        <v>303</v>
      </c>
      <c r="AH123" t="s">
        <v>2035</v>
      </c>
      <c r="AI123" t="s">
        <v>301</v>
      </c>
      <c r="AJ123" t="s">
        <v>2035</v>
      </c>
      <c r="AK123">
        <v>15.658542000000001</v>
      </c>
      <c r="AL123" t="s">
        <v>2035</v>
      </c>
      <c r="AM123">
        <v>2001001</v>
      </c>
      <c r="AN123">
        <v>3263</v>
      </c>
      <c r="AO123" t="s">
        <v>523</v>
      </c>
      <c r="AP123" t="s">
        <v>79</v>
      </c>
      <c r="AQ123" t="s">
        <v>2035</v>
      </c>
      <c r="AR123" t="s">
        <v>490</v>
      </c>
      <c r="AS123" t="s">
        <v>491</v>
      </c>
      <c r="AT123" t="s">
        <v>140</v>
      </c>
      <c r="AU123">
        <v>1</v>
      </c>
      <c r="AV123">
        <v>0</v>
      </c>
      <c r="AX123" t="s">
        <v>2928</v>
      </c>
      <c r="BB123">
        <v>128</v>
      </c>
      <c r="BD123" t="s">
        <v>1625</v>
      </c>
    </row>
    <row r="124" spans="1:56" x14ac:dyDescent="0.25">
      <c r="A124">
        <v>550</v>
      </c>
      <c r="B124" t="s">
        <v>74</v>
      </c>
      <c r="C124">
        <v>575</v>
      </c>
      <c r="D124" t="s">
        <v>75</v>
      </c>
      <c r="E124" t="s">
        <v>75</v>
      </c>
      <c r="F124" t="s">
        <v>75</v>
      </c>
      <c r="G124">
        <v>0</v>
      </c>
      <c r="H124">
        <v>0</v>
      </c>
      <c r="I124" t="s">
        <v>75</v>
      </c>
      <c r="J124" t="s">
        <v>75</v>
      </c>
      <c r="K124" t="s">
        <v>75</v>
      </c>
      <c r="L124">
        <v>0</v>
      </c>
      <c r="M124">
        <v>0</v>
      </c>
      <c r="N124">
        <v>0</v>
      </c>
      <c r="O124">
        <v>0</v>
      </c>
      <c r="P124" t="s">
        <v>75</v>
      </c>
      <c r="Q124">
        <v>0</v>
      </c>
      <c r="R124">
        <v>0</v>
      </c>
      <c r="S124" t="s">
        <v>291</v>
      </c>
      <c r="T124">
        <v>8303</v>
      </c>
      <c r="U124">
        <v>7898</v>
      </c>
      <c r="V124" t="s">
        <v>300</v>
      </c>
      <c r="W124" t="s">
        <v>300</v>
      </c>
      <c r="X124" t="s">
        <v>301</v>
      </c>
      <c r="Y124">
        <v>3267</v>
      </c>
      <c r="Z124">
        <v>2002001</v>
      </c>
      <c r="AA124">
        <v>1</v>
      </c>
      <c r="AB124">
        <v>3203</v>
      </c>
      <c r="AC124" t="s">
        <v>295</v>
      </c>
      <c r="AD124" t="s">
        <v>2044</v>
      </c>
      <c r="AE124">
        <v>21</v>
      </c>
      <c r="AF124" t="s">
        <v>303</v>
      </c>
      <c r="AG124" t="s">
        <v>303</v>
      </c>
      <c r="AH124" t="s">
        <v>2045</v>
      </c>
      <c r="AI124" t="s">
        <v>301</v>
      </c>
      <c r="AJ124" t="s">
        <v>2045</v>
      </c>
      <c r="AK124">
        <v>15.458185</v>
      </c>
      <c r="AL124" t="s">
        <v>2045</v>
      </c>
      <c r="AM124">
        <v>2001001</v>
      </c>
      <c r="AN124">
        <v>3267</v>
      </c>
      <c r="AO124" t="s">
        <v>525</v>
      </c>
      <c r="AP124" t="s">
        <v>79</v>
      </c>
      <c r="AQ124" t="s">
        <v>2045</v>
      </c>
      <c r="AR124" t="s">
        <v>490</v>
      </c>
      <c r="AS124" t="s">
        <v>491</v>
      </c>
      <c r="AT124" t="s">
        <v>140</v>
      </c>
      <c r="AU124">
        <v>1</v>
      </c>
      <c r="AV124">
        <v>0</v>
      </c>
      <c r="AX124" t="s">
        <v>2929</v>
      </c>
      <c r="BB124">
        <v>971</v>
      </c>
      <c r="BD124" t="s">
        <v>1625</v>
      </c>
    </row>
    <row r="125" spans="1:56" x14ac:dyDescent="0.25">
      <c r="A125">
        <v>387</v>
      </c>
      <c r="B125" t="s">
        <v>74</v>
      </c>
      <c r="C125">
        <v>397</v>
      </c>
      <c r="D125" t="s">
        <v>75</v>
      </c>
      <c r="E125" t="s">
        <v>75</v>
      </c>
      <c r="F125" t="s">
        <v>75</v>
      </c>
      <c r="G125">
        <v>0</v>
      </c>
      <c r="H125">
        <v>0</v>
      </c>
      <c r="I125" t="s">
        <v>75</v>
      </c>
      <c r="J125" t="s">
        <v>75</v>
      </c>
      <c r="K125" t="s">
        <v>75</v>
      </c>
      <c r="L125">
        <v>0</v>
      </c>
      <c r="M125">
        <v>0</v>
      </c>
      <c r="N125">
        <v>0</v>
      </c>
      <c r="O125">
        <v>0</v>
      </c>
      <c r="P125" t="s">
        <v>75</v>
      </c>
      <c r="Q125">
        <v>0</v>
      </c>
      <c r="R125">
        <v>0</v>
      </c>
      <c r="S125" t="s">
        <v>291</v>
      </c>
      <c r="T125" t="s">
        <v>2058</v>
      </c>
      <c r="U125">
        <v>6421</v>
      </c>
      <c r="V125" t="s">
        <v>300</v>
      </c>
      <c r="W125" t="s">
        <v>300</v>
      </c>
      <c r="X125" t="s">
        <v>301</v>
      </c>
      <c r="Y125">
        <v>4370</v>
      </c>
      <c r="Z125">
        <v>2002001</v>
      </c>
      <c r="AA125">
        <v>1</v>
      </c>
      <c r="AB125">
        <v>1726</v>
      </c>
      <c r="AC125" t="s">
        <v>295</v>
      </c>
      <c r="AD125" t="s">
        <v>2059</v>
      </c>
      <c r="AE125">
        <v>21</v>
      </c>
      <c r="AF125" t="s">
        <v>303</v>
      </c>
      <c r="AG125" t="s">
        <v>303</v>
      </c>
      <c r="AH125">
        <v>-1245</v>
      </c>
      <c r="AI125" t="s">
        <v>301</v>
      </c>
      <c r="AJ125">
        <v>-1245</v>
      </c>
      <c r="AK125">
        <v>10.520642</v>
      </c>
      <c r="AL125">
        <v>-1245</v>
      </c>
      <c r="AM125">
        <v>2001001</v>
      </c>
      <c r="AN125">
        <v>4370</v>
      </c>
      <c r="AO125" t="s">
        <v>2060</v>
      </c>
      <c r="AP125" t="s">
        <v>75</v>
      </c>
      <c r="AQ125">
        <v>1245</v>
      </c>
      <c r="AR125" t="s">
        <v>490</v>
      </c>
      <c r="AS125" t="s">
        <v>491</v>
      </c>
      <c r="AT125" t="s">
        <v>140</v>
      </c>
      <c r="AU125">
        <v>2</v>
      </c>
      <c r="AV125">
        <v>0</v>
      </c>
      <c r="AX125" t="s">
        <v>2930</v>
      </c>
      <c r="BB125">
        <v>202</v>
      </c>
      <c r="BD125" t="s">
        <v>1625</v>
      </c>
    </row>
    <row r="126" spans="1:56" x14ac:dyDescent="0.25">
      <c r="A126">
        <v>602</v>
      </c>
      <c r="B126" t="s">
        <v>74</v>
      </c>
      <c r="C126">
        <v>388</v>
      </c>
      <c r="D126" t="s">
        <v>75</v>
      </c>
      <c r="E126" t="s">
        <v>75</v>
      </c>
      <c r="F126" t="s">
        <v>75</v>
      </c>
      <c r="G126">
        <v>0</v>
      </c>
      <c r="H126">
        <v>0</v>
      </c>
      <c r="I126" t="s">
        <v>75</v>
      </c>
      <c r="J126" t="s">
        <v>75</v>
      </c>
      <c r="K126" t="s">
        <v>75</v>
      </c>
      <c r="L126">
        <v>0</v>
      </c>
      <c r="M126">
        <v>0</v>
      </c>
      <c r="N126">
        <v>0</v>
      </c>
      <c r="O126">
        <v>0</v>
      </c>
      <c r="P126" t="s">
        <v>75</v>
      </c>
      <c r="Q126">
        <v>0</v>
      </c>
      <c r="R126">
        <v>0</v>
      </c>
      <c r="S126" t="s">
        <v>291</v>
      </c>
      <c r="T126" t="s">
        <v>2070</v>
      </c>
      <c r="U126">
        <v>6279</v>
      </c>
      <c r="V126" t="s">
        <v>300</v>
      </c>
      <c r="W126" t="s">
        <v>300</v>
      </c>
      <c r="X126" t="s">
        <v>301</v>
      </c>
      <c r="Y126">
        <v>4373</v>
      </c>
      <c r="Z126">
        <v>2002001</v>
      </c>
      <c r="AA126">
        <v>1</v>
      </c>
      <c r="AB126">
        <v>1584</v>
      </c>
      <c r="AC126" t="s">
        <v>295</v>
      </c>
      <c r="AD126" t="s">
        <v>2071</v>
      </c>
      <c r="AE126">
        <v>21</v>
      </c>
      <c r="AF126" t="s">
        <v>303</v>
      </c>
      <c r="AG126" t="s">
        <v>303</v>
      </c>
      <c r="AH126">
        <v>-1251</v>
      </c>
      <c r="AI126" t="s">
        <v>301</v>
      </c>
      <c r="AJ126">
        <v>-1251</v>
      </c>
      <c r="AK126">
        <v>9.36402</v>
      </c>
      <c r="AL126">
        <v>-1251</v>
      </c>
      <c r="AM126">
        <v>2001001</v>
      </c>
      <c r="AN126">
        <v>4373</v>
      </c>
      <c r="AO126" t="s">
        <v>2072</v>
      </c>
      <c r="AP126" t="s">
        <v>75</v>
      </c>
      <c r="AQ126">
        <v>1251</v>
      </c>
      <c r="AR126" t="s">
        <v>490</v>
      </c>
      <c r="AS126" t="s">
        <v>491</v>
      </c>
      <c r="AT126" t="s">
        <v>140</v>
      </c>
      <c r="AU126">
        <v>2</v>
      </c>
      <c r="AV126">
        <v>0</v>
      </c>
      <c r="AX126" t="s">
        <v>2931</v>
      </c>
      <c r="BB126">
        <v>2506</v>
      </c>
      <c r="BD126" t="s">
        <v>1625</v>
      </c>
    </row>
    <row r="127" spans="1:56" x14ac:dyDescent="0.25">
      <c r="A127">
        <v>382</v>
      </c>
      <c r="B127" t="s">
        <v>74</v>
      </c>
      <c r="C127">
        <v>391</v>
      </c>
      <c r="D127" t="s">
        <v>75</v>
      </c>
      <c r="E127" t="s">
        <v>75</v>
      </c>
      <c r="F127" t="s">
        <v>75</v>
      </c>
      <c r="G127">
        <v>0</v>
      </c>
      <c r="H127">
        <v>0</v>
      </c>
      <c r="I127" t="s">
        <v>75</v>
      </c>
      <c r="J127" t="s">
        <v>75</v>
      </c>
      <c r="K127" t="s">
        <v>75</v>
      </c>
      <c r="L127">
        <v>0</v>
      </c>
      <c r="M127">
        <v>0</v>
      </c>
      <c r="N127">
        <v>0</v>
      </c>
      <c r="O127">
        <v>0</v>
      </c>
      <c r="P127" t="s">
        <v>75</v>
      </c>
      <c r="Q127">
        <v>0</v>
      </c>
      <c r="R127">
        <v>0</v>
      </c>
      <c r="S127" t="s">
        <v>291</v>
      </c>
      <c r="T127" t="s">
        <v>2084</v>
      </c>
      <c r="U127">
        <v>6331</v>
      </c>
      <c r="V127" t="s">
        <v>300</v>
      </c>
      <c r="W127" t="s">
        <v>300</v>
      </c>
      <c r="X127" t="s">
        <v>301</v>
      </c>
      <c r="Y127">
        <v>4392</v>
      </c>
      <c r="Z127">
        <v>2002001</v>
      </c>
      <c r="AA127">
        <v>1</v>
      </c>
      <c r="AB127">
        <v>1636</v>
      </c>
      <c r="AC127" t="s">
        <v>295</v>
      </c>
      <c r="AD127" t="s">
        <v>2085</v>
      </c>
      <c r="AE127">
        <v>21</v>
      </c>
      <c r="AF127" t="s">
        <v>303</v>
      </c>
      <c r="AG127" t="s">
        <v>303</v>
      </c>
      <c r="AH127">
        <v>-1267</v>
      </c>
      <c r="AI127" t="s">
        <v>301</v>
      </c>
      <c r="AJ127">
        <v>-1267</v>
      </c>
      <c r="AK127">
        <v>10.231313999999999</v>
      </c>
      <c r="AL127">
        <v>-1267</v>
      </c>
      <c r="AM127">
        <v>2001001</v>
      </c>
      <c r="AN127">
        <v>4392</v>
      </c>
      <c r="AO127" t="s">
        <v>2086</v>
      </c>
      <c r="AP127" t="s">
        <v>75</v>
      </c>
      <c r="AQ127">
        <v>1267</v>
      </c>
      <c r="AR127" t="s">
        <v>490</v>
      </c>
      <c r="AS127" t="s">
        <v>491</v>
      </c>
      <c r="AT127" t="s">
        <v>140</v>
      </c>
      <c r="AU127">
        <v>2</v>
      </c>
      <c r="AV127">
        <v>0</v>
      </c>
      <c r="AX127" t="s">
        <v>2932</v>
      </c>
      <c r="BB127">
        <v>61</v>
      </c>
      <c r="BD127" t="s">
        <v>1625</v>
      </c>
    </row>
    <row r="128" spans="1:56" x14ac:dyDescent="0.25">
      <c r="A128">
        <v>598</v>
      </c>
      <c r="B128" t="s">
        <v>74</v>
      </c>
      <c r="C128">
        <v>369</v>
      </c>
      <c r="D128" t="s">
        <v>75</v>
      </c>
      <c r="E128" t="s">
        <v>75</v>
      </c>
      <c r="F128" t="s">
        <v>75</v>
      </c>
      <c r="G128">
        <v>0</v>
      </c>
      <c r="H128">
        <v>0</v>
      </c>
      <c r="I128" t="s">
        <v>75</v>
      </c>
      <c r="J128" t="s">
        <v>75</v>
      </c>
      <c r="K128" t="s">
        <v>75</v>
      </c>
      <c r="L128">
        <v>0</v>
      </c>
      <c r="M128">
        <v>0</v>
      </c>
      <c r="N128">
        <v>0</v>
      </c>
      <c r="O128">
        <v>0</v>
      </c>
      <c r="P128" t="s">
        <v>75</v>
      </c>
      <c r="Q128">
        <v>0</v>
      </c>
      <c r="R128">
        <v>0</v>
      </c>
      <c r="S128" t="s">
        <v>291</v>
      </c>
      <c r="T128" t="s">
        <v>532</v>
      </c>
      <c r="U128">
        <v>4780</v>
      </c>
      <c r="V128" t="s">
        <v>300</v>
      </c>
      <c r="W128" t="s">
        <v>300</v>
      </c>
      <c r="X128" t="s">
        <v>301</v>
      </c>
      <c r="Y128">
        <v>3326</v>
      </c>
      <c r="Z128">
        <v>2002001</v>
      </c>
      <c r="AA128">
        <v>1</v>
      </c>
      <c r="AB128">
        <v>85</v>
      </c>
      <c r="AC128" t="s">
        <v>295</v>
      </c>
      <c r="AD128" t="s">
        <v>533</v>
      </c>
      <c r="AE128">
        <v>21</v>
      </c>
      <c r="AF128" t="s">
        <v>303</v>
      </c>
      <c r="AG128" t="s">
        <v>303</v>
      </c>
      <c r="AH128" t="s">
        <v>531</v>
      </c>
      <c r="AI128" t="s">
        <v>301</v>
      </c>
      <c r="AJ128" t="s">
        <v>531</v>
      </c>
      <c r="AK128">
        <v>15.880969</v>
      </c>
      <c r="AL128" t="s">
        <v>531</v>
      </c>
      <c r="AM128">
        <v>2001001</v>
      </c>
      <c r="AN128">
        <v>3326</v>
      </c>
      <c r="AO128" t="s">
        <v>530</v>
      </c>
      <c r="AP128" s="1">
        <v>44020</v>
      </c>
      <c r="AQ128" t="s">
        <v>531</v>
      </c>
      <c r="AR128" t="s">
        <v>490</v>
      </c>
      <c r="AS128" t="s">
        <v>491</v>
      </c>
      <c r="AT128" t="s">
        <v>140</v>
      </c>
      <c r="AU128">
        <v>1</v>
      </c>
      <c r="AV128">
        <v>0</v>
      </c>
      <c r="AX128" t="s">
        <v>2933</v>
      </c>
      <c r="BB128">
        <v>184</v>
      </c>
      <c r="BD128" t="s">
        <v>1625</v>
      </c>
    </row>
    <row r="129" spans="1:56" x14ac:dyDescent="0.25">
      <c r="A129">
        <v>614</v>
      </c>
      <c r="B129" t="s">
        <v>74</v>
      </c>
      <c r="C129">
        <v>457</v>
      </c>
      <c r="D129" t="s">
        <v>75</v>
      </c>
      <c r="E129" t="s">
        <v>75</v>
      </c>
      <c r="F129" t="s">
        <v>75</v>
      </c>
      <c r="G129">
        <v>0</v>
      </c>
      <c r="H129">
        <v>0</v>
      </c>
      <c r="I129" t="s">
        <v>75</v>
      </c>
      <c r="J129" t="s">
        <v>75</v>
      </c>
      <c r="K129" t="s">
        <v>75</v>
      </c>
      <c r="L129">
        <v>0</v>
      </c>
      <c r="M129">
        <v>0</v>
      </c>
      <c r="N129">
        <v>0</v>
      </c>
      <c r="O129">
        <v>0</v>
      </c>
      <c r="P129" t="s">
        <v>75</v>
      </c>
      <c r="Q129">
        <v>0</v>
      </c>
      <c r="R129">
        <v>0</v>
      </c>
      <c r="S129" t="s">
        <v>291</v>
      </c>
      <c r="T129" s="2">
        <v>810</v>
      </c>
      <c r="U129">
        <v>7639</v>
      </c>
      <c r="V129" t="s">
        <v>300</v>
      </c>
      <c r="W129" t="s">
        <v>300</v>
      </c>
      <c r="X129" t="s">
        <v>301</v>
      </c>
      <c r="Y129">
        <v>3329</v>
      </c>
      <c r="Z129">
        <v>2002001</v>
      </c>
      <c r="AA129">
        <v>1</v>
      </c>
      <c r="AB129">
        <v>2911</v>
      </c>
      <c r="AC129" t="s">
        <v>295</v>
      </c>
      <c r="AD129" t="s">
        <v>536</v>
      </c>
      <c r="AE129">
        <v>21</v>
      </c>
      <c r="AF129" t="s">
        <v>303</v>
      </c>
      <c r="AG129" t="s">
        <v>303</v>
      </c>
      <c r="AH129" t="s">
        <v>535</v>
      </c>
      <c r="AI129" t="s">
        <v>301</v>
      </c>
      <c r="AJ129" t="s">
        <v>535</v>
      </c>
      <c r="AK129">
        <v>14.791248</v>
      </c>
      <c r="AL129" t="s">
        <v>535</v>
      </c>
      <c r="AM129">
        <v>2001001</v>
      </c>
      <c r="AN129">
        <v>3329</v>
      </c>
      <c r="AO129" t="s">
        <v>534</v>
      </c>
      <c r="AP129" s="1">
        <v>44020</v>
      </c>
      <c r="AQ129" t="s">
        <v>535</v>
      </c>
      <c r="AR129" t="s">
        <v>490</v>
      </c>
      <c r="AS129" t="s">
        <v>491</v>
      </c>
      <c r="AT129" t="s">
        <v>140</v>
      </c>
      <c r="AU129">
        <v>1</v>
      </c>
      <c r="AV129">
        <v>0</v>
      </c>
      <c r="AX129" t="s">
        <v>2934</v>
      </c>
      <c r="BB129">
        <v>447</v>
      </c>
      <c r="BD129" t="s">
        <v>1625</v>
      </c>
    </row>
    <row r="130" spans="1:56" x14ac:dyDescent="0.25">
      <c r="A130">
        <v>620</v>
      </c>
      <c r="B130" t="s">
        <v>74</v>
      </c>
      <c r="C130">
        <v>491</v>
      </c>
      <c r="D130" t="s">
        <v>75</v>
      </c>
      <c r="E130" t="s">
        <v>75</v>
      </c>
      <c r="F130" t="s">
        <v>75</v>
      </c>
      <c r="G130">
        <v>0</v>
      </c>
      <c r="H130">
        <v>0</v>
      </c>
      <c r="I130" t="s">
        <v>75</v>
      </c>
      <c r="J130" t="s">
        <v>75</v>
      </c>
      <c r="K130" t="s">
        <v>75</v>
      </c>
      <c r="L130">
        <v>0</v>
      </c>
      <c r="M130">
        <v>0</v>
      </c>
      <c r="N130">
        <v>0</v>
      </c>
      <c r="O130">
        <v>0</v>
      </c>
      <c r="P130" t="s">
        <v>75</v>
      </c>
      <c r="Q130">
        <v>0</v>
      </c>
      <c r="R130">
        <v>0</v>
      </c>
      <c r="S130" t="s">
        <v>291</v>
      </c>
      <c r="T130">
        <v>8236</v>
      </c>
      <c r="U130">
        <v>7715</v>
      </c>
      <c r="V130" t="s">
        <v>300</v>
      </c>
      <c r="W130" t="s">
        <v>300</v>
      </c>
      <c r="X130" t="s">
        <v>301</v>
      </c>
      <c r="Y130">
        <v>3337</v>
      </c>
      <c r="Z130">
        <v>2002001</v>
      </c>
      <c r="AA130">
        <v>1</v>
      </c>
      <c r="AB130">
        <v>3020</v>
      </c>
      <c r="AC130" t="s">
        <v>295</v>
      </c>
      <c r="AD130" t="s">
        <v>539</v>
      </c>
      <c r="AE130">
        <v>21</v>
      </c>
      <c r="AF130" t="s">
        <v>303</v>
      </c>
      <c r="AG130" t="s">
        <v>303</v>
      </c>
      <c r="AH130" t="s">
        <v>538</v>
      </c>
      <c r="AI130" t="s">
        <v>301</v>
      </c>
      <c r="AJ130" t="s">
        <v>538</v>
      </c>
      <c r="AK130">
        <v>11.966248</v>
      </c>
      <c r="AL130" t="s">
        <v>538</v>
      </c>
      <c r="AM130">
        <v>2001001</v>
      </c>
      <c r="AN130">
        <v>3337</v>
      </c>
      <c r="AO130" t="s">
        <v>537</v>
      </c>
      <c r="AP130" s="1">
        <v>44020</v>
      </c>
      <c r="AQ130" t="s">
        <v>538</v>
      </c>
      <c r="AR130" t="s">
        <v>490</v>
      </c>
      <c r="AS130" t="s">
        <v>491</v>
      </c>
      <c r="AT130" t="s">
        <v>140</v>
      </c>
      <c r="AU130">
        <v>1</v>
      </c>
      <c r="AV130">
        <v>0</v>
      </c>
      <c r="AX130" t="s">
        <v>2935</v>
      </c>
      <c r="BB130">
        <v>469</v>
      </c>
      <c r="BD130" t="s">
        <v>1625</v>
      </c>
    </row>
    <row r="131" spans="1:56" x14ac:dyDescent="0.25">
      <c r="A131">
        <v>594</v>
      </c>
      <c r="B131" t="s">
        <v>74</v>
      </c>
      <c r="C131">
        <v>353</v>
      </c>
      <c r="D131" t="s">
        <v>75</v>
      </c>
      <c r="E131" t="s">
        <v>75</v>
      </c>
      <c r="F131" t="s">
        <v>75</v>
      </c>
      <c r="G131">
        <v>0</v>
      </c>
      <c r="H131">
        <v>0</v>
      </c>
      <c r="I131" t="s">
        <v>75</v>
      </c>
      <c r="J131" t="s">
        <v>75</v>
      </c>
      <c r="K131" t="s">
        <v>75</v>
      </c>
      <c r="L131">
        <v>0</v>
      </c>
      <c r="M131">
        <v>0</v>
      </c>
      <c r="N131">
        <v>0</v>
      </c>
      <c r="O131">
        <v>0</v>
      </c>
      <c r="P131" t="s">
        <v>75</v>
      </c>
      <c r="Q131">
        <v>0</v>
      </c>
      <c r="R131">
        <v>0</v>
      </c>
      <c r="S131" t="s">
        <v>291</v>
      </c>
      <c r="T131" t="s">
        <v>2103</v>
      </c>
      <c r="U131">
        <v>4697</v>
      </c>
      <c r="V131" t="s">
        <v>300</v>
      </c>
      <c r="W131" t="s">
        <v>300</v>
      </c>
      <c r="X131" t="s">
        <v>301</v>
      </c>
      <c r="Y131">
        <v>3341</v>
      </c>
      <c r="Z131">
        <v>2002001</v>
      </c>
      <c r="AA131">
        <v>1</v>
      </c>
      <c r="AB131">
        <v>2</v>
      </c>
      <c r="AC131" t="s">
        <v>295</v>
      </c>
      <c r="AD131" t="s">
        <v>2104</v>
      </c>
      <c r="AE131">
        <v>21</v>
      </c>
      <c r="AF131" t="s">
        <v>303</v>
      </c>
      <c r="AG131" t="s">
        <v>303</v>
      </c>
      <c r="AH131" t="s">
        <v>2105</v>
      </c>
      <c r="AI131" t="s">
        <v>301</v>
      </c>
      <c r="AJ131" t="s">
        <v>2105</v>
      </c>
      <c r="AK131">
        <v>17.126562</v>
      </c>
      <c r="AL131" t="s">
        <v>2105</v>
      </c>
      <c r="AM131">
        <v>2001001</v>
      </c>
      <c r="AN131">
        <v>3341</v>
      </c>
      <c r="AO131" t="s">
        <v>2106</v>
      </c>
      <c r="AP131" s="1">
        <v>44020</v>
      </c>
      <c r="AQ131" t="s">
        <v>2105</v>
      </c>
      <c r="AR131" t="s">
        <v>490</v>
      </c>
      <c r="AS131" t="s">
        <v>491</v>
      </c>
      <c r="AT131" t="s">
        <v>140</v>
      </c>
      <c r="AU131">
        <v>1</v>
      </c>
      <c r="AV131">
        <v>0</v>
      </c>
      <c r="AX131" t="s">
        <v>2936</v>
      </c>
      <c r="BB131">
        <v>1255</v>
      </c>
      <c r="BD131" t="s">
        <v>1625</v>
      </c>
    </row>
    <row r="132" spans="1:56" x14ac:dyDescent="0.25">
      <c r="A132">
        <v>622</v>
      </c>
      <c r="B132" t="s">
        <v>74</v>
      </c>
      <c r="C132">
        <v>496</v>
      </c>
      <c r="D132" t="s">
        <v>75</v>
      </c>
      <c r="E132" t="s">
        <v>75</v>
      </c>
      <c r="F132" t="s">
        <v>75</v>
      </c>
      <c r="G132">
        <v>0</v>
      </c>
      <c r="H132">
        <v>0</v>
      </c>
      <c r="I132" t="s">
        <v>75</v>
      </c>
      <c r="J132" t="s">
        <v>75</v>
      </c>
      <c r="K132" t="s">
        <v>75</v>
      </c>
      <c r="L132">
        <v>0</v>
      </c>
      <c r="M132">
        <v>0</v>
      </c>
      <c r="N132">
        <v>0</v>
      </c>
      <c r="O132">
        <v>0</v>
      </c>
      <c r="P132" t="s">
        <v>75</v>
      </c>
      <c r="Q132">
        <v>0</v>
      </c>
      <c r="R132">
        <v>0</v>
      </c>
      <c r="S132" t="s">
        <v>291</v>
      </c>
      <c r="T132">
        <v>8241</v>
      </c>
      <c r="U132">
        <v>7724</v>
      </c>
      <c r="V132" t="s">
        <v>300</v>
      </c>
      <c r="W132" t="s">
        <v>300</v>
      </c>
      <c r="X132" t="s">
        <v>301</v>
      </c>
      <c r="Y132">
        <v>3364</v>
      </c>
      <c r="Z132">
        <v>2002001</v>
      </c>
      <c r="AA132">
        <v>1</v>
      </c>
      <c r="AB132">
        <v>3029</v>
      </c>
      <c r="AC132" t="s">
        <v>295</v>
      </c>
      <c r="AD132" t="s">
        <v>2146</v>
      </c>
      <c r="AE132">
        <v>21</v>
      </c>
      <c r="AF132" t="s">
        <v>303</v>
      </c>
      <c r="AG132" t="s">
        <v>303</v>
      </c>
      <c r="AH132" t="s">
        <v>2147</v>
      </c>
      <c r="AI132" t="s">
        <v>301</v>
      </c>
      <c r="AJ132" t="s">
        <v>2147</v>
      </c>
      <c r="AK132">
        <v>14.212592000000001</v>
      </c>
      <c r="AL132" t="s">
        <v>2147</v>
      </c>
      <c r="AM132">
        <v>2001001</v>
      </c>
      <c r="AN132">
        <v>3364</v>
      </c>
      <c r="AO132" t="s">
        <v>2148</v>
      </c>
      <c r="AP132" s="1">
        <v>44020</v>
      </c>
      <c r="AQ132" t="s">
        <v>2147</v>
      </c>
      <c r="AR132" t="s">
        <v>490</v>
      </c>
      <c r="AS132" t="s">
        <v>491</v>
      </c>
      <c r="AT132" t="s">
        <v>140</v>
      </c>
      <c r="AU132">
        <v>0</v>
      </c>
      <c r="AV132">
        <v>0</v>
      </c>
      <c r="AX132" t="s">
        <v>2937</v>
      </c>
      <c r="BB132">
        <v>303</v>
      </c>
      <c r="BD132" t="s">
        <v>1625</v>
      </c>
    </row>
    <row r="133" spans="1:56" x14ac:dyDescent="0.25">
      <c r="A133">
        <v>624</v>
      </c>
      <c r="B133" t="s">
        <v>74</v>
      </c>
      <c r="C133">
        <v>499</v>
      </c>
      <c r="D133" t="s">
        <v>75</v>
      </c>
      <c r="E133" t="s">
        <v>75</v>
      </c>
      <c r="F133" t="s">
        <v>75</v>
      </c>
      <c r="G133">
        <v>0</v>
      </c>
      <c r="H133">
        <v>0</v>
      </c>
      <c r="I133" t="s">
        <v>75</v>
      </c>
      <c r="J133" t="s">
        <v>75</v>
      </c>
      <c r="K133" t="s">
        <v>75</v>
      </c>
      <c r="L133">
        <v>0</v>
      </c>
      <c r="M133">
        <v>0</v>
      </c>
      <c r="N133">
        <v>0</v>
      </c>
      <c r="O133">
        <v>0</v>
      </c>
      <c r="P133" t="s">
        <v>75</v>
      </c>
      <c r="Q133">
        <v>0</v>
      </c>
      <c r="R133">
        <v>0</v>
      </c>
      <c r="S133" t="s">
        <v>291</v>
      </c>
      <c r="T133">
        <v>8247</v>
      </c>
      <c r="U133">
        <v>7729</v>
      </c>
      <c r="V133" t="s">
        <v>300</v>
      </c>
      <c r="W133" t="s">
        <v>300</v>
      </c>
      <c r="X133" t="s">
        <v>301</v>
      </c>
      <c r="Y133">
        <v>3367</v>
      </c>
      <c r="Z133">
        <v>2002001</v>
      </c>
      <c r="AA133">
        <v>1</v>
      </c>
      <c r="AB133">
        <v>3034</v>
      </c>
      <c r="AC133" t="s">
        <v>295</v>
      </c>
      <c r="AD133" t="s">
        <v>2160</v>
      </c>
      <c r="AE133">
        <v>21</v>
      </c>
      <c r="AF133" t="s">
        <v>303</v>
      </c>
      <c r="AG133" t="s">
        <v>303</v>
      </c>
      <c r="AH133" t="s">
        <v>2161</v>
      </c>
      <c r="AI133" t="s">
        <v>301</v>
      </c>
      <c r="AJ133" t="s">
        <v>2161</v>
      </c>
      <c r="AK133">
        <v>14.301562000000001</v>
      </c>
      <c r="AL133" t="s">
        <v>2161</v>
      </c>
      <c r="AM133">
        <v>2001001</v>
      </c>
      <c r="AN133">
        <v>3367</v>
      </c>
      <c r="AO133" t="s">
        <v>2162</v>
      </c>
      <c r="AP133" s="1">
        <v>44020</v>
      </c>
      <c r="AQ133" t="s">
        <v>2161</v>
      </c>
      <c r="AR133" t="s">
        <v>490</v>
      </c>
      <c r="AS133" t="s">
        <v>491</v>
      </c>
      <c r="AT133" t="s">
        <v>140</v>
      </c>
      <c r="AU133">
        <v>0</v>
      </c>
      <c r="AV133">
        <v>0</v>
      </c>
      <c r="AX133" t="s">
        <v>2938</v>
      </c>
      <c r="BB133">
        <v>470</v>
      </c>
      <c r="BD133" t="s">
        <v>1625</v>
      </c>
    </row>
    <row r="134" spans="1:56" x14ac:dyDescent="0.25">
      <c r="A134">
        <v>482</v>
      </c>
      <c r="B134" t="s">
        <v>74</v>
      </c>
      <c r="C134">
        <v>503</v>
      </c>
      <c r="D134" t="s">
        <v>75</v>
      </c>
      <c r="E134" t="s">
        <v>75</v>
      </c>
      <c r="F134" t="s">
        <v>75</v>
      </c>
      <c r="G134">
        <v>0</v>
      </c>
      <c r="H134">
        <v>0</v>
      </c>
      <c r="I134" t="s">
        <v>75</v>
      </c>
      <c r="J134" t="s">
        <v>75</v>
      </c>
      <c r="K134" t="s">
        <v>75</v>
      </c>
      <c r="L134">
        <v>0</v>
      </c>
      <c r="M134">
        <v>0</v>
      </c>
      <c r="N134">
        <v>0</v>
      </c>
      <c r="O134">
        <v>0</v>
      </c>
      <c r="P134" t="s">
        <v>75</v>
      </c>
      <c r="Q134">
        <v>0</v>
      </c>
      <c r="R134">
        <v>0</v>
      </c>
      <c r="S134" t="s">
        <v>291</v>
      </c>
      <c r="T134">
        <v>8256</v>
      </c>
      <c r="U134">
        <v>7744</v>
      </c>
      <c r="V134" t="s">
        <v>300</v>
      </c>
      <c r="W134" t="s">
        <v>300</v>
      </c>
      <c r="X134" t="s">
        <v>301</v>
      </c>
      <c r="Y134">
        <v>3369</v>
      </c>
      <c r="Z134">
        <v>2002001</v>
      </c>
      <c r="AA134">
        <v>1</v>
      </c>
      <c r="AB134">
        <v>3049</v>
      </c>
      <c r="AC134" t="s">
        <v>295</v>
      </c>
      <c r="AD134" t="s">
        <v>2166</v>
      </c>
      <c r="AE134">
        <v>21</v>
      </c>
      <c r="AF134" t="s">
        <v>303</v>
      </c>
      <c r="AG134" t="s">
        <v>303</v>
      </c>
      <c r="AH134">
        <v>-149</v>
      </c>
      <c r="AI134" t="s">
        <v>301</v>
      </c>
      <c r="AJ134">
        <v>-149</v>
      </c>
      <c r="AK134">
        <v>7.8290990000000003</v>
      </c>
      <c r="AL134">
        <v>-149</v>
      </c>
      <c r="AM134">
        <v>2001001</v>
      </c>
      <c r="AN134">
        <v>3369</v>
      </c>
      <c r="AO134" t="s">
        <v>515</v>
      </c>
      <c r="AP134" t="s">
        <v>79</v>
      </c>
      <c r="AQ134">
        <v>149</v>
      </c>
      <c r="AR134" t="s">
        <v>490</v>
      </c>
      <c r="AS134" t="s">
        <v>491</v>
      </c>
      <c r="AT134" t="s">
        <v>140</v>
      </c>
      <c r="AU134">
        <v>0</v>
      </c>
      <c r="AV134">
        <v>0</v>
      </c>
      <c r="AX134" t="s">
        <v>2939</v>
      </c>
      <c r="BB134">
        <v>880</v>
      </c>
      <c r="BD134" t="s">
        <v>1625</v>
      </c>
    </row>
    <row r="135" spans="1:56" x14ac:dyDescent="0.25">
      <c r="A135">
        <v>488</v>
      </c>
      <c r="B135" t="s">
        <v>74</v>
      </c>
      <c r="C135">
        <v>509</v>
      </c>
      <c r="D135" t="s">
        <v>75</v>
      </c>
      <c r="E135" t="s">
        <v>75</v>
      </c>
      <c r="F135" t="s">
        <v>75</v>
      </c>
      <c r="G135">
        <v>0</v>
      </c>
      <c r="H135">
        <v>0</v>
      </c>
      <c r="I135" t="s">
        <v>75</v>
      </c>
      <c r="J135" t="s">
        <v>75</v>
      </c>
      <c r="K135" t="s">
        <v>75</v>
      </c>
      <c r="L135">
        <v>0</v>
      </c>
      <c r="M135">
        <v>0</v>
      </c>
      <c r="N135">
        <v>0</v>
      </c>
      <c r="O135">
        <v>0</v>
      </c>
      <c r="P135" t="s">
        <v>75</v>
      </c>
      <c r="Q135">
        <v>0</v>
      </c>
      <c r="R135">
        <v>0</v>
      </c>
      <c r="S135" t="s">
        <v>291</v>
      </c>
      <c r="T135">
        <v>8262</v>
      </c>
      <c r="U135">
        <v>7755</v>
      </c>
      <c r="V135" t="s">
        <v>300</v>
      </c>
      <c r="W135" t="s">
        <v>300</v>
      </c>
      <c r="X135" t="s">
        <v>301</v>
      </c>
      <c r="Y135">
        <v>3370</v>
      </c>
      <c r="Z135">
        <v>2002001</v>
      </c>
      <c r="AA135">
        <v>1</v>
      </c>
      <c r="AB135">
        <v>3060</v>
      </c>
      <c r="AC135" t="s">
        <v>295</v>
      </c>
      <c r="AD135" t="s">
        <v>2167</v>
      </c>
      <c r="AE135">
        <v>21</v>
      </c>
      <c r="AF135" t="s">
        <v>303</v>
      </c>
      <c r="AG135" t="s">
        <v>303</v>
      </c>
      <c r="AH135">
        <v>-150</v>
      </c>
      <c r="AI135" t="s">
        <v>301</v>
      </c>
      <c r="AJ135">
        <v>-150</v>
      </c>
      <c r="AK135">
        <v>8.0739409999999996</v>
      </c>
      <c r="AL135">
        <v>-150</v>
      </c>
      <c r="AM135">
        <v>2001001</v>
      </c>
      <c r="AN135">
        <v>3370</v>
      </c>
      <c r="AO135" t="s">
        <v>514</v>
      </c>
      <c r="AP135" t="s">
        <v>79</v>
      </c>
      <c r="AQ135">
        <v>150</v>
      </c>
      <c r="AR135" t="s">
        <v>490</v>
      </c>
      <c r="AS135" t="s">
        <v>491</v>
      </c>
      <c r="AT135" t="s">
        <v>140</v>
      </c>
      <c r="AU135">
        <v>0</v>
      </c>
      <c r="AV135">
        <v>0</v>
      </c>
      <c r="AX135" t="s">
        <v>2940</v>
      </c>
      <c r="BB135">
        <v>313</v>
      </c>
      <c r="BD135" t="s">
        <v>1625</v>
      </c>
    </row>
    <row r="136" spans="1:56" x14ac:dyDescent="0.25">
      <c r="A136">
        <v>391</v>
      </c>
      <c r="B136" t="s">
        <v>74</v>
      </c>
      <c r="C136">
        <v>402</v>
      </c>
      <c r="D136" t="s">
        <v>75</v>
      </c>
      <c r="E136" t="s">
        <v>75</v>
      </c>
      <c r="F136" t="s">
        <v>75</v>
      </c>
      <c r="G136">
        <v>0</v>
      </c>
      <c r="H136">
        <v>0</v>
      </c>
      <c r="I136" t="s">
        <v>75</v>
      </c>
      <c r="J136" t="s">
        <v>75</v>
      </c>
      <c r="K136" t="s">
        <v>75</v>
      </c>
      <c r="L136">
        <v>0</v>
      </c>
      <c r="M136">
        <v>0</v>
      </c>
      <c r="N136">
        <v>0</v>
      </c>
      <c r="O136">
        <v>0</v>
      </c>
      <c r="P136" t="s">
        <v>75</v>
      </c>
      <c r="Q136">
        <v>0</v>
      </c>
      <c r="R136">
        <v>0</v>
      </c>
      <c r="S136" t="s">
        <v>291</v>
      </c>
      <c r="T136" t="s">
        <v>2308</v>
      </c>
      <c r="U136">
        <v>6459</v>
      </c>
      <c r="V136" t="s">
        <v>300</v>
      </c>
      <c r="W136" t="s">
        <v>300</v>
      </c>
      <c r="X136" t="s">
        <v>301</v>
      </c>
      <c r="Y136">
        <v>4598</v>
      </c>
      <c r="Z136">
        <v>2002001</v>
      </c>
      <c r="AA136">
        <v>1</v>
      </c>
      <c r="AB136">
        <v>1764</v>
      </c>
      <c r="AC136" t="s">
        <v>295</v>
      </c>
      <c r="AD136" t="s">
        <v>2309</v>
      </c>
      <c r="AE136">
        <v>21</v>
      </c>
      <c r="AF136" t="s">
        <v>303</v>
      </c>
      <c r="AG136" t="s">
        <v>303</v>
      </c>
      <c r="AH136" t="s">
        <v>2310</v>
      </c>
      <c r="AI136" t="s">
        <v>301</v>
      </c>
      <c r="AJ136" t="s">
        <v>2310</v>
      </c>
      <c r="AK136">
        <v>15.525085000000001</v>
      </c>
      <c r="AL136" t="s">
        <v>2310</v>
      </c>
      <c r="AM136">
        <v>2001001</v>
      </c>
      <c r="AN136">
        <v>4598</v>
      </c>
      <c r="AO136" t="s">
        <v>529</v>
      </c>
      <c r="AP136" t="s">
        <v>79</v>
      </c>
      <c r="AQ136" t="s">
        <v>2310</v>
      </c>
      <c r="AR136" t="s">
        <v>490</v>
      </c>
      <c r="AS136" t="s">
        <v>491</v>
      </c>
      <c r="AT136" t="s">
        <v>140</v>
      </c>
      <c r="AU136">
        <v>2</v>
      </c>
      <c r="AV136">
        <v>0</v>
      </c>
      <c r="AX136" t="s">
        <v>2941</v>
      </c>
      <c r="BB136">
        <v>12</v>
      </c>
      <c r="BD136" t="s">
        <v>1625</v>
      </c>
    </row>
    <row r="137" spans="1:56" x14ac:dyDescent="0.25">
      <c r="A137">
        <v>239</v>
      </c>
      <c r="B137" t="s">
        <v>74</v>
      </c>
      <c r="C137">
        <v>243</v>
      </c>
      <c r="D137" t="s">
        <v>75</v>
      </c>
      <c r="E137" t="s">
        <v>75</v>
      </c>
      <c r="F137" t="s">
        <v>75</v>
      </c>
      <c r="G137">
        <v>0</v>
      </c>
      <c r="H137">
        <v>0</v>
      </c>
      <c r="I137" t="s">
        <v>75</v>
      </c>
      <c r="J137" t="s">
        <v>75</v>
      </c>
      <c r="K137" t="s">
        <v>75</v>
      </c>
      <c r="L137">
        <v>0</v>
      </c>
      <c r="M137">
        <v>0</v>
      </c>
      <c r="N137">
        <v>0</v>
      </c>
      <c r="O137">
        <v>0</v>
      </c>
      <c r="P137" t="s">
        <v>75</v>
      </c>
      <c r="Q137">
        <v>0</v>
      </c>
      <c r="R137">
        <v>0</v>
      </c>
      <c r="S137" t="s">
        <v>291</v>
      </c>
      <c r="T137" t="s">
        <v>2471</v>
      </c>
      <c r="U137">
        <v>2219</v>
      </c>
      <c r="V137" t="s">
        <v>293</v>
      </c>
      <c r="W137" t="s">
        <v>293</v>
      </c>
      <c r="X137" t="s">
        <v>294</v>
      </c>
      <c r="Y137">
        <v>10777</v>
      </c>
      <c r="Z137">
        <v>2002001</v>
      </c>
      <c r="AA137">
        <v>1</v>
      </c>
      <c r="AB137">
        <v>2404</v>
      </c>
      <c r="AC137" t="s">
        <v>295</v>
      </c>
      <c r="AD137" t="s">
        <v>2472</v>
      </c>
      <c r="AE137">
        <v>21</v>
      </c>
      <c r="AF137" t="s">
        <v>297</v>
      </c>
      <c r="AG137" t="s">
        <v>297</v>
      </c>
      <c r="AH137">
        <v>1116</v>
      </c>
      <c r="AI137" t="s">
        <v>294</v>
      </c>
      <c r="AJ137">
        <v>1116</v>
      </c>
      <c r="AK137">
        <v>5.3154969999999997</v>
      </c>
      <c r="AL137">
        <v>1116</v>
      </c>
      <c r="AM137">
        <v>2001001</v>
      </c>
      <c r="AN137">
        <v>10777</v>
      </c>
      <c r="AO137" t="s">
        <v>504</v>
      </c>
      <c r="AP137" t="s">
        <v>79</v>
      </c>
      <c r="AQ137">
        <v>1116</v>
      </c>
      <c r="AR137" t="s">
        <v>490</v>
      </c>
      <c r="AS137" t="s">
        <v>491</v>
      </c>
      <c r="AT137" t="s">
        <v>140</v>
      </c>
      <c r="AU137">
        <v>0</v>
      </c>
      <c r="AV137">
        <v>0</v>
      </c>
      <c r="AX137" t="s">
        <v>2942</v>
      </c>
      <c r="BB137">
        <v>391</v>
      </c>
      <c r="BD137" t="s">
        <v>1625</v>
      </c>
    </row>
    <row r="138" spans="1:56" x14ac:dyDescent="0.25">
      <c r="A138">
        <v>240</v>
      </c>
      <c r="B138" t="s">
        <v>74</v>
      </c>
      <c r="C138">
        <v>244</v>
      </c>
      <c r="D138" t="s">
        <v>75</v>
      </c>
      <c r="E138" t="s">
        <v>75</v>
      </c>
      <c r="F138" t="s">
        <v>75</v>
      </c>
      <c r="G138">
        <v>0</v>
      </c>
      <c r="H138">
        <v>0</v>
      </c>
      <c r="I138" t="s">
        <v>75</v>
      </c>
      <c r="J138" t="s">
        <v>75</v>
      </c>
      <c r="K138" t="s">
        <v>75</v>
      </c>
      <c r="L138">
        <v>0</v>
      </c>
      <c r="M138">
        <v>0</v>
      </c>
      <c r="N138">
        <v>0</v>
      </c>
      <c r="O138">
        <v>0</v>
      </c>
      <c r="P138" t="s">
        <v>75</v>
      </c>
      <c r="Q138">
        <v>0</v>
      </c>
      <c r="R138">
        <v>0</v>
      </c>
      <c r="S138" t="s">
        <v>291</v>
      </c>
      <c r="T138" t="s">
        <v>2473</v>
      </c>
      <c r="U138">
        <v>2220</v>
      </c>
      <c r="V138" t="s">
        <v>293</v>
      </c>
      <c r="W138" t="s">
        <v>293</v>
      </c>
      <c r="X138" t="s">
        <v>294</v>
      </c>
      <c r="Y138">
        <v>10778</v>
      </c>
      <c r="Z138">
        <v>2002001</v>
      </c>
      <c r="AA138">
        <v>1</v>
      </c>
      <c r="AB138">
        <v>2405</v>
      </c>
      <c r="AC138" t="s">
        <v>295</v>
      </c>
      <c r="AD138" s="2">
        <v>4</v>
      </c>
      <c r="AE138">
        <v>21</v>
      </c>
      <c r="AF138" t="s">
        <v>297</v>
      </c>
      <c r="AG138" t="s">
        <v>297</v>
      </c>
      <c r="AH138">
        <v>1119</v>
      </c>
      <c r="AI138" t="s">
        <v>294</v>
      </c>
      <c r="AJ138">
        <v>1119</v>
      </c>
      <c r="AK138">
        <v>5.3154969999999997</v>
      </c>
      <c r="AL138">
        <v>1119</v>
      </c>
      <c r="AM138">
        <v>2001001</v>
      </c>
      <c r="AN138">
        <v>10778</v>
      </c>
      <c r="AO138" t="s">
        <v>505</v>
      </c>
      <c r="AP138" t="s">
        <v>79</v>
      </c>
      <c r="AQ138">
        <v>1119</v>
      </c>
      <c r="AR138" t="s">
        <v>490</v>
      </c>
      <c r="AS138" t="s">
        <v>491</v>
      </c>
      <c r="AT138" t="s">
        <v>140</v>
      </c>
      <c r="AU138">
        <v>0</v>
      </c>
      <c r="AV138">
        <v>0</v>
      </c>
      <c r="AX138" t="s">
        <v>2943</v>
      </c>
      <c r="BB138">
        <v>697</v>
      </c>
      <c r="BD138" t="s">
        <v>1625</v>
      </c>
    </row>
    <row r="139" spans="1:56" x14ac:dyDescent="0.25">
      <c r="A139">
        <v>198</v>
      </c>
      <c r="B139" t="s">
        <v>74</v>
      </c>
      <c r="C139">
        <v>202</v>
      </c>
      <c r="D139" t="s">
        <v>75</v>
      </c>
      <c r="E139" t="s">
        <v>75</v>
      </c>
      <c r="F139" t="s">
        <v>75</v>
      </c>
      <c r="G139">
        <v>0</v>
      </c>
      <c r="H139">
        <v>0</v>
      </c>
      <c r="I139" t="s">
        <v>75</v>
      </c>
      <c r="J139" t="s">
        <v>75</v>
      </c>
      <c r="K139" t="s">
        <v>75</v>
      </c>
      <c r="L139">
        <v>0</v>
      </c>
      <c r="M139">
        <v>0</v>
      </c>
      <c r="N139">
        <v>0</v>
      </c>
      <c r="O139">
        <v>0</v>
      </c>
      <c r="P139" t="s">
        <v>75</v>
      </c>
      <c r="Q139">
        <v>0</v>
      </c>
      <c r="R139">
        <v>0</v>
      </c>
      <c r="S139" t="s">
        <v>291</v>
      </c>
      <c r="T139" t="s">
        <v>2498</v>
      </c>
      <c r="U139">
        <v>1813</v>
      </c>
      <c r="V139" t="s">
        <v>293</v>
      </c>
      <c r="W139" t="s">
        <v>293</v>
      </c>
      <c r="X139" t="s">
        <v>294</v>
      </c>
      <c r="Y139">
        <v>11168</v>
      </c>
      <c r="Z139">
        <v>2002001</v>
      </c>
      <c r="AA139">
        <v>1</v>
      </c>
      <c r="AB139">
        <v>31</v>
      </c>
      <c r="AC139" t="s">
        <v>295</v>
      </c>
      <c r="AD139">
        <v>5289</v>
      </c>
      <c r="AE139">
        <v>21</v>
      </c>
      <c r="AF139" t="s">
        <v>297</v>
      </c>
      <c r="AG139" t="s">
        <v>297</v>
      </c>
      <c r="AH139" t="s">
        <v>508</v>
      </c>
      <c r="AI139" t="s">
        <v>294</v>
      </c>
      <c r="AJ139" t="s">
        <v>508</v>
      </c>
      <c r="AK139">
        <v>16.414449999999999</v>
      </c>
      <c r="AL139" t="s">
        <v>508</v>
      </c>
      <c r="AM139">
        <v>2001001</v>
      </c>
      <c r="AN139">
        <v>11168</v>
      </c>
      <c r="AO139" t="s">
        <v>509</v>
      </c>
      <c r="AP139" t="s">
        <v>79</v>
      </c>
      <c r="AQ139" t="s">
        <v>508</v>
      </c>
      <c r="AR139" t="s">
        <v>490</v>
      </c>
      <c r="AS139" t="s">
        <v>491</v>
      </c>
      <c r="AT139" t="s">
        <v>140</v>
      </c>
      <c r="AU139">
        <v>0</v>
      </c>
      <c r="AV139">
        <v>0</v>
      </c>
      <c r="AX139" t="s">
        <v>2944</v>
      </c>
      <c r="BB139">
        <v>1458</v>
      </c>
      <c r="BD139" t="s">
        <v>1625</v>
      </c>
    </row>
    <row r="140" spans="1:56" x14ac:dyDescent="0.25">
      <c r="A140">
        <v>197</v>
      </c>
      <c r="B140" t="s">
        <v>74</v>
      </c>
      <c r="C140">
        <v>201</v>
      </c>
      <c r="D140" t="s">
        <v>75</v>
      </c>
      <c r="E140" t="s">
        <v>75</v>
      </c>
      <c r="F140" t="s">
        <v>75</v>
      </c>
      <c r="G140">
        <v>0</v>
      </c>
      <c r="H140">
        <v>0</v>
      </c>
      <c r="I140" t="s">
        <v>75</v>
      </c>
      <c r="J140" t="s">
        <v>75</v>
      </c>
      <c r="K140" t="s">
        <v>75</v>
      </c>
      <c r="L140">
        <v>0</v>
      </c>
      <c r="M140">
        <v>0</v>
      </c>
      <c r="N140">
        <v>0</v>
      </c>
      <c r="O140">
        <v>0</v>
      </c>
      <c r="P140" t="s">
        <v>75</v>
      </c>
      <c r="Q140">
        <v>0</v>
      </c>
      <c r="R140">
        <v>0</v>
      </c>
      <c r="S140" t="s">
        <v>291</v>
      </c>
      <c r="T140" t="s">
        <v>2513</v>
      </c>
      <c r="U140">
        <v>1812</v>
      </c>
      <c r="V140" t="s">
        <v>293</v>
      </c>
      <c r="W140" t="s">
        <v>293</v>
      </c>
      <c r="X140" t="s">
        <v>294</v>
      </c>
      <c r="Y140">
        <v>11155</v>
      </c>
      <c r="Z140">
        <v>2002001</v>
      </c>
      <c r="AA140">
        <v>1</v>
      </c>
      <c r="AB140">
        <v>30</v>
      </c>
      <c r="AC140" t="s">
        <v>295</v>
      </c>
      <c r="AD140" t="s">
        <v>2514</v>
      </c>
      <c r="AE140">
        <v>21</v>
      </c>
      <c r="AF140" t="s">
        <v>297</v>
      </c>
      <c r="AG140" t="s">
        <v>297</v>
      </c>
      <c r="AH140" t="s">
        <v>506</v>
      </c>
      <c r="AI140" t="s">
        <v>294</v>
      </c>
      <c r="AJ140" t="s">
        <v>506</v>
      </c>
      <c r="AK140">
        <v>15.324728</v>
      </c>
      <c r="AL140" t="s">
        <v>506</v>
      </c>
      <c r="AM140">
        <v>2001001</v>
      </c>
      <c r="AN140">
        <v>11155</v>
      </c>
      <c r="AO140" t="s">
        <v>507</v>
      </c>
      <c r="AP140" t="s">
        <v>79</v>
      </c>
      <c r="AQ140" t="s">
        <v>506</v>
      </c>
      <c r="AR140" t="s">
        <v>490</v>
      </c>
      <c r="AS140" t="s">
        <v>491</v>
      </c>
      <c r="AT140" t="s">
        <v>140</v>
      </c>
      <c r="AU140">
        <v>0</v>
      </c>
      <c r="AV140">
        <v>0</v>
      </c>
      <c r="AX140" t="s">
        <v>2945</v>
      </c>
      <c r="BB140">
        <v>328</v>
      </c>
      <c r="BD140" t="s">
        <v>1625</v>
      </c>
    </row>
    <row r="141" spans="1:56" x14ac:dyDescent="0.25">
      <c r="A141">
        <v>335</v>
      </c>
      <c r="B141" t="s">
        <v>74</v>
      </c>
      <c r="C141">
        <v>339</v>
      </c>
      <c r="D141" t="s">
        <v>75</v>
      </c>
      <c r="E141" t="s">
        <v>75</v>
      </c>
      <c r="F141" t="s">
        <v>75</v>
      </c>
      <c r="G141">
        <v>0</v>
      </c>
      <c r="H141">
        <v>0</v>
      </c>
      <c r="I141" t="s">
        <v>75</v>
      </c>
      <c r="J141" t="s">
        <v>75</v>
      </c>
      <c r="K141" t="s">
        <v>75</v>
      </c>
      <c r="L141">
        <v>0</v>
      </c>
      <c r="M141">
        <v>0</v>
      </c>
      <c r="N141">
        <v>0</v>
      </c>
      <c r="O141">
        <v>0</v>
      </c>
      <c r="P141" t="s">
        <v>75</v>
      </c>
      <c r="Q141">
        <v>0</v>
      </c>
      <c r="R141">
        <v>0</v>
      </c>
      <c r="S141" t="s">
        <v>291</v>
      </c>
      <c r="T141" t="s">
        <v>2596</v>
      </c>
      <c r="U141">
        <v>3687</v>
      </c>
      <c r="V141" t="s">
        <v>293</v>
      </c>
      <c r="W141" t="s">
        <v>293</v>
      </c>
      <c r="X141" t="s">
        <v>753</v>
      </c>
      <c r="Y141">
        <v>20662</v>
      </c>
      <c r="Z141">
        <v>2002001</v>
      </c>
      <c r="AA141">
        <v>1</v>
      </c>
      <c r="AB141">
        <v>96</v>
      </c>
      <c r="AC141" t="s">
        <v>295</v>
      </c>
      <c r="AD141" s="2">
        <v>470000000</v>
      </c>
      <c r="AE141">
        <v>21</v>
      </c>
      <c r="AF141" t="s">
        <v>297</v>
      </c>
      <c r="AG141" t="s">
        <v>297</v>
      </c>
      <c r="AH141" t="s">
        <v>512</v>
      </c>
      <c r="AI141" t="s">
        <v>753</v>
      </c>
      <c r="AJ141" t="s">
        <v>512</v>
      </c>
      <c r="AK141">
        <v>11.877276999999999</v>
      </c>
      <c r="AL141" t="s">
        <v>512</v>
      </c>
      <c r="AM141">
        <v>2001001</v>
      </c>
      <c r="AN141">
        <v>20662</v>
      </c>
      <c r="AO141" t="s">
        <v>513</v>
      </c>
      <c r="AP141" t="s">
        <v>79</v>
      </c>
      <c r="AQ141" t="s">
        <v>512</v>
      </c>
      <c r="AR141" t="s">
        <v>490</v>
      </c>
      <c r="AS141" t="s">
        <v>491</v>
      </c>
      <c r="AT141" t="s">
        <v>140</v>
      </c>
      <c r="AU141">
        <v>0</v>
      </c>
      <c r="AV141">
        <v>0</v>
      </c>
      <c r="AX141" t="s">
        <v>2946</v>
      </c>
      <c r="BB141">
        <v>239</v>
      </c>
      <c r="BD141" t="s">
        <v>1625</v>
      </c>
    </row>
    <row r="142" spans="1:56" x14ac:dyDescent="0.25">
      <c r="A142">
        <v>333</v>
      </c>
      <c r="B142" t="s">
        <v>74</v>
      </c>
      <c r="C142">
        <v>337</v>
      </c>
      <c r="D142" t="s">
        <v>75</v>
      </c>
      <c r="E142" t="s">
        <v>75</v>
      </c>
      <c r="F142" t="s">
        <v>75</v>
      </c>
      <c r="G142">
        <v>0</v>
      </c>
      <c r="H142">
        <v>0</v>
      </c>
      <c r="I142" t="s">
        <v>75</v>
      </c>
      <c r="J142" t="s">
        <v>75</v>
      </c>
      <c r="K142" t="s">
        <v>75</v>
      </c>
      <c r="L142">
        <v>0</v>
      </c>
      <c r="M142">
        <v>0</v>
      </c>
      <c r="N142">
        <v>0</v>
      </c>
      <c r="O142">
        <v>0</v>
      </c>
      <c r="P142" t="s">
        <v>75</v>
      </c>
      <c r="Q142">
        <v>0</v>
      </c>
      <c r="R142">
        <v>0</v>
      </c>
      <c r="S142" t="s">
        <v>291</v>
      </c>
      <c r="T142" t="s">
        <v>2692</v>
      </c>
      <c r="U142">
        <v>3685</v>
      </c>
      <c r="V142" t="s">
        <v>293</v>
      </c>
      <c r="W142" t="s">
        <v>293</v>
      </c>
      <c r="X142" t="s">
        <v>753</v>
      </c>
      <c r="Y142">
        <v>21550</v>
      </c>
      <c r="Z142">
        <v>2002001</v>
      </c>
      <c r="AA142">
        <v>1</v>
      </c>
      <c r="AB142">
        <v>94</v>
      </c>
      <c r="AC142" t="s">
        <v>295</v>
      </c>
      <c r="AD142" t="s">
        <v>1789</v>
      </c>
      <c r="AE142">
        <v>21</v>
      </c>
      <c r="AF142" t="s">
        <v>297</v>
      </c>
      <c r="AG142" t="s">
        <v>297</v>
      </c>
      <c r="AH142" t="s">
        <v>510</v>
      </c>
      <c r="AI142" t="s">
        <v>753</v>
      </c>
      <c r="AJ142" t="s">
        <v>510</v>
      </c>
      <c r="AK142">
        <v>11.766235</v>
      </c>
      <c r="AL142" t="s">
        <v>510</v>
      </c>
      <c r="AM142">
        <v>2001001</v>
      </c>
      <c r="AN142">
        <v>21550</v>
      </c>
      <c r="AO142" t="s">
        <v>511</v>
      </c>
      <c r="AP142" t="s">
        <v>79</v>
      </c>
      <c r="AQ142" t="s">
        <v>510</v>
      </c>
      <c r="AR142" t="s">
        <v>490</v>
      </c>
      <c r="AS142" t="s">
        <v>491</v>
      </c>
      <c r="AT142" t="s">
        <v>140</v>
      </c>
      <c r="AU142">
        <v>0</v>
      </c>
      <c r="AV142">
        <v>0</v>
      </c>
      <c r="AX142" t="s">
        <v>2947</v>
      </c>
      <c r="BB142">
        <v>1564</v>
      </c>
      <c r="BD142" t="s">
        <v>1625</v>
      </c>
    </row>
    <row r="143" spans="1:56" x14ac:dyDescent="0.25">
      <c r="A143">
        <v>42</v>
      </c>
      <c r="B143" t="s">
        <v>74</v>
      </c>
      <c r="C143">
        <v>43</v>
      </c>
      <c r="D143">
        <v>2401</v>
      </c>
      <c r="E143">
        <v>1933814204</v>
      </c>
      <c r="F143">
        <v>9100301</v>
      </c>
      <c r="G143">
        <v>718823</v>
      </c>
      <c r="H143">
        <v>2400</v>
      </c>
      <c r="I143">
        <v>2401</v>
      </c>
      <c r="J143">
        <v>1933814204</v>
      </c>
      <c r="K143">
        <v>100018</v>
      </c>
      <c r="L143">
        <v>718823</v>
      </c>
      <c r="M143">
        <v>14137</v>
      </c>
      <c r="N143">
        <v>2</v>
      </c>
      <c r="O143">
        <v>0</v>
      </c>
      <c r="P143" t="s">
        <v>75</v>
      </c>
      <c r="Q143">
        <v>753.29760699999997</v>
      </c>
      <c r="R143">
        <v>14137.17425</v>
      </c>
      <c r="S143" t="s">
        <v>75</v>
      </c>
      <c r="T143" t="s">
        <v>75</v>
      </c>
      <c r="U143">
        <v>0</v>
      </c>
      <c r="V143" t="s">
        <v>75</v>
      </c>
      <c r="W143" t="s">
        <v>75</v>
      </c>
      <c r="X143" t="s">
        <v>75</v>
      </c>
      <c r="Y143">
        <v>0</v>
      </c>
      <c r="Z143">
        <v>0</v>
      </c>
      <c r="AA143">
        <v>0</v>
      </c>
      <c r="AB143">
        <v>0</v>
      </c>
      <c r="AC143" t="s">
        <v>75</v>
      </c>
      <c r="AD143" t="s">
        <v>75</v>
      </c>
      <c r="AE143">
        <v>0</v>
      </c>
      <c r="AF143" t="s">
        <v>75</v>
      </c>
      <c r="AG143" t="s">
        <v>75</v>
      </c>
      <c r="AH143" t="s">
        <v>75</v>
      </c>
      <c r="AI143" t="s">
        <v>75</v>
      </c>
      <c r="AJ143" t="s">
        <v>75</v>
      </c>
      <c r="AK143">
        <v>0</v>
      </c>
      <c r="AL143" t="s">
        <v>75</v>
      </c>
      <c r="AM143">
        <v>0</v>
      </c>
      <c r="AN143">
        <v>0</v>
      </c>
      <c r="AO143" t="s">
        <v>541</v>
      </c>
      <c r="AP143" t="s">
        <v>75</v>
      </c>
      <c r="AQ143" t="s">
        <v>540</v>
      </c>
      <c r="AR143" t="s">
        <v>543</v>
      </c>
      <c r="AS143" t="s">
        <v>544</v>
      </c>
      <c r="AT143" t="s">
        <v>542</v>
      </c>
      <c r="AU143">
        <v>0</v>
      </c>
      <c r="AV143">
        <v>0</v>
      </c>
      <c r="AX143" t="s">
        <v>2948</v>
      </c>
      <c r="BB143">
        <v>1278</v>
      </c>
      <c r="BD143" t="s">
        <v>1626</v>
      </c>
    </row>
    <row r="144" spans="1:56" x14ac:dyDescent="0.25">
      <c r="A144">
        <v>43</v>
      </c>
      <c r="B144" t="s">
        <v>74</v>
      </c>
      <c r="C144">
        <v>44</v>
      </c>
      <c r="D144">
        <v>2402</v>
      </c>
      <c r="E144">
        <v>1933815204</v>
      </c>
      <c r="F144">
        <v>9100301</v>
      </c>
      <c r="G144">
        <v>718823</v>
      </c>
      <c r="H144">
        <v>2401</v>
      </c>
      <c r="I144">
        <v>2402</v>
      </c>
      <c r="J144">
        <v>1933815204</v>
      </c>
      <c r="K144">
        <v>100018</v>
      </c>
      <c r="L144">
        <v>718823</v>
      </c>
      <c r="M144">
        <v>27180</v>
      </c>
      <c r="N144">
        <v>2</v>
      </c>
      <c r="O144">
        <v>0</v>
      </c>
      <c r="P144" t="s">
        <v>75</v>
      </c>
      <c r="Q144">
        <v>1023.87819</v>
      </c>
      <c r="R144">
        <v>27219.17655</v>
      </c>
      <c r="S144" t="s">
        <v>75</v>
      </c>
      <c r="T144" t="s">
        <v>75</v>
      </c>
      <c r="U144">
        <v>0</v>
      </c>
      <c r="V144" t="s">
        <v>75</v>
      </c>
      <c r="W144" t="s">
        <v>75</v>
      </c>
      <c r="X144" t="s">
        <v>75</v>
      </c>
      <c r="Y144">
        <v>0</v>
      </c>
      <c r="Z144">
        <v>0</v>
      </c>
      <c r="AA144">
        <v>0</v>
      </c>
      <c r="AB144">
        <v>0</v>
      </c>
      <c r="AC144" t="s">
        <v>75</v>
      </c>
      <c r="AD144" t="s">
        <v>75</v>
      </c>
      <c r="AE144">
        <v>0</v>
      </c>
      <c r="AF144" t="s">
        <v>75</v>
      </c>
      <c r="AG144" t="s">
        <v>75</v>
      </c>
      <c r="AH144" t="s">
        <v>75</v>
      </c>
      <c r="AI144" t="s">
        <v>75</v>
      </c>
      <c r="AJ144" t="s">
        <v>75</v>
      </c>
      <c r="AK144">
        <v>0</v>
      </c>
      <c r="AL144" t="s">
        <v>75</v>
      </c>
      <c r="AM144">
        <v>0</v>
      </c>
      <c r="AN144">
        <v>0</v>
      </c>
      <c r="AO144" t="s">
        <v>546</v>
      </c>
      <c r="AP144" t="s">
        <v>75</v>
      </c>
      <c r="AQ144" t="s">
        <v>545</v>
      </c>
      <c r="AR144" t="s">
        <v>543</v>
      </c>
      <c r="AS144" t="s">
        <v>544</v>
      </c>
      <c r="AT144" t="s">
        <v>542</v>
      </c>
      <c r="AU144">
        <v>0</v>
      </c>
      <c r="AV144">
        <v>0</v>
      </c>
      <c r="AX144" t="s">
        <v>2949</v>
      </c>
      <c r="BB144">
        <v>2646</v>
      </c>
      <c r="BD144" t="s">
        <v>1626</v>
      </c>
    </row>
    <row r="145" spans="1:56" x14ac:dyDescent="0.25">
      <c r="A145">
        <v>219</v>
      </c>
      <c r="B145" t="s">
        <v>74</v>
      </c>
      <c r="C145">
        <v>223</v>
      </c>
      <c r="D145" t="s">
        <v>75</v>
      </c>
      <c r="E145" t="s">
        <v>75</v>
      </c>
      <c r="F145" t="s">
        <v>75</v>
      </c>
      <c r="G145">
        <v>0</v>
      </c>
      <c r="H145">
        <v>0</v>
      </c>
      <c r="I145" t="s">
        <v>75</v>
      </c>
      <c r="J145" t="s">
        <v>75</v>
      </c>
      <c r="K145" t="s">
        <v>75</v>
      </c>
      <c r="L145">
        <v>0</v>
      </c>
      <c r="M145">
        <v>0</v>
      </c>
      <c r="N145">
        <v>0</v>
      </c>
      <c r="O145">
        <v>0</v>
      </c>
      <c r="P145" t="s">
        <v>75</v>
      </c>
      <c r="Q145">
        <v>0</v>
      </c>
      <c r="R145">
        <v>0</v>
      </c>
      <c r="S145" t="s">
        <v>291</v>
      </c>
      <c r="T145" s="2">
        <v>3E+19</v>
      </c>
      <c r="U145">
        <v>1903</v>
      </c>
      <c r="V145" t="s">
        <v>293</v>
      </c>
      <c r="W145" t="s">
        <v>293</v>
      </c>
      <c r="X145" t="s">
        <v>294</v>
      </c>
      <c r="Y145">
        <v>10405</v>
      </c>
      <c r="Z145">
        <v>2002001</v>
      </c>
      <c r="AA145">
        <v>1</v>
      </c>
      <c r="AB145">
        <v>121</v>
      </c>
      <c r="AC145" t="s">
        <v>295</v>
      </c>
      <c r="AD145" t="s">
        <v>2532</v>
      </c>
      <c r="AE145">
        <v>21</v>
      </c>
      <c r="AF145" t="s">
        <v>297</v>
      </c>
      <c r="AG145" t="s">
        <v>297</v>
      </c>
      <c r="AH145" t="s">
        <v>547</v>
      </c>
      <c r="AI145" t="s">
        <v>294</v>
      </c>
      <c r="AJ145" t="s">
        <v>547</v>
      </c>
      <c r="AK145">
        <v>10.386841</v>
      </c>
      <c r="AL145" t="s">
        <v>547</v>
      </c>
      <c r="AM145">
        <v>2001001</v>
      </c>
      <c r="AN145">
        <v>10405</v>
      </c>
      <c r="AO145" t="s">
        <v>548</v>
      </c>
      <c r="AP145" t="s">
        <v>156</v>
      </c>
      <c r="AQ145" t="s">
        <v>547</v>
      </c>
      <c r="AR145" t="s">
        <v>543</v>
      </c>
      <c r="AS145" t="s">
        <v>544</v>
      </c>
      <c r="AT145" t="s">
        <v>542</v>
      </c>
      <c r="AU145">
        <v>2</v>
      </c>
      <c r="AV145">
        <v>0</v>
      </c>
      <c r="AX145" t="s">
        <v>2950</v>
      </c>
      <c r="BB145">
        <v>3518</v>
      </c>
      <c r="BD145" t="s">
        <v>1626</v>
      </c>
    </row>
    <row r="146" spans="1:56" x14ac:dyDescent="0.25">
      <c r="A146">
        <v>272</v>
      </c>
      <c r="B146" t="s">
        <v>74</v>
      </c>
      <c r="C146">
        <v>276</v>
      </c>
      <c r="D146" t="s">
        <v>75</v>
      </c>
      <c r="E146" t="s">
        <v>75</v>
      </c>
      <c r="F146" t="s">
        <v>75</v>
      </c>
      <c r="G146">
        <v>0</v>
      </c>
      <c r="H146">
        <v>0</v>
      </c>
      <c r="I146" t="s">
        <v>75</v>
      </c>
      <c r="J146" t="s">
        <v>75</v>
      </c>
      <c r="K146" t="s">
        <v>75</v>
      </c>
      <c r="L146">
        <v>0</v>
      </c>
      <c r="M146">
        <v>0</v>
      </c>
      <c r="N146">
        <v>0</v>
      </c>
      <c r="O146">
        <v>0</v>
      </c>
      <c r="P146" t="s">
        <v>75</v>
      </c>
      <c r="Q146">
        <v>0</v>
      </c>
      <c r="R146">
        <v>0</v>
      </c>
      <c r="S146" t="s">
        <v>291</v>
      </c>
      <c r="T146" s="2">
        <v>3.0000000000000001E+94</v>
      </c>
      <c r="U146">
        <v>3604</v>
      </c>
      <c r="V146" t="s">
        <v>293</v>
      </c>
      <c r="W146" t="s">
        <v>293</v>
      </c>
      <c r="X146" t="s">
        <v>753</v>
      </c>
      <c r="Y146">
        <v>20659</v>
      </c>
      <c r="Z146">
        <v>2002001</v>
      </c>
      <c r="AA146">
        <v>1</v>
      </c>
      <c r="AB146">
        <v>13</v>
      </c>
      <c r="AC146" t="s">
        <v>295</v>
      </c>
      <c r="AD146" s="2">
        <v>4700000000</v>
      </c>
      <c r="AE146">
        <v>21</v>
      </c>
      <c r="AF146" t="s">
        <v>297</v>
      </c>
      <c r="AG146" t="s">
        <v>297</v>
      </c>
      <c r="AH146" t="s">
        <v>554</v>
      </c>
      <c r="AI146" t="s">
        <v>753</v>
      </c>
      <c r="AJ146" t="s">
        <v>554</v>
      </c>
      <c r="AK146">
        <v>10.498227</v>
      </c>
      <c r="AL146" t="s">
        <v>554</v>
      </c>
      <c r="AM146">
        <v>2001001</v>
      </c>
      <c r="AN146">
        <v>20659</v>
      </c>
      <c r="AO146" t="s">
        <v>555</v>
      </c>
      <c r="AP146" t="s">
        <v>156</v>
      </c>
      <c r="AQ146" t="s">
        <v>554</v>
      </c>
      <c r="AR146" t="s">
        <v>543</v>
      </c>
      <c r="AS146" t="s">
        <v>544</v>
      </c>
      <c r="AT146" t="s">
        <v>542</v>
      </c>
      <c r="AU146">
        <v>0</v>
      </c>
      <c r="AV146">
        <v>0</v>
      </c>
      <c r="AX146" t="s">
        <v>2951</v>
      </c>
      <c r="BB146">
        <v>282</v>
      </c>
      <c r="BD146" t="s">
        <v>1626</v>
      </c>
    </row>
    <row r="147" spans="1:56" x14ac:dyDescent="0.25">
      <c r="A147">
        <v>316</v>
      </c>
      <c r="B147" t="s">
        <v>74</v>
      </c>
      <c r="C147">
        <v>320</v>
      </c>
      <c r="D147" t="s">
        <v>75</v>
      </c>
      <c r="E147" t="s">
        <v>75</v>
      </c>
      <c r="F147" t="s">
        <v>75</v>
      </c>
      <c r="G147">
        <v>0</v>
      </c>
      <c r="H147">
        <v>0</v>
      </c>
      <c r="I147" t="s">
        <v>75</v>
      </c>
      <c r="J147" t="s">
        <v>75</v>
      </c>
      <c r="K147" t="s">
        <v>75</v>
      </c>
      <c r="L147">
        <v>0</v>
      </c>
      <c r="M147">
        <v>0</v>
      </c>
      <c r="N147">
        <v>0</v>
      </c>
      <c r="O147">
        <v>0</v>
      </c>
      <c r="P147" t="s">
        <v>75</v>
      </c>
      <c r="Q147">
        <v>0</v>
      </c>
      <c r="R147">
        <v>0</v>
      </c>
      <c r="S147" t="s">
        <v>291</v>
      </c>
      <c r="T147" t="s">
        <v>2657</v>
      </c>
      <c r="U147">
        <v>3661</v>
      </c>
      <c r="V147" t="s">
        <v>293</v>
      </c>
      <c r="W147" t="s">
        <v>293</v>
      </c>
      <c r="X147" t="s">
        <v>753</v>
      </c>
      <c r="Y147">
        <v>20799</v>
      </c>
      <c r="Z147">
        <v>2002001</v>
      </c>
      <c r="AA147">
        <v>1</v>
      </c>
      <c r="AB147">
        <v>70</v>
      </c>
      <c r="AC147" t="s">
        <v>295</v>
      </c>
      <c r="AD147">
        <v>4769</v>
      </c>
      <c r="AE147">
        <v>21</v>
      </c>
      <c r="AF147" t="s">
        <v>297</v>
      </c>
      <c r="AG147" t="s">
        <v>297</v>
      </c>
      <c r="AH147" t="s">
        <v>552</v>
      </c>
      <c r="AI147" t="s">
        <v>753</v>
      </c>
      <c r="AJ147" t="s">
        <v>552</v>
      </c>
      <c r="AK147">
        <v>10.809625</v>
      </c>
      <c r="AL147" t="s">
        <v>552</v>
      </c>
      <c r="AM147">
        <v>2001001</v>
      </c>
      <c r="AN147">
        <v>20799</v>
      </c>
      <c r="AO147" t="s">
        <v>553</v>
      </c>
      <c r="AP147" t="s">
        <v>156</v>
      </c>
      <c r="AQ147" t="s">
        <v>552</v>
      </c>
      <c r="AR147" t="s">
        <v>543</v>
      </c>
      <c r="AS147" t="s">
        <v>544</v>
      </c>
      <c r="AT147" t="s">
        <v>542</v>
      </c>
      <c r="AU147">
        <v>0</v>
      </c>
      <c r="AV147">
        <v>0</v>
      </c>
      <c r="AX147" t="s">
        <v>2952</v>
      </c>
      <c r="BB147">
        <v>2390</v>
      </c>
      <c r="BD147" t="s">
        <v>1626</v>
      </c>
    </row>
    <row r="148" spans="1:56" x14ac:dyDescent="0.25">
      <c r="A148">
        <v>271</v>
      </c>
      <c r="B148" t="s">
        <v>74</v>
      </c>
      <c r="C148">
        <v>275</v>
      </c>
      <c r="D148" t="s">
        <v>75</v>
      </c>
      <c r="E148" t="s">
        <v>75</v>
      </c>
      <c r="F148" t="s">
        <v>75</v>
      </c>
      <c r="G148">
        <v>0</v>
      </c>
      <c r="H148">
        <v>0</v>
      </c>
      <c r="I148" t="s">
        <v>75</v>
      </c>
      <c r="J148" t="s">
        <v>75</v>
      </c>
      <c r="K148" t="s">
        <v>75</v>
      </c>
      <c r="L148">
        <v>0</v>
      </c>
      <c r="M148">
        <v>0</v>
      </c>
      <c r="N148">
        <v>0</v>
      </c>
      <c r="O148">
        <v>0</v>
      </c>
      <c r="P148" t="s">
        <v>75</v>
      </c>
      <c r="Q148">
        <v>0</v>
      </c>
      <c r="R148">
        <v>0</v>
      </c>
      <c r="S148" t="s">
        <v>291</v>
      </c>
      <c r="T148" s="2">
        <v>3.0000000000000001E+92</v>
      </c>
      <c r="U148">
        <v>3602</v>
      </c>
      <c r="V148" t="s">
        <v>293</v>
      </c>
      <c r="W148" t="s">
        <v>293</v>
      </c>
      <c r="X148" t="s">
        <v>753</v>
      </c>
      <c r="Y148">
        <v>563</v>
      </c>
      <c r="Z148">
        <v>2002001</v>
      </c>
      <c r="AA148">
        <v>1</v>
      </c>
      <c r="AB148">
        <v>11</v>
      </c>
      <c r="AC148" t="s">
        <v>295</v>
      </c>
      <c r="AD148" t="s">
        <v>2664</v>
      </c>
      <c r="AE148">
        <v>21</v>
      </c>
      <c r="AF148" t="s">
        <v>297</v>
      </c>
      <c r="AG148" t="s">
        <v>297</v>
      </c>
      <c r="AH148" t="s">
        <v>550</v>
      </c>
      <c r="AI148" t="s">
        <v>753</v>
      </c>
      <c r="AJ148" t="s">
        <v>550</v>
      </c>
      <c r="AK148">
        <v>10.453741000000001</v>
      </c>
      <c r="AL148" t="s">
        <v>550</v>
      </c>
      <c r="AM148">
        <v>2001001</v>
      </c>
      <c r="AN148">
        <v>563</v>
      </c>
      <c r="AO148" t="s">
        <v>551</v>
      </c>
      <c r="AP148" t="s">
        <v>156</v>
      </c>
      <c r="AQ148" t="s">
        <v>550</v>
      </c>
      <c r="AR148" t="s">
        <v>543</v>
      </c>
      <c r="AS148" t="s">
        <v>544</v>
      </c>
      <c r="AT148" t="s">
        <v>542</v>
      </c>
      <c r="AU148">
        <v>0</v>
      </c>
      <c r="AV148">
        <v>0</v>
      </c>
      <c r="AX148" t="s">
        <v>2953</v>
      </c>
      <c r="BB148">
        <v>741</v>
      </c>
      <c r="BD148" t="s">
        <v>1626</v>
      </c>
    </row>
    <row r="149" spans="1:56" x14ac:dyDescent="0.25">
      <c r="A149">
        <v>322</v>
      </c>
      <c r="B149" t="s">
        <v>74</v>
      </c>
      <c r="C149">
        <v>326</v>
      </c>
      <c r="D149" t="s">
        <v>75</v>
      </c>
      <c r="E149" t="s">
        <v>75</v>
      </c>
      <c r="F149" t="s">
        <v>75</v>
      </c>
      <c r="G149">
        <v>0</v>
      </c>
      <c r="H149">
        <v>0</v>
      </c>
      <c r="I149" t="s">
        <v>75</v>
      </c>
      <c r="J149" t="s">
        <v>75</v>
      </c>
      <c r="K149" t="s">
        <v>75</v>
      </c>
      <c r="L149">
        <v>0</v>
      </c>
      <c r="M149">
        <v>0</v>
      </c>
      <c r="N149">
        <v>0</v>
      </c>
      <c r="O149">
        <v>0</v>
      </c>
      <c r="P149" t="s">
        <v>75</v>
      </c>
      <c r="Q149">
        <v>0</v>
      </c>
      <c r="R149">
        <v>0</v>
      </c>
      <c r="S149" t="s">
        <v>291</v>
      </c>
      <c r="T149" t="s">
        <v>2719</v>
      </c>
      <c r="U149">
        <v>3671</v>
      </c>
      <c r="V149" t="s">
        <v>293</v>
      </c>
      <c r="W149" t="s">
        <v>293</v>
      </c>
      <c r="X149" t="s">
        <v>753</v>
      </c>
      <c r="Y149">
        <v>20544</v>
      </c>
      <c r="Z149">
        <v>2002001</v>
      </c>
      <c r="AA149">
        <v>1</v>
      </c>
      <c r="AB149">
        <v>80</v>
      </c>
      <c r="AC149" t="s">
        <v>295</v>
      </c>
      <c r="AD149" t="s">
        <v>2720</v>
      </c>
      <c r="AE149">
        <v>21</v>
      </c>
      <c r="AF149" t="s">
        <v>297</v>
      </c>
      <c r="AG149" t="s">
        <v>297</v>
      </c>
      <c r="AH149">
        <v>798</v>
      </c>
      <c r="AI149" t="s">
        <v>753</v>
      </c>
      <c r="AJ149">
        <v>798</v>
      </c>
      <c r="AK149">
        <v>6.4279789999999997</v>
      </c>
      <c r="AL149">
        <v>798</v>
      </c>
      <c r="AM149">
        <v>2001001</v>
      </c>
      <c r="AN149">
        <v>20544</v>
      </c>
      <c r="AO149" t="s">
        <v>549</v>
      </c>
      <c r="AP149" t="s">
        <v>156</v>
      </c>
      <c r="AQ149">
        <v>798</v>
      </c>
      <c r="AR149" t="s">
        <v>543</v>
      </c>
      <c r="AS149" t="s">
        <v>544</v>
      </c>
      <c r="AT149" t="s">
        <v>542</v>
      </c>
      <c r="AU149">
        <v>0</v>
      </c>
      <c r="AV149">
        <v>0</v>
      </c>
      <c r="AX149" t="s">
        <v>2954</v>
      </c>
      <c r="BB149">
        <v>1859</v>
      </c>
      <c r="BD149" t="s">
        <v>1626</v>
      </c>
    </row>
    <row r="150" spans="1:56" x14ac:dyDescent="0.25">
      <c r="A150">
        <v>116</v>
      </c>
      <c r="B150" t="s">
        <v>74</v>
      </c>
      <c r="C150">
        <v>119</v>
      </c>
      <c r="D150" t="s">
        <v>75</v>
      </c>
      <c r="E150" t="s">
        <v>75</v>
      </c>
      <c r="F150" t="s">
        <v>75</v>
      </c>
      <c r="G150">
        <v>0</v>
      </c>
      <c r="H150">
        <v>0</v>
      </c>
      <c r="I150" t="s">
        <v>75</v>
      </c>
      <c r="J150" t="s">
        <v>75</v>
      </c>
      <c r="K150" t="s">
        <v>75</v>
      </c>
      <c r="L150">
        <v>0</v>
      </c>
      <c r="M150">
        <v>0</v>
      </c>
      <c r="N150">
        <v>0</v>
      </c>
      <c r="O150">
        <v>0</v>
      </c>
      <c r="P150" t="s">
        <v>75</v>
      </c>
      <c r="Q150">
        <v>0</v>
      </c>
      <c r="R150">
        <v>0</v>
      </c>
      <c r="S150" t="s">
        <v>291</v>
      </c>
      <c r="T150" s="2">
        <v>3E+36</v>
      </c>
      <c r="U150">
        <v>317</v>
      </c>
      <c r="V150" t="s">
        <v>293</v>
      </c>
      <c r="W150" t="s">
        <v>293</v>
      </c>
      <c r="X150" t="s">
        <v>1762</v>
      </c>
      <c r="Y150">
        <v>13641</v>
      </c>
      <c r="Z150">
        <v>2002001</v>
      </c>
      <c r="AA150">
        <v>1</v>
      </c>
      <c r="AB150">
        <v>439</v>
      </c>
      <c r="AC150" t="s">
        <v>295</v>
      </c>
      <c r="AD150" t="s">
        <v>1771</v>
      </c>
      <c r="AE150">
        <v>21</v>
      </c>
      <c r="AF150" t="s">
        <v>297</v>
      </c>
      <c r="AG150" t="s">
        <v>297</v>
      </c>
      <c r="AH150" t="s">
        <v>564</v>
      </c>
      <c r="AI150" t="s">
        <v>1762</v>
      </c>
      <c r="AJ150" t="s">
        <v>564</v>
      </c>
      <c r="AK150">
        <v>14.145690999999999</v>
      </c>
      <c r="AL150" t="s">
        <v>564</v>
      </c>
      <c r="AM150">
        <v>2001001</v>
      </c>
      <c r="AN150">
        <v>13641</v>
      </c>
      <c r="AO150" t="s">
        <v>565</v>
      </c>
      <c r="AP150" t="s">
        <v>79</v>
      </c>
      <c r="AQ150" t="s">
        <v>564</v>
      </c>
      <c r="AR150" t="s">
        <v>559</v>
      </c>
      <c r="AS150" t="s">
        <v>436</v>
      </c>
      <c r="AT150" t="s">
        <v>558</v>
      </c>
      <c r="AU150">
        <v>2</v>
      </c>
      <c r="AV150">
        <v>0</v>
      </c>
      <c r="AX150" t="s">
        <v>2955</v>
      </c>
      <c r="BB150">
        <v>297</v>
      </c>
      <c r="BD150" t="s">
        <v>1627</v>
      </c>
    </row>
    <row r="151" spans="1:56" x14ac:dyDescent="0.25">
      <c r="A151">
        <v>117</v>
      </c>
      <c r="B151" t="s">
        <v>74</v>
      </c>
      <c r="C151">
        <v>120</v>
      </c>
      <c r="D151" t="s">
        <v>75</v>
      </c>
      <c r="E151" t="s">
        <v>75</v>
      </c>
      <c r="F151" t="s">
        <v>75</v>
      </c>
      <c r="G151">
        <v>0</v>
      </c>
      <c r="H151">
        <v>0</v>
      </c>
      <c r="I151" t="s">
        <v>75</v>
      </c>
      <c r="J151" t="s">
        <v>75</v>
      </c>
      <c r="K151" t="s">
        <v>75</v>
      </c>
      <c r="L151">
        <v>0</v>
      </c>
      <c r="M151">
        <v>0</v>
      </c>
      <c r="N151">
        <v>0</v>
      </c>
      <c r="O151">
        <v>0</v>
      </c>
      <c r="P151" t="s">
        <v>75</v>
      </c>
      <c r="Q151">
        <v>0</v>
      </c>
      <c r="R151">
        <v>0</v>
      </c>
      <c r="S151" t="s">
        <v>291</v>
      </c>
      <c r="T151" t="s">
        <v>1772</v>
      </c>
      <c r="U151">
        <v>334</v>
      </c>
      <c r="V151" t="s">
        <v>293</v>
      </c>
      <c r="W151" t="s">
        <v>293</v>
      </c>
      <c r="X151" t="s">
        <v>1762</v>
      </c>
      <c r="Y151">
        <v>13642</v>
      </c>
      <c r="Z151">
        <v>2002001</v>
      </c>
      <c r="AA151">
        <v>1</v>
      </c>
      <c r="AB151">
        <v>457</v>
      </c>
      <c r="AC151" t="s">
        <v>295</v>
      </c>
      <c r="AD151" t="s">
        <v>1773</v>
      </c>
      <c r="AE151">
        <v>21</v>
      </c>
      <c r="AF151" t="s">
        <v>297</v>
      </c>
      <c r="AG151" t="s">
        <v>297</v>
      </c>
      <c r="AH151" t="s">
        <v>566</v>
      </c>
      <c r="AI151" t="s">
        <v>1762</v>
      </c>
      <c r="AJ151" t="s">
        <v>566</v>
      </c>
      <c r="AK151">
        <v>13.945334000000001</v>
      </c>
      <c r="AL151" t="s">
        <v>566</v>
      </c>
      <c r="AM151">
        <v>2001001</v>
      </c>
      <c r="AN151">
        <v>13642</v>
      </c>
      <c r="AO151" t="s">
        <v>567</v>
      </c>
      <c r="AP151" t="s">
        <v>79</v>
      </c>
      <c r="AQ151" t="s">
        <v>566</v>
      </c>
      <c r="AR151" t="s">
        <v>559</v>
      </c>
      <c r="AS151" t="s">
        <v>436</v>
      </c>
      <c r="AT151" t="s">
        <v>558</v>
      </c>
      <c r="AU151">
        <v>2</v>
      </c>
      <c r="AV151">
        <v>0</v>
      </c>
      <c r="AX151" t="s">
        <v>2956</v>
      </c>
      <c r="BB151">
        <v>235</v>
      </c>
      <c r="BD151" t="s">
        <v>1627</v>
      </c>
    </row>
    <row r="152" spans="1:56" x14ac:dyDescent="0.25">
      <c r="A152">
        <v>123</v>
      </c>
      <c r="B152" t="s">
        <v>74</v>
      </c>
      <c r="C152">
        <v>126</v>
      </c>
      <c r="D152" t="s">
        <v>75</v>
      </c>
      <c r="E152" t="s">
        <v>75</v>
      </c>
      <c r="F152" t="s">
        <v>75</v>
      </c>
      <c r="G152">
        <v>0</v>
      </c>
      <c r="H152">
        <v>0</v>
      </c>
      <c r="I152" t="s">
        <v>75</v>
      </c>
      <c r="J152" t="s">
        <v>75</v>
      </c>
      <c r="K152" t="s">
        <v>75</v>
      </c>
      <c r="L152">
        <v>0</v>
      </c>
      <c r="M152">
        <v>0</v>
      </c>
      <c r="N152">
        <v>0</v>
      </c>
      <c r="O152">
        <v>0</v>
      </c>
      <c r="P152" t="s">
        <v>75</v>
      </c>
      <c r="Q152">
        <v>0</v>
      </c>
      <c r="R152">
        <v>0</v>
      </c>
      <c r="S152" t="s">
        <v>291</v>
      </c>
      <c r="T152" t="s">
        <v>1775</v>
      </c>
      <c r="U152">
        <v>423</v>
      </c>
      <c r="V152" t="s">
        <v>293</v>
      </c>
      <c r="W152" t="s">
        <v>293</v>
      </c>
      <c r="X152" t="s">
        <v>1762</v>
      </c>
      <c r="Y152">
        <v>13644</v>
      </c>
      <c r="Z152">
        <v>2002001</v>
      </c>
      <c r="AA152">
        <v>1</v>
      </c>
      <c r="AB152">
        <v>556</v>
      </c>
      <c r="AC152" t="s">
        <v>295</v>
      </c>
      <c r="AD152" t="s">
        <v>1776</v>
      </c>
      <c r="AE152">
        <v>21</v>
      </c>
      <c r="AF152" t="s">
        <v>297</v>
      </c>
      <c r="AG152" t="s">
        <v>297</v>
      </c>
      <c r="AH152" t="s">
        <v>568</v>
      </c>
      <c r="AI152" t="s">
        <v>1762</v>
      </c>
      <c r="AJ152" t="s">
        <v>568</v>
      </c>
      <c r="AK152">
        <v>14.101205</v>
      </c>
      <c r="AL152" t="s">
        <v>568</v>
      </c>
      <c r="AM152">
        <v>2001001</v>
      </c>
      <c r="AN152">
        <v>13644</v>
      </c>
      <c r="AO152" t="s">
        <v>569</v>
      </c>
      <c r="AP152" t="s">
        <v>79</v>
      </c>
      <c r="AQ152" t="s">
        <v>568</v>
      </c>
      <c r="AR152" t="s">
        <v>559</v>
      </c>
      <c r="AS152" t="s">
        <v>436</v>
      </c>
      <c r="AT152" t="s">
        <v>558</v>
      </c>
      <c r="AU152">
        <v>2</v>
      </c>
      <c r="AV152">
        <v>0</v>
      </c>
      <c r="AX152" t="s">
        <v>2957</v>
      </c>
      <c r="BB152">
        <v>538</v>
      </c>
      <c r="BD152" t="s">
        <v>1627</v>
      </c>
    </row>
    <row r="153" spans="1:56" x14ac:dyDescent="0.25">
      <c r="A153">
        <v>115</v>
      </c>
      <c r="B153" t="s">
        <v>74</v>
      </c>
      <c r="C153">
        <v>118</v>
      </c>
      <c r="D153" t="s">
        <v>75</v>
      </c>
      <c r="E153" t="s">
        <v>75</v>
      </c>
      <c r="F153" t="s">
        <v>75</v>
      </c>
      <c r="G153">
        <v>0</v>
      </c>
      <c r="H153">
        <v>0</v>
      </c>
      <c r="I153" t="s">
        <v>75</v>
      </c>
      <c r="J153" t="s">
        <v>75</v>
      </c>
      <c r="K153" t="s">
        <v>75</v>
      </c>
      <c r="L153">
        <v>0</v>
      </c>
      <c r="M153">
        <v>0</v>
      </c>
      <c r="N153">
        <v>0</v>
      </c>
      <c r="O153">
        <v>0</v>
      </c>
      <c r="P153" t="s">
        <v>75</v>
      </c>
      <c r="Q153">
        <v>0</v>
      </c>
      <c r="R153">
        <v>0</v>
      </c>
      <c r="S153" t="s">
        <v>291</v>
      </c>
      <c r="T153" s="2">
        <v>2.9999999999999999E+35</v>
      </c>
      <c r="U153">
        <v>316</v>
      </c>
      <c r="V153" t="s">
        <v>293</v>
      </c>
      <c r="W153" t="s">
        <v>293</v>
      </c>
      <c r="X153" t="s">
        <v>1762</v>
      </c>
      <c r="Y153">
        <v>19846</v>
      </c>
      <c r="Z153">
        <v>2002001</v>
      </c>
      <c r="AA153">
        <v>1</v>
      </c>
      <c r="AB153">
        <v>438</v>
      </c>
      <c r="AC153" t="s">
        <v>295</v>
      </c>
      <c r="AD153" t="s">
        <v>1854</v>
      </c>
      <c r="AE153">
        <v>21</v>
      </c>
      <c r="AF153" t="s">
        <v>297</v>
      </c>
      <c r="AG153" t="s">
        <v>297</v>
      </c>
      <c r="AH153">
        <v>0.437</v>
      </c>
      <c r="AI153" t="s">
        <v>1762</v>
      </c>
      <c r="AJ153">
        <v>0.437</v>
      </c>
      <c r="AK153">
        <v>7.4063140000000001</v>
      </c>
      <c r="AL153">
        <v>0.437</v>
      </c>
      <c r="AM153">
        <v>2001001</v>
      </c>
      <c r="AN153">
        <v>19846</v>
      </c>
      <c r="AO153" t="s">
        <v>557</v>
      </c>
      <c r="AP153" t="s">
        <v>79</v>
      </c>
      <c r="AQ153">
        <v>0.437</v>
      </c>
      <c r="AR153" t="s">
        <v>559</v>
      </c>
      <c r="AS153" t="s">
        <v>436</v>
      </c>
      <c r="AT153" t="s">
        <v>558</v>
      </c>
      <c r="AU153">
        <v>2</v>
      </c>
      <c r="AV153">
        <v>0</v>
      </c>
      <c r="AX153" t="s">
        <v>2958</v>
      </c>
      <c r="BB153">
        <v>92</v>
      </c>
      <c r="BD153" t="s">
        <v>1627</v>
      </c>
    </row>
    <row r="154" spans="1:56" x14ac:dyDescent="0.25">
      <c r="A154">
        <v>122</v>
      </c>
      <c r="B154" t="s">
        <v>74</v>
      </c>
      <c r="C154">
        <v>125</v>
      </c>
      <c r="D154" t="s">
        <v>75</v>
      </c>
      <c r="E154" t="s">
        <v>75</v>
      </c>
      <c r="F154" t="s">
        <v>75</v>
      </c>
      <c r="G154">
        <v>0</v>
      </c>
      <c r="H154">
        <v>0</v>
      </c>
      <c r="I154" t="s">
        <v>75</v>
      </c>
      <c r="J154" t="s">
        <v>75</v>
      </c>
      <c r="K154" t="s">
        <v>75</v>
      </c>
      <c r="L154">
        <v>0</v>
      </c>
      <c r="M154">
        <v>0</v>
      </c>
      <c r="N154">
        <v>0</v>
      </c>
      <c r="O154">
        <v>0</v>
      </c>
      <c r="P154" t="s">
        <v>75</v>
      </c>
      <c r="Q154">
        <v>0</v>
      </c>
      <c r="R154">
        <v>0</v>
      </c>
      <c r="S154" t="s">
        <v>291</v>
      </c>
      <c r="T154" t="s">
        <v>1855</v>
      </c>
      <c r="U154">
        <v>421</v>
      </c>
      <c r="V154" t="s">
        <v>293</v>
      </c>
      <c r="W154" t="s">
        <v>293</v>
      </c>
      <c r="X154" t="s">
        <v>1762</v>
      </c>
      <c r="Y154">
        <v>19848</v>
      </c>
      <c r="Z154">
        <v>2002001</v>
      </c>
      <c r="AA154">
        <v>1</v>
      </c>
      <c r="AB154">
        <v>554</v>
      </c>
      <c r="AC154" t="s">
        <v>295</v>
      </c>
      <c r="AD154">
        <v>5058</v>
      </c>
      <c r="AE154">
        <v>21</v>
      </c>
      <c r="AF154" t="s">
        <v>297</v>
      </c>
      <c r="AG154" t="s">
        <v>297</v>
      </c>
      <c r="AH154">
        <v>0.439</v>
      </c>
      <c r="AI154" t="s">
        <v>1762</v>
      </c>
      <c r="AJ154">
        <v>0.439</v>
      </c>
      <c r="AK154">
        <v>7.539771</v>
      </c>
      <c r="AL154">
        <v>0.439</v>
      </c>
      <c r="AM154">
        <v>2001001</v>
      </c>
      <c r="AN154">
        <v>19848</v>
      </c>
      <c r="AO154" t="s">
        <v>561</v>
      </c>
      <c r="AP154" t="s">
        <v>79</v>
      </c>
      <c r="AQ154">
        <v>0.439</v>
      </c>
      <c r="AR154" t="s">
        <v>559</v>
      </c>
      <c r="AS154" t="s">
        <v>436</v>
      </c>
      <c r="AT154" t="s">
        <v>558</v>
      </c>
      <c r="AU154">
        <v>2</v>
      </c>
      <c r="AV154">
        <v>0</v>
      </c>
      <c r="AX154" t="s">
        <v>2959</v>
      </c>
      <c r="BB154">
        <v>295</v>
      </c>
      <c r="BD154" t="s">
        <v>1627</v>
      </c>
    </row>
    <row r="155" spans="1:56" x14ac:dyDescent="0.25">
      <c r="A155">
        <v>143</v>
      </c>
      <c r="B155" t="s">
        <v>74</v>
      </c>
      <c r="C155">
        <v>146</v>
      </c>
      <c r="D155" t="s">
        <v>75</v>
      </c>
      <c r="E155" t="s">
        <v>75</v>
      </c>
      <c r="F155" t="s">
        <v>75</v>
      </c>
      <c r="G155">
        <v>0</v>
      </c>
      <c r="H155">
        <v>0</v>
      </c>
      <c r="I155" t="s">
        <v>75</v>
      </c>
      <c r="J155" t="s">
        <v>75</v>
      </c>
      <c r="K155" t="s">
        <v>75</v>
      </c>
      <c r="L155">
        <v>0</v>
      </c>
      <c r="M155">
        <v>0</v>
      </c>
      <c r="N155">
        <v>0</v>
      </c>
      <c r="O155">
        <v>0</v>
      </c>
      <c r="P155" t="s">
        <v>75</v>
      </c>
      <c r="Q155">
        <v>0</v>
      </c>
      <c r="R155">
        <v>0</v>
      </c>
      <c r="S155" t="s">
        <v>291</v>
      </c>
      <c r="T155">
        <v>4144</v>
      </c>
      <c r="U155">
        <v>887</v>
      </c>
      <c r="V155" t="s">
        <v>293</v>
      </c>
      <c r="W155" t="s">
        <v>293</v>
      </c>
      <c r="X155" t="s">
        <v>1762</v>
      </c>
      <c r="Y155">
        <v>19870</v>
      </c>
      <c r="Z155">
        <v>2002001</v>
      </c>
      <c r="AA155">
        <v>1</v>
      </c>
      <c r="AB155">
        <v>1113</v>
      </c>
      <c r="AC155" t="s">
        <v>295</v>
      </c>
      <c r="AD155">
        <v>5037</v>
      </c>
      <c r="AE155">
        <v>21</v>
      </c>
      <c r="AF155" t="s">
        <v>297</v>
      </c>
      <c r="AG155" t="s">
        <v>297</v>
      </c>
      <c r="AH155">
        <v>0.44900000000000001</v>
      </c>
      <c r="AI155" t="s">
        <v>1762</v>
      </c>
      <c r="AJ155">
        <v>0.44900000000000001</v>
      </c>
      <c r="AK155">
        <v>7.2504429999999997</v>
      </c>
      <c r="AL155">
        <v>0.44900000000000001</v>
      </c>
      <c r="AM155">
        <v>2001001</v>
      </c>
      <c r="AN155">
        <v>19870</v>
      </c>
      <c r="AO155" t="s">
        <v>571</v>
      </c>
      <c r="AP155" t="s">
        <v>79</v>
      </c>
      <c r="AQ155">
        <v>0.44900000000000001</v>
      </c>
      <c r="AR155" t="s">
        <v>573</v>
      </c>
      <c r="AS155" t="s">
        <v>176</v>
      </c>
      <c r="AT155" t="s">
        <v>572</v>
      </c>
      <c r="AU155">
        <v>2</v>
      </c>
      <c r="AV155">
        <v>0</v>
      </c>
      <c r="AX155" t="s">
        <v>2960</v>
      </c>
      <c r="BB155">
        <v>24</v>
      </c>
      <c r="BD155" t="s">
        <v>1628</v>
      </c>
    </row>
    <row r="156" spans="1:56" x14ac:dyDescent="0.25">
      <c r="A156">
        <v>145</v>
      </c>
      <c r="B156" t="s">
        <v>74</v>
      </c>
      <c r="C156">
        <v>148</v>
      </c>
      <c r="D156" t="s">
        <v>75</v>
      </c>
      <c r="E156" t="s">
        <v>75</v>
      </c>
      <c r="F156" t="s">
        <v>75</v>
      </c>
      <c r="G156">
        <v>0</v>
      </c>
      <c r="H156">
        <v>0</v>
      </c>
      <c r="I156" t="s">
        <v>75</v>
      </c>
      <c r="J156" t="s">
        <v>75</v>
      </c>
      <c r="K156" t="s">
        <v>75</v>
      </c>
      <c r="L156">
        <v>0</v>
      </c>
      <c r="M156">
        <v>0</v>
      </c>
      <c r="N156">
        <v>0</v>
      </c>
      <c r="O156">
        <v>0</v>
      </c>
      <c r="P156" t="s">
        <v>75</v>
      </c>
      <c r="Q156">
        <v>0</v>
      </c>
      <c r="R156">
        <v>0</v>
      </c>
      <c r="S156" t="s">
        <v>291</v>
      </c>
      <c r="T156" t="s">
        <v>1874</v>
      </c>
      <c r="U156">
        <v>892</v>
      </c>
      <c r="V156" t="s">
        <v>293</v>
      </c>
      <c r="W156" t="s">
        <v>293</v>
      </c>
      <c r="X156" t="s">
        <v>1762</v>
      </c>
      <c r="Y156">
        <v>13560</v>
      </c>
      <c r="Z156">
        <v>2002001</v>
      </c>
      <c r="AA156">
        <v>1</v>
      </c>
      <c r="AB156">
        <v>1119</v>
      </c>
      <c r="AC156" t="s">
        <v>295</v>
      </c>
      <c r="AD156">
        <v>4992</v>
      </c>
      <c r="AE156">
        <v>21</v>
      </c>
      <c r="AF156" t="s">
        <v>297</v>
      </c>
      <c r="AG156" t="s">
        <v>297</v>
      </c>
      <c r="AH156" t="s">
        <v>574</v>
      </c>
      <c r="AI156" t="s">
        <v>1762</v>
      </c>
      <c r="AJ156" t="s">
        <v>574</v>
      </c>
      <c r="AK156">
        <v>14.279491999999999</v>
      </c>
      <c r="AL156" t="s">
        <v>574</v>
      </c>
      <c r="AM156">
        <v>2001001</v>
      </c>
      <c r="AN156">
        <v>13560</v>
      </c>
      <c r="AO156" t="s">
        <v>575</v>
      </c>
      <c r="AP156" t="s">
        <v>79</v>
      </c>
      <c r="AQ156" t="s">
        <v>574</v>
      </c>
      <c r="AR156" t="s">
        <v>573</v>
      </c>
      <c r="AS156" t="s">
        <v>176</v>
      </c>
      <c r="AT156" t="s">
        <v>572</v>
      </c>
      <c r="AU156">
        <v>2</v>
      </c>
      <c r="AV156">
        <v>0</v>
      </c>
      <c r="AX156" t="s">
        <v>2961</v>
      </c>
      <c r="BB156">
        <v>216</v>
      </c>
      <c r="BD156" t="s">
        <v>1628</v>
      </c>
    </row>
    <row r="157" spans="1:56" x14ac:dyDescent="0.25">
      <c r="A157">
        <v>534</v>
      </c>
      <c r="B157" t="s">
        <v>74</v>
      </c>
      <c r="C157">
        <v>560</v>
      </c>
      <c r="D157" t="s">
        <v>75</v>
      </c>
      <c r="E157" t="s">
        <v>75</v>
      </c>
      <c r="F157" t="s">
        <v>75</v>
      </c>
      <c r="G157">
        <v>0</v>
      </c>
      <c r="H157">
        <v>0</v>
      </c>
      <c r="I157" t="s">
        <v>75</v>
      </c>
      <c r="J157" t="s">
        <v>75</v>
      </c>
      <c r="K157" t="s">
        <v>75</v>
      </c>
      <c r="L157">
        <v>0</v>
      </c>
      <c r="M157">
        <v>0</v>
      </c>
      <c r="N157">
        <v>0</v>
      </c>
      <c r="O157">
        <v>0</v>
      </c>
      <c r="P157" t="s">
        <v>75</v>
      </c>
      <c r="Q157">
        <v>0</v>
      </c>
      <c r="R157">
        <v>0</v>
      </c>
      <c r="S157" t="s">
        <v>291</v>
      </c>
      <c r="T157" s="2">
        <v>820</v>
      </c>
      <c r="U157">
        <v>7865</v>
      </c>
      <c r="V157" t="s">
        <v>300</v>
      </c>
      <c r="W157" t="s">
        <v>300</v>
      </c>
      <c r="X157" t="s">
        <v>301</v>
      </c>
      <c r="Y157">
        <v>4269</v>
      </c>
      <c r="Z157">
        <v>2002001</v>
      </c>
      <c r="AA157">
        <v>1</v>
      </c>
      <c r="AB157">
        <v>3170</v>
      </c>
      <c r="AC157" t="s">
        <v>295</v>
      </c>
      <c r="AD157" t="s">
        <v>1926</v>
      </c>
      <c r="AE157">
        <v>21</v>
      </c>
      <c r="AF157" t="s">
        <v>303</v>
      </c>
      <c r="AG157" t="s">
        <v>303</v>
      </c>
      <c r="AH157">
        <v>-1032</v>
      </c>
      <c r="AI157" t="s">
        <v>301</v>
      </c>
      <c r="AJ157">
        <v>-1032</v>
      </c>
      <c r="AK157">
        <v>10.743069</v>
      </c>
      <c r="AL157">
        <v>-1032</v>
      </c>
      <c r="AM157">
        <v>2001001</v>
      </c>
      <c r="AN157">
        <v>4269</v>
      </c>
      <c r="AO157" t="s">
        <v>576</v>
      </c>
      <c r="AP157" t="s">
        <v>79</v>
      </c>
      <c r="AQ157">
        <v>1032</v>
      </c>
      <c r="AR157" t="s">
        <v>578</v>
      </c>
      <c r="AS157" t="s">
        <v>579</v>
      </c>
      <c r="AT157" t="s">
        <v>577</v>
      </c>
      <c r="AU157">
        <v>2</v>
      </c>
      <c r="AV157">
        <v>0</v>
      </c>
      <c r="AX157" t="s">
        <v>2962</v>
      </c>
      <c r="BB157">
        <v>626</v>
      </c>
      <c r="BD157" t="s">
        <v>1629</v>
      </c>
    </row>
    <row r="158" spans="1:56" x14ac:dyDescent="0.25">
      <c r="A158">
        <v>414</v>
      </c>
      <c r="B158" t="s">
        <v>74</v>
      </c>
      <c r="C158">
        <v>427</v>
      </c>
      <c r="D158" t="s">
        <v>75</v>
      </c>
      <c r="E158" t="s">
        <v>75</v>
      </c>
      <c r="F158" t="s">
        <v>75</v>
      </c>
      <c r="G158">
        <v>0</v>
      </c>
      <c r="H158">
        <v>0</v>
      </c>
      <c r="I158" t="s">
        <v>75</v>
      </c>
      <c r="J158" t="s">
        <v>75</v>
      </c>
      <c r="K158" t="s">
        <v>75</v>
      </c>
      <c r="L158">
        <v>0</v>
      </c>
      <c r="M158">
        <v>0</v>
      </c>
      <c r="N158">
        <v>0</v>
      </c>
      <c r="O158">
        <v>0</v>
      </c>
      <c r="P158" t="s">
        <v>75</v>
      </c>
      <c r="Q158">
        <v>0</v>
      </c>
      <c r="R158">
        <v>0</v>
      </c>
      <c r="S158" t="s">
        <v>291</v>
      </c>
      <c r="T158" t="s">
        <v>1941</v>
      </c>
      <c r="U158">
        <v>7209</v>
      </c>
      <c r="V158" t="s">
        <v>300</v>
      </c>
      <c r="W158" t="s">
        <v>300</v>
      </c>
      <c r="X158" t="s">
        <v>301</v>
      </c>
      <c r="Y158">
        <v>4280</v>
      </c>
      <c r="Z158">
        <v>2002001</v>
      </c>
      <c r="AA158">
        <v>1</v>
      </c>
      <c r="AB158">
        <v>2514</v>
      </c>
      <c r="AC158" t="s">
        <v>295</v>
      </c>
      <c r="AD158" t="s">
        <v>1942</v>
      </c>
      <c r="AE158">
        <v>21</v>
      </c>
      <c r="AF158" t="s">
        <v>303</v>
      </c>
      <c r="AG158" t="s">
        <v>303</v>
      </c>
      <c r="AH158">
        <v>-1046</v>
      </c>
      <c r="AI158" t="s">
        <v>301</v>
      </c>
      <c r="AJ158">
        <v>-1046</v>
      </c>
      <c r="AK158">
        <v>10.208899000000001</v>
      </c>
      <c r="AL158">
        <v>-1046</v>
      </c>
      <c r="AM158">
        <v>2001001</v>
      </c>
      <c r="AN158">
        <v>4280</v>
      </c>
      <c r="AO158" t="s">
        <v>580</v>
      </c>
      <c r="AP158" t="s">
        <v>79</v>
      </c>
      <c r="AQ158">
        <v>1046</v>
      </c>
      <c r="AR158" t="s">
        <v>578</v>
      </c>
      <c r="AS158" t="s">
        <v>579</v>
      </c>
      <c r="AT158" t="s">
        <v>577</v>
      </c>
      <c r="AU158">
        <v>2</v>
      </c>
      <c r="AV158">
        <v>0</v>
      </c>
      <c r="AX158" t="s">
        <v>2963</v>
      </c>
      <c r="BB158">
        <v>326</v>
      </c>
      <c r="BD158" t="s">
        <v>1629</v>
      </c>
    </row>
    <row r="159" spans="1:56" x14ac:dyDescent="0.25">
      <c r="A159">
        <v>412</v>
      </c>
      <c r="B159" t="s">
        <v>74</v>
      </c>
      <c r="C159">
        <v>425</v>
      </c>
      <c r="D159" t="s">
        <v>75</v>
      </c>
      <c r="E159" t="s">
        <v>75</v>
      </c>
      <c r="F159" t="s">
        <v>75</v>
      </c>
      <c r="G159">
        <v>0</v>
      </c>
      <c r="H159">
        <v>0</v>
      </c>
      <c r="I159" t="s">
        <v>75</v>
      </c>
      <c r="J159" t="s">
        <v>75</v>
      </c>
      <c r="K159" t="s">
        <v>75</v>
      </c>
      <c r="L159">
        <v>0</v>
      </c>
      <c r="M159">
        <v>0</v>
      </c>
      <c r="N159">
        <v>0</v>
      </c>
      <c r="O159">
        <v>0</v>
      </c>
      <c r="P159" t="s">
        <v>75</v>
      </c>
      <c r="Q159">
        <v>0</v>
      </c>
      <c r="R159">
        <v>0</v>
      </c>
      <c r="S159" t="s">
        <v>291</v>
      </c>
      <c r="T159" t="s">
        <v>1943</v>
      </c>
      <c r="U159">
        <v>7148</v>
      </c>
      <c r="V159" t="s">
        <v>300</v>
      </c>
      <c r="W159" t="s">
        <v>300</v>
      </c>
      <c r="X159" t="s">
        <v>301</v>
      </c>
      <c r="Y159">
        <v>4281</v>
      </c>
      <c r="Z159">
        <v>2002001</v>
      </c>
      <c r="AA159">
        <v>1</v>
      </c>
      <c r="AB159">
        <v>2453</v>
      </c>
      <c r="AC159" t="s">
        <v>295</v>
      </c>
      <c r="AD159" t="s">
        <v>1944</v>
      </c>
      <c r="AE159">
        <v>21</v>
      </c>
      <c r="AF159" t="s">
        <v>303</v>
      </c>
      <c r="AG159" t="s">
        <v>303</v>
      </c>
      <c r="AH159">
        <v>-1047</v>
      </c>
      <c r="AI159" t="s">
        <v>301</v>
      </c>
      <c r="AJ159">
        <v>-1047</v>
      </c>
      <c r="AK159">
        <v>10.075443</v>
      </c>
      <c r="AL159">
        <v>-1047</v>
      </c>
      <c r="AM159">
        <v>2001001</v>
      </c>
      <c r="AN159">
        <v>4281</v>
      </c>
      <c r="AO159" t="s">
        <v>581</v>
      </c>
      <c r="AP159" t="s">
        <v>79</v>
      </c>
      <c r="AQ159">
        <v>1047</v>
      </c>
      <c r="AR159" t="s">
        <v>578</v>
      </c>
      <c r="AS159" t="s">
        <v>579</v>
      </c>
      <c r="AT159" t="s">
        <v>577</v>
      </c>
      <c r="AU159">
        <v>2</v>
      </c>
      <c r="AV159">
        <v>0</v>
      </c>
      <c r="AX159" t="s">
        <v>2964</v>
      </c>
      <c r="BB159">
        <v>221</v>
      </c>
      <c r="BD159" t="s">
        <v>1629</v>
      </c>
    </row>
    <row r="160" spans="1:56" x14ac:dyDescent="0.25">
      <c r="A160">
        <v>409</v>
      </c>
      <c r="B160" t="s">
        <v>74</v>
      </c>
      <c r="C160">
        <v>422</v>
      </c>
      <c r="D160" t="s">
        <v>75</v>
      </c>
      <c r="E160" t="s">
        <v>75</v>
      </c>
      <c r="F160" t="s">
        <v>75</v>
      </c>
      <c r="G160">
        <v>0</v>
      </c>
      <c r="H160">
        <v>0</v>
      </c>
      <c r="I160" t="s">
        <v>75</v>
      </c>
      <c r="J160" t="s">
        <v>75</v>
      </c>
      <c r="K160" t="s">
        <v>75</v>
      </c>
      <c r="L160">
        <v>0</v>
      </c>
      <c r="M160">
        <v>0</v>
      </c>
      <c r="N160">
        <v>0</v>
      </c>
      <c r="O160">
        <v>0</v>
      </c>
      <c r="P160" t="s">
        <v>75</v>
      </c>
      <c r="Q160">
        <v>0</v>
      </c>
      <c r="R160">
        <v>0</v>
      </c>
      <c r="S160" t="s">
        <v>291</v>
      </c>
      <c r="T160" t="s">
        <v>1945</v>
      </c>
      <c r="U160">
        <v>7093</v>
      </c>
      <c r="V160" t="s">
        <v>300</v>
      </c>
      <c r="W160" t="s">
        <v>300</v>
      </c>
      <c r="X160" t="s">
        <v>301</v>
      </c>
      <c r="Y160">
        <v>4282</v>
      </c>
      <c r="Z160">
        <v>2002001</v>
      </c>
      <c r="AA160">
        <v>1</v>
      </c>
      <c r="AB160">
        <v>2398</v>
      </c>
      <c r="AC160" t="s">
        <v>295</v>
      </c>
      <c r="AD160" t="s">
        <v>1946</v>
      </c>
      <c r="AE160">
        <v>21</v>
      </c>
      <c r="AF160" t="s">
        <v>303</v>
      </c>
      <c r="AG160" t="s">
        <v>303</v>
      </c>
      <c r="AH160">
        <v>-1048</v>
      </c>
      <c r="AI160" t="s">
        <v>301</v>
      </c>
      <c r="AJ160">
        <v>-1048</v>
      </c>
      <c r="AK160">
        <v>10.29787</v>
      </c>
      <c r="AL160">
        <v>-1048</v>
      </c>
      <c r="AM160">
        <v>2001001</v>
      </c>
      <c r="AN160">
        <v>4282</v>
      </c>
      <c r="AO160" t="s">
        <v>582</v>
      </c>
      <c r="AP160" t="s">
        <v>79</v>
      </c>
      <c r="AQ160">
        <v>1048</v>
      </c>
      <c r="AR160" t="s">
        <v>578</v>
      </c>
      <c r="AS160" t="s">
        <v>579</v>
      </c>
      <c r="AT160" t="s">
        <v>577</v>
      </c>
      <c r="AU160">
        <v>2</v>
      </c>
      <c r="AV160">
        <v>0</v>
      </c>
      <c r="AX160" t="s">
        <v>2965</v>
      </c>
      <c r="BB160">
        <v>5553</v>
      </c>
      <c r="BD160" t="s">
        <v>1629</v>
      </c>
    </row>
    <row r="161" spans="1:56" x14ac:dyDescent="0.25">
      <c r="A161">
        <v>638</v>
      </c>
      <c r="B161" t="s">
        <v>74</v>
      </c>
      <c r="C161">
        <v>398</v>
      </c>
      <c r="D161" t="s">
        <v>75</v>
      </c>
      <c r="E161" t="s">
        <v>75</v>
      </c>
      <c r="F161" t="s">
        <v>75</v>
      </c>
      <c r="G161">
        <v>0</v>
      </c>
      <c r="H161">
        <v>0</v>
      </c>
      <c r="I161" t="s">
        <v>75</v>
      </c>
      <c r="J161" t="s">
        <v>75</v>
      </c>
      <c r="K161" t="s">
        <v>75</v>
      </c>
      <c r="L161">
        <v>0</v>
      </c>
      <c r="M161">
        <v>0</v>
      </c>
      <c r="N161">
        <v>0</v>
      </c>
      <c r="O161">
        <v>0</v>
      </c>
      <c r="P161" t="s">
        <v>75</v>
      </c>
      <c r="Q161">
        <v>0</v>
      </c>
      <c r="R161">
        <v>0</v>
      </c>
      <c r="S161" t="s">
        <v>291</v>
      </c>
      <c r="T161" t="s">
        <v>2061</v>
      </c>
      <c r="U161">
        <v>6445</v>
      </c>
      <c r="V161" t="s">
        <v>300</v>
      </c>
      <c r="W161" t="s">
        <v>300</v>
      </c>
      <c r="X161" t="s">
        <v>301</v>
      </c>
      <c r="Y161">
        <v>4371</v>
      </c>
      <c r="Z161">
        <v>2002001</v>
      </c>
      <c r="AA161">
        <v>1</v>
      </c>
      <c r="AB161">
        <v>1750</v>
      </c>
      <c r="AC161" t="s">
        <v>295</v>
      </c>
      <c r="AD161" t="s">
        <v>2062</v>
      </c>
      <c r="AE161">
        <v>21</v>
      </c>
      <c r="AF161" t="s">
        <v>303</v>
      </c>
      <c r="AG161" t="s">
        <v>303</v>
      </c>
      <c r="AH161">
        <v>-1247</v>
      </c>
      <c r="AI161" t="s">
        <v>301</v>
      </c>
      <c r="AJ161">
        <v>-1247</v>
      </c>
      <c r="AK161">
        <v>10.231313999999999</v>
      </c>
      <c r="AL161">
        <v>-1247</v>
      </c>
      <c r="AM161">
        <v>2001001</v>
      </c>
      <c r="AN161">
        <v>4371</v>
      </c>
      <c r="AO161" t="s">
        <v>2063</v>
      </c>
      <c r="AP161" t="s">
        <v>75</v>
      </c>
      <c r="AQ161">
        <v>1247</v>
      </c>
      <c r="AR161" t="s">
        <v>578</v>
      </c>
      <c r="AS161" t="s">
        <v>579</v>
      </c>
      <c r="AT161" t="s">
        <v>577</v>
      </c>
      <c r="AU161">
        <v>2</v>
      </c>
      <c r="AV161">
        <v>0</v>
      </c>
      <c r="AX161" t="s">
        <v>2966</v>
      </c>
      <c r="BB161">
        <v>569</v>
      </c>
      <c r="BD161" t="s">
        <v>1629</v>
      </c>
    </row>
    <row r="162" spans="1:56" x14ac:dyDescent="0.25">
      <c r="A162">
        <v>641</v>
      </c>
      <c r="B162" t="s">
        <v>74</v>
      </c>
      <c r="C162">
        <v>404</v>
      </c>
      <c r="D162" t="s">
        <v>75</v>
      </c>
      <c r="E162" t="s">
        <v>75</v>
      </c>
      <c r="F162" t="s">
        <v>75</v>
      </c>
      <c r="G162">
        <v>0</v>
      </c>
      <c r="H162">
        <v>0</v>
      </c>
      <c r="I162" t="s">
        <v>75</v>
      </c>
      <c r="J162" t="s">
        <v>75</v>
      </c>
      <c r="K162" t="s">
        <v>75</v>
      </c>
      <c r="L162">
        <v>0</v>
      </c>
      <c r="M162">
        <v>0</v>
      </c>
      <c r="N162">
        <v>0</v>
      </c>
      <c r="O162">
        <v>0</v>
      </c>
      <c r="P162" t="s">
        <v>75</v>
      </c>
      <c r="Q162">
        <v>0</v>
      </c>
      <c r="R162">
        <v>0</v>
      </c>
      <c r="S162" t="s">
        <v>291</v>
      </c>
      <c r="T162" t="s">
        <v>2067</v>
      </c>
      <c r="U162">
        <v>6496</v>
      </c>
      <c r="V162" t="s">
        <v>300</v>
      </c>
      <c r="W162" t="s">
        <v>300</v>
      </c>
      <c r="X162" t="s">
        <v>301</v>
      </c>
      <c r="Y162">
        <v>4372</v>
      </c>
      <c r="Z162">
        <v>2002001</v>
      </c>
      <c r="AA162">
        <v>1</v>
      </c>
      <c r="AB162">
        <v>1801</v>
      </c>
      <c r="AC162" t="s">
        <v>295</v>
      </c>
      <c r="AD162" t="s">
        <v>2068</v>
      </c>
      <c r="AE162">
        <v>21</v>
      </c>
      <c r="AF162" t="s">
        <v>303</v>
      </c>
      <c r="AG162" t="s">
        <v>303</v>
      </c>
      <c r="AH162">
        <v>-1248</v>
      </c>
      <c r="AI162" t="s">
        <v>301</v>
      </c>
      <c r="AJ162">
        <v>-1248</v>
      </c>
      <c r="AK162">
        <v>10.453741000000001</v>
      </c>
      <c r="AL162">
        <v>-1248</v>
      </c>
      <c r="AM162">
        <v>2001001</v>
      </c>
      <c r="AN162">
        <v>4372</v>
      </c>
      <c r="AO162" t="s">
        <v>2069</v>
      </c>
      <c r="AP162" t="s">
        <v>75</v>
      </c>
      <c r="AQ162">
        <v>1248</v>
      </c>
      <c r="AR162" t="s">
        <v>578</v>
      </c>
      <c r="AS162" t="s">
        <v>579</v>
      </c>
      <c r="AT162" t="s">
        <v>577</v>
      </c>
      <c r="AU162">
        <v>2</v>
      </c>
      <c r="AV162">
        <v>0</v>
      </c>
      <c r="AX162" t="s">
        <v>2967</v>
      </c>
      <c r="BB162">
        <v>1338</v>
      </c>
      <c r="BD162" t="s">
        <v>1629</v>
      </c>
    </row>
    <row r="163" spans="1:56" x14ac:dyDescent="0.25">
      <c r="A163">
        <v>186</v>
      </c>
      <c r="B163" t="s">
        <v>74</v>
      </c>
      <c r="C163">
        <v>189</v>
      </c>
      <c r="D163" t="s">
        <v>75</v>
      </c>
      <c r="E163" t="s">
        <v>75</v>
      </c>
      <c r="F163" t="s">
        <v>75</v>
      </c>
      <c r="G163">
        <v>0</v>
      </c>
      <c r="H163">
        <v>0</v>
      </c>
      <c r="I163" t="s">
        <v>75</v>
      </c>
      <c r="J163" t="s">
        <v>75</v>
      </c>
      <c r="K163" t="s">
        <v>75</v>
      </c>
      <c r="L163">
        <v>0</v>
      </c>
      <c r="M163">
        <v>0</v>
      </c>
      <c r="N163">
        <v>0</v>
      </c>
      <c r="O163">
        <v>0</v>
      </c>
      <c r="P163" t="s">
        <v>75</v>
      </c>
      <c r="Q163">
        <v>0</v>
      </c>
      <c r="R163">
        <v>0</v>
      </c>
      <c r="S163" t="s">
        <v>291</v>
      </c>
      <c r="T163" t="s">
        <v>2490</v>
      </c>
      <c r="U163">
        <v>1798</v>
      </c>
      <c r="V163" t="s">
        <v>293</v>
      </c>
      <c r="W163" t="s">
        <v>293</v>
      </c>
      <c r="X163" t="s">
        <v>294</v>
      </c>
      <c r="Y163">
        <v>11127</v>
      </c>
      <c r="Z163">
        <v>2002001</v>
      </c>
      <c r="AA163">
        <v>1</v>
      </c>
      <c r="AB163">
        <v>16</v>
      </c>
      <c r="AC163" t="s">
        <v>295</v>
      </c>
      <c r="AD163" s="2">
        <v>4E+22</v>
      </c>
      <c r="AE163">
        <v>21</v>
      </c>
      <c r="AF163" t="s">
        <v>297</v>
      </c>
      <c r="AG163" t="s">
        <v>297</v>
      </c>
      <c r="AH163">
        <v>1234</v>
      </c>
      <c r="AI163" t="s">
        <v>294</v>
      </c>
      <c r="AJ163">
        <v>1234</v>
      </c>
      <c r="AK163">
        <v>8.1629120000000004</v>
      </c>
      <c r="AL163">
        <v>1234</v>
      </c>
      <c r="AM163">
        <v>2001001</v>
      </c>
      <c r="AN163">
        <v>11127</v>
      </c>
      <c r="AO163" t="s">
        <v>588</v>
      </c>
      <c r="AP163" t="s">
        <v>79</v>
      </c>
      <c r="AQ163">
        <v>1234</v>
      </c>
      <c r="AR163" t="s">
        <v>586</v>
      </c>
      <c r="AS163" t="s">
        <v>587</v>
      </c>
      <c r="AT163" t="s">
        <v>585</v>
      </c>
      <c r="AU163">
        <v>1</v>
      </c>
      <c r="AV163">
        <v>0</v>
      </c>
      <c r="AX163" t="s">
        <v>2968</v>
      </c>
      <c r="BB163">
        <v>427</v>
      </c>
      <c r="BD163" t="s">
        <v>1630</v>
      </c>
    </row>
    <row r="164" spans="1:56" x14ac:dyDescent="0.25">
      <c r="A164">
        <v>192</v>
      </c>
      <c r="B164" t="s">
        <v>74</v>
      </c>
      <c r="C164">
        <v>196</v>
      </c>
      <c r="D164" t="s">
        <v>75</v>
      </c>
      <c r="E164" t="s">
        <v>75</v>
      </c>
      <c r="F164" t="s">
        <v>75</v>
      </c>
      <c r="G164">
        <v>0</v>
      </c>
      <c r="H164">
        <v>0</v>
      </c>
      <c r="I164" t="s">
        <v>75</v>
      </c>
      <c r="J164" t="s">
        <v>75</v>
      </c>
      <c r="K164" t="s">
        <v>75</v>
      </c>
      <c r="L164">
        <v>0</v>
      </c>
      <c r="M164">
        <v>0</v>
      </c>
      <c r="N164">
        <v>0</v>
      </c>
      <c r="O164">
        <v>0</v>
      </c>
      <c r="P164" t="s">
        <v>75</v>
      </c>
      <c r="Q164">
        <v>0</v>
      </c>
      <c r="R164">
        <v>0</v>
      </c>
      <c r="S164" t="s">
        <v>291</v>
      </c>
      <c r="T164" t="s">
        <v>2493</v>
      </c>
      <c r="U164">
        <v>1807</v>
      </c>
      <c r="V164" t="s">
        <v>293</v>
      </c>
      <c r="W164" t="s">
        <v>293</v>
      </c>
      <c r="X164" t="s">
        <v>294</v>
      </c>
      <c r="Y164">
        <v>11164</v>
      </c>
      <c r="Z164">
        <v>2002001</v>
      </c>
      <c r="AA164">
        <v>1</v>
      </c>
      <c r="AB164">
        <v>25</v>
      </c>
      <c r="AC164" t="s">
        <v>295</v>
      </c>
      <c r="AD164" t="s">
        <v>2494</v>
      </c>
      <c r="AE164">
        <v>21</v>
      </c>
      <c r="AF164" t="s">
        <v>297</v>
      </c>
      <c r="AG164" t="s">
        <v>297</v>
      </c>
      <c r="AH164" t="s">
        <v>583</v>
      </c>
      <c r="AI164" t="s">
        <v>294</v>
      </c>
      <c r="AJ164" t="s">
        <v>583</v>
      </c>
      <c r="AK164">
        <v>16.837233999999999</v>
      </c>
      <c r="AL164" t="s">
        <v>583</v>
      </c>
      <c r="AM164">
        <v>2001001</v>
      </c>
      <c r="AN164">
        <v>11164</v>
      </c>
      <c r="AO164" t="s">
        <v>584</v>
      </c>
      <c r="AP164" t="s">
        <v>79</v>
      </c>
      <c r="AQ164" t="s">
        <v>583</v>
      </c>
      <c r="AR164" t="s">
        <v>586</v>
      </c>
      <c r="AS164" t="s">
        <v>587</v>
      </c>
      <c r="AT164" t="s">
        <v>585</v>
      </c>
      <c r="AU164">
        <v>0</v>
      </c>
      <c r="AV164">
        <v>0</v>
      </c>
      <c r="AX164" t="s">
        <v>2969</v>
      </c>
      <c r="BB164">
        <v>1088</v>
      </c>
      <c r="BD164" t="s">
        <v>1630</v>
      </c>
    </row>
    <row r="165" spans="1:56" x14ac:dyDescent="0.25">
      <c r="A165">
        <v>540</v>
      </c>
      <c r="B165" t="s">
        <v>74</v>
      </c>
      <c r="C165">
        <v>566</v>
      </c>
      <c r="D165" t="s">
        <v>75</v>
      </c>
      <c r="E165" t="s">
        <v>75</v>
      </c>
      <c r="F165" t="s">
        <v>75</v>
      </c>
      <c r="G165">
        <v>0</v>
      </c>
      <c r="H165">
        <v>0</v>
      </c>
      <c r="I165" t="s">
        <v>75</v>
      </c>
      <c r="J165" t="s">
        <v>75</v>
      </c>
      <c r="K165" t="s">
        <v>75</v>
      </c>
      <c r="L165">
        <v>0</v>
      </c>
      <c r="M165">
        <v>0</v>
      </c>
      <c r="N165">
        <v>0</v>
      </c>
      <c r="O165">
        <v>0</v>
      </c>
      <c r="P165" t="s">
        <v>75</v>
      </c>
      <c r="Q165">
        <v>0</v>
      </c>
      <c r="R165">
        <v>0</v>
      </c>
      <c r="S165" t="s">
        <v>291</v>
      </c>
      <c r="T165" t="s">
        <v>1908</v>
      </c>
      <c r="U165">
        <v>7878</v>
      </c>
      <c r="V165" t="s">
        <v>300</v>
      </c>
      <c r="W165" t="s">
        <v>300</v>
      </c>
      <c r="X165" t="s">
        <v>301</v>
      </c>
      <c r="Y165">
        <v>4260</v>
      </c>
      <c r="Z165">
        <v>2002001</v>
      </c>
      <c r="AA165">
        <v>1</v>
      </c>
      <c r="AB165">
        <v>3183</v>
      </c>
      <c r="AC165" t="s">
        <v>295</v>
      </c>
      <c r="AD165" t="s">
        <v>1909</v>
      </c>
      <c r="AE165">
        <v>21</v>
      </c>
      <c r="AF165" t="s">
        <v>303</v>
      </c>
      <c r="AG165" t="s">
        <v>303</v>
      </c>
      <c r="AH165" t="s">
        <v>1910</v>
      </c>
      <c r="AI165" t="s">
        <v>301</v>
      </c>
      <c r="AJ165" t="s">
        <v>1910</v>
      </c>
      <c r="AK165">
        <v>15.614056</v>
      </c>
      <c r="AL165" t="s">
        <v>1910</v>
      </c>
      <c r="AM165">
        <v>2001001</v>
      </c>
      <c r="AN165">
        <v>4260</v>
      </c>
      <c r="AO165" t="s">
        <v>590</v>
      </c>
      <c r="AP165" t="s">
        <v>146</v>
      </c>
      <c r="AQ165" t="s">
        <v>1910</v>
      </c>
      <c r="AR165" t="s">
        <v>592</v>
      </c>
      <c r="AS165" t="s">
        <v>593</v>
      </c>
      <c r="AT165" t="s">
        <v>591</v>
      </c>
      <c r="AU165">
        <v>2</v>
      </c>
      <c r="AV165">
        <v>0</v>
      </c>
      <c r="AX165" t="s">
        <v>2970</v>
      </c>
      <c r="BB165">
        <v>2232</v>
      </c>
      <c r="BD165" t="s">
        <v>1631</v>
      </c>
    </row>
    <row r="166" spans="1:56" x14ac:dyDescent="0.25">
      <c r="A166">
        <v>114</v>
      </c>
      <c r="B166" t="s">
        <v>74</v>
      </c>
      <c r="C166">
        <v>117</v>
      </c>
      <c r="D166" t="s">
        <v>75</v>
      </c>
      <c r="E166" t="s">
        <v>75</v>
      </c>
      <c r="F166" t="s">
        <v>75</v>
      </c>
      <c r="G166">
        <v>0</v>
      </c>
      <c r="H166">
        <v>0</v>
      </c>
      <c r="I166" t="s">
        <v>75</v>
      </c>
      <c r="J166" t="s">
        <v>75</v>
      </c>
      <c r="K166" t="s">
        <v>75</v>
      </c>
      <c r="L166">
        <v>0</v>
      </c>
      <c r="M166">
        <v>0</v>
      </c>
      <c r="N166">
        <v>0</v>
      </c>
      <c r="O166">
        <v>0</v>
      </c>
      <c r="P166" t="s">
        <v>75</v>
      </c>
      <c r="Q166">
        <v>0</v>
      </c>
      <c r="R166">
        <v>0</v>
      </c>
      <c r="S166" t="s">
        <v>291</v>
      </c>
      <c r="T166" s="2">
        <v>3000000000000</v>
      </c>
      <c r="U166">
        <v>296</v>
      </c>
      <c r="V166" t="s">
        <v>293</v>
      </c>
      <c r="W166" t="s">
        <v>293</v>
      </c>
      <c r="X166" t="s">
        <v>1762</v>
      </c>
      <c r="Y166">
        <v>13640</v>
      </c>
      <c r="Z166">
        <v>2002001</v>
      </c>
      <c r="AA166">
        <v>1</v>
      </c>
      <c r="AB166">
        <v>417</v>
      </c>
      <c r="AC166" t="s">
        <v>295</v>
      </c>
      <c r="AD166" t="s">
        <v>1770</v>
      </c>
      <c r="AE166">
        <v>21</v>
      </c>
      <c r="AF166" t="s">
        <v>297</v>
      </c>
      <c r="AG166" t="s">
        <v>297</v>
      </c>
      <c r="AH166" t="s">
        <v>601</v>
      </c>
      <c r="AI166" t="s">
        <v>1762</v>
      </c>
      <c r="AJ166" t="s">
        <v>601</v>
      </c>
      <c r="AK166">
        <v>14.212592000000001</v>
      </c>
      <c r="AL166" t="s">
        <v>601</v>
      </c>
      <c r="AM166">
        <v>2001001</v>
      </c>
      <c r="AN166">
        <v>13640</v>
      </c>
      <c r="AO166" t="s">
        <v>602</v>
      </c>
      <c r="AP166" t="s">
        <v>79</v>
      </c>
      <c r="AQ166" t="s">
        <v>601</v>
      </c>
      <c r="AR166" t="s">
        <v>599</v>
      </c>
      <c r="AS166" t="s">
        <v>600</v>
      </c>
      <c r="AT166" t="s">
        <v>598</v>
      </c>
      <c r="AU166">
        <v>2</v>
      </c>
      <c r="AV166">
        <v>0</v>
      </c>
      <c r="AX166" t="s">
        <v>2971</v>
      </c>
      <c r="BB166">
        <v>236</v>
      </c>
      <c r="BD166" t="s">
        <v>1632</v>
      </c>
    </row>
    <row r="167" spans="1:56" x14ac:dyDescent="0.25">
      <c r="A167">
        <v>410</v>
      </c>
      <c r="B167" t="s">
        <v>74</v>
      </c>
      <c r="C167">
        <v>423</v>
      </c>
      <c r="D167" t="s">
        <v>75</v>
      </c>
      <c r="E167" t="s">
        <v>75</v>
      </c>
      <c r="F167" t="s">
        <v>75</v>
      </c>
      <c r="G167">
        <v>0</v>
      </c>
      <c r="H167">
        <v>0</v>
      </c>
      <c r="I167" t="s">
        <v>75</v>
      </c>
      <c r="J167" t="s">
        <v>75</v>
      </c>
      <c r="K167" t="s">
        <v>75</v>
      </c>
      <c r="L167">
        <v>0</v>
      </c>
      <c r="M167">
        <v>0</v>
      </c>
      <c r="N167">
        <v>0</v>
      </c>
      <c r="O167">
        <v>0</v>
      </c>
      <c r="P167" t="s">
        <v>75</v>
      </c>
      <c r="Q167">
        <v>0</v>
      </c>
      <c r="R167">
        <v>0</v>
      </c>
      <c r="S167" t="s">
        <v>291</v>
      </c>
      <c r="T167" t="s">
        <v>1947</v>
      </c>
      <c r="U167">
        <v>7094</v>
      </c>
      <c r="V167" t="s">
        <v>300</v>
      </c>
      <c r="W167" t="s">
        <v>300</v>
      </c>
      <c r="X167" t="s">
        <v>301</v>
      </c>
      <c r="Y167">
        <v>4283</v>
      </c>
      <c r="Z167">
        <v>2002001</v>
      </c>
      <c r="AA167">
        <v>1</v>
      </c>
      <c r="AB167">
        <v>2399</v>
      </c>
      <c r="AC167" t="s">
        <v>295</v>
      </c>
      <c r="AD167" t="s">
        <v>1948</v>
      </c>
      <c r="AE167">
        <v>21</v>
      </c>
      <c r="AF167" t="s">
        <v>303</v>
      </c>
      <c r="AG167" t="s">
        <v>303</v>
      </c>
      <c r="AH167">
        <v>-1050</v>
      </c>
      <c r="AI167" t="s">
        <v>301</v>
      </c>
      <c r="AJ167">
        <v>-1050</v>
      </c>
      <c r="AK167">
        <v>10.453741000000001</v>
      </c>
      <c r="AL167">
        <v>-1050</v>
      </c>
      <c r="AM167">
        <v>2001001</v>
      </c>
      <c r="AN167">
        <v>4283</v>
      </c>
      <c r="AO167" t="s">
        <v>1949</v>
      </c>
      <c r="AP167" t="s">
        <v>75</v>
      </c>
      <c r="AQ167">
        <v>1050</v>
      </c>
      <c r="AR167" t="s">
        <v>130</v>
      </c>
      <c r="AS167" t="s">
        <v>605</v>
      </c>
      <c r="AT167" t="s">
        <v>129</v>
      </c>
      <c r="AU167">
        <v>2</v>
      </c>
      <c r="AV167">
        <v>0</v>
      </c>
      <c r="AX167" t="s">
        <v>2972</v>
      </c>
      <c r="BB167">
        <v>5873</v>
      </c>
      <c r="BD167" t="s">
        <v>1633</v>
      </c>
    </row>
    <row r="168" spans="1:56" x14ac:dyDescent="0.25">
      <c r="A168">
        <v>401</v>
      </c>
      <c r="B168" t="s">
        <v>74</v>
      </c>
      <c r="C168">
        <v>414</v>
      </c>
      <c r="D168" t="s">
        <v>75</v>
      </c>
      <c r="E168" t="s">
        <v>75</v>
      </c>
      <c r="F168" t="s">
        <v>75</v>
      </c>
      <c r="G168">
        <v>0</v>
      </c>
      <c r="H168">
        <v>0</v>
      </c>
      <c r="I168" t="s">
        <v>75</v>
      </c>
      <c r="J168" t="s">
        <v>75</v>
      </c>
      <c r="K168" t="s">
        <v>75</v>
      </c>
      <c r="L168">
        <v>0</v>
      </c>
      <c r="M168">
        <v>0</v>
      </c>
      <c r="N168">
        <v>0</v>
      </c>
      <c r="O168">
        <v>0</v>
      </c>
      <c r="P168" t="s">
        <v>75</v>
      </c>
      <c r="Q168">
        <v>0</v>
      </c>
      <c r="R168">
        <v>0</v>
      </c>
      <c r="S168" t="s">
        <v>291</v>
      </c>
      <c r="T168" t="s">
        <v>1950</v>
      </c>
      <c r="U168">
        <v>6790</v>
      </c>
      <c r="V168" t="s">
        <v>300</v>
      </c>
      <c r="W168" t="s">
        <v>300</v>
      </c>
      <c r="X168" t="s">
        <v>301</v>
      </c>
      <c r="Y168">
        <v>4285</v>
      </c>
      <c r="Z168">
        <v>2002001</v>
      </c>
      <c r="AA168">
        <v>1</v>
      </c>
      <c r="AB168">
        <v>2095</v>
      </c>
      <c r="AC168" t="s">
        <v>295</v>
      </c>
      <c r="AD168" t="s">
        <v>1951</v>
      </c>
      <c r="AE168">
        <v>21</v>
      </c>
      <c r="AF168" t="s">
        <v>303</v>
      </c>
      <c r="AG168" t="s">
        <v>303</v>
      </c>
      <c r="AH168" t="s">
        <v>1952</v>
      </c>
      <c r="AI168" t="s">
        <v>301</v>
      </c>
      <c r="AJ168" t="s">
        <v>1952</v>
      </c>
      <c r="AK168">
        <v>14.368463</v>
      </c>
      <c r="AL168" t="s">
        <v>1952</v>
      </c>
      <c r="AM168">
        <v>2001001</v>
      </c>
      <c r="AN168">
        <v>4285</v>
      </c>
      <c r="AO168" t="s">
        <v>128</v>
      </c>
      <c r="AP168" t="s">
        <v>79</v>
      </c>
      <c r="AQ168" t="s">
        <v>1952</v>
      </c>
      <c r="AR168" t="s">
        <v>130</v>
      </c>
      <c r="AS168" t="s">
        <v>605</v>
      </c>
      <c r="AT168" t="s">
        <v>129</v>
      </c>
      <c r="AU168">
        <v>2</v>
      </c>
      <c r="AV168">
        <v>0</v>
      </c>
      <c r="AX168" t="s">
        <v>2973</v>
      </c>
      <c r="BB168">
        <v>82</v>
      </c>
      <c r="BD168" t="s">
        <v>1633</v>
      </c>
    </row>
    <row r="169" spans="1:56" x14ac:dyDescent="0.25">
      <c r="A169">
        <v>471</v>
      </c>
      <c r="B169" t="s">
        <v>74</v>
      </c>
      <c r="C169">
        <v>488</v>
      </c>
      <c r="D169" t="s">
        <v>75</v>
      </c>
      <c r="E169" t="s">
        <v>75</v>
      </c>
      <c r="F169" t="s">
        <v>75</v>
      </c>
      <c r="G169">
        <v>0</v>
      </c>
      <c r="H169">
        <v>0</v>
      </c>
      <c r="I169" t="s">
        <v>75</v>
      </c>
      <c r="J169" t="s">
        <v>75</v>
      </c>
      <c r="K169" t="s">
        <v>75</v>
      </c>
      <c r="L169">
        <v>0</v>
      </c>
      <c r="M169">
        <v>0</v>
      </c>
      <c r="N169">
        <v>0</v>
      </c>
      <c r="O169">
        <v>0</v>
      </c>
      <c r="P169" t="s">
        <v>75</v>
      </c>
      <c r="Q169">
        <v>0</v>
      </c>
      <c r="R169">
        <v>0</v>
      </c>
      <c r="S169" t="s">
        <v>291</v>
      </c>
      <c r="T169" t="s">
        <v>1999</v>
      </c>
      <c r="U169">
        <v>7708</v>
      </c>
      <c r="V169" t="s">
        <v>300</v>
      </c>
      <c r="W169" t="s">
        <v>300</v>
      </c>
      <c r="X169" t="s">
        <v>301</v>
      </c>
      <c r="Y169">
        <v>3250</v>
      </c>
      <c r="Z169">
        <v>2002001</v>
      </c>
      <c r="AA169">
        <v>1</v>
      </c>
      <c r="AB169">
        <v>3013</v>
      </c>
      <c r="AC169" t="s">
        <v>295</v>
      </c>
      <c r="AD169" t="s">
        <v>2000</v>
      </c>
      <c r="AE169">
        <v>21</v>
      </c>
      <c r="AF169" t="s">
        <v>303</v>
      </c>
      <c r="AG169" t="s">
        <v>303</v>
      </c>
      <c r="AH169" t="s">
        <v>2001</v>
      </c>
      <c r="AI169" t="s">
        <v>301</v>
      </c>
      <c r="AJ169" t="s">
        <v>2001</v>
      </c>
      <c r="AK169">
        <v>15.614056</v>
      </c>
      <c r="AL169" t="s">
        <v>2001</v>
      </c>
      <c r="AM169">
        <v>2001001</v>
      </c>
      <c r="AN169">
        <v>3250</v>
      </c>
      <c r="AO169" t="s">
        <v>607</v>
      </c>
      <c r="AP169" t="s">
        <v>79</v>
      </c>
      <c r="AQ169" t="s">
        <v>2001</v>
      </c>
      <c r="AR169" t="s">
        <v>130</v>
      </c>
      <c r="AS169" t="s">
        <v>605</v>
      </c>
      <c r="AT169" t="s">
        <v>129</v>
      </c>
      <c r="AU169">
        <v>1</v>
      </c>
      <c r="AV169">
        <v>0</v>
      </c>
      <c r="AX169" t="s">
        <v>2974</v>
      </c>
      <c r="BB169">
        <v>79</v>
      </c>
      <c r="BD169" t="s">
        <v>1633</v>
      </c>
    </row>
    <row r="170" spans="1:56" x14ac:dyDescent="0.25">
      <c r="A170">
        <v>508</v>
      </c>
      <c r="B170" t="s">
        <v>74</v>
      </c>
      <c r="C170">
        <v>532</v>
      </c>
      <c r="D170" t="s">
        <v>75</v>
      </c>
      <c r="E170" t="s">
        <v>75</v>
      </c>
      <c r="F170" t="s">
        <v>75</v>
      </c>
      <c r="G170">
        <v>0</v>
      </c>
      <c r="H170">
        <v>0</v>
      </c>
      <c r="I170" t="s">
        <v>75</v>
      </c>
      <c r="J170" t="s">
        <v>75</v>
      </c>
      <c r="K170" t="s">
        <v>75</v>
      </c>
      <c r="L170">
        <v>0</v>
      </c>
      <c r="M170">
        <v>0</v>
      </c>
      <c r="N170">
        <v>0</v>
      </c>
      <c r="O170">
        <v>0</v>
      </c>
      <c r="P170" t="s">
        <v>75</v>
      </c>
      <c r="Q170">
        <v>0</v>
      </c>
      <c r="R170">
        <v>0</v>
      </c>
      <c r="S170" t="s">
        <v>291</v>
      </c>
      <c r="T170" t="s">
        <v>2168</v>
      </c>
      <c r="U170">
        <v>7800</v>
      </c>
      <c r="V170" t="s">
        <v>300</v>
      </c>
      <c r="W170" t="s">
        <v>300</v>
      </c>
      <c r="X170" t="s">
        <v>301</v>
      </c>
      <c r="Y170">
        <v>3445</v>
      </c>
      <c r="Z170">
        <v>2002001</v>
      </c>
      <c r="AA170">
        <v>1</v>
      </c>
      <c r="AB170">
        <v>3105</v>
      </c>
      <c r="AC170" t="s">
        <v>295</v>
      </c>
      <c r="AD170" t="s">
        <v>2169</v>
      </c>
      <c r="AE170">
        <v>21</v>
      </c>
      <c r="AF170" t="s">
        <v>303</v>
      </c>
      <c r="AG170" t="s">
        <v>303</v>
      </c>
      <c r="AH170" t="s">
        <v>2170</v>
      </c>
      <c r="AI170" t="s">
        <v>301</v>
      </c>
      <c r="AJ170" t="s">
        <v>2170</v>
      </c>
      <c r="AK170">
        <v>15.346799000000001</v>
      </c>
      <c r="AL170" t="s">
        <v>2170</v>
      </c>
      <c r="AM170">
        <v>2001001</v>
      </c>
      <c r="AN170">
        <v>3445</v>
      </c>
      <c r="AO170" t="s">
        <v>604</v>
      </c>
      <c r="AP170" t="s">
        <v>79</v>
      </c>
      <c r="AQ170" t="s">
        <v>2170</v>
      </c>
      <c r="AR170" t="s">
        <v>130</v>
      </c>
      <c r="AS170" t="s">
        <v>605</v>
      </c>
      <c r="AT170" t="s">
        <v>129</v>
      </c>
      <c r="AU170">
        <v>0</v>
      </c>
      <c r="AV170">
        <v>0</v>
      </c>
      <c r="AX170" t="s">
        <v>2975</v>
      </c>
      <c r="BB170">
        <v>441</v>
      </c>
      <c r="BD170" t="s">
        <v>1633</v>
      </c>
    </row>
    <row r="171" spans="1:56" x14ac:dyDescent="0.25">
      <c r="A171">
        <v>403</v>
      </c>
      <c r="B171" t="s">
        <v>74</v>
      </c>
      <c r="C171">
        <v>416</v>
      </c>
      <c r="D171" t="s">
        <v>75</v>
      </c>
      <c r="E171" t="s">
        <v>75</v>
      </c>
      <c r="F171" t="s">
        <v>75</v>
      </c>
      <c r="G171">
        <v>0</v>
      </c>
      <c r="H171">
        <v>0</v>
      </c>
      <c r="I171" t="s">
        <v>75</v>
      </c>
      <c r="J171" t="s">
        <v>75</v>
      </c>
      <c r="K171" t="s">
        <v>75</v>
      </c>
      <c r="L171">
        <v>0</v>
      </c>
      <c r="M171">
        <v>0</v>
      </c>
      <c r="N171">
        <v>0</v>
      </c>
      <c r="O171">
        <v>0</v>
      </c>
      <c r="P171" t="s">
        <v>75</v>
      </c>
      <c r="Q171">
        <v>0</v>
      </c>
      <c r="R171">
        <v>0</v>
      </c>
      <c r="S171" t="s">
        <v>291</v>
      </c>
      <c r="T171" t="s">
        <v>2333</v>
      </c>
      <c r="U171">
        <v>6931</v>
      </c>
      <c r="V171" t="s">
        <v>300</v>
      </c>
      <c r="W171" t="s">
        <v>300</v>
      </c>
      <c r="X171" t="s">
        <v>301</v>
      </c>
      <c r="Y171">
        <v>4599</v>
      </c>
      <c r="Z171">
        <v>2002001</v>
      </c>
      <c r="AA171">
        <v>1</v>
      </c>
      <c r="AB171">
        <v>2236</v>
      </c>
      <c r="AC171" t="s">
        <v>295</v>
      </c>
      <c r="AD171" t="s">
        <v>2334</v>
      </c>
      <c r="AE171">
        <v>21</v>
      </c>
      <c r="AF171" t="s">
        <v>303</v>
      </c>
      <c r="AG171" t="s">
        <v>303</v>
      </c>
      <c r="AH171" t="s">
        <v>2335</v>
      </c>
      <c r="AI171" t="s">
        <v>301</v>
      </c>
      <c r="AJ171" t="s">
        <v>2335</v>
      </c>
      <c r="AK171">
        <v>15.391629</v>
      </c>
      <c r="AL171" t="s">
        <v>2335</v>
      </c>
      <c r="AM171">
        <v>2001001</v>
      </c>
      <c r="AN171">
        <v>4599</v>
      </c>
      <c r="AO171" t="s">
        <v>609</v>
      </c>
      <c r="AP171" t="s">
        <v>79</v>
      </c>
      <c r="AQ171" t="s">
        <v>2335</v>
      </c>
      <c r="AR171" t="s">
        <v>130</v>
      </c>
      <c r="AS171" t="s">
        <v>605</v>
      </c>
      <c r="AT171" t="s">
        <v>129</v>
      </c>
      <c r="AU171">
        <v>2</v>
      </c>
      <c r="AV171">
        <v>0</v>
      </c>
      <c r="AX171" t="s">
        <v>2976</v>
      </c>
      <c r="BB171">
        <v>531</v>
      </c>
      <c r="BD171" t="s">
        <v>1633</v>
      </c>
    </row>
    <row r="172" spans="1:56" x14ac:dyDescent="0.25">
      <c r="A172">
        <v>187</v>
      </c>
      <c r="B172" t="s">
        <v>74</v>
      </c>
      <c r="C172">
        <v>190</v>
      </c>
      <c r="D172" t="s">
        <v>75</v>
      </c>
      <c r="E172" t="s">
        <v>75</v>
      </c>
      <c r="F172" t="s">
        <v>75</v>
      </c>
      <c r="G172">
        <v>0</v>
      </c>
      <c r="H172">
        <v>0</v>
      </c>
      <c r="I172" t="s">
        <v>75</v>
      </c>
      <c r="J172" t="s">
        <v>75</v>
      </c>
      <c r="K172" t="s">
        <v>75</v>
      </c>
      <c r="L172">
        <v>0</v>
      </c>
      <c r="M172">
        <v>0</v>
      </c>
      <c r="N172">
        <v>0</v>
      </c>
      <c r="O172">
        <v>0</v>
      </c>
      <c r="P172" t="s">
        <v>75</v>
      </c>
      <c r="Q172">
        <v>0</v>
      </c>
      <c r="R172">
        <v>0</v>
      </c>
      <c r="S172" t="s">
        <v>291</v>
      </c>
      <c r="T172" t="s">
        <v>2489</v>
      </c>
      <c r="U172">
        <v>1799</v>
      </c>
      <c r="V172" t="s">
        <v>293</v>
      </c>
      <c r="W172" t="s">
        <v>293</v>
      </c>
      <c r="X172" t="s">
        <v>294</v>
      </c>
      <c r="Y172">
        <v>11126</v>
      </c>
      <c r="Z172">
        <v>2002001</v>
      </c>
      <c r="AA172">
        <v>1</v>
      </c>
      <c r="AB172">
        <v>17</v>
      </c>
      <c r="AC172" t="s">
        <v>295</v>
      </c>
      <c r="AD172" s="2">
        <v>40000000000000</v>
      </c>
      <c r="AE172">
        <v>21</v>
      </c>
      <c r="AF172" t="s">
        <v>297</v>
      </c>
      <c r="AG172" t="s">
        <v>297</v>
      </c>
      <c r="AH172">
        <v>1232</v>
      </c>
      <c r="AI172" t="s">
        <v>294</v>
      </c>
      <c r="AJ172">
        <v>1232</v>
      </c>
      <c r="AK172">
        <v>8.4077549999999999</v>
      </c>
      <c r="AL172">
        <v>1232</v>
      </c>
      <c r="AM172">
        <v>2001001</v>
      </c>
      <c r="AN172">
        <v>11126</v>
      </c>
      <c r="AO172" t="s">
        <v>615</v>
      </c>
      <c r="AP172" t="s">
        <v>79</v>
      </c>
      <c r="AQ172">
        <v>1232</v>
      </c>
      <c r="AR172" t="s">
        <v>617</v>
      </c>
      <c r="AS172" t="s">
        <v>587</v>
      </c>
      <c r="AT172" t="s">
        <v>616</v>
      </c>
      <c r="AU172">
        <v>1</v>
      </c>
      <c r="AV172">
        <v>0</v>
      </c>
      <c r="AX172" t="s">
        <v>2977</v>
      </c>
      <c r="BB172">
        <v>218</v>
      </c>
      <c r="BD172" t="s">
        <v>1634</v>
      </c>
    </row>
    <row r="173" spans="1:56" x14ac:dyDescent="0.25">
      <c r="A173">
        <v>188</v>
      </c>
      <c r="B173" t="s">
        <v>74</v>
      </c>
      <c r="C173">
        <v>191</v>
      </c>
      <c r="D173" t="s">
        <v>75</v>
      </c>
      <c r="E173" t="s">
        <v>75</v>
      </c>
      <c r="F173" t="s">
        <v>75</v>
      </c>
      <c r="G173">
        <v>0</v>
      </c>
      <c r="H173">
        <v>0</v>
      </c>
      <c r="I173" t="s">
        <v>75</v>
      </c>
      <c r="J173" t="s">
        <v>75</v>
      </c>
      <c r="K173" t="s">
        <v>75</v>
      </c>
      <c r="L173">
        <v>0</v>
      </c>
      <c r="M173">
        <v>0</v>
      </c>
      <c r="N173">
        <v>0</v>
      </c>
      <c r="O173">
        <v>0</v>
      </c>
      <c r="P173" t="s">
        <v>75</v>
      </c>
      <c r="Q173">
        <v>0</v>
      </c>
      <c r="R173">
        <v>0</v>
      </c>
      <c r="S173" t="s">
        <v>291</v>
      </c>
      <c r="T173" t="s">
        <v>620</v>
      </c>
      <c r="U173">
        <v>1800</v>
      </c>
      <c r="V173" t="s">
        <v>293</v>
      </c>
      <c r="W173" t="s">
        <v>293</v>
      </c>
      <c r="X173" t="s">
        <v>294</v>
      </c>
      <c r="Y173">
        <v>5277</v>
      </c>
      <c r="Z173">
        <v>2002001</v>
      </c>
      <c r="AA173">
        <v>1</v>
      </c>
      <c r="AB173">
        <v>18</v>
      </c>
      <c r="AC173" t="s">
        <v>295</v>
      </c>
      <c r="AD173" t="s">
        <v>621</v>
      </c>
      <c r="AE173">
        <v>21</v>
      </c>
      <c r="AF173" t="s">
        <v>297</v>
      </c>
      <c r="AG173" t="s">
        <v>297</v>
      </c>
      <c r="AH173" t="s">
        <v>619</v>
      </c>
      <c r="AI173" t="s">
        <v>294</v>
      </c>
      <c r="AJ173" t="s">
        <v>619</v>
      </c>
      <c r="AK173">
        <v>15.480600000000001</v>
      </c>
      <c r="AL173" t="s">
        <v>619</v>
      </c>
      <c r="AM173">
        <v>2001001</v>
      </c>
      <c r="AN173">
        <v>5277</v>
      </c>
      <c r="AO173" t="s">
        <v>618</v>
      </c>
      <c r="AP173" t="s">
        <v>75</v>
      </c>
      <c r="AQ173" t="s">
        <v>619</v>
      </c>
      <c r="AR173" t="s">
        <v>2507</v>
      </c>
      <c r="AS173" t="s">
        <v>587</v>
      </c>
      <c r="AT173" t="s">
        <v>616</v>
      </c>
      <c r="AU173">
        <v>1</v>
      </c>
      <c r="AV173">
        <v>0</v>
      </c>
      <c r="AX173" t="s">
        <v>2978</v>
      </c>
      <c r="BB173">
        <v>32</v>
      </c>
      <c r="BD173" t="s">
        <v>3457</v>
      </c>
    </row>
    <row r="174" spans="1:56" x14ac:dyDescent="0.25">
      <c r="A174">
        <v>639</v>
      </c>
      <c r="B174" t="s">
        <v>74</v>
      </c>
      <c r="C174">
        <v>618</v>
      </c>
      <c r="D174" t="s">
        <v>75</v>
      </c>
      <c r="E174" t="s">
        <v>75</v>
      </c>
      <c r="F174" t="s">
        <v>75</v>
      </c>
      <c r="G174">
        <v>0</v>
      </c>
      <c r="H174">
        <v>0</v>
      </c>
      <c r="I174" t="s">
        <v>75</v>
      </c>
      <c r="J174" t="s">
        <v>75</v>
      </c>
      <c r="K174" t="s">
        <v>75</v>
      </c>
      <c r="L174">
        <v>0</v>
      </c>
      <c r="M174">
        <v>0</v>
      </c>
      <c r="N174">
        <v>0</v>
      </c>
      <c r="O174">
        <v>0</v>
      </c>
      <c r="P174" t="s">
        <v>75</v>
      </c>
      <c r="Q174">
        <v>0</v>
      </c>
      <c r="R174">
        <v>0</v>
      </c>
      <c r="S174" t="s">
        <v>291</v>
      </c>
      <c r="T174" t="s">
        <v>2061</v>
      </c>
      <c r="U174">
        <v>6445</v>
      </c>
      <c r="V174" t="s">
        <v>300</v>
      </c>
      <c r="W174" t="s">
        <v>300</v>
      </c>
      <c r="X174" t="s">
        <v>301</v>
      </c>
      <c r="Y174">
        <v>4371</v>
      </c>
      <c r="Z174">
        <v>2002001</v>
      </c>
      <c r="AA174">
        <v>1</v>
      </c>
      <c r="AB174">
        <v>1750</v>
      </c>
      <c r="AC174" t="s">
        <v>295</v>
      </c>
      <c r="AD174" t="s">
        <v>2062</v>
      </c>
      <c r="AE174">
        <v>21</v>
      </c>
      <c r="AF174" t="s">
        <v>303</v>
      </c>
      <c r="AG174" t="s">
        <v>303</v>
      </c>
      <c r="AH174">
        <v>-1247</v>
      </c>
      <c r="AI174" t="s">
        <v>301</v>
      </c>
      <c r="AJ174">
        <v>-1247</v>
      </c>
      <c r="AK174">
        <v>10.231313999999999</v>
      </c>
      <c r="AL174">
        <v>-1247</v>
      </c>
      <c r="AM174">
        <v>2001001</v>
      </c>
      <c r="AN174">
        <v>4371</v>
      </c>
      <c r="AO174" t="s">
        <v>2063</v>
      </c>
      <c r="AP174" t="s">
        <v>75</v>
      </c>
      <c r="AQ174">
        <v>1247</v>
      </c>
      <c r="AR174" t="s">
        <v>143</v>
      </c>
      <c r="AS174" t="s">
        <v>706</v>
      </c>
      <c r="AT174" t="s">
        <v>142</v>
      </c>
      <c r="AU174">
        <v>2</v>
      </c>
      <c r="AV174">
        <v>0</v>
      </c>
      <c r="AX174" t="s">
        <v>2979</v>
      </c>
      <c r="BB174">
        <v>569</v>
      </c>
      <c r="BD174" t="s">
        <v>1635</v>
      </c>
    </row>
    <row r="175" spans="1:56" x14ac:dyDescent="0.25">
      <c r="A175">
        <v>642</v>
      </c>
      <c r="B175" t="s">
        <v>74</v>
      </c>
      <c r="C175">
        <v>616</v>
      </c>
      <c r="D175" t="s">
        <v>75</v>
      </c>
      <c r="E175" t="s">
        <v>75</v>
      </c>
      <c r="F175" t="s">
        <v>75</v>
      </c>
      <c r="G175">
        <v>0</v>
      </c>
      <c r="H175">
        <v>0</v>
      </c>
      <c r="I175" t="s">
        <v>75</v>
      </c>
      <c r="J175" t="s">
        <v>75</v>
      </c>
      <c r="K175" t="s">
        <v>75</v>
      </c>
      <c r="L175">
        <v>0</v>
      </c>
      <c r="M175">
        <v>0</v>
      </c>
      <c r="N175">
        <v>0</v>
      </c>
      <c r="O175">
        <v>0</v>
      </c>
      <c r="P175" t="s">
        <v>75</v>
      </c>
      <c r="Q175">
        <v>0</v>
      </c>
      <c r="R175">
        <v>0</v>
      </c>
      <c r="S175" t="s">
        <v>291</v>
      </c>
      <c r="T175" t="s">
        <v>2067</v>
      </c>
      <c r="U175">
        <v>6496</v>
      </c>
      <c r="V175" t="s">
        <v>300</v>
      </c>
      <c r="W175" t="s">
        <v>300</v>
      </c>
      <c r="X175" t="s">
        <v>301</v>
      </c>
      <c r="Y175">
        <v>4372</v>
      </c>
      <c r="Z175">
        <v>2002001</v>
      </c>
      <c r="AA175">
        <v>1</v>
      </c>
      <c r="AB175">
        <v>1801</v>
      </c>
      <c r="AC175" t="s">
        <v>295</v>
      </c>
      <c r="AD175" t="s">
        <v>2068</v>
      </c>
      <c r="AE175">
        <v>21</v>
      </c>
      <c r="AF175" t="s">
        <v>303</v>
      </c>
      <c r="AG175" t="s">
        <v>303</v>
      </c>
      <c r="AH175">
        <v>-1248</v>
      </c>
      <c r="AI175" t="s">
        <v>301</v>
      </c>
      <c r="AJ175">
        <v>-1248</v>
      </c>
      <c r="AK175">
        <v>10.453741000000001</v>
      </c>
      <c r="AL175">
        <v>-1248</v>
      </c>
      <c r="AM175">
        <v>2001001</v>
      </c>
      <c r="AN175">
        <v>4372</v>
      </c>
      <c r="AO175" t="s">
        <v>2069</v>
      </c>
      <c r="AP175" t="s">
        <v>75</v>
      </c>
      <c r="AQ175">
        <v>1248</v>
      </c>
      <c r="AR175" t="s">
        <v>143</v>
      </c>
      <c r="AS175" t="s">
        <v>706</v>
      </c>
      <c r="AT175" t="s">
        <v>142</v>
      </c>
      <c r="AU175">
        <v>2</v>
      </c>
      <c r="AV175">
        <v>0</v>
      </c>
      <c r="AX175" t="s">
        <v>2980</v>
      </c>
      <c r="BB175">
        <v>1338</v>
      </c>
      <c r="BD175" t="s">
        <v>1635</v>
      </c>
    </row>
    <row r="176" spans="1:56" x14ac:dyDescent="0.25">
      <c r="A176">
        <v>24</v>
      </c>
      <c r="B176" t="s">
        <v>74</v>
      </c>
      <c r="C176">
        <v>25</v>
      </c>
      <c r="D176">
        <v>1431</v>
      </c>
      <c r="E176">
        <v>1933803204</v>
      </c>
      <c r="F176">
        <v>9100301</v>
      </c>
      <c r="G176">
        <v>718823</v>
      </c>
      <c r="H176">
        <v>1430</v>
      </c>
      <c r="I176">
        <v>1431</v>
      </c>
      <c r="J176">
        <v>1933803204</v>
      </c>
      <c r="K176">
        <v>100018</v>
      </c>
      <c r="L176">
        <v>718823</v>
      </c>
      <c r="M176">
        <v>4669</v>
      </c>
      <c r="N176">
        <v>2</v>
      </c>
      <c r="O176">
        <v>0</v>
      </c>
      <c r="P176" t="s">
        <v>75</v>
      </c>
      <c r="Q176">
        <v>700.03824199999997</v>
      </c>
      <c r="R176">
        <v>4668.6848</v>
      </c>
      <c r="S176" t="s">
        <v>75</v>
      </c>
      <c r="T176" t="s">
        <v>75</v>
      </c>
      <c r="U176">
        <v>0</v>
      </c>
      <c r="V176" t="s">
        <v>75</v>
      </c>
      <c r="W176" t="s">
        <v>75</v>
      </c>
      <c r="X176" t="s">
        <v>75</v>
      </c>
      <c r="Y176">
        <v>0</v>
      </c>
      <c r="Z176">
        <v>0</v>
      </c>
      <c r="AA176">
        <v>0</v>
      </c>
      <c r="AB176">
        <v>0</v>
      </c>
      <c r="AC176" t="s">
        <v>75</v>
      </c>
      <c r="AD176" t="s">
        <v>75</v>
      </c>
      <c r="AE176">
        <v>0</v>
      </c>
      <c r="AF176" t="s">
        <v>75</v>
      </c>
      <c r="AG176" t="s">
        <v>75</v>
      </c>
      <c r="AH176" t="s">
        <v>75</v>
      </c>
      <c r="AI176" t="s">
        <v>75</v>
      </c>
      <c r="AJ176" t="s">
        <v>75</v>
      </c>
      <c r="AK176">
        <v>0</v>
      </c>
      <c r="AL176" t="s">
        <v>75</v>
      </c>
      <c r="AM176">
        <v>0</v>
      </c>
      <c r="AN176">
        <v>0</v>
      </c>
      <c r="AO176" t="s">
        <v>1756</v>
      </c>
      <c r="AP176" t="s">
        <v>75</v>
      </c>
      <c r="AQ176" t="s">
        <v>622</v>
      </c>
      <c r="AR176" t="s">
        <v>626</v>
      </c>
      <c r="AS176" t="s">
        <v>627</v>
      </c>
      <c r="AT176" t="s">
        <v>625</v>
      </c>
      <c r="AU176">
        <v>0</v>
      </c>
      <c r="AV176">
        <v>0</v>
      </c>
      <c r="AX176" t="s">
        <v>2981</v>
      </c>
      <c r="BB176">
        <v>409</v>
      </c>
      <c r="BD176" t="s">
        <v>1636</v>
      </c>
    </row>
    <row r="177" spans="1:56" x14ac:dyDescent="0.25">
      <c r="A177">
        <v>640</v>
      </c>
      <c r="B177" t="s">
        <v>74</v>
      </c>
      <c r="C177">
        <v>619</v>
      </c>
      <c r="D177" t="s">
        <v>75</v>
      </c>
      <c r="E177" t="s">
        <v>75</v>
      </c>
      <c r="F177" t="s">
        <v>75</v>
      </c>
      <c r="G177">
        <v>0</v>
      </c>
      <c r="H177">
        <v>0</v>
      </c>
      <c r="I177" t="s">
        <v>75</v>
      </c>
      <c r="J177" t="s">
        <v>75</v>
      </c>
      <c r="K177" t="s">
        <v>75</v>
      </c>
      <c r="L177">
        <v>0</v>
      </c>
      <c r="M177">
        <v>0</v>
      </c>
      <c r="N177">
        <v>0</v>
      </c>
      <c r="O177">
        <v>0</v>
      </c>
      <c r="P177" t="s">
        <v>75</v>
      </c>
      <c r="Q177">
        <v>0</v>
      </c>
      <c r="R177">
        <v>0</v>
      </c>
      <c r="S177" t="s">
        <v>291</v>
      </c>
      <c r="T177" t="s">
        <v>2061</v>
      </c>
      <c r="U177">
        <v>6445</v>
      </c>
      <c r="V177" t="s">
        <v>300</v>
      </c>
      <c r="W177" t="s">
        <v>300</v>
      </c>
      <c r="X177" t="s">
        <v>301</v>
      </c>
      <c r="Y177">
        <v>4371</v>
      </c>
      <c r="Z177">
        <v>2002001</v>
      </c>
      <c r="AA177">
        <v>1</v>
      </c>
      <c r="AB177">
        <v>1750</v>
      </c>
      <c r="AC177" t="s">
        <v>295</v>
      </c>
      <c r="AD177" t="s">
        <v>2062</v>
      </c>
      <c r="AE177">
        <v>21</v>
      </c>
      <c r="AF177" t="s">
        <v>303</v>
      </c>
      <c r="AG177" t="s">
        <v>303</v>
      </c>
      <c r="AH177">
        <v>-1247</v>
      </c>
      <c r="AI177" t="s">
        <v>301</v>
      </c>
      <c r="AJ177">
        <v>-1247</v>
      </c>
      <c r="AK177">
        <v>10.231313999999999</v>
      </c>
      <c r="AL177">
        <v>-1247</v>
      </c>
      <c r="AM177">
        <v>2001001</v>
      </c>
      <c r="AN177">
        <v>4371</v>
      </c>
      <c r="AO177" t="s">
        <v>2063</v>
      </c>
      <c r="AP177" t="s">
        <v>75</v>
      </c>
      <c r="AQ177">
        <v>1247</v>
      </c>
      <c r="AR177" t="s">
        <v>2064</v>
      </c>
      <c r="AS177" t="s">
        <v>2065</v>
      </c>
      <c r="AT177" t="s">
        <v>2066</v>
      </c>
      <c r="AU177">
        <v>2</v>
      </c>
      <c r="AV177">
        <v>0</v>
      </c>
      <c r="AX177" t="s">
        <v>2982</v>
      </c>
      <c r="BB177">
        <v>569</v>
      </c>
      <c r="BD177" t="s">
        <v>3458</v>
      </c>
    </row>
    <row r="178" spans="1:56" x14ac:dyDescent="0.25">
      <c r="A178">
        <v>643</v>
      </c>
      <c r="B178" t="s">
        <v>74</v>
      </c>
      <c r="C178">
        <v>617</v>
      </c>
      <c r="D178" t="s">
        <v>75</v>
      </c>
      <c r="E178" t="s">
        <v>75</v>
      </c>
      <c r="F178" t="s">
        <v>75</v>
      </c>
      <c r="G178">
        <v>0</v>
      </c>
      <c r="H178">
        <v>0</v>
      </c>
      <c r="I178" t="s">
        <v>75</v>
      </c>
      <c r="J178" t="s">
        <v>75</v>
      </c>
      <c r="K178" t="s">
        <v>75</v>
      </c>
      <c r="L178">
        <v>0</v>
      </c>
      <c r="M178">
        <v>0</v>
      </c>
      <c r="N178">
        <v>0</v>
      </c>
      <c r="O178">
        <v>0</v>
      </c>
      <c r="P178" t="s">
        <v>75</v>
      </c>
      <c r="Q178">
        <v>0</v>
      </c>
      <c r="R178">
        <v>0</v>
      </c>
      <c r="S178" t="s">
        <v>291</v>
      </c>
      <c r="T178" t="s">
        <v>2067</v>
      </c>
      <c r="U178">
        <v>6496</v>
      </c>
      <c r="V178" t="s">
        <v>300</v>
      </c>
      <c r="W178" t="s">
        <v>300</v>
      </c>
      <c r="X178" t="s">
        <v>301</v>
      </c>
      <c r="Y178">
        <v>4372</v>
      </c>
      <c r="Z178">
        <v>2002001</v>
      </c>
      <c r="AA178">
        <v>1</v>
      </c>
      <c r="AB178">
        <v>1801</v>
      </c>
      <c r="AC178" t="s">
        <v>295</v>
      </c>
      <c r="AD178" t="s">
        <v>2068</v>
      </c>
      <c r="AE178">
        <v>21</v>
      </c>
      <c r="AF178" t="s">
        <v>303</v>
      </c>
      <c r="AG178" t="s">
        <v>303</v>
      </c>
      <c r="AH178">
        <v>-1248</v>
      </c>
      <c r="AI178" t="s">
        <v>301</v>
      </c>
      <c r="AJ178">
        <v>-1248</v>
      </c>
      <c r="AK178">
        <v>10.453741000000001</v>
      </c>
      <c r="AL178">
        <v>-1248</v>
      </c>
      <c r="AM178">
        <v>2001001</v>
      </c>
      <c r="AN178">
        <v>4372</v>
      </c>
      <c r="AO178" t="s">
        <v>2069</v>
      </c>
      <c r="AP178" t="s">
        <v>75</v>
      </c>
      <c r="AQ178">
        <v>1248</v>
      </c>
      <c r="AR178" t="s">
        <v>2064</v>
      </c>
      <c r="AS178" t="s">
        <v>2065</v>
      </c>
      <c r="AT178" t="s">
        <v>2066</v>
      </c>
      <c r="AU178">
        <v>2</v>
      </c>
      <c r="AV178">
        <v>0</v>
      </c>
      <c r="AX178" t="s">
        <v>2983</v>
      </c>
      <c r="BB178">
        <v>1338</v>
      </c>
      <c r="BD178" t="s">
        <v>3458</v>
      </c>
    </row>
    <row r="179" spans="1:56" x14ac:dyDescent="0.25">
      <c r="A179">
        <v>464</v>
      </c>
      <c r="B179" t="s">
        <v>74</v>
      </c>
      <c r="C179">
        <v>481</v>
      </c>
      <c r="D179" t="s">
        <v>75</v>
      </c>
      <c r="E179" t="s">
        <v>75</v>
      </c>
      <c r="F179" t="s">
        <v>75</v>
      </c>
      <c r="G179">
        <v>0</v>
      </c>
      <c r="H179">
        <v>0</v>
      </c>
      <c r="I179" t="s">
        <v>75</v>
      </c>
      <c r="J179" t="s">
        <v>75</v>
      </c>
      <c r="K179" t="s">
        <v>75</v>
      </c>
      <c r="L179">
        <v>0</v>
      </c>
      <c r="M179">
        <v>0</v>
      </c>
      <c r="N179">
        <v>0</v>
      </c>
      <c r="O179">
        <v>0</v>
      </c>
      <c r="P179" t="s">
        <v>75</v>
      </c>
      <c r="Q179">
        <v>0</v>
      </c>
      <c r="R179">
        <v>0</v>
      </c>
      <c r="S179" t="s">
        <v>291</v>
      </c>
      <c r="T179" t="s">
        <v>1994</v>
      </c>
      <c r="U179">
        <v>7689</v>
      </c>
      <c r="V179" t="s">
        <v>300</v>
      </c>
      <c r="W179" t="s">
        <v>300</v>
      </c>
      <c r="X179" t="s">
        <v>301</v>
      </c>
      <c r="Y179">
        <v>3248</v>
      </c>
      <c r="Z179">
        <v>2002001</v>
      </c>
      <c r="AA179">
        <v>1</v>
      </c>
      <c r="AB179">
        <v>2994</v>
      </c>
      <c r="AC179" t="s">
        <v>295</v>
      </c>
      <c r="AD179" t="s">
        <v>1995</v>
      </c>
      <c r="AE179">
        <v>21</v>
      </c>
      <c r="AF179" t="s">
        <v>303</v>
      </c>
      <c r="AG179" t="s">
        <v>303</v>
      </c>
      <c r="AH179" t="s">
        <v>1996</v>
      </c>
      <c r="AI179" t="s">
        <v>301</v>
      </c>
      <c r="AJ179" t="s">
        <v>1996</v>
      </c>
      <c r="AK179">
        <v>15.480600000000001</v>
      </c>
      <c r="AL179" t="s">
        <v>1996</v>
      </c>
      <c r="AM179">
        <v>2001001</v>
      </c>
      <c r="AN179">
        <v>3248</v>
      </c>
      <c r="AO179" t="s">
        <v>629</v>
      </c>
      <c r="AP179" t="s">
        <v>79</v>
      </c>
      <c r="AQ179" t="s">
        <v>1996</v>
      </c>
      <c r="AR179" t="s">
        <v>631</v>
      </c>
      <c r="AS179" t="s">
        <v>176</v>
      </c>
      <c r="AT179" t="s">
        <v>630</v>
      </c>
      <c r="AU179">
        <v>1</v>
      </c>
      <c r="AV179">
        <v>0</v>
      </c>
      <c r="AX179" t="s">
        <v>2984</v>
      </c>
      <c r="BB179">
        <v>429</v>
      </c>
      <c r="BD179" t="s">
        <v>1637</v>
      </c>
    </row>
    <row r="180" spans="1:56" x14ac:dyDescent="0.25">
      <c r="A180">
        <v>531</v>
      </c>
      <c r="B180" t="s">
        <v>74</v>
      </c>
      <c r="C180">
        <v>555</v>
      </c>
      <c r="D180" t="s">
        <v>75</v>
      </c>
      <c r="E180" t="s">
        <v>75</v>
      </c>
      <c r="F180" t="s">
        <v>75</v>
      </c>
      <c r="G180">
        <v>0</v>
      </c>
      <c r="H180">
        <v>0</v>
      </c>
      <c r="I180" t="s">
        <v>75</v>
      </c>
      <c r="J180" t="s">
        <v>75</v>
      </c>
      <c r="K180" t="s">
        <v>75</v>
      </c>
      <c r="L180">
        <v>0</v>
      </c>
      <c r="M180">
        <v>0</v>
      </c>
      <c r="N180">
        <v>0</v>
      </c>
      <c r="O180">
        <v>0</v>
      </c>
      <c r="P180" t="s">
        <v>75</v>
      </c>
      <c r="Q180">
        <v>0</v>
      </c>
      <c r="R180">
        <v>0</v>
      </c>
      <c r="S180" t="s">
        <v>291</v>
      </c>
      <c r="T180" t="s">
        <v>2295</v>
      </c>
      <c r="U180">
        <v>7848</v>
      </c>
      <c r="V180" t="s">
        <v>300</v>
      </c>
      <c r="W180" t="s">
        <v>300</v>
      </c>
      <c r="X180" t="s">
        <v>301</v>
      </c>
      <c r="Y180">
        <v>3104</v>
      </c>
      <c r="Z180">
        <v>2002001</v>
      </c>
      <c r="AA180">
        <v>1</v>
      </c>
      <c r="AB180">
        <v>3153</v>
      </c>
      <c r="AC180" t="s">
        <v>295</v>
      </c>
      <c r="AD180" t="s">
        <v>2296</v>
      </c>
      <c r="AE180">
        <v>21</v>
      </c>
      <c r="AF180" t="s">
        <v>303</v>
      </c>
      <c r="AG180" t="s">
        <v>303</v>
      </c>
      <c r="AH180" t="s">
        <v>632</v>
      </c>
      <c r="AI180" t="s">
        <v>301</v>
      </c>
      <c r="AJ180" t="s">
        <v>632</v>
      </c>
      <c r="AK180">
        <v>15.858898999999999</v>
      </c>
      <c r="AL180" t="s">
        <v>632</v>
      </c>
      <c r="AM180">
        <v>2001001</v>
      </c>
      <c r="AN180">
        <v>3104</v>
      </c>
      <c r="AO180" t="s">
        <v>633</v>
      </c>
      <c r="AP180" t="s">
        <v>79</v>
      </c>
      <c r="AQ180" t="s">
        <v>632</v>
      </c>
      <c r="AR180" t="s">
        <v>635</v>
      </c>
      <c r="AS180" t="s">
        <v>636</v>
      </c>
      <c r="AT180" t="s">
        <v>634</v>
      </c>
      <c r="AU180">
        <v>0</v>
      </c>
      <c r="AV180">
        <v>0</v>
      </c>
      <c r="AX180" t="s">
        <v>2985</v>
      </c>
      <c r="BB180">
        <v>429</v>
      </c>
      <c r="BD180" t="s">
        <v>1638</v>
      </c>
    </row>
    <row r="181" spans="1:56" x14ac:dyDescent="0.25">
      <c r="A181">
        <v>23</v>
      </c>
      <c r="B181" t="s">
        <v>74</v>
      </c>
      <c r="C181">
        <v>24</v>
      </c>
      <c r="D181">
        <v>1429</v>
      </c>
      <c r="E181">
        <v>1933801204</v>
      </c>
      <c r="F181">
        <v>9100301</v>
      </c>
      <c r="G181">
        <v>718823</v>
      </c>
      <c r="H181">
        <v>1428</v>
      </c>
      <c r="I181">
        <v>1429</v>
      </c>
      <c r="J181">
        <v>1933801204</v>
      </c>
      <c r="K181">
        <v>100018</v>
      </c>
      <c r="L181">
        <v>718823</v>
      </c>
      <c r="M181">
        <v>8274</v>
      </c>
      <c r="N181">
        <v>2</v>
      </c>
      <c r="O181">
        <v>0</v>
      </c>
      <c r="P181" t="s">
        <v>75</v>
      </c>
      <c r="Q181">
        <v>712.49787500000002</v>
      </c>
      <c r="R181">
        <v>8273.6860500000003</v>
      </c>
      <c r="S181" t="s">
        <v>75</v>
      </c>
      <c r="T181" t="s">
        <v>75</v>
      </c>
      <c r="U181">
        <v>0</v>
      </c>
      <c r="V181" t="s">
        <v>75</v>
      </c>
      <c r="W181" t="s">
        <v>75</v>
      </c>
      <c r="X181" t="s">
        <v>75</v>
      </c>
      <c r="Y181">
        <v>0</v>
      </c>
      <c r="Z181">
        <v>0</v>
      </c>
      <c r="AA181">
        <v>0</v>
      </c>
      <c r="AB181">
        <v>0</v>
      </c>
      <c r="AC181" t="s">
        <v>75</v>
      </c>
      <c r="AD181" t="s">
        <v>75</v>
      </c>
      <c r="AE181">
        <v>0</v>
      </c>
      <c r="AF181" t="s">
        <v>75</v>
      </c>
      <c r="AG181" t="s">
        <v>75</v>
      </c>
      <c r="AH181" t="s">
        <v>75</v>
      </c>
      <c r="AI181" t="s">
        <v>75</v>
      </c>
      <c r="AJ181" t="s">
        <v>75</v>
      </c>
      <c r="AK181">
        <v>0</v>
      </c>
      <c r="AL181" t="s">
        <v>75</v>
      </c>
      <c r="AM181">
        <v>0</v>
      </c>
      <c r="AN181">
        <v>0</v>
      </c>
      <c r="AO181" t="s">
        <v>1755</v>
      </c>
      <c r="AP181" t="s">
        <v>75</v>
      </c>
      <c r="AQ181" t="s">
        <v>637</v>
      </c>
      <c r="AR181" t="s">
        <v>640</v>
      </c>
      <c r="AS181" t="s">
        <v>641</v>
      </c>
      <c r="AT181" t="s">
        <v>639</v>
      </c>
      <c r="AU181">
        <v>0</v>
      </c>
      <c r="AV181">
        <v>0</v>
      </c>
      <c r="AX181" t="s">
        <v>2986</v>
      </c>
      <c r="BB181">
        <v>736</v>
      </c>
      <c r="BD181" t="s">
        <v>1639</v>
      </c>
    </row>
    <row r="182" spans="1:56" x14ac:dyDescent="0.25">
      <c r="A182">
        <v>199</v>
      </c>
      <c r="B182" t="s">
        <v>74</v>
      </c>
      <c r="C182">
        <v>203</v>
      </c>
      <c r="D182" t="s">
        <v>75</v>
      </c>
      <c r="E182" t="s">
        <v>75</v>
      </c>
      <c r="F182" t="s">
        <v>75</v>
      </c>
      <c r="G182">
        <v>0</v>
      </c>
      <c r="H182">
        <v>0</v>
      </c>
      <c r="I182" t="s">
        <v>75</v>
      </c>
      <c r="J182" t="s">
        <v>75</v>
      </c>
      <c r="K182" t="s">
        <v>75</v>
      </c>
      <c r="L182">
        <v>0</v>
      </c>
      <c r="M182">
        <v>0</v>
      </c>
      <c r="N182">
        <v>0</v>
      </c>
      <c r="O182">
        <v>0</v>
      </c>
      <c r="P182" t="s">
        <v>75</v>
      </c>
      <c r="Q182">
        <v>0</v>
      </c>
      <c r="R182">
        <v>0</v>
      </c>
      <c r="S182" t="s">
        <v>291</v>
      </c>
      <c r="T182" t="s">
        <v>2469</v>
      </c>
      <c r="U182">
        <v>1814</v>
      </c>
      <c r="V182" t="s">
        <v>293</v>
      </c>
      <c r="W182" t="s">
        <v>293</v>
      </c>
      <c r="X182" t="s">
        <v>294</v>
      </c>
      <c r="Y182">
        <v>10775</v>
      </c>
      <c r="Z182">
        <v>2002001</v>
      </c>
      <c r="AA182">
        <v>1</v>
      </c>
      <c r="AB182">
        <v>32</v>
      </c>
      <c r="AC182" t="s">
        <v>295</v>
      </c>
      <c r="AD182" s="2">
        <v>4000000</v>
      </c>
      <c r="AE182">
        <v>21</v>
      </c>
      <c r="AF182" t="s">
        <v>297</v>
      </c>
      <c r="AG182" t="s">
        <v>297</v>
      </c>
      <c r="AH182">
        <v>1106</v>
      </c>
      <c r="AI182" t="s">
        <v>294</v>
      </c>
      <c r="AJ182">
        <v>1106</v>
      </c>
      <c r="AK182">
        <v>6.5610900000000001</v>
      </c>
      <c r="AL182">
        <v>1106</v>
      </c>
      <c r="AM182">
        <v>2001001</v>
      </c>
      <c r="AN182">
        <v>10775</v>
      </c>
      <c r="AO182" t="s">
        <v>645</v>
      </c>
      <c r="AP182" t="s">
        <v>79</v>
      </c>
      <c r="AQ182">
        <v>1106</v>
      </c>
      <c r="AR182" t="s">
        <v>644</v>
      </c>
      <c r="AS182" t="s">
        <v>327</v>
      </c>
      <c r="AT182" t="s">
        <v>643</v>
      </c>
      <c r="AU182">
        <v>0</v>
      </c>
      <c r="AV182">
        <v>0</v>
      </c>
      <c r="AX182" t="s">
        <v>2987</v>
      </c>
      <c r="BB182">
        <v>783</v>
      </c>
      <c r="BD182" t="s">
        <v>1640</v>
      </c>
    </row>
    <row r="183" spans="1:56" x14ac:dyDescent="0.25">
      <c r="A183">
        <v>209</v>
      </c>
      <c r="B183" t="s">
        <v>74</v>
      </c>
      <c r="C183">
        <v>213</v>
      </c>
      <c r="D183" t="s">
        <v>75</v>
      </c>
      <c r="E183" t="s">
        <v>75</v>
      </c>
      <c r="F183" t="s">
        <v>75</v>
      </c>
      <c r="G183">
        <v>0</v>
      </c>
      <c r="H183">
        <v>0</v>
      </c>
      <c r="I183" t="s">
        <v>75</v>
      </c>
      <c r="J183" t="s">
        <v>75</v>
      </c>
      <c r="K183" t="s">
        <v>75</v>
      </c>
      <c r="L183">
        <v>0</v>
      </c>
      <c r="M183">
        <v>0</v>
      </c>
      <c r="N183">
        <v>0</v>
      </c>
      <c r="O183">
        <v>0</v>
      </c>
      <c r="P183" t="s">
        <v>75</v>
      </c>
      <c r="Q183">
        <v>0</v>
      </c>
      <c r="R183">
        <v>0</v>
      </c>
      <c r="S183" t="s">
        <v>291</v>
      </c>
      <c r="T183" t="s">
        <v>2476</v>
      </c>
      <c r="U183">
        <v>1833</v>
      </c>
      <c r="V183" t="s">
        <v>293</v>
      </c>
      <c r="W183" t="s">
        <v>293</v>
      </c>
      <c r="X183" t="s">
        <v>294</v>
      </c>
      <c r="Y183">
        <v>10727</v>
      </c>
      <c r="Z183">
        <v>2002001</v>
      </c>
      <c r="AA183">
        <v>1</v>
      </c>
      <c r="AB183">
        <v>51</v>
      </c>
      <c r="AC183" t="s">
        <v>295</v>
      </c>
      <c r="AD183" s="2">
        <v>4.0000000000000004E+44</v>
      </c>
      <c r="AE183">
        <v>21</v>
      </c>
      <c r="AF183" t="s">
        <v>297</v>
      </c>
      <c r="AG183" t="s">
        <v>297</v>
      </c>
      <c r="AH183">
        <v>1132</v>
      </c>
      <c r="AI183" t="s">
        <v>294</v>
      </c>
      <c r="AJ183">
        <v>1132</v>
      </c>
      <c r="AK183">
        <v>7.0062899999999999</v>
      </c>
      <c r="AL183">
        <v>1132</v>
      </c>
      <c r="AM183">
        <v>2001001</v>
      </c>
      <c r="AN183">
        <v>10727</v>
      </c>
      <c r="AO183" t="s">
        <v>642</v>
      </c>
      <c r="AP183" t="s">
        <v>79</v>
      </c>
      <c r="AQ183">
        <v>1132</v>
      </c>
      <c r="AR183" t="s">
        <v>644</v>
      </c>
      <c r="AS183" t="s">
        <v>327</v>
      </c>
      <c r="AT183" t="s">
        <v>643</v>
      </c>
      <c r="AU183">
        <v>0</v>
      </c>
      <c r="AV183">
        <v>0</v>
      </c>
      <c r="AX183" t="s">
        <v>2988</v>
      </c>
      <c r="BB183">
        <v>121</v>
      </c>
      <c r="BD183" t="s">
        <v>1640</v>
      </c>
    </row>
    <row r="184" spans="1:56" x14ac:dyDescent="0.25">
      <c r="A184">
        <v>208</v>
      </c>
      <c r="B184" t="s">
        <v>74</v>
      </c>
      <c r="C184">
        <v>212</v>
      </c>
      <c r="D184" t="s">
        <v>75</v>
      </c>
      <c r="E184" t="s">
        <v>75</v>
      </c>
      <c r="F184" t="s">
        <v>75</v>
      </c>
      <c r="G184">
        <v>0</v>
      </c>
      <c r="H184">
        <v>0</v>
      </c>
      <c r="I184" t="s">
        <v>75</v>
      </c>
      <c r="J184" t="s">
        <v>75</v>
      </c>
      <c r="K184" t="s">
        <v>75</v>
      </c>
      <c r="L184">
        <v>0</v>
      </c>
      <c r="M184">
        <v>0</v>
      </c>
      <c r="N184">
        <v>0</v>
      </c>
      <c r="O184">
        <v>0</v>
      </c>
      <c r="P184" t="s">
        <v>75</v>
      </c>
      <c r="Q184">
        <v>0</v>
      </c>
      <c r="R184">
        <v>0</v>
      </c>
      <c r="S184" t="s">
        <v>291</v>
      </c>
      <c r="T184" t="s">
        <v>2477</v>
      </c>
      <c r="U184">
        <v>1831</v>
      </c>
      <c r="V184" t="s">
        <v>293</v>
      </c>
      <c r="W184" t="s">
        <v>293</v>
      </c>
      <c r="X184" t="s">
        <v>294</v>
      </c>
      <c r="Y184">
        <v>10782</v>
      </c>
      <c r="Z184">
        <v>2002001</v>
      </c>
      <c r="AA184">
        <v>1</v>
      </c>
      <c r="AB184">
        <v>49</v>
      </c>
      <c r="AC184" t="s">
        <v>295</v>
      </c>
      <c r="AD184" s="2">
        <v>400</v>
      </c>
      <c r="AE184">
        <v>21</v>
      </c>
      <c r="AF184" t="s">
        <v>297</v>
      </c>
      <c r="AG184" t="s">
        <v>297</v>
      </c>
      <c r="AH184">
        <v>1133</v>
      </c>
      <c r="AI184" t="s">
        <v>294</v>
      </c>
      <c r="AJ184">
        <v>1133</v>
      </c>
      <c r="AK184">
        <v>7.0507749999999998</v>
      </c>
      <c r="AL184">
        <v>1133</v>
      </c>
      <c r="AM184">
        <v>2001001</v>
      </c>
      <c r="AN184">
        <v>10782</v>
      </c>
      <c r="AO184" t="s">
        <v>646</v>
      </c>
      <c r="AP184" t="s">
        <v>79</v>
      </c>
      <c r="AQ184">
        <v>1133</v>
      </c>
      <c r="AR184" t="s">
        <v>644</v>
      </c>
      <c r="AS184" t="s">
        <v>327</v>
      </c>
      <c r="AT184" t="s">
        <v>643</v>
      </c>
      <c r="AU184">
        <v>0</v>
      </c>
      <c r="AV184">
        <v>0</v>
      </c>
      <c r="AX184" t="s">
        <v>2989</v>
      </c>
      <c r="BB184">
        <v>82</v>
      </c>
      <c r="BD184" t="s">
        <v>1640</v>
      </c>
    </row>
    <row r="185" spans="1:56" x14ac:dyDescent="0.25">
      <c r="A185">
        <v>411</v>
      </c>
      <c r="B185" t="s">
        <v>74</v>
      </c>
      <c r="C185">
        <v>424</v>
      </c>
      <c r="D185" t="s">
        <v>75</v>
      </c>
      <c r="E185" t="s">
        <v>75</v>
      </c>
      <c r="F185" t="s">
        <v>75</v>
      </c>
      <c r="G185">
        <v>0</v>
      </c>
      <c r="H185">
        <v>0</v>
      </c>
      <c r="I185" t="s">
        <v>75</v>
      </c>
      <c r="J185" t="s">
        <v>75</v>
      </c>
      <c r="K185" t="s">
        <v>75</v>
      </c>
      <c r="L185">
        <v>0</v>
      </c>
      <c r="M185">
        <v>0</v>
      </c>
      <c r="N185">
        <v>0</v>
      </c>
      <c r="O185">
        <v>0</v>
      </c>
      <c r="P185" t="s">
        <v>75</v>
      </c>
      <c r="Q185">
        <v>0</v>
      </c>
      <c r="R185">
        <v>0</v>
      </c>
      <c r="S185" t="s">
        <v>291</v>
      </c>
      <c r="T185" t="s">
        <v>2301</v>
      </c>
      <c r="U185">
        <v>7115</v>
      </c>
      <c r="V185" t="s">
        <v>300</v>
      </c>
      <c r="W185" t="s">
        <v>300</v>
      </c>
      <c r="X185" t="s">
        <v>301</v>
      </c>
      <c r="Y185">
        <v>21775</v>
      </c>
      <c r="Z185">
        <v>2002001</v>
      </c>
      <c r="AA185">
        <v>1</v>
      </c>
      <c r="AB185">
        <v>2420</v>
      </c>
      <c r="AC185" t="s">
        <v>295</v>
      </c>
      <c r="AD185" t="s">
        <v>2302</v>
      </c>
      <c r="AE185">
        <v>21</v>
      </c>
      <c r="AF185" t="s">
        <v>303</v>
      </c>
      <c r="AG185" t="s">
        <v>303</v>
      </c>
      <c r="AH185" t="s">
        <v>647</v>
      </c>
      <c r="AI185" t="s">
        <v>301</v>
      </c>
      <c r="AJ185" t="s">
        <v>647</v>
      </c>
      <c r="AK185">
        <v>15.680956999999999</v>
      </c>
      <c r="AL185" t="s">
        <v>647</v>
      </c>
      <c r="AM185">
        <v>2001001</v>
      </c>
      <c r="AN185">
        <v>21775</v>
      </c>
      <c r="AO185" t="s">
        <v>648</v>
      </c>
      <c r="AP185" t="s">
        <v>79</v>
      </c>
      <c r="AQ185" t="s">
        <v>647</v>
      </c>
      <c r="AR185" t="s">
        <v>650</v>
      </c>
      <c r="AS185" t="s">
        <v>436</v>
      </c>
      <c r="AT185" t="s">
        <v>649</v>
      </c>
      <c r="AU185">
        <v>2</v>
      </c>
      <c r="AV185">
        <v>0</v>
      </c>
      <c r="AX185" t="s">
        <v>2990</v>
      </c>
      <c r="BB185">
        <v>827</v>
      </c>
      <c r="BD185" t="s">
        <v>1641</v>
      </c>
    </row>
    <row r="186" spans="1:56" x14ac:dyDescent="0.25">
      <c r="A186">
        <v>476</v>
      </c>
      <c r="B186" t="s">
        <v>74</v>
      </c>
      <c r="C186">
        <v>495</v>
      </c>
      <c r="D186" t="s">
        <v>75</v>
      </c>
      <c r="E186" t="s">
        <v>75</v>
      </c>
      <c r="F186" t="s">
        <v>75</v>
      </c>
      <c r="G186">
        <v>0</v>
      </c>
      <c r="H186">
        <v>0</v>
      </c>
      <c r="I186" t="s">
        <v>75</v>
      </c>
      <c r="J186" t="s">
        <v>75</v>
      </c>
      <c r="K186" t="s">
        <v>75</v>
      </c>
      <c r="L186">
        <v>0</v>
      </c>
      <c r="M186">
        <v>0</v>
      </c>
      <c r="N186">
        <v>0</v>
      </c>
      <c r="O186">
        <v>0</v>
      </c>
      <c r="P186" t="s">
        <v>75</v>
      </c>
      <c r="Q186">
        <v>0</v>
      </c>
      <c r="R186">
        <v>0</v>
      </c>
      <c r="S186" t="s">
        <v>291</v>
      </c>
      <c r="T186" t="s">
        <v>1929</v>
      </c>
      <c r="U186">
        <v>7719</v>
      </c>
      <c r="V186" t="s">
        <v>300</v>
      </c>
      <c r="W186" t="s">
        <v>300</v>
      </c>
      <c r="X186" t="s">
        <v>301</v>
      </c>
      <c r="Y186">
        <v>4271</v>
      </c>
      <c r="Z186">
        <v>2002001</v>
      </c>
      <c r="AA186">
        <v>1</v>
      </c>
      <c r="AB186">
        <v>3024</v>
      </c>
      <c r="AC186" t="s">
        <v>295</v>
      </c>
      <c r="AD186" t="s">
        <v>1930</v>
      </c>
      <c r="AE186">
        <v>21</v>
      </c>
      <c r="AF186" t="s">
        <v>303</v>
      </c>
      <c r="AG186" t="s">
        <v>303</v>
      </c>
      <c r="AH186">
        <v>-1036</v>
      </c>
      <c r="AI186" t="s">
        <v>301</v>
      </c>
      <c r="AJ186">
        <v>-1036</v>
      </c>
      <c r="AK186">
        <v>10.498227</v>
      </c>
      <c r="AL186">
        <v>-1036</v>
      </c>
      <c r="AM186">
        <v>2001001</v>
      </c>
      <c r="AN186">
        <v>4271</v>
      </c>
      <c r="AO186" t="s">
        <v>651</v>
      </c>
      <c r="AP186" t="s">
        <v>79</v>
      </c>
      <c r="AQ186">
        <v>1036</v>
      </c>
      <c r="AR186" t="s">
        <v>653</v>
      </c>
      <c r="AS186" t="s">
        <v>654</v>
      </c>
      <c r="AT186" t="s">
        <v>652</v>
      </c>
      <c r="AU186">
        <v>2</v>
      </c>
      <c r="AV186">
        <v>0</v>
      </c>
      <c r="AX186" t="s">
        <v>2991</v>
      </c>
      <c r="BB186">
        <v>1481</v>
      </c>
      <c r="BD186" t="s">
        <v>1642</v>
      </c>
    </row>
    <row r="187" spans="1:56" x14ac:dyDescent="0.25">
      <c r="A187">
        <v>462</v>
      </c>
      <c r="B187" t="s">
        <v>74</v>
      </c>
      <c r="C187">
        <v>479</v>
      </c>
      <c r="D187" t="s">
        <v>75</v>
      </c>
      <c r="E187" t="s">
        <v>75</v>
      </c>
      <c r="F187" t="s">
        <v>75</v>
      </c>
      <c r="G187">
        <v>0</v>
      </c>
      <c r="H187">
        <v>0</v>
      </c>
      <c r="I187" t="s">
        <v>75</v>
      </c>
      <c r="J187" t="s">
        <v>75</v>
      </c>
      <c r="K187" t="s">
        <v>75</v>
      </c>
      <c r="L187">
        <v>0</v>
      </c>
      <c r="M187">
        <v>0</v>
      </c>
      <c r="N187">
        <v>0</v>
      </c>
      <c r="O187">
        <v>0</v>
      </c>
      <c r="P187" t="s">
        <v>75</v>
      </c>
      <c r="Q187">
        <v>0</v>
      </c>
      <c r="R187">
        <v>0</v>
      </c>
      <c r="S187" t="s">
        <v>291</v>
      </c>
      <c r="T187">
        <v>8215</v>
      </c>
      <c r="U187">
        <v>7684</v>
      </c>
      <c r="V187" t="s">
        <v>300</v>
      </c>
      <c r="W187" t="s">
        <v>300</v>
      </c>
      <c r="X187" t="s">
        <v>301</v>
      </c>
      <c r="Y187">
        <v>4272</v>
      </c>
      <c r="Z187">
        <v>2002001</v>
      </c>
      <c r="AA187">
        <v>1</v>
      </c>
      <c r="AB187">
        <v>2989</v>
      </c>
      <c r="AC187" t="s">
        <v>295</v>
      </c>
      <c r="AD187" t="s">
        <v>1931</v>
      </c>
      <c r="AE187">
        <v>21</v>
      </c>
      <c r="AF187" t="s">
        <v>303</v>
      </c>
      <c r="AG187" t="s">
        <v>303</v>
      </c>
      <c r="AH187">
        <v>-1037</v>
      </c>
      <c r="AI187" t="s">
        <v>301</v>
      </c>
      <c r="AJ187">
        <v>-1037</v>
      </c>
      <c r="AK187">
        <v>10.364770999999999</v>
      </c>
      <c r="AL187">
        <v>-1037</v>
      </c>
      <c r="AM187">
        <v>2001001</v>
      </c>
      <c r="AN187">
        <v>4272</v>
      </c>
      <c r="AO187" t="s">
        <v>655</v>
      </c>
      <c r="AP187" t="s">
        <v>79</v>
      </c>
      <c r="AQ187">
        <v>1037</v>
      </c>
      <c r="AR187" t="s">
        <v>653</v>
      </c>
      <c r="AS187" t="s">
        <v>654</v>
      </c>
      <c r="AT187" t="s">
        <v>652</v>
      </c>
      <c r="AU187">
        <v>2</v>
      </c>
      <c r="AV187">
        <v>0</v>
      </c>
      <c r="AX187" t="s">
        <v>2992</v>
      </c>
      <c r="BB187">
        <v>553</v>
      </c>
      <c r="BD187" t="s">
        <v>1642</v>
      </c>
    </row>
    <row r="188" spans="1:56" x14ac:dyDescent="0.25">
      <c r="A188">
        <v>440</v>
      </c>
      <c r="B188" t="s">
        <v>74</v>
      </c>
      <c r="C188">
        <v>455</v>
      </c>
      <c r="D188" t="s">
        <v>75</v>
      </c>
      <c r="E188" t="s">
        <v>75</v>
      </c>
      <c r="F188" t="s">
        <v>75</v>
      </c>
      <c r="G188">
        <v>0</v>
      </c>
      <c r="H188">
        <v>0</v>
      </c>
      <c r="I188" t="s">
        <v>75</v>
      </c>
      <c r="J188" t="s">
        <v>75</v>
      </c>
      <c r="K188" t="s">
        <v>75</v>
      </c>
      <c r="L188">
        <v>0</v>
      </c>
      <c r="M188">
        <v>0</v>
      </c>
      <c r="N188">
        <v>0</v>
      </c>
      <c r="O188">
        <v>0</v>
      </c>
      <c r="P188" t="s">
        <v>75</v>
      </c>
      <c r="Q188">
        <v>0</v>
      </c>
      <c r="R188">
        <v>0</v>
      </c>
      <c r="S188" t="s">
        <v>291</v>
      </c>
      <c r="T188" t="s">
        <v>1932</v>
      </c>
      <c r="U188">
        <v>7636</v>
      </c>
      <c r="V188" t="s">
        <v>300</v>
      </c>
      <c r="W188" t="s">
        <v>300</v>
      </c>
      <c r="X188" t="s">
        <v>301</v>
      </c>
      <c r="Y188">
        <v>4273</v>
      </c>
      <c r="Z188">
        <v>2002001</v>
      </c>
      <c r="AA188">
        <v>1</v>
      </c>
      <c r="AB188">
        <v>2941</v>
      </c>
      <c r="AC188" t="s">
        <v>295</v>
      </c>
      <c r="AD188" t="s">
        <v>1933</v>
      </c>
      <c r="AE188">
        <v>21</v>
      </c>
      <c r="AF188" t="s">
        <v>303</v>
      </c>
      <c r="AG188" t="s">
        <v>303</v>
      </c>
      <c r="AH188">
        <v>-1038</v>
      </c>
      <c r="AI188" t="s">
        <v>301</v>
      </c>
      <c r="AJ188">
        <v>-1038</v>
      </c>
      <c r="AK188">
        <v>10.587198000000001</v>
      </c>
      <c r="AL188">
        <v>-1038</v>
      </c>
      <c r="AM188">
        <v>2001001</v>
      </c>
      <c r="AN188">
        <v>4273</v>
      </c>
      <c r="AO188" t="s">
        <v>656</v>
      </c>
      <c r="AP188" t="s">
        <v>79</v>
      </c>
      <c r="AQ188">
        <v>1038</v>
      </c>
      <c r="AR188" t="s">
        <v>653</v>
      </c>
      <c r="AS188" t="s">
        <v>654</v>
      </c>
      <c r="AT188" t="s">
        <v>652</v>
      </c>
      <c r="AU188">
        <v>2</v>
      </c>
      <c r="AV188">
        <v>0</v>
      </c>
      <c r="AX188" t="s">
        <v>2993</v>
      </c>
      <c r="BB188">
        <v>499</v>
      </c>
      <c r="BD188" t="s">
        <v>1642</v>
      </c>
    </row>
    <row r="189" spans="1:56" x14ac:dyDescent="0.25">
      <c r="A189">
        <v>428</v>
      </c>
      <c r="B189" t="s">
        <v>74</v>
      </c>
      <c r="C189">
        <v>443</v>
      </c>
      <c r="D189" t="s">
        <v>75</v>
      </c>
      <c r="E189" t="s">
        <v>75</v>
      </c>
      <c r="F189" t="s">
        <v>75</v>
      </c>
      <c r="G189">
        <v>0</v>
      </c>
      <c r="H189">
        <v>0</v>
      </c>
      <c r="I189" t="s">
        <v>75</v>
      </c>
      <c r="J189" t="s">
        <v>75</v>
      </c>
      <c r="K189" t="s">
        <v>75</v>
      </c>
      <c r="L189">
        <v>0</v>
      </c>
      <c r="M189">
        <v>0</v>
      </c>
      <c r="N189">
        <v>0</v>
      </c>
      <c r="O189">
        <v>0</v>
      </c>
      <c r="P189" t="s">
        <v>75</v>
      </c>
      <c r="Q189">
        <v>0</v>
      </c>
      <c r="R189">
        <v>0</v>
      </c>
      <c r="S189" t="s">
        <v>291</v>
      </c>
      <c r="T189">
        <v>8173</v>
      </c>
      <c r="U189">
        <v>7545</v>
      </c>
      <c r="V189" t="s">
        <v>300</v>
      </c>
      <c r="W189" t="s">
        <v>300</v>
      </c>
      <c r="X189" t="s">
        <v>301</v>
      </c>
      <c r="Y189">
        <v>4274</v>
      </c>
      <c r="Z189">
        <v>2002001</v>
      </c>
      <c r="AA189">
        <v>1</v>
      </c>
      <c r="AB189">
        <v>2850</v>
      </c>
      <c r="AC189" t="s">
        <v>295</v>
      </c>
      <c r="AD189" t="s">
        <v>1934</v>
      </c>
      <c r="AE189">
        <v>21</v>
      </c>
      <c r="AF189" t="s">
        <v>303</v>
      </c>
      <c r="AG189" t="s">
        <v>303</v>
      </c>
      <c r="AH189">
        <v>-1039</v>
      </c>
      <c r="AI189" t="s">
        <v>301</v>
      </c>
      <c r="AJ189">
        <v>-1039</v>
      </c>
      <c r="AK189">
        <v>10.498227</v>
      </c>
      <c r="AL189">
        <v>-1039</v>
      </c>
      <c r="AM189">
        <v>2001001</v>
      </c>
      <c r="AN189">
        <v>4274</v>
      </c>
      <c r="AO189" t="s">
        <v>657</v>
      </c>
      <c r="AP189" t="s">
        <v>79</v>
      </c>
      <c r="AQ189">
        <v>1039</v>
      </c>
      <c r="AR189" t="s">
        <v>653</v>
      </c>
      <c r="AS189" t="s">
        <v>654</v>
      </c>
      <c r="AT189" t="s">
        <v>652</v>
      </c>
      <c r="AU189">
        <v>2</v>
      </c>
      <c r="AV189">
        <v>0</v>
      </c>
      <c r="AX189" t="s">
        <v>2994</v>
      </c>
      <c r="BB189">
        <v>250</v>
      </c>
      <c r="BD189" t="s">
        <v>1642</v>
      </c>
    </row>
    <row r="190" spans="1:56" x14ac:dyDescent="0.25">
      <c r="A190">
        <v>70</v>
      </c>
      <c r="B190" t="s">
        <v>74</v>
      </c>
      <c r="C190">
        <v>72</v>
      </c>
      <c r="D190" t="s">
        <v>75</v>
      </c>
      <c r="E190" t="s">
        <v>75</v>
      </c>
      <c r="F190" t="s">
        <v>75</v>
      </c>
      <c r="G190">
        <v>0</v>
      </c>
      <c r="H190">
        <v>0</v>
      </c>
      <c r="I190" t="s">
        <v>75</v>
      </c>
      <c r="J190" t="s">
        <v>75</v>
      </c>
      <c r="K190" t="s">
        <v>75</v>
      </c>
      <c r="L190">
        <v>0</v>
      </c>
      <c r="M190">
        <v>0</v>
      </c>
      <c r="N190">
        <v>0</v>
      </c>
      <c r="O190">
        <v>0</v>
      </c>
      <c r="P190" t="s">
        <v>75</v>
      </c>
      <c r="Q190">
        <v>0</v>
      </c>
      <c r="R190">
        <v>0</v>
      </c>
      <c r="S190" t="s">
        <v>291</v>
      </c>
      <c r="T190" t="s">
        <v>2724</v>
      </c>
      <c r="U190">
        <v>4656</v>
      </c>
      <c r="V190" t="s">
        <v>293</v>
      </c>
      <c r="W190" t="s">
        <v>293</v>
      </c>
      <c r="X190" t="s">
        <v>2722</v>
      </c>
      <c r="Y190">
        <v>19965</v>
      </c>
      <c r="Z190">
        <v>2002001</v>
      </c>
      <c r="AA190">
        <v>1</v>
      </c>
      <c r="AB190">
        <v>769</v>
      </c>
      <c r="AC190" t="s">
        <v>295</v>
      </c>
      <c r="AD190" t="s">
        <v>2725</v>
      </c>
      <c r="AE190">
        <v>21</v>
      </c>
      <c r="AF190" t="s">
        <v>297</v>
      </c>
      <c r="AG190" t="s">
        <v>297</v>
      </c>
      <c r="AH190">
        <v>155</v>
      </c>
      <c r="AI190" t="s">
        <v>2722</v>
      </c>
      <c r="AJ190">
        <v>155</v>
      </c>
      <c r="AK190">
        <v>9.6044140000000002</v>
      </c>
      <c r="AL190">
        <v>155</v>
      </c>
      <c r="AM190">
        <v>2001001</v>
      </c>
      <c r="AN190">
        <v>19965</v>
      </c>
      <c r="AO190" t="s">
        <v>664</v>
      </c>
      <c r="AP190" t="s">
        <v>660</v>
      </c>
      <c r="AQ190">
        <v>155</v>
      </c>
      <c r="AR190" t="s">
        <v>662</v>
      </c>
      <c r="AS190" t="s">
        <v>663</v>
      </c>
      <c r="AT190" t="s">
        <v>661</v>
      </c>
      <c r="AU190">
        <v>2</v>
      </c>
      <c r="AV190">
        <v>0</v>
      </c>
      <c r="AX190" t="s">
        <v>2995</v>
      </c>
      <c r="BB190">
        <v>1244</v>
      </c>
      <c r="BD190" t="s">
        <v>1643</v>
      </c>
    </row>
    <row r="191" spans="1:56" x14ac:dyDescent="0.25">
      <c r="A191">
        <v>206</v>
      </c>
      <c r="B191" t="s">
        <v>74</v>
      </c>
      <c r="C191">
        <v>210</v>
      </c>
      <c r="D191" t="s">
        <v>75</v>
      </c>
      <c r="E191" t="s">
        <v>75</v>
      </c>
      <c r="F191" t="s">
        <v>75</v>
      </c>
      <c r="G191">
        <v>0</v>
      </c>
      <c r="H191">
        <v>0</v>
      </c>
      <c r="I191" t="s">
        <v>75</v>
      </c>
      <c r="J191" t="s">
        <v>75</v>
      </c>
      <c r="K191" t="s">
        <v>75</v>
      </c>
      <c r="L191">
        <v>0</v>
      </c>
      <c r="M191">
        <v>0</v>
      </c>
      <c r="N191">
        <v>0</v>
      </c>
      <c r="O191">
        <v>0</v>
      </c>
      <c r="P191" t="s">
        <v>75</v>
      </c>
      <c r="Q191">
        <v>0</v>
      </c>
      <c r="R191">
        <v>0</v>
      </c>
      <c r="S191" t="s">
        <v>291</v>
      </c>
      <c r="T191" t="s">
        <v>2509</v>
      </c>
      <c r="U191">
        <v>1828</v>
      </c>
      <c r="V191" t="s">
        <v>293</v>
      </c>
      <c r="W191" t="s">
        <v>293</v>
      </c>
      <c r="X191" t="s">
        <v>294</v>
      </c>
      <c r="Y191">
        <v>11153</v>
      </c>
      <c r="Z191">
        <v>2002001</v>
      </c>
      <c r="AA191">
        <v>1</v>
      </c>
      <c r="AB191">
        <v>46</v>
      </c>
      <c r="AC191" t="s">
        <v>295</v>
      </c>
      <c r="AD191" t="s">
        <v>2510</v>
      </c>
      <c r="AE191">
        <v>21</v>
      </c>
      <c r="AF191" t="s">
        <v>297</v>
      </c>
      <c r="AG191" t="s">
        <v>297</v>
      </c>
      <c r="AH191" t="s">
        <v>665</v>
      </c>
      <c r="AI191" t="s">
        <v>294</v>
      </c>
      <c r="AJ191" t="s">
        <v>665</v>
      </c>
      <c r="AK191">
        <v>15.569571</v>
      </c>
      <c r="AL191" t="s">
        <v>665</v>
      </c>
      <c r="AM191">
        <v>2001001</v>
      </c>
      <c r="AN191">
        <v>11153</v>
      </c>
      <c r="AO191" t="s">
        <v>666</v>
      </c>
      <c r="AP191" t="s">
        <v>79</v>
      </c>
      <c r="AQ191" t="s">
        <v>665</v>
      </c>
      <c r="AR191" t="s">
        <v>668</v>
      </c>
      <c r="AS191" t="s">
        <v>636</v>
      </c>
      <c r="AT191" t="s">
        <v>667</v>
      </c>
      <c r="AU191">
        <v>0</v>
      </c>
      <c r="AV191">
        <v>0</v>
      </c>
      <c r="AX191" t="s">
        <v>2996</v>
      </c>
      <c r="BB191">
        <v>57</v>
      </c>
      <c r="BD191" t="s">
        <v>1644</v>
      </c>
    </row>
    <row r="192" spans="1:56" x14ac:dyDescent="0.25">
      <c r="A192">
        <v>634</v>
      </c>
      <c r="B192" t="s">
        <v>74</v>
      </c>
      <c r="C192">
        <v>559</v>
      </c>
      <c r="D192" t="s">
        <v>75</v>
      </c>
      <c r="E192" t="s">
        <v>75</v>
      </c>
      <c r="F192" t="s">
        <v>75</v>
      </c>
      <c r="G192">
        <v>0</v>
      </c>
      <c r="H192">
        <v>0</v>
      </c>
      <c r="I192" t="s">
        <v>75</v>
      </c>
      <c r="J192" t="s">
        <v>75</v>
      </c>
      <c r="K192" t="s">
        <v>75</v>
      </c>
      <c r="L192">
        <v>0</v>
      </c>
      <c r="M192">
        <v>0</v>
      </c>
      <c r="N192">
        <v>0</v>
      </c>
      <c r="O192">
        <v>0</v>
      </c>
      <c r="P192" t="s">
        <v>75</v>
      </c>
      <c r="Q192">
        <v>0</v>
      </c>
      <c r="R192">
        <v>0</v>
      </c>
      <c r="S192" t="s">
        <v>291</v>
      </c>
      <c r="T192" t="s">
        <v>2324</v>
      </c>
      <c r="U192">
        <v>7859</v>
      </c>
      <c r="V192" t="s">
        <v>300</v>
      </c>
      <c r="W192" t="s">
        <v>300</v>
      </c>
      <c r="X192" t="s">
        <v>301</v>
      </c>
      <c r="Y192">
        <v>21772</v>
      </c>
      <c r="Z192">
        <v>2002001</v>
      </c>
      <c r="AA192">
        <v>1</v>
      </c>
      <c r="AB192">
        <v>3164</v>
      </c>
      <c r="AC192" t="s">
        <v>295</v>
      </c>
      <c r="AD192" t="s">
        <v>2325</v>
      </c>
      <c r="AE192">
        <v>21</v>
      </c>
      <c r="AF192" t="s">
        <v>303</v>
      </c>
      <c r="AG192" t="s">
        <v>303</v>
      </c>
      <c r="AH192" t="s">
        <v>2326</v>
      </c>
      <c r="AI192" t="s">
        <v>301</v>
      </c>
      <c r="AJ192" t="s">
        <v>2326</v>
      </c>
      <c r="AK192">
        <v>15.614056</v>
      </c>
      <c r="AL192" t="s">
        <v>2326</v>
      </c>
      <c r="AM192">
        <v>2001001</v>
      </c>
      <c r="AN192">
        <v>21772</v>
      </c>
      <c r="AO192" t="s">
        <v>2327</v>
      </c>
      <c r="AP192" t="s">
        <v>75</v>
      </c>
      <c r="AQ192" t="s">
        <v>2326</v>
      </c>
      <c r="AR192" t="s">
        <v>671</v>
      </c>
      <c r="AS192" t="s">
        <v>636</v>
      </c>
      <c r="AT192" t="s">
        <v>670</v>
      </c>
      <c r="AU192">
        <v>0</v>
      </c>
      <c r="AV192">
        <v>0</v>
      </c>
      <c r="AX192" t="s">
        <v>2997</v>
      </c>
      <c r="BB192">
        <v>425</v>
      </c>
      <c r="BD192" t="s">
        <v>1645</v>
      </c>
    </row>
    <row r="193" spans="1:56" x14ac:dyDescent="0.25">
      <c r="A193">
        <v>205</v>
      </c>
      <c r="B193" t="s">
        <v>74</v>
      </c>
      <c r="C193">
        <v>209</v>
      </c>
      <c r="D193" t="s">
        <v>75</v>
      </c>
      <c r="E193" t="s">
        <v>75</v>
      </c>
      <c r="F193" t="s">
        <v>75</v>
      </c>
      <c r="G193">
        <v>0</v>
      </c>
      <c r="H193">
        <v>0</v>
      </c>
      <c r="I193" t="s">
        <v>75</v>
      </c>
      <c r="J193" t="s">
        <v>75</v>
      </c>
      <c r="K193" t="s">
        <v>75</v>
      </c>
      <c r="L193">
        <v>0</v>
      </c>
      <c r="M193">
        <v>0</v>
      </c>
      <c r="N193">
        <v>0</v>
      </c>
      <c r="O193">
        <v>0</v>
      </c>
      <c r="P193" t="s">
        <v>75</v>
      </c>
      <c r="Q193">
        <v>0</v>
      </c>
      <c r="R193">
        <v>0</v>
      </c>
      <c r="S193" t="s">
        <v>291</v>
      </c>
      <c r="T193" t="s">
        <v>2478</v>
      </c>
      <c r="U193">
        <v>1827</v>
      </c>
      <c r="V193" t="s">
        <v>293</v>
      </c>
      <c r="W193" t="s">
        <v>293</v>
      </c>
      <c r="X193" t="s">
        <v>294</v>
      </c>
      <c r="Y193">
        <v>10783</v>
      </c>
      <c r="Z193">
        <v>2002001</v>
      </c>
      <c r="AA193">
        <v>1</v>
      </c>
      <c r="AB193">
        <v>45</v>
      </c>
      <c r="AC193" t="s">
        <v>295</v>
      </c>
      <c r="AD193" t="s">
        <v>2479</v>
      </c>
      <c r="AE193">
        <v>21</v>
      </c>
      <c r="AF193" t="s">
        <v>297</v>
      </c>
      <c r="AG193" t="s">
        <v>297</v>
      </c>
      <c r="AH193">
        <v>1134</v>
      </c>
      <c r="AI193" t="s">
        <v>294</v>
      </c>
      <c r="AJ193">
        <v>1134</v>
      </c>
      <c r="AK193">
        <v>6.7614470000000004</v>
      </c>
      <c r="AL193">
        <v>1134</v>
      </c>
      <c r="AM193">
        <v>2001001</v>
      </c>
      <c r="AN193">
        <v>10783</v>
      </c>
      <c r="AO193" t="s">
        <v>669</v>
      </c>
      <c r="AP193" t="s">
        <v>79</v>
      </c>
      <c r="AQ193">
        <v>1134</v>
      </c>
      <c r="AR193" t="s">
        <v>671</v>
      </c>
      <c r="AS193" t="s">
        <v>636</v>
      </c>
      <c r="AT193" t="s">
        <v>670</v>
      </c>
      <c r="AU193">
        <v>0</v>
      </c>
      <c r="AV193">
        <v>0</v>
      </c>
      <c r="AX193" t="s">
        <v>2998</v>
      </c>
      <c r="BB193">
        <v>1100</v>
      </c>
      <c r="BD193" t="s">
        <v>1645</v>
      </c>
    </row>
    <row r="194" spans="1:56" x14ac:dyDescent="0.25">
      <c r="A194">
        <v>207</v>
      </c>
      <c r="B194" t="s">
        <v>74</v>
      </c>
      <c r="C194">
        <v>211</v>
      </c>
      <c r="D194" t="s">
        <v>75</v>
      </c>
      <c r="E194" t="s">
        <v>75</v>
      </c>
      <c r="F194" t="s">
        <v>75</v>
      </c>
      <c r="G194">
        <v>0</v>
      </c>
      <c r="H194">
        <v>0</v>
      </c>
      <c r="I194" t="s">
        <v>75</v>
      </c>
      <c r="J194" t="s">
        <v>75</v>
      </c>
      <c r="K194" t="s">
        <v>75</v>
      </c>
      <c r="L194">
        <v>0</v>
      </c>
      <c r="M194">
        <v>0</v>
      </c>
      <c r="N194">
        <v>0</v>
      </c>
      <c r="O194">
        <v>0</v>
      </c>
      <c r="P194" t="s">
        <v>75</v>
      </c>
      <c r="Q194">
        <v>0</v>
      </c>
      <c r="R194">
        <v>0</v>
      </c>
      <c r="S194" t="s">
        <v>291</v>
      </c>
      <c r="T194" t="s">
        <v>2480</v>
      </c>
      <c r="U194">
        <v>1830</v>
      </c>
      <c r="V194" t="s">
        <v>293</v>
      </c>
      <c r="W194" t="s">
        <v>293</v>
      </c>
      <c r="X194" t="s">
        <v>294</v>
      </c>
      <c r="Y194">
        <v>10784</v>
      </c>
      <c r="Z194">
        <v>2002001</v>
      </c>
      <c r="AA194">
        <v>1</v>
      </c>
      <c r="AB194">
        <v>48</v>
      </c>
      <c r="AC194" t="s">
        <v>295</v>
      </c>
      <c r="AD194" s="2">
        <v>3.9999999999999999E+24</v>
      </c>
      <c r="AE194">
        <v>21</v>
      </c>
      <c r="AF194" t="s">
        <v>297</v>
      </c>
      <c r="AG194" t="s">
        <v>297</v>
      </c>
      <c r="AH194">
        <v>1135</v>
      </c>
      <c r="AI194" t="s">
        <v>294</v>
      </c>
      <c r="AJ194">
        <v>1135</v>
      </c>
      <c r="AK194">
        <v>6.917319</v>
      </c>
      <c r="AL194">
        <v>1135</v>
      </c>
      <c r="AM194">
        <v>2001001</v>
      </c>
      <c r="AN194">
        <v>10784</v>
      </c>
      <c r="AO194" t="s">
        <v>672</v>
      </c>
      <c r="AP194" t="s">
        <v>79</v>
      </c>
      <c r="AQ194">
        <v>1135</v>
      </c>
      <c r="AR194" t="s">
        <v>671</v>
      </c>
      <c r="AS194" t="s">
        <v>636</v>
      </c>
      <c r="AT194" t="s">
        <v>670</v>
      </c>
      <c r="AU194">
        <v>0</v>
      </c>
      <c r="AV194">
        <v>0</v>
      </c>
      <c r="AX194" t="s">
        <v>2999</v>
      </c>
      <c r="BB194">
        <v>167</v>
      </c>
      <c r="BD194" t="s">
        <v>1645</v>
      </c>
    </row>
    <row r="195" spans="1:56" x14ac:dyDescent="0.25">
      <c r="A195">
        <v>329</v>
      </c>
      <c r="B195" t="s">
        <v>74</v>
      </c>
      <c r="C195">
        <v>333</v>
      </c>
      <c r="D195" t="s">
        <v>75</v>
      </c>
      <c r="E195" t="s">
        <v>75</v>
      </c>
      <c r="F195" t="s">
        <v>75</v>
      </c>
      <c r="G195">
        <v>0</v>
      </c>
      <c r="H195">
        <v>0</v>
      </c>
      <c r="I195" t="s">
        <v>75</v>
      </c>
      <c r="J195" t="s">
        <v>75</v>
      </c>
      <c r="K195" t="s">
        <v>75</v>
      </c>
      <c r="L195">
        <v>0</v>
      </c>
      <c r="M195">
        <v>0</v>
      </c>
      <c r="N195">
        <v>0</v>
      </c>
      <c r="O195">
        <v>0</v>
      </c>
      <c r="P195" t="s">
        <v>75</v>
      </c>
      <c r="Q195">
        <v>0</v>
      </c>
      <c r="R195">
        <v>0</v>
      </c>
      <c r="S195" t="s">
        <v>291</v>
      </c>
      <c r="T195" t="s">
        <v>2598</v>
      </c>
      <c r="U195">
        <v>3681</v>
      </c>
      <c r="V195" t="s">
        <v>293</v>
      </c>
      <c r="W195" t="s">
        <v>293</v>
      </c>
      <c r="X195" t="s">
        <v>753</v>
      </c>
      <c r="Y195">
        <v>20664</v>
      </c>
      <c r="Z195">
        <v>2002001</v>
      </c>
      <c r="AA195">
        <v>1</v>
      </c>
      <c r="AB195">
        <v>90</v>
      </c>
      <c r="AC195" t="s">
        <v>295</v>
      </c>
      <c r="AD195" s="2">
        <v>4700000</v>
      </c>
      <c r="AE195">
        <v>21</v>
      </c>
      <c r="AF195" t="s">
        <v>297</v>
      </c>
      <c r="AG195" t="s">
        <v>297</v>
      </c>
      <c r="AH195" t="s">
        <v>675</v>
      </c>
      <c r="AI195" t="s">
        <v>753</v>
      </c>
      <c r="AJ195" t="s">
        <v>675</v>
      </c>
      <c r="AK195">
        <v>11.632434</v>
      </c>
      <c r="AL195" t="s">
        <v>675</v>
      </c>
      <c r="AM195">
        <v>2001001</v>
      </c>
      <c r="AN195">
        <v>20664</v>
      </c>
      <c r="AO195" t="s">
        <v>676</v>
      </c>
      <c r="AP195" t="s">
        <v>79</v>
      </c>
      <c r="AQ195" t="s">
        <v>675</v>
      </c>
      <c r="AR195" t="s">
        <v>671</v>
      </c>
      <c r="AS195" t="s">
        <v>636</v>
      </c>
      <c r="AT195" t="s">
        <v>670</v>
      </c>
      <c r="AU195">
        <v>0</v>
      </c>
      <c r="AV195">
        <v>0</v>
      </c>
      <c r="AX195" t="s">
        <v>3000</v>
      </c>
      <c r="BB195">
        <v>1009</v>
      </c>
      <c r="BD195" t="s">
        <v>1645</v>
      </c>
    </row>
    <row r="196" spans="1:56" x14ac:dyDescent="0.25">
      <c r="A196">
        <v>328</v>
      </c>
      <c r="B196" t="s">
        <v>74</v>
      </c>
      <c r="C196">
        <v>332</v>
      </c>
      <c r="D196" t="s">
        <v>75</v>
      </c>
      <c r="E196" t="s">
        <v>75</v>
      </c>
      <c r="F196" t="s">
        <v>75</v>
      </c>
      <c r="G196">
        <v>0</v>
      </c>
      <c r="H196">
        <v>0</v>
      </c>
      <c r="I196" t="s">
        <v>75</v>
      </c>
      <c r="J196" t="s">
        <v>75</v>
      </c>
      <c r="K196" t="s">
        <v>75</v>
      </c>
      <c r="L196">
        <v>0</v>
      </c>
      <c r="M196">
        <v>0</v>
      </c>
      <c r="N196">
        <v>0</v>
      </c>
      <c r="O196">
        <v>0</v>
      </c>
      <c r="P196" t="s">
        <v>75</v>
      </c>
      <c r="Q196">
        <v>0</v>
      </c>
      <c r="R196">
        <v>0</v>
      </c>
      <c r="S196" t="s">
        <v>291</v>
      </c>
      <c r="T196" t="s">
        <v>2695</v>
      </c>
      <c r="U196">
        <v>3679</v>
      </c>
      <c r="V196" t="s">
        <v>293</v>
      </c>
      <c r="W196" t="s">
        <v>293</v>
      </c>
      <c r="X196" t="s">
        <v>753</v>
      </c>
      <c r="Y196">
        <v>21552</v>
      </c>
      <c r="Z196">
        <v>2002001</v>
      </c>
      <c r="AA196">
        <v>1</v>
      </c>
      <c r="AB196">
        <v>88</v>
      </c>
      <c r="AC196" t="s">
        <v>295</v>
      </c>
      <c r="AD196" t="s">
        <v>2696</v>
      </c>
      <c r="AE196">
        <v>21</v>
      </c>
      <c r="AF196" t="s">
        <v>297</v>
      </c>
      <c r="AG196" t="s">
        <v>297</v>
      </c>
      <c r="AH196" t="s">
        <v>673</v>
      </c>
      <c r="AI196" t="s">
        <v>753</v>
      </c>
      <c r="AJ196" t="s">
        <v>673</v>
      </c>
      <c r="AK196">
        <v>11.476907000000001</v>
      </c>
      <c r="AL196" t="s">
        <v>673</v>
      </c>
      <c r="AM196">
        <v>2001001</v>
      </c>
      <c r="AN196">
        <v>21552</v>
      </c>
      <c r="AO196" t="s">
        <v>674</v>
      </c>
      <c r="AP196" t="s">
        <v>79</v>
      </c>
      <c r="AQ196" t="s">
        <v>673</v>
      </c>
      <c r="AR196" t="s">
        <v>671</v>
      </c>
      <c r="AS196" t="s">
        <v>636</v>
      </c>
      <c r="AT196" t="s">
        <v>670</v>
      </c>
      <c r="AU196">
        <v>0</v>
      </c>
      <c r="AV196">
        <v>0</v>
      </c>
      <c r="AX196" t="s">
        <v>3001</v>
      </c>
      <c r="BB196">
        <v>158</v>
      </c>
      <c r="BD196" t="s">
        <v>1645</v>
      </c>
    </row>
    <row r="197" spans="1:56" x14ac:dyDescent="0.25">
      <c r="A197">
        <v>635</v>
      </c>
      <c r="B197" t="s">
        <v>74</v>
      </c>
      <c r="C197">
        <v>598</v>
      </c>
      <c r="D197" t="s">
        <v>75</v>
      </c>
      <c r="E197" t="s">
        <v>75</v>
      </c>
      <c r="F197" t="s">
        <v>75</v>
      </c>
      <c r="G197">
        <v>0</v>
      </c>
      <c r="H197">
        <v>0</v>
      </c>
      <c r="I197" t="s">
        <v>75</v>
      </c>
      <c r="J197" t="s">
        <v>75</v>
      </c>
      <c r="K197" t="s">
        <v>75</v>
      </c>
      <c r="L197">
        <v>0</v>
      </c>
      <c r="M197">
        <v>0</v>
      </c>
      <c r="N197">
        <v>0</v>
      </c>
      <c r="O197">
        <v>0</v>
      </c>
      <c r="P197" t="s">
        <v>75</v>
      </c>
      <c r="Q197">
        <v>0</v>
      </c>
      <c r="R197">
        <v>0</v>
      </c>
      <c r="S197" t="s">
        <v>291</v>
      </c>
      <c r="T197" t="s">
        <v>2324</v>
      </c>
      <c r="U197">
        <v>7859</v>
      </c>
      <c r="V197" t="s">
        <v>300</v>
      </c>
      <c r="W197" t="s">
        <v>300</v>
      </c>
      <c r="X197" t="s">
        <v>301</v>
      </c>
      <c r="Y197">
        <v>21772</v>
      </c>
      <c r="Z197">
        <v>2002001</v>
      </c>
      <c r="AA197">
        <v>1</v>
      </c>
      <c r="AB197">
        <v>3164</v>
      </c>
      <c r="AC197" t="s">
        <v>295</v>
      </c>
      <c r="AD197" t="s">
        <v>2325</v>
      </c>
      <c r="AE197">
        <v>21</v>
      </c>
      <c r="AF197" t="s">
        <v>303</v>
      </c>
      <c r="AG197" t="s">
        <v>303</v>
      </c>
      <c r="AH197" t="s">
        <v>2326</v>
      </c>
      <c r="AI197" t="s">
        <v>301</v>
      </c>
      <c r="AJ197" t="s">
        <v>2326</v>
      </c>
      <c r="AK197">
        <v>15.614056</v>
      </c>
      <c r="AL197" t="s">
        <v>2326</v>
      </c>
      <c r="AM197">
        <v>2001001</v>
      </c>
      <c r="AN197">
        <v>21772</v>
      </c>
      <c r="AO197" t="s">
        <v>2327</v>
      </c>
      <c r="AP197" t="s">
        <v>75</v>
      </c>
      <c r="AQ197" t="s">
        <v>2326</v>
      </c>
      <c r="AR197" t="s">
        <v>2328</v>
      </c>
      <c r="AS197" t="s">
        <v>327</v>
      </c>
      <c r="AT197" t="s">
        <v>2329</v>
      </c>
      <c r="AU197">
        <v>0</v>
      </c>
      <c r="AV197">
        <v>0</v>
      </c>
      <c r="AX197" t="s">
        <v>3002</v>
      </c>
      <c r="BB197">
        <v>158</v>
      </c>
      <c r="BD197" t="s">
        <v>3459</v>
      </c>
    </row>
    <row r="198" spans="1:56" x14ac:dyDescent="0.25">
      <c r="A198">
        <v>200</v>
      </c>
      <c r="B198" t="s">
        <v>74</v>
      </c>
      <c r="C198">
        <v>204</v>
      </c>
      <c r="D198" t="s">
        <v>75</v>
      </c>
      <c r="E198" t="s">
        <v>75</v>
      </c>
      <c r="F198" t="s">
        <v>75</v>
      </c>
      <c r="G198">
        <v>0</v>
      </c>
      <c r="H198">
        <v>0</v>
      </c>
      <c r="I198" t="s">
        <v>75</v>
      </c>
      <c r="J198" t="s">
        <v>75</v>
      </c>
      <c r="K198" t="s">
        <v>75</v>
      </c>
      <c r="L198">
        <v>0</v>
      </c>
      <c r="M198">
        <v>0</v>
      </c>
      <c r="N198">
        <v>0</v>
      </c>
      <c r="O198">
        <v>0</v>
      </c>
      <c r="P198" t="s">
        <v>75</v>
      </c>
      <c r="Q198">
        <v>0</v>
      </c>
      <c r="R198">
        <v>0</v>
      </c>
      <c r="S198" t="s">
        <v>291</v>
      </c>
      <c r="T198" t="s">
        <v>2470</v>
      </c>
      <c r="U198">
        <v>1815</v>
      </c>
      <c r="V198" t="s">
        <v>293</v>
      </c>
      <c r="W198" t="s">
        <v>293</v>
      </c>
      <c r="X198" t="s">
        <v>294</v>
      </c>
      <c r="Y198">
        <v>10776</v>
      </c>
      <c r="Z198">
        <v>2002001</v>
      </c>
      <c r="AA198">
        <v>1</v>
      </c>
      <c r="AB198">
        <v>33</v>
      </c>
      <c r="AC198" t="s">
        <v>295</v>
      </c>
      <c r="AD198" s="2">
        <v>400000</v>
      </c>
      <c r="AE198">
        <v>21</v>
      </c>
      <c r="AF198" t="s">
        <v>297</v>
      </c>
      <c r="AG198" t="s">
        <v>297</v>
      </c>
      <c r="AH198">
        <v>1107</v>
      </c>
      <c r="AI198" t="s">
        <v>294</v>
      </c>
      <c r="AJ198">
        <v>1107</v>
      </c>
      <c r="AK198">
        <v>6.4276340000000003</v>
      </c>
      <c r="AL198">
        <v>1107</v>
      </c>
      <c r="AM198">
        <v>2001001</v>
      </c>
      <c r="AN198">
        <v>10776</v>
      </c>
      <c r="AO198" t="s">
        <v>677</v>
      </c>
      <c r="AP198" t="s">
        <v>79</v>
      </c>
      <c r="AQ198">
        <v>1107</v>
      </c>
      <c r="AR198" t="s">
        <v>679</v>
      </c>
      <c r="AS198" t="s">
        <v>436</v>
      </c>
      <c r="AT198" t="s">
        <v>678</v>
      </c>
      <c r="AU198">
        <v>0</v>
      </c>
      <c r="AV198">
        <v>0</v>
      </c>
      <c r="AX198" t="s">
        <v>3003</v>
      </c>
      <c r="BB198">
        <v>759</v>
      </c>
      <c r="BD198" t="s">
        <v>1646</v>
      </c>
    </row>
    <row r="199" spans="1:56" x14ac:dyDescent="0.25">
      <c r="A199">
        <v>636</v>
      </c>
      <c r="B199" t="s">
        <v>74</v>
      </c>
      <c r="C199">
        <v>588</v>
      </c>
      <c r="D199" t="s">
        <v>75</v>
      </c>
      <c r="E199" t="s">
        <v>75</v>
      </c>
      <c r="F199" t="s">
        <v>75</v>
      </c>
      <c r="G199">
        <v>0</v>
      </c>
      <c r="H199">
        <v>0</v>
      </c>
      <c r="I199" t="s">
        <v>75</v>
      </c>
      <c r="J199" t="s">
        <v>75</v>
      </c>
      <c r="K199" t="s">
        <v>75</v>
      </c>
      <c r="L199">
        <v>0</v>
      </c>
      <c r="M199">
        <v>0</v>
      </c>
      <c r="N199">
        <v>0</v>
      </c>
      <c r="O199">
        <v>0</v>
      </c>
      <c r="P199" t="s">
        <v>75</v>
      </c>
      <c r="Q199">
        <v>0</v>
      </c>
      <c r="R199">
        <v>0</v>
      </c>
      <c r="S199" t="s">
        <v>291</v>
      </c>
      <c r="T199">
        <v>8320</v>
      </c>
      <c r="U199">
        <v>7926</v>
      </c>
      <c r="V199" t="s">
        <v>300</v>
      </c>
      <c r="W199" t="s">
        <v>300</v>
      </c>
      <c r="X199" t="s">
        <v>301</v>
      </c>
      <c r="Y199">
        <v>4252</v>
      </c>
      <c r="Z199">
        <v>2002001</v>
      </c>
      <c r="AA199">
        <v>1</v>
      </c>
      <c r="AB199">
        <v>3231</v>
      </c>
      <c r="AC199" t="s">
        <v>295</v>
      </c>
      <c r="AD199" t="s">
        <v>1896</v>
      </c>
      <c r="AE199">
        <v>21</v>
      </c>
      <c r="AF199" t="s">
        <v>303</v>
      </c>
      <c r="AG199" t="s">
        <v>303</v>
      </c>
      <c r="AH199" t="s">
        <v>1897</v>
      </c>
      <c r="AI199" t="s">
        <v>301</v>
      </c>
      <c r="AJ199" t="s">
        <v>1897</v>
      </c>
      <c r="AK199">
        <v>14.257077000000001</v>
      </c>
      <c r="AL199" t="s">
        <v>1897</v>
      </c>
      <c r="AM199">
        <v>2001001</v>
      </c>
      <c r="AN199">
        <v>4252</v>
      </c>
      <c r="AO199" t="s">
        <v>681</v>
      </c>
      <c r="AP199" t="s">
        <v>79</v>
      </c>
      <c r="AQ199" t="s">
        <v>1897</v>
      </c>
      <c r="AR199" t="s">
        <v>683</v>
      </c>
      <c r="AS199" t="s">
        <v>176</v>
      </c>
      <c r="AT199" t="s">
        <v>682</v>
      </c>
      <c r="AU199">
        <v>2</v>
      </c>
      <c r="AV199">
        <v>0</v>
      </c>
      <c r="AX199" t="s">
        <v>3004</v>
      </c>
      <c r="BB199">
        <v>363</v>
      </c>
      <c r="BD199" t="s">
        <v>1647</v>
      </c>
    </row>
    <row r="200" spans="1:56" x14ac:dyDescent="0.25">
      <c r="A200">
        <v>537</v>
      </c>
      <c r="B200" t="s">
        <v>74</v>
      </c>
      <c r="C200">
        <v>563</v>
      </c>
      <c r="D200" t="s">
        <v>75</v>
      </c>
      <c r="E200" t="s">
        <v>75</v>
      </c>
      <c r="F200" t="s">
        <v>75</v>
      </c>
      <c r="G200">
        <v>0</v>
      </c>
      <c r="H200">
        <v>0</v>
      </c>
      <c r="I200" t="s">
        <v>75</v>
      </c>
      <c r="J200" t="s">
        <v>75</v>
      </c>
      <c r="K200" t="s">
        <v>75</v>
      </c>
      <c r="L200">
        <v>0</v>
      </c>
      <c r="M200">
        <v>0</v>
      </c>
      <c r="N200">
        <v>0</v>
      </c>
      <c r="O200">
        <v>0</v>
      </c>
      <c r="P200" t="s">
        <v>75</v>
      </c>
      <c r="Q200">
        <v>0</v>
      </c>
      <c r="R200">
        <v>0</v>
      </c>
      <c r="S200" t="s">
        <v>291</v>
      </c>
      <c r="T200" s="2">
        <v>8200000</v>
      </c>
      <c r="U200">
        <v>7869</v>
      </c>
      <c r="V200" t="s">
        <v>300</v>
      </c>
      <c r="W200" t="s">
        <v>300</v>
      </c>
      <c r="X200" t="s">
        <v>301</v>
      </c>
      <c r="Y200">
        <v>3265</v>
      </c>
      <c r="Z200">
        <v>2002001</v>
      </c>
      <c r="AA200">
        <v>1</v>
      </c>
      <c r="AB200">
        <v>3174</v>
      </c>
      <c r="AC200" t="s">
        <v>295</v>
      </c>
      <c r="AD200" t="s">
        <v>2039</v>
      </c>
      <c r="AE200">
        <v>21</v>
      </c>
      <c r="AF200" t="s">
        <v>303</v>
      </c>
      <c r="AG200" t="s">
        <v>303</v>
      </c>
      <c r="AH200" t="s">
        <v>2040</v>
      </c>
      <c r="AI200" t="s">
        <v>301</v>
      </c>
      <c r="AJ200" t="s">
        <v>2040</v>
      </c>
      <c r="AK200">
        <v>15.525085000000001</v>
      </c>
      <c r="AL200" t="s">
        <v>2040</v>
      </c>
      <c r="AM200">
        <v>2001001</v>
      </c>
      <c r="AN200">
        <v>3265</v>
      </c>
      <c r="AO200" t="s">
        <v>685</v>
      </c>
      <c r="AP200" t="s">
        <v>79</v>
      </c>
      <c r="AQ200" t="s">
        <v>2040</v>
      </c>
      <c r="AR200" t="s">
        <v>683</v>
      </c>
      <c r="AS200" t="s">
        <v>176</v>
      </c>
      <c r="AT200" t="s">
        <v>682</v>
      </c>
      <c r="AU200">
        <v>1</v>
      </c>
      <c r="AV200">
        <v>0</v>
      </c>
      <c r="AX200" t="s">
        <v>3005</v>
      </c>
      <c r="BB200">
        <v>454</v>
      </c>
      <c r="BD200" t="s">
        <v>1647</v>
      </c>
    </row>
    <row r="201" spans="1:56" x14ac:dyDescent="0.25">
      <c r="A201">
        <v>604</v>
      </c>
      <c r="B201" t="s">
        <v>74</v>
      </c>
      <c r="C201">
        <v>390</v>
      </c>
      <c r="D201" t="s">
        <v>75</v>
      </c>
      <c r="E201" t="s">
        <v>75</v>
      </c>
      <c r="F201" t="s">
        <v>75</v>
      </c>
      <c r="G201">
        <v>0</v>
      </c>
      <c r="H201">
        <v>0</v>
      </c>
      <c r="I201" t="s">
        <v>75</v>
      </c>
      <c r="J201" t="s">
        <v>75</v>
      </c>
      <c r="K201" t="s">
        <v>75</v>
      </c>
      <c r="L201">
        <v>0</v>
      </c>
      <c r="M201">
        <v>0</v>
      </c>
      <c r="N201">
        <v>0</v>
      </c>
      <c r="O201">
        <v>0</v>
      </c>
      <c r="P201" t="s">
        <v>75</v>
      </c>
      <c r="Q201">
        <v>0</v>
      </c>
      <c r="R201">
        <v>0</v>
      </c>
      <c r="S201" t="s">
        <v>291</v>
      </c>
      <c r="T201" t="s">
        <v>2078</v>
      </c>
      <c r="U201">
        <v>6321</v>
      </c>
      <c r="V201" t="s">
        <v>300</v>
      </c>
      <c r="W201" t="s">
        <v>300</v>
      </c>
      <c r="X201" t="s">
        <v>301</v>
      </c>
      <c r="Y201">
        <v>4385</v>
      </c>
      <c r="Z201">
        <v>2002001</v>
      </c>
      <c r="AA201">
        <v>1</v>
      </c>
      <c r="AB201">
        <v>1626</v>
      </c>
      <c r="AC201" t="s">
        <v>295</v>
      </c>
      <c r="AD201" t="s">
        <v>2079</v>
      </c>
      <c r="AE201">
        <v>21</v>
      </c>
      <c r="AF201" t="s">
        <v>303</v>
      </c>
      <c r="AG201" t="s">
        <v>303</v>
      </c>
      <c r="AH201">
        <v>-1260</v>
      </c>
      <c r="AI201" t="s">
        <v>301</v>
      </c>
      <c r="AJ201">
        <v>-1260</v>
      </c>
      <c r="AK201">
        <v>10.453741000000001</v>
      </c>
      <c r="AL201">
        <v>-1260</v>
      </c>
      <c r="AM201">
        <v>2001001</v>
      </c>
      <c r="AN201">
        <v>4385</v>
      </c>
      <c r="AO201" t="s">
        <v>2080</v>
      </c>
      <c r="AP201" t="s">
        <v>75</v>
      </c>
      <c r="AQ201">
        <v>1260</v>
      </c>
      <c r="AR201" t="s">
        <v>2081</v>
      </c>
      <c r="AS201" t="s">
        <v>2082</v>
      </c>
      <c r="AT201" t="s">
        <v>2083</v>
      </c>
      <c r="AU201">
        <v>2</v>
      </c>
      <c r="AV201">
        <v>0</v>
      </c>
      <c r="AX201" t="s">
        <v>3006</v>
      </c>
      <c r="BB201">
        <v>525</v>
      </c>
      <c r="BD201" t="s">
        <v>3460</v>
      </c>
    </row>
    <row r="202" spans="1:56" x14ac:dyDescent="0.25">
      <c r="A202">
        <v>318</v>
      </c>
      <c r="B202" t="s">
        <v>74</v>
      </c>
      <c r="C202">
        <v>322</v>
      </c>
      <c r="D202" t="s">
        <v>75</v>
      </c>
      <c r="E202" t="s">
        <v>75</v>
      </c>
      <c r="F202" t="s">
        <v>75</v>
      </c>
      <c r="G202">
        <v>0</v>
      </c>
      <c r="H202">
        <v>0</v>
      </c>
      <c r="I202" t="s">
        <v>75</v>
      </c>
      <c r="J202" t="s">
        <v>75</v>
      </c>
      <c r="K202" t="s">
        <v>75</v>
      </c>
      <c r="L202">
        <v>0</v>
      </c>
      <c r="M202">
        <v>0</v>
      </c>
      <c r="N202">
        <v>0</v>
      </c>
      <c r="O202">
        <v>0</v>
      </c>
      <c r="P202" t="s">
        <v>75</v>
      </c>
      <c r="Q202">
        <v>0</v>
      </c>
      <c r="R202">
        <v>0</v>
      </c>
      <c r="S202" t="s">
        <v>291</v>
      </c>
      <c r="T202" t="s">
        <v>2602</v>
      </c>
      <c r="U202">
        <v>3663</v>
      </c>
      <c r="V202" t="s">
        <v>293</v>
      </c>
      <c r="W202" t="s">
        <v>293</v>
      </c>
      <c r="X202" t="s">
        <v>753</v>
      </c>
      <c r="Y202">
        <v>20667</v>
      </c>
      <c r="Z202">
        <v>2002001</v>
      </c>
      <c r="AA202">
        <v>1</v>
      </c>
      <c r="AB202">
        <v>72</v>
      </c>
      <c r="AC202" t="s">
        <v>295</v>
      </c>
      <c r="AD202" t="s">
        <v>2603</v>
      </c>
      <c r="AE202">
        <v>21</v>
      </c>
      <c r="AF202" t="s">
        <v>297</v>
      </c>
      <c r="AG202" t="s">
        <v>297</v>
      </c>
      <c r="AH202" t="s">
        <v>691</v>
      </c>
      <c r="AI202" t="s">
        <v>753</v>
      </c>
      <c r="AJ202" t="s">
        <v>691</v>
      </c>
      <c r="AK202">
        <v>11.498977999999999</v>
      </c>
      <c r="AL202" t="s">
        <v>691</v>
      </c>
      <c r="AM202">
        <v>2001001</v>
      </c>
      <c r="AN202">
        <v>20667</v>
      </c>
      <c r="AO202" t="s">
        <v>692</v>
      </c>
      <c r="AP202" t="s">
        <v>387</v>
      </c>
      <c r="AQ202" t="s">
        <v>691</v>
      </c>
      <c r="AR202" t="s">
        <v>689</v>
      </c>
      <c r="AS202" t="s">
        <v>690</v>
      </c>
      <c r="AT202" t="s">
        <v>688</v>
      </c>
      <c r="AU202">
        <v>0</v>
      </c>
      <c r="AV202">
        <v>0</v>
      </c>
      <c r="AX202" t="s">
        <v>3007</v>
      </c>
      <c r="BB202">
        <v>99</v>
      </c>
      <c r="BD202" t="s">
        <v>1648</v>
      </c>
    </row>
    <row r="203" spans="1:56" x14ac:dyDescent="0.25">
      <c r="A203">
        <v>315</v>
      </c>
      <c r="B203" t="s">
        <v>74</v>
      </c>
      <c r="C203">
        <v>319</v>
      </c>
      <c r="D203" t="s">
        <v>75</v>
      </c>
      <c r="E203" t="s">
        <v>75</v>
      </c>
      <c r="F203" t="s">
        <v>75</v>
      </c>
      <c r="G203">
        <v>0</v>
      </c>
      <c r="H203">
        <v>0</v>
      </c>
      <c r="I203" t="s">
        <v>75</v>
      </c>
      <c r="J203" t="s">
        <v>75</v>
      </c>
      <c r="K203" t="s">
        <v>75</v>
      </c>
      <c r="L203">
        <v>0</v>
      </c>
      <c r="M203">
        <v>0</v>
      </c>
      <c r="N203">
        <v>0</v>
      </c>
      <c r="O203">
        <v>0</v>
      </c>
      <c r="P203" t="s">
        <v>75</v>
      </c>
      <c r="Q203">
        <v>0</v>
      </c>
      <c r="R203">
        <v>0</v>
      </c>
      <c r="S203" t="s">
        <v>291</v>
      </c>
      <c r="T203" t="s">
        <v>2665</v>
      </c>
      <c r="U203">
        <v>3655</v>
      </c>
      <c r="V203" t="s">
        <v>293</v>
      </c>
      <c r="W203" t="s">
        <v>293</v>
      </c>
      <c r="X203" t="s">
        <v>753</v>
      </c>
      <c r="Y203">
        <v>21555</v>
      </c>
      <c r="Z203">
        <v>2002001</v>
      </c>
      <c r="AA203">
        <v>1</v>
      </c>
      <c r="AB203">
        <v>64</v>
      </c>
      <c r="AC203" t="s">
        <v>295</v>
      </c>
      <c r="AD203" t="s">
        <v>2666</v>
      </c>
      <c r="AE203">
        <v>21</v>
      </c>
      <c r="AF203" t="s">
        <v>297</v>
      </c>
      <c r="AG203" t="s">
        <v>297</v>
      </c>
      <c r="AH203" t="s">
        <v>686</v>
      </c>
      <c r="AI203" t="s">
        <v>753</v>
      </c>
      <c r="AJ203" t="s">
        <v>686</v>
      </c>
      <c r="AK203">
        <v>12.833542</v>
      </c>
      <c r="AL203" t="s">
        <v>686</v>
      </c>
      <c r="AM203">
        <v>2001001</v>
      </c>
      <c r="AN203">
        <v>21555</v>
      </c>
      <c r="AO203" t="s">
        <v>687</v>
      </c>
      <c r="AP203" t="s">
        <v>387</v>
      </c>
      <c r="AQ203" t="s">
        <v>686</v>
      </c>
      <c r="AR203" t="s">
        <v>689</v>
      </c>
      <c r="AS203" t="s">
        <v>690</v>
      </c>
      <c r="AT203" t="s">
        <v>688</v>
      </c>
      <c r="AU203">
        <v>0</v>
      </c>
      <c r="AV203">
        <v>0</v>
      </c>
      <c r="AX203" t="s">
        <v>3008</v>
      </c>
      <c r="BB203">
        <v>552</v>
      </c>
      <c r="BD203" t="s">
        <v>1648</v>
      </c>
    </row>
    <row r="204" spans="1:56" x14ac:dyDescent="0.25">
      <c r="A204">
        <v>194</v>
      </c>
      <c r="B204" t="s">
        <v>74</v>
      </c>
      <c r="C204">
        <v>198</v>
      </c>
      <c r="D204" t="s">
        <v>75</v>
      </c>
      <c r="E204" t="s">
        <v>75</v>
      </c>
      <c r="F204" t="s">
        <v>75</v>
      </c>
      <c r="G204">
        <v>0</v>
      </c>
      <c r="H204">
        <v>0</v>
      </c>
      <c r="I204" t="s">
        <v>75</v>
      </c>
      <c r="J204" t="s">
        <v>75</v>
      </c>
      <c r="K204" t="s">
        <v>75</v>
      </c>
      <c r="L204">
        <v>0</v>
      </c>
      <c r="M204">
        <v>0</v>
      </c>
      <c r="N204">
        <v>0</v>
      </c>
      <c r="O204">
        <v>0</v>
      </c>
      <c r="P204" t="s">
        <v>75</v>
      </c>
      <c r="Q204">
        <v>0</v>
      </c>
      <c r="R204">
        <v>0</v>
      </c>
      <c r="S204" t="s">
        <v>291</v>
      </c>
      <c r="T204" t="s">
        <v>2495</v>
      </c>
      <c r="U204">
        <v>1809</v>
      </c>
      <c r="V204" t="s">
        <v>293</v>
      </c>
      <c r="W204" t="s">
        <v>293</v>
      </c>
      <c r="X204" t="s">
        <v>294</v>
      </c>
      <c r="Y204">
        <v>11165</v>
      </c>
      <c r="Z204">
        <v>2002001</v>
      </c>
      <c r="AA204">
        <v>1</v>
      </c>
      <c r="AB204">
        <v>27</v>
      </c>
      <c r="AC204" t="s">
        <v>295</v>
      </c>
      <c r="AD204">
        <v>5189</v>
      </c>
      <c r="AE204">
        <v>21</v>
      </c>
      <c r="AF204" t="s">
        <v>297</v>
      </c>
      <c r="AG204" t="s">
        <v>297</v>
      </c>
      <c r="AH204" t="s">
        <v>693</v>
      </c>
      <c r="AI204" t="s">
        <v>294</v>
      </c>
      <c r="AJ204" t="s">
        <v>693</v>
      </c>
      <c r="AK204">
        <v>16.547906000000001</v>
      </c>
      <c r="AL204" t="s">
        <v>693</v>
      </c>
      <c r="AM204">
        <v>2001001</v>
      </c>
      <c r="AN204">
        <v>11165</v>
      </c>
      <c r="AO204" t="s">
        <v>694</v>
      </c>
      <c r="AP204" t="s">
        <v>146</v>
      </c>
      <c r="AQ204" t="s">
        <v>693</v>
      </c>
      <c r="AR204" t="s">
        <v>696</v>
      </c>
      <c r="AS204" t="s">
        <v>697</v>
      </c>
      <c r="AT204" t="s">
        <v>695</v>
      </c>
      <c r="AU204">
        <v>0</v>
      </c>
      <c r="AV204">
        <v>0</v>
      </c>
      <c r="AX204" t="s">
        <v>3009</v>
      </c>
      <c r="BB204">
        <v>658</v>
      </c>
      <c r="BD204" t="s">
        <v>1649</v>
      </c>
    </row>
    <row r="205" spans="1:56" x14ac:dyDescent="0.25">
      <c r="A205">
        <v>460</v>
      </c>
      <c r="B205" t="s">
        <v>74</v>
      </c>
      <c r="C205">
        <v>476</v>
      </c>
      <c r="D205" t="s">
        <v>75</v>
      </c>
      <c r="E205" t="s">
        <v>75</v>
      </c>
      <c r="F205" t="s">
        <v>75</v>
      </c>
      <c r="G205">
        <v>0</v>
      </c>
      <c r="H205">
        <v>0</v>
      </c>
      <c r="I205" t="s">
        <v>75</v>
      </c>
      <c r="J205" t="s">
        <v>75</v>
      </c>
      <c r="K205" t="s">
        <v>75</v>
      </c>
      <c r="L205">
        <v>0</v>
      </c>
      <c r="M205">
        <v>0</v>
      </c>
      <c r="N205">
        <v>0</v>
      </c>
      <c r="O205">
        <v>0</v>
      </c>
      <c r="P205" t="s">
        <v>75</v>
      </c>
      <c r="Q205">
        <v>0</v>
      </c>
      <c r="R205">
        <v>0</v>
      </c>
      <c r="S205" t="s">
        <v>291</v>
      </c>
      <c r="T205">
        <v>8210</v>
      </c>
      <c r="U205">
        <v>7679</v>
      </c>
      <c r="V205" t="s">
        <v>300</v>
      </c>
      <c r="W205" t="s">
        <v>300</v>
      </c>
      <c r="X205" t="s">
        <v>301</v>
      </c>
      <c r="Y205">
        <v>3427</v>
      </c>
      <c r="Z205">
        <v>2002001</v>
      </c>
      <c r="AA205">
        <v>1</v>
      </c>
      <c r="AB205">
        <v>2984</v>
      </c>
      <c r="AC205" t="s">
        <v>295</v>
      </c>
      <c r="AD205" t="s">
        <v>2229</v>
      </c>
      <c r="AE205">
        <v>21</v>
      </c>
      <c r="AF205" t="s">
        <v>303</v>
      </c>
      <c r="AG205" t="s">
        <v>303</v>
      </c>
      <c r="AH205" t="s">
        <v>2230</v>
      </c>
      <c r="AI205" t="s">
        <v>301</v>
      </c>
      <c r="AJ205" t="s">
        <v>2230</v>
      </c>
      <c r="AK205">
        <v>14.057065</v>
      </c>
      <c r="AL205" t="s">
        <v>2230</v>
      </c>
      <c r="AM205">
        <v>2001001</v>
      </c>
      <c r="AN205">
        <v>3427</v>
      </c>
      <c r="AO205" t="s">
        <v>699</v>
      </c>
      <c r="AP205" t="s">
        <v>79</v>
      </c>
      <c r="AQ205" t="s">
        <v>2230</v>
      </c>
      <c r="AR205" t="s">
        <v>701</v>
      </c>
      <c r="AS205" t="s">
        <v>176</v>
      </c>
      <c r="AT205" t="s">
        <v>700</v>
      </c>
      <c r="AU205">
        <v>0</v>
      </c>
      <c r="AV205">
        <v>0</v>
      </c>
      <c r="AX205" t="s">
        <v>3010</v>
      </c>
      <c r="BB205">
        <v>1038</v>
      </c>
      <c r="BD205" t="s">
        <v>1650</v>
      </c>
    </row>
    <row r="206" spans="1:56" x14ac:dyDescent="0.25">
      <c r="A206">
        <v>432</v>
      </c>
      <c r="B206" t="s">
        <v>74</v>
      </c>
      <c r="C206">
        <v>447</v>
      </c>
      <c r="D206" t="s">
        <v>75</v>
      </c>
      <c r="E206" t="s">
        <v>75</v>
      </c>
      <c r="F206" t="s">
        <v>75</v>
      </c>
      <c r="G206">
        <v>0</v>
      </c>
      <c r="H206">
        <v>0</v>
      </c>
      <c r="I206" t="s">
        <v>75</v>
      </c>
      <c r="J206" t="s">
        <v>75</v>
      </c>
      <c r="K206" t="s">
        <v>75</v>
      </c>
      <c r="L206">
        <v>0</v>
      </c>
      <c r="M206">
        <v>0</v>
      </c>
      <c r="N206">
        <v>0</v>
      </c>
      <c r="O206">
        <v>0</v>
      </c>
      <c r="P206" t="s">
        <v>75</v>
      </c>
      <c r="Q206">
        <v>0</v>
      </c>
      <c r="R206">
        <v>0</v>
      </c>
      <c r="S206" t="s">
        <v>291</v>
      </c>
      <c r="T206" t="s">
        <v>713</v>
      </c>
      <c r="U206">
        <v>7581</v>
      </c>
      <c r="V206" t="s">
        <v>300</v>
      </c>
      <c r="W206" t="s">
        <v>300</v>
      </c>
      <c r="X206" t="s">
        <v>301</v>
      </c>
      <c r="Y206">
        <v>3320</v>
      </c>
      <c r="Z206">
        <v>2002001</v>
      </c>
      <c r="AA206">
        <v>1</v>
      </c>
      <c r="AB206">
        <v>2886</v>
      </c>
      <c r="AC206" t="s">
        <v>295</v>
      </c>
      <c r="AD206" t="s">
        <v>714</v>
      </c>
      <c r="AE206">
        <v>21</v>
      </c>
      <c r="AF206" t="s">
        <v>303</v>
      </c>
      <c r="AG206" t="s">
        <v>303</v>
      </c>
      <c r="AH206" t="s">
        <v>712</v>
      </c>
      <c r="AI206" t="s">
        <v>301</v>
      </c>
      <c r="AJ206" t="s">
        <v>712</v>
      </c>
      <c r="AK206">
        <v>14.590890999999999</v>
      </c>
      <c r="AL206" t="s">
        <v>712</v>
      </c>
      <c r="AM206">
        <v>2001001</v>
      </c>
      <c r="AN206">
        <v>3320</v>
      </c>
      <c r="AO206" t="s">
        <v>711</v>
      </c>
      <c r="AP206" t="s">
        <v>75</v>
      </c>
      <c r="AQ206" t="s">
        <v>712</v>
      </c>
      <c r="AR206" t="s">
        <v>705</v>
      </c>
      <c r="AS206" t="s">
        <v>706</v>
      </c>
      <c r="AT206" t="s">
        <v>704</v>
      </c>
      <c r="AU206">
        <v>1</v>
      </c>
      <c r="AV206">
        <v>0</v>
      </c>
      <c r="AX206" t="s">
        <v>3011</v>
      </c>
      <c r="BB206">
        <v>637</v>
      </c>
      <c r="BD206" t="s">
        <v>1651</v>
      </c>
    </row>
    <row r="207" spans="1:56" x14ac:dyDescent="0.25">
      <c r="A207">
        <v>362</v>
      </c>
      <c r="B207" t="s">
        <v>74</v>
      </c>
      <c r="C207">
        <v>367</v>
      </c>
      <c r="D207" t="s">
        <v>75</v>
      </c>
      <c r="E207" t="s">
        <v>75</v>
      </c>
      <c r="F207" t="s">
        <v>75</v>
      </c>
      <c r="G207">
        <v>0</v>
      </c>
      <c r="H207">
        <v>0</v>
      </c>
      <c r="I207" t="s">
        <v>75</v>
      </c>
      <c r="J207" t="s">
        <v>75</v>
      </c>
      <c r="K207" t="s">
        <v>75</v>
      </c>
      <c r="L207">
        <v>0</v>
      </c>
      <c r="M207">
        <v>0</v>
      </c>
      <c r="N207">
        <v>0</v>
      </c>
      <c r="O207">
        <v>0</v>
      </c>
      <c r="P207" t="s">
        <v>75</v>
      </c>
      <c r="Q207">
        <v>0</v>
      </c>
      <c r="R207">
        <v>0</v>
      </c>
      <c r="S207" t="s">
        <v>291</v>
      </c>
      <c r="T207" t="s">
        <v>709</v>
      </c>
      <c r="U207">
        <v>4778</v>
      </c>
      <c r="V207" t="s">
        <v>300</v>
      </c>
      <c r="W207" t="s">
        <v>300</v>
      </c>
      <c r="X207" t="s">
        <v>301</v>
      </c>
      <c r="Y207">
        <v>3323</v>
      </c>
      <c r="Z207">
        <v>2002001</v>
      </c>
      <c r="AA207">
        <v>1</v>
      </c>
      <c r="AB207">
        <v>83</v>
      </c>
      <c r="AC207" t="s">
        <v>295</v>
      </c>
      <c r="AD207" t="s">
        <v>710</v>
      </c>
      <c r="AE207">
        <v>21</v>
      </c>
      <c r="AF207" t="s">
        <v>303</v>
      </c>
      <c r="AG207" t="s">
        <v>303</v>
      </c>
      <c r="AH207" t="s">
        <v>708</v>
      </c>
      <c r="AI207" t="s">
        <v>301</v>
      </c>
      <c r="AJ207" t="s">
        <v>708</v>
      </c>
      <c r="AK207">
        <v>14.479504</v>
      </c>
      <c r="AL207" t="s">
        <v>708</v>
      </c>
      <c r="AM207">
        <v>2001001</v>
      </c>
      <c r="AN207">
        <v>3323</v>
      </c>
      <c r="AO207" t="s">
        <v>707</v>
      </c>
      <c r="AP207" t="s">
        <v>75</v>
      </c>
      <c r="AQ207" t="s">
        <v>708</v>
      </c>
      <c r="AR207" t="s">
        <v>705</v>
      </c>
      <c r="AS207" t="s">
        <v>706</v>
      </c>
      <c r="AT207" t="s">
        <v>704</v>
      </c>
      <c r="AU207">
        <v>1</v>
      </c>
      <c r="AV207">
        <v>0</v>
      </c>
      <c r="AX207" t="s">
        <v>3012</v>
      </c>
      <c r="BB207">
        <v>1221</v>
      </c>
      <c r="BD207" t="s">
        <v>1651</v>
      </c>
    </row>
    <row r="208" spans="1:56" x14ac:dyDescent="0.25">
      <c r="A208">
        <v>479</v>
      </c>
      <c r="B208" t="s">
        <v>74</v>
      </c>
      <c r="C208">
        <v>500</v>
      </c>
      <c r="D208" t="s">
        <v>75</v>
      </c>
      <c r="E208" t="s">
        <v>75</v>
      </c>
      <c r="F208" t="s">
        <v>75</v>
      </c>
      <c r="G208">
        <v>0</v>
      </c>
      <c r="H208">
        <v>0</v>
      </c>
      <c r="I208" t="s">
        <v>75</v>
      </c>
      <c r="J208" t="s">
        <v>75</v>
      </c>
      <c r="K208" t="s">
        <v>75</v>
      </c>
      <c r="L208">
        <v>0</v>
      </c>
      <c r="M208">
        <v>0</v>
      </c>
      <c r="N208">
        <v>0</v>
      </c>
      <c r="O208">
        <v>0</v>
      </c>
      <c r="P208" t="s">
        <v>75</v>
      </c>
      <c r="Q208">
        <v>0</v>
      </c>
      <c r="R208">
        <v>0</v>
      </c>
      <c r="S208" t="s">
        <v>291</v>
      </c>
      <c r="T208">
        <v>8249</v>
      </c>
      <c r="U208">
        <v>7731</v>
      </c>
      <c r="V208" t="s">
        <v>300</v>
      </c>
      <c r="W208" t="s">
        <v>300</v>
      </c>
      <c r="X208" t="s">
        <v>301</v>
      </c>
      <c r="Y208">
        <v>3417</v>
      </c>
      <c r="Z208">
        <v>2002001</v>
      </c>
      <c r="AA208">
        <v>1</v>
      </c>
      <c r="AB208">
        <v>3036</v>
      </c>
      <c r="AC208" t="s">
        <v>295</v>
      </c>
      <c r="AD208" t="s">
        <v>2207</v>
      </c>
      <c r="AE208">
        <v>21</v>
      </c>
      <c r="AF208" t="s">
        <v>303</v>
      </c>
      <c r="AG208" t="s">
        <v>303</v>
      </c>
      <c r="AH208" t="s">
        <v>2208</v>
      </c>
      <c r="AI208" t="s">
        <v>301</v>
      </c>
      <c r="AJ208" t="s">
        <v>2208</v>
      </c>
      <c r="AK208">
        <v>14.190521</v>
      </c>
      <c r="AL208" t="s">
        <v>2208</v>
      </c>
      <c r="AM208">
        <v>2001001</v>
      </c>
      <c r="AN208">
        <v>3417</v>
      </c>
      <c r="AO208" t="s">
        <v>703</v>
      </c>
      <c r="AP208" t="s">
        <v>79</v>
      </c>
      <c r="AQ208" t="s">
        <v>2208</v>
      </c>
      <c r="AR208" t="s">
        <v>705</v>
      </c>
      <c r="AS208" t="s">
        <v>706</v>
      </c>
      <c r="AT208" t="s">
        <v>704</v>
      </c>
      <c r="AU208">
        <v>0</v>
      </c>
      <c r="AV208">
        <v>0</v>
      </c>
      <c r="AX208" t="s">
        <v>3013</v>
      </c>
      <c r="BB208">
        <v>1918</v>
      </c>
      <c r="BD208" t="s">
        <v>1651</v>
      </c>
    </row>
    <row r="209" spans="1:56" x14ac:dyDescent="0.25">
      <c r="A209">
        <v>210</v>
      </c>
      <c r="B209" t="s">
        <v>74</v>
      </c>
      <c r="C209">
        <v>214</v>
      </c>
      <c r="D209" t="s">
        <v>75</v>
      </c>
      <c r="E209" t="s">
        <v>75</v>
      </c>
      <c r="F209" t="s">
        <v>75</v>
      </c>
      <c r="G209">
        <v>0</v>
      </c>
      <c r="H209">
        <v>0</v>
      </c>
      <c r="I209" t="s">
        <v>75</v>
      </c>
      <c r="J209" t="s">
        <v>75</v>
      </c>
      <c r="K209" t="s">
        <v>75</v>
      </c>
      <c r="L209">
        <v>0</v>
      </c>
      <c r="M209">
        <v>0</v>
      </c>
      <c r="N209">
        <v>0</v>
      </c>
      <c r="O209">
        <v>0</v>
      </c>
      <c r="P209" t="s">
        <v>75</v>
      </c>
      <c r="Q209">
        <v>0</v>
      </c>
      <c r="R209">
        <v>0</v>
      </c>
      <c r="S209" t="s">
        <v>291</v>
      </c>
      <c r="T209" t="s">
        <v>2481</v>
      </c>
      <c r="U209">
        <v>1834</v>
      </c>
      <c r="V209" t="s">
        <v>293</v>
      </c>
      <c r="W209" t="s">
        <v>293</v>
      </c>
      <c r="X209" t="s">
        <v>294</v>
      </c>
      <c r="Y209">
        <v>10785</v>
      </c>
      <c r="Z209">
        <v>2002001</v>
      </c>
      <c r="AA209">
        <v>1</v>
      </c>
      <c r="AB209">
        <v>52</v>
      </c>
      <c r="AC209" t="s">
        <v>295</v>
      </c>
      <c r="AD209" s="2">
        <v>4000</v>
      </c>
      <c r="AE209">
        <v>21</v>
      </c>
      <c r="AF209" t="s">
        <v>297</v>
      </c>
      <c r="AG209" t="s">
        <v>297</v>
      </c>
      <c r="AH209">
        <v>1139</v>
      </c>
      <c r="AI209" t="s">
        <v>294</v>
      </c>
      <c r="AJ209">
        <v>1139</v>
      </c>
      <c r="AK209">
        <v>6.7614470000000004</v>
      </c>
      <c r="AL209">
        <v>1139</v>
      </c>
      <c r="AM209">
        <v>2001001</v>
      </c>
      <c r="AN209">
        <v>10785</v>
      </c>
      <c r="AO209" t="s">
        <v>715</v>
      </c>
      <c r="AP209" t="s">
        <v>79</v>
      </c>
      <c r="AQ209">
        <v>1139</v>
      </c>
      <c r="AR209" t="s">
        <v>717</v>
      </c>
      <c r="AS209" t="s">
        <v>396</v>
      </c>
      <c r="AT209" t="s">
        <v>716</v>
      </c>
      <c r="AU209">
        <v>0</v>
      </c>
      <c r="AV209">
        <v>0</v>
      </c>
      <c r="AX209" t="s">
        <v>3014</v>
      </c>
      <c r="BB209">
        <v>1467</v>
      </c>
      <c r="BD209" t="s">
        <v>1652</v>
      </c>
    </row>
    <row r="210" spans="1:56" x14ac:dyDescent="0.25">
      <c r="A210">
        <v>295</v>
      </c>
      <c r="B210" t="s">
        <v>74</v>
      </c>
      <c r="C210">
        <v>299</v>
      </c>
      <c r="D210" t="s">
        <v>75</v>
      </c>
      <c r="E210" t="s">
        <v>75</v>
      </c>
      <c r="F210" t="s">
        <v>75</v>
      </c>
      <c r="G210">
        <v>0</v>
      </c>
      <c r="H210">
        <v>0</v>
      </c>
      <c r="I210" t="s">
        <v>75</v>
      </c>
      <c r="J210" t="s">
        <v>75</v>
      </c>
      <c r="K210" t="s">
        <v>75</v>
      </c>
      <c r="L210">
        <v>0</v>
      </c>
      <c r="M210">
        <v>0</v>
      </c>
      <c r="N210">
        <v>0</v>
      </c>
      <c r="O210">
        <v>0</v>
      </c>
      <c r="P210" t="s">
        <v>75</v>
      </c>
      <c r="Q210">
        <v>0</v>
      </c>
      <c r="R210">
        <v>0</v>
      </c>
      <c r="S210" t="s">
        <v>291</v>
      </c>
      <c r="T210" t="s">
        <v>2612</v>
      </c>
      <c r="U210">
        <v>3631</v>
      </c>
      <c r="V210" t="s">
        <v>293</v>
      </c>
      <c r="W210" t="s">
        <v>293</v>
      </c>
      <c r="X210" t="s">
        <v>753</v>
      </c>
      <c r="Y210">
        <v>20673</v>
      </c>
      <c r="Z210">
        <v>2002001</v>
      </c>
      <c r="AA210">
        <v>1</v>
      </c>
      <c r="AB210">
        <v>40</v>
      </c>
      <c r="AC210" t="s">
        <v>295</v>
      </c>
      <c r="AD210" t="s">
        <v>2613</v>
      </c>
      <c r="AE210">
        <v>21</v>
      </c>
      <c r="AF210" t="s">
        <v>297</v>
      </c>
      <c r="AG210" t="s">
        <v>297</v>
      </c>
      <c r="AH210" t="s">
        <v>722</v>
      </c>
      <c r="AI210" t="s">
        <v>753</v>
      </c>
      <c r="AJ210" t="s">
        <v>722</v>
      </c>
      <c r="AK210">
        <v>13.323226999999999</v>
      </c>
      <c r="AL210" t="s">
        <v>722</v>
      </c>
      <c r="AM210">
        <v>2001001</v>
      </c>
      <c r="AN210">
        <v>20673</v>
      </c>
      <c r="AO210" t="s">
        <v>723</v>
      </c>
      <c r="AP210" t="s">
        <v>79</v>
      </c>
      <c r="AQ210" t="s">
        <v>722</v>
      </c>
      <c r="AR210" t="s">
        <v>717</v>
      </c>
      <c r="AS210" t="s">
        <v>396</v>
      </c>
      <c r="AT210" t="s">
        <v>716</v>
      </c>
      <c r="AU210">
        <v>0</v>
      </c>
      <c r="AV210">
        <v>0</v>
      </c>
      <c r="AX210" t="s">
        <v>3015</v>
      </c>
      <c r="BB210">
        <v>348</v>
      </c>
      <c r="BD210" t="s">
        <v>1652</v>
      </c>
    </row>
    <row r="211" spans="1:56" x14ac:dyDescent="0.25">
      <c r="A211">
        <v>310</v>
      </c>
      <c r="B211" t="s">
        <v>74</v>
      </c>
      <c r="C211">
        <v>314</v>
      </c>
      <c r="D211" t="s">
        <v>75</v>
      </c>
      <c r="E211" t="s">
        <v>75</v>
      </c>
      <c r="F211" t="s">
        <v>75</v>
      </c>
      <c r="G211">
        <v>0</v>
      </c>
      <c r="H211">
        <v>0</v>
      </c>
      <c r="I211" t="s">
        <v>75</v>
      </c>
      <c r="J211" t="s">
        <v>75</v>
      </c>
      <c r="K211" t="s">
        <v>75</v>
      </c>
      <c r="L211">
        <v>0</v>
      </c>
      <c r="M211">
        <v>0</v>
      </c>
      <c r="N211">
        <v>0</v>
      </c>
      <c r="O211">
        <v>0</v>
      </c>
      <c r="P211" t="s">
        <v>75</v>
      </c>
      <c r="Q211">
        <v>0</v>
      </c>
      <c r="R211">
        <v>0</v>
      </c>
      <c r="S211" t="s">
        <v>291</v>
      </c>
      <c r="T211" t="s">
        <v>2653</v>
      </c>
      <c r="U211">
        <v>3650</v>
      </c>
      <c r="V211" t="s">
        <v>293</v>
      </c>
      <c r="W211" t="s">
        <v>293</v>
      </c>
      <c r="X211" t="s">
        <v>753</v>
      </c>
      <c r="Y211">
        <v>20797</v>
      </c>
      <c r="Z211">
        <v>2002001</v>
      </c>
      <c r="AA211">
        <v>1</v>
      </c>
      <c r="AB211">
        <v>59</v>
      </c>
      <c r="AC211" t="s">
        <v>295</v>
      </c>
      <c r="AD211" t="s">
        <v>2654</v>
      </c>
      <c r="AE211">
        <v>21</v>
      </c>
      <c r="AF211" t="s">
        <v>297</v>
      </c>
      <c r="AG211" t="s">
        <v>297</v>
      </c>
      <c r="AH211" t="s">
        <v>720</v>
      </c>
      <c r="AI211" t="s">
        <v>753</v>
      </c>
      <c r="AJ211" t="s">
        <v>720</v>
      </c>
      <c r="AK211">
        <v>11.921761999999999</v>
      </c>
      <c r="AL211" t="s">
        <v>720</v>
      </c>
      <c r="AM211">
        <v>2001001</v>
      </c>
      <c r="AN211">
        <v>20797</v>
      </c>
      <c r="AO211" t="s">
        <v>721</v>
      </c>
      <c r="AP211" t="s">
        <v>79</v>
      </c>
      <c r="AQ211" t="s">
        <v>720</v>
      </c>
      <c r="AR211" t="s">
        <v>717</v>
      </c>
      <c r="AS211" t="s">
        <v>396</v>
      </c>
      <c r="AT211" t="s">
        <v>716</v>
      </c>
      <c r="AU211">
        <v>0</v>
      </c>
      <c r="AV211">
        <v>0</v>
      </c>
      <c r="AX211" t="s">
        <v>3016</v>
      </c>
      <c r="BB211">
        <v>2228</v>
      </c>
      <c r="BD211" t="s">
        <v>1652</v>
      </c>
    </row>
    <row r="212" spans="1:56" x14ac:dyDescent="0.25">
      <c r="A212">
        <v>294</v>
      </c>
      <c r="B212" t="s">
        <v>74</v>
      </c>
      <c r="C212">
        <v>298</v>
      </c>
      <c r="D212" t="s">
        <v>75</v>
      </c>
      <c r="E212" t="s">
        <v>75</v>
      </c>
      <c r="F212" t="s">
        <v>75</v>
      </c>
      <c r="G212">
        <v>0</v>
      </c>
      <c r="H212">
        <v>0</v>
      </c>
      <c r="I212" t="s">
        <v>75</v>
      </c>
      <c r="J212" t="s">
        <v>75</v>
      </c>
      <c r="K212" t="s">
        <v>75</v>
      </c>
      <c r="L212">
        <v>0</v>
      </c>
      <c r="M212">
        <v>0</v>
      </c>
      <c r="N212">
        <v>0</v>
      </c>
      <c r="O212">
        <v>0</v>
      </c>
      <c r="P212" t="s">
        <v>75</v>
      </c>
      <c r="Q212">
        <v>0</v>
      </c>
      <c r="R212">
        <v>0</v>
      </c>
      <c r="S212" t="s">
        <v>291</v>
      </c>
      <c r="T212" t="s">
        <v>2677</v>
      </c>
      <c r="U212">
        <v>3630</v>
      </c>
      <c r="V212" t="s">
        <v>293</v>
      </c>
      <c r="W212" t="s">
        <v>293</v>
      </c>
      <c r="X212" t="s">
        <v>753</v>
      </c>
      <c r="Y212">
        <v>21561</v>
      </c>
      <c r="Z212">
        <v>2002001</v>
      </c>
      <c r="AA212">
        <v>1</v>
      </c>
      <c r="AB212">
        <v>39</v>
      </c>
      <c r="AC212" t="s">
        <v>295</v>
      </c>
      <c r="AD212" t="s">
        <v>2678</v>
      </c>
      <c r="AE212">
        <v>21</v>
      </c>
      <c r="AF212" t="s">
        <v>297</v>
      </c>
      <c r="AG212" t="s">
        <v>297</v>
      </c>
      <c r="AH212" t="s">
        <v>718</v>
      </c>
      <c r="AI212" t="s">
        <v>753</v>
      </c>
      <c r="AJ212" t="s">
        <v>718</v>
      </c>
      <c r="AK212">
        <v>12.744571000000001</v>
      </c>
      <c r="AL212" t="s">
        <v>718</v>
      </c>
      <c r="AM212">
        <v>2001001</v>
      </c>
      <c r="AN212">
        <v>21561</v>
      </c>
      <c r="AO212" t="s">
        <v>719</v>
      </c>
      <c r="AP212" t="s">
        <v>79</v>
      </c>
      <c r="AQ212" t="s">
        <v>718</v>
      </c>
      <c r="AR212" t="s">
        <v>717</v>
      </c>
      <c r="AS212" t="s">
        <v>396</v>
      </c>
      <c r="AT212" t="s">
        <v>716</v>
      </c>
      <c r="AU212">
        <v>0</v>
      </c>
      <c r="AV212">
        <v>0</v>
      </c>
      <c r="AX212" t="s">
        <v>3017</v>
      </c>
      <c r="BB212">
        <v>703</v>
      </c>
      <c r="BD212" t="s">
        <v>1652</v>
      </c>
    </row>
    <row r="213" spans="1:56" x14ac:dyDescent="0.25">
      <c r="A213">
        <v>127</v>
      </c>
      <c r="B213" t="s">
        <v>74</v>
      </c>
      <c r="C213">
        <v>130</v>
      </c>
      <c r="D213" t="s">
        <v>75</v>
      </c>
      <c r="E213" t="s">
        <v>75</v>
      </c>
      <c r="F213" t="s">
        <v>75</v>
      </c>
      <c r="G213">
        <v>0</v>
      </c>
      <c r="H213">
        <v>0</v>
      </c>
      <c r="I213" t="s">
        <v>75</v>
      </c>
      <c r="J213" t="s">
        <v>75</v>
      </c>
      <c r="K213" t="s">
        <v>75</v>
      </c>
      <c r="L213">
        <v>0</v>
      </c>
      <c r="M213">
        <v>0</v>
      </c>
      <c r="N213">
        <v>0</v>
      </c>
      <c r="O213">
        <v>0</v>
      </c>
      <c r="P213" t="s">
        <v>75</v>
      </c>
      <c r="Q213">
        <v>0</v>
      </c>
      <c r="R213">
        <v>0</v>
      </c>
      <c r="S213" t="s">
        <v>291</v>
      </c>
      <c r="T213" t="s">
        <v>1761</v>
      </c>
      <c r="U213">
        <v>471</v>
      </c>
      <c r="V213" t="s">
        <v>293</v>
      </c>
      <c r="W213" t="s">
        <v>293</v>
      </c>
      <c r="X213" t="s">
        <v>1762</v>
      </c>
      <c r="Y213">
        <v>1596</v>
      </c>
      <c r="Z213">
        <v>2002001</v>
      </c>
      <c r="AA213">
        <v>1</v>
      </c>
      <c r="AB213">
        <v>607</v>
      </c>
      <c r="AC213" t="s">
        <v>295</v>
      </c>
      <c r="AD213" t="s">
        <v>1763</v>
      </c>
      <c r="AE213">
        <v>21</v>
      </c>
      <c r="AF213" t="s">
        <v>297</v>
      </c>
      <c r="AG213" t="s">
        <v>297</v>
      </c>
      <c r="AH213" t="s">
        <v>737</v>
      </c>
      <c r="AI213" t="s">
        <v>1762</v>
      </c>
      <c r="AJ213" t="s">
        <v>737</v>
      </c>
      <c r="AK213">
        <v>10.408911</v>
      </c>
      <c r="AL213" t="s">
        <v>737</v>
      </c>
      <c r="AM213">
        <v>2001001</v>
      </c>
      <c r="AN213">
        <v>1596</v>
      </c>
      <c r="AO213" t="s">
        <v>738</v>
      </c>
      <c r="AP213" t="s">
        <v>79</v>
      </c>
      <c r="AQ213" t="s">
        <v>737</v>
      </c>
      <c r="AR213" t="s">
        <v>727</v>
      </c>
      <c r="AS213" t="s">
        <v>728</v>
      </c>
      <c r="AT213" t="s">
        <v>726</v>
      </c>
      <c r="AU213">
        <v>2</v>
      </c>
      <c r="AV213">
        <v>0</v>
      </c>
      <c r="AX213" t="s">
        <v>3018</v>
      </c>
      <c r="BB213">
        <v>4227</v>
      </c>
      <c r="BD213" t="s">
        <v>1653</v>
      </c>
    </row>
    <row r="214" spans="1:56" x14ac:dyDescent="0.25">
      <c r="A214">
        <v>128</v>
      </c>
      <c r="B214" t="s">
        <v>74</v>
      </c>
      <c r="C214">
        <v>131</v>
      </c>
      <c r="D214" t="s">
        <v>75</v>
      </c>
      <c r="E214" t="s">
        <v>75</v>
      </c>
      <c r="F214" t="s">
        <v>75</v>
      </c>
      <c r="G214">
        <v>0</v>
      </c>
      <c r="H214">
        <v>0</v>
      </c>
      <c r="I214" t="s">
        <v>75</v>
      </c>
      <c r="J214" t="s">
        <v>75</v>
      </c>
      <c r="K214" t="s">
        <v>75</v>
      </c>
      <c r="L214">
        <v>0</v>
      </c>
      <c r="M214">
        <v>0</v>
      </c>
      <c r="N214">
        <v>0</v>
      </c>
      <c r="O214">
        <v>0</v>
      </c>
      <c r="P214" t="s">
        <v>75</v>
      </c>
      <c r="Q214">
        <v>0</v>
      </c>
      <c r="R214">
        <v>0</v>
      </c>
      <c r="S214" t="s">
        <v>291</v>
      </c>
      <c r="T214" t="s">
        <v>1857</v>
      </c>
      <c r="U214">
        <v>475</v>
      </c>
      <c r="V214" t="s">
        <v>293</v>
      </c>
      <c r="W214" t="s">
        <v>293</v>
      </c>
      <c r="X214" t="s">
        <v>1762</v>
      </c>
      <c r="Y214">
        <v>19850</v>
      </c>
      <c r="Z214">
        <v>2002001</v>
      </c>
      <c r="AA214">
        <v>1</v>
      </c>
      <c r="AB214">
        <v>611</v>
      </c>
      <c r="AC214" t="s">
        <v>295</v>
      </c>
      <c r="AD214">
        <v>5056</v>
      </c>
      <c r="AE214">
        <v>21</v>
      </c>
      <c r="AF214" t="s">
        <v>297</v>
      </c>
      <c r="AG214" t="s">
        <v>297</v>
      </c>
      <c r="AH214">
        <v>0.441</v>
      </c>
      <c r="AI214" t="s">
        <v>1762</v>
      </c>
      <c r="AJ214">
        <v>0.441</v>
      </c>
      <c r="AK214">
        <v>6.09382</v>
      </c>
      <c r="AL214">
        <v>0.441</v>
      </c>
      <c r="AM214">
        <v>2001001</v>
      </c>
      <c r="AN214">
        <v>19850</v>
      </c>
      <c r="AO214" t="s">
        <v>732</v>
      </c>
      <c r="AP214" t="s">
        <v>79</v>
      </c>
      <c r="AQ214">
        <v>0.441</v>
      </c>
      <c r="AR214" t="s">
        <v>727</v>
      </c>
      <c r="AS214" t="s">
        <v>728</v>
      </c>
      <c r="AT214" t="s">
        <v>726</v>
      </c>
      <c r="AU214">
        <v>2</v>
      </c>
      <c r="AV214">
        <v>0</v>
      </c>
      <c r="AX214" t="s">
        <v>3019</v>
      </c>
      <c r="BB214">
        <v>70</v>
      </c>
      <c r="BD214" t="s">
        <v>1653</v>
      </c>
    </row>
    <row r="215" spans="1:56" x14ac:dyDescent="0.25">
      <c r="A215">
        <v>129</v>
      </c>
      <c r="B215" t="s">
        <v>74</v>
      </c>
      <c r="C215">
        <v>132</v>
      </c>
      <c r="D215" t="s">
        <v>75</v>
      </c>
      <c r="E215" t="s">
        <v>75</v>
      </c>
      <c r="F215" t="s">
        <v>75</v>
      </c>
      <c r="G215">
        <v>0</v>
      </c>
      <c r="H215">
        <v>0</v>
      </c>
      <c r="I215" t="s">
        <v>75</v>
      </c>
      <c r="J215" t="s">
        <v>75</v>
      </c>
      <c r="K215" t="s">
        <v>75</v>
      </c>
      <c r="L215">
        <v>0</v>
      </c>
      <c r="M215">
        <v>0</v>
      </c>
      <c r="N215">
        <v>0</v>
      </c>
      <c r="O215">
        <v>0</v>
      </c>
      <c r="P215" t="s">
        <v>75</v>
      </c>
      <c r="Q215">
        <v>0</v>
      </c>
      <c r="R215">
        <v>0</v>
      </c>
      <c r="S215" t="s">
        <v>291</v>
      </c>
      <c r="T215" t="s">
        <v>1858</v>
      </c>
      <c r="U215">
        <v>519</v>
      </c>
      <c r="V215" t="s">
        <v>293</v>
      </c>
      <c r="W215" t="s">
        <v>293</v>
      </c>
      <c r="X215" t="s">
        <v>1762</v>
      </c>
      <c r="Y215">
        <v>19851</v>
      </c>
      <c r="Z215">
        <v>2002001</v>
      </c>
      <c r="AA215">
        <v>1</v>
      </c>
      <c r="AB215">
        <v>661</v>
      </c>
      <c r="AC215" t="s">
        <v>295</v>
      </c>
      <c r="AD215" t="s">
        <v>1859</v>
      </c>
      <c r="AE215">
        <v>21</v>
      </c>
      <c r="AF215" t="s">
        <v>297</v>
      </c>
      <c r="AG215" t="s">
        <v>297</v>
      </c>
      <c r="AH215">
        <v>0.442</v>
      </c>
      <c r="AI215" t="s">
        <v>1762</v>
      </c>
      <c r="AJ215">
        <v>0.442</v>
      </c>
      <c r="AK215">
        <v>7.495285</v>
      </c>
      <c r="AL215">
        <v>0.442</v>
      </c>
      <c r="AM215">
        <v>2001001</v>
      </c>
      <c r="AN215">
        <v>19851</v>
      </c>
      <c r="AO215" t="s">
        <v>734</v>
      </c>
      <c r="AP215" t="s">
        <v>79</v>
      </c>
      <c r="AQ215">
        <v>0.442</v>
      </c>
      <c r="AR215" t="s">
        <v>727</v>
      </c>
      <c r="AS215" t="s">
        <v>728</v>
      </c>
      <c r="AT215" t="s">
        <v>726</v>
      </c>
      <c r="AU215">
        <v>2</v>
      </c>
      <c r="AV215">
        <v>0</v>
      </c>
      <c r="AX215" t="s">
        <v>3020</v>
      </c>
      <c r="BB215">
        <v>104</v>
      </c>
      <c r="BD215" t="s">
        <v>1653</v>
      </c>
    </row>
    <row r="216" spans="1:56" x14ac:dyDescent="0.25">
      <c r="A216">
        <v>132</v>
      </c>
      <c r="B216" t="s">
        <v>74</v>
      </c>
      <c r="C216">
        <v>135</v>
      </c>
      <c r="D216" t="s">
        <v>75</v>
      </c>
      <c r="E216" t="s">
        <v>75</v>
      </c>
      <c r="F216" t="s">
        <v>75</v>
      </c>
      <c r="G216">
        <v>0</v>
      </c>
      <c r="H216">
        <v>0</v>
      </c>
      <c r="I216" t="s">
        <v>75</v>
      </c>
      <c r="J216" t="s">
        <v>75</v>
      </c>
      <c r="K216" t="s">
        <v>75</v>
      </c>
      <c r="L216">
        <v>0</v>
      </c>
      <c r="M216">
        <v>0</v>
      </c>
      <c r="N216">
        <v>0</v>
      </c>
      <c r="O216">
        <v>0</v>
      </c>
      <c r="P216" t="s">
        <v>75</v>
      </c>
      <c r="Q216">
        <v>0</v>
      </c>
      <c r="R216">
        <v>0</v>
      </c>
      <c r="S216" t="s">
        <v>291</v>
      </c>
      <c r="T216" t="s">
        <v>1860</v>
      </c>
      <c r="U216">
        <v>580</v>
      </c>
      <c r="V216" t="s">
        <v>293</v>
      </c>
      <c r="W216" t="s">
        <v>293</v>
      </c>
      <c r="X216" t="s">
        <v>1762</v>
      </c>
      <c r="Y216">
        <v>19852</v>
      </c>
      <c r="Z216">
        <v>2002001</v>
      </c>
      <c r="AA216">
        <v>1</v>
      </c>
      <c r="AB216">
        <v>728</v>
      </c>
      <c r="AC216" t="s">
        <v>295</v>
      </c>
      <c r="AD216">
        <v>5011</v>
      </c>
      <c r="AE216">
        <v>21</v>
      </c>
      <c r="AF216" t="s">
        <v>297</v>
      </c>
      <c r="AG216" t="s">
        <v>297</v>
      </c>
      <c r="AH216">
        <v>0.443</v>
      </c>
      <c r="AI216" t="s">
        <v>1762</v>
      </c>
      <c r="AJ216">
        <v>0.443</v>
      </c>
      <c r="AK216">
        <v>7.539771</v>
      </c>
      <c r="AL216">
        <v>0.443</v>
      </c>
      <c r="AM216">
        <v>2001001</v>
      </c>
      <c r="AN216">
        <v>19852</v>
      </c>
      <c r="AO216" t="s">
        <v>736</v>
      </c>
      <c r="AP216" t="s">
        <v>79</v>
      </c>
      <c r="AQ216">
        <v>0.443</v>
      </c>
      <c r="AR216" t="s">
        <v>727</v>
      </c>
      <c r="AS216" t="s">
        <v>728</v>
      </c>
      <c r="AT216" t="s">
        <v>726</v>
      </c>
      <c r="AU216">
        <v>2</v>
      </c>
      <c r="AV216">
        <v>0</v>
      </c>
      <c r="AX216" t="s">
        <v>3021</v>
      </c>
      <c r="BB216">
        <v>83</v>
      </c>
      <c r="BD216" t="s">
        <v>1653</v>
      </c>
    </row>
    <row r="217" spans="1:56" x14ac:dyDescent="0.25">
      <c r="A217">
        <v>134</v>
      </c>
      <c r="B217" t="s">
        <v>74</v>
      </c>
      <c r="C217">
        <v>137</v>
      </c>
      <c r="D217" t="s">
        <v>75</v>
      </c>
      <c r="E217" t="s">
        <v>75</v>
      </c>
      <c r="F217" t="s">
        <v>75</v>
      </c>
      <c r="G217">
        <v>0</v>
      </c>
      <c r="H217">
        <v>0</v>
      </c>
      <c r="I217" t="s">
        <v>75</v>
      </c>
      <c r="J217" t="s">
        <v>75</v>
      </c>
      <c r="K217" t="s">
        <v>75</v>
      </c>
      <c r="L217">
        <v>0</v>
      </c>
      <c r="M217">
        <v>0</v>
      </c>
      <c r="N217">
        <v>0</v>
      </c>
      <c r="O217">
        <v>0</v>
      </c>
      <c r="P217" t="s">
        <v>75</v>
      </c>
      <c r="Q217">
        <v>0</v>
      </c>
      <c r="R217">
        <v>0</v>
      </c>
      <c r="S217" t="s">
        <v>291</v>
      </c>
      <c r="T217">
        <v>4032</v>
      </c>
      <c r="U217">
        <v>687</v>
      </c>
      <c r="V217" t="s">
        <v>293</v>
      </c>
      <c r="W217" t="s">
        <v>293</v>
      </c>
      <c r="X217" t="s">
        <v>1762</v>
      </c>
      <c r="Y217">
        <v>19854</v>
      </c>
      <c r="Z217">
        <v>2002001</v>
      </c>
      <c r="AA217">
        <v>1</v>
      </c>
      <c r="AB217">
        <v>855</v>
      </c>
      <c r="AC217" t="s">
        <v>295</v>
      </c>
      <c r="AD217">
        <v>5040</v>
      </c>
      <c r="AE217">
        <v>21</v>
      </c>
      <c r="AF217" t="s">
        <v>297</v>
      </c>
      <c r="AG217" t="s">
        <v>297</v>
      </c>
      <c r="AH217">
        <v>0.44500000000000001</v>
      </c>
      <c r="AI217" t="s">
        <v>1762</v>
      </c>
      <c r="AJ217">
        <v>0.44500000000000001</v>
      </c>
      <c r="AK217">
        <v>7.4063140000000001</v>
      </c>
      <c r="AL217">
        <v>0.44500000000000001</v>
      </c>
      <c r="AM217">
        <v>2001001</v>
      </c>
      <c r="AN217">
        <v>19854</v>
      </c>
      <c r="AO217" t="s">
        <v>730</v>
      </c>
      <c r="AP217" t="s">
        <v>79</v>
      </c>
      <c r="AQ217">
        <v>0.44500000000000001</v>
      </c>
      <c r="AR217" t="s">
        <v>727</v>
      </c>
      <c r="AS217" t="s">
        <v>728</v>
      </c>
      <c r="AT217" t="s">
        <v>726</v>
      </c>
      <c r="AU217">
        <v>2</v>
      </c>
      <c r="AV217">
        <v>0</v>
      </c>
      <c r="AX217" t="s">
        <v>3022</v>
      </c>
      <c r="BB217">
        <v>21</v>
      </c>
      <c r="BD217" t="s">
        <v>1653</v>
      </c>
    </row>
    <row r="218" spans="1:56" x14ac:dyDescent="0.25">
      <c r="A218">
        <v>136</v>
      </c>
      <c r="B218" t="s">
        <v>74</v>
      </c>
      <c r="C218">
        <v>139</v>
      </c>
      <c r="D218" t="s">
        <v>75</v>
      </c>
      <c r="E218" t="s">
        <v>75</v>
      </c>
      <c r="F218" t="s">
        <v>75</v>
      </c>
      <c r="G218">
        <v>0</v>
      </c>
      <c r="H218">
        <v>0</v>
      </c>
      <c r="I218" t="s">
        <v>75</v>
      </c>
      <c r="J218" t="s">
        <v>75</v>
      </c>
      <c r="K218" t="s">
        <v>75</v>
      </c>
      <c r="L218">
        <v>0</v>
      </c>
      <c r="M218">
        <v>0</v>
      </c>
      <c r="N218">
        <v>0</v>
      </c>
      <c r="O218">
        <v>0</v>
      </c>
      <c r="P218" t="s">
        <v>75</v>
      </c>
      <c r="Q218">
        <v>0</v>
      </c>
      <c r="R218">
        <v>0</v>
      </c>
      <c r="S218" t="s">
        <v>291</v>
      </c>
      <c r="T218" t="s">
        <v>1863</v>
      </c>
      <c r="U218">
        <v>783</v>
      </c>
      <c r="V218" t="s">
        <v>293</v>
      </c>
      <c r="W218" t="s">
        <v>293</v>
      </c>
      <c r="X218" t="s">
        <v>1762</v>
      </c>
      <c r="Y218">
        <v>19855</v>
      </c>
      <c r="Z218">
        <v>2002001</v>
      </c>
      <c r="AA218">
        <v>1</v>
      </c>
      <c r="AB218">
        <v>980</v>
      </c>
      <c r="AC218" t="s">
        <v>295</v>
      </c>
      <c r="AD218" t="s">
        <v>1864</v>
      </c>
      <c r="AE218">
        <v>21</v>
      </c>
      <c r="AF218" t="s">
        <v>297</v>
      </c>
      <c r="AG218" t="s">
        <v>297</v>
      </c>
      <c r="AH218">
        <v>0.44600000000000001</v>
      </c>
      <c r="AI218" t="s">
        <v>1762</v>
      </c>
      <c r="AJ218">
        <v>0.44600000000000001</v>
      </c>
      <c r="AK218">
        <v>7.2504429999999997</v>
      </c>
      <c r="AL218">
        <v>0.44600000000000001</v>
      </c>
      <c r="AM218">
        <v>2001001</v>
      </c>
      <c r="AN218">
        <v>19855</v>
      </c>
      <c r="AO218" t="s">
        <v>725</v>
      </c>
      <c r="AP218" t="s">
        <v>79</v>
      </c>
      <c r="AQ218">
        <v>0.44600000000000001</v>
      </c>
      <c r="AR218" t="s">
        <v>727</v>
      </c>
      <c r="AS218" t="s">
        <v>728</v>
      </c>
      <c r="AT218" t="s">
        <v>726</v>
      </c>
      <c r="AU218">
        <v>2</v>
      </c>
      <c r="AV218">
        <v>0</v>
      </c>
      <c r="AX218" t="s">
        <v>3023</v>
      </c>
      <c r="BB218">
        <v>60</v>
      </c>
      <c r="BD218" t="s">
        <v>1653</v>
      </c>
    </row>
    <row r="219" spans="1:56" x14ac:dyDescent="0.25">
      <c r="A219">
        <v>9</v>
      </c>
      <c r="B219" t="s">
        <v>74</v>
      </c>
      <c r="C219">
        <v>9</v>
      </c>
      <c r="D219">
        <v>933</v>
      </c>
      <c r="E219">
        <v>1933788204</v>
      </c>
      <c r="F219">
        <v>9100301</v>
      </c>
      <c r="G219">
        <v>718823</v>
      </c>
      <c r="H219">
        <v>932</v>
      </c>
      <c r="I219">
        <v>933</v>
      </c>
      <c r="J219">
        <v>1933788204</v>
      </c>
      <c r="K219">
        <v>100018</v>
      </c>
      <c r="L219">
        <v>718823</v>
      </c>
      <c r="M219">
        <v>9168</v>
      </c>
      <c r="N219">
        <v>2</v>
      </c>
      <c r="O219">
        <v>0</v>
      </c>
      <c r="P219" t="s">
        <v>75</v>
      </c>
      <c r="Q219">
        <v>755.52966400000003</v>
      </c>
      <c r="R219">
        <v>9167.8054499999998</v>
      </c>
      <c r="S219" t="s">
        <v>75</v>
      </c>
      <c r="T219" t="s">
        <v>75</v>
      </c>
      <c r="U219">
        <v>0</v>
      </c>
      <c r="V219" t="s">
        <v>75</v>
      </c>
      <c r="W219" t="s">
        <v>75</v>
      </c>
      <c r="X219" t="s">
        <v>75</v>
      </c>
      <c r="Y219">
        <v>0</v>
      </c>
      <c r="Z219">
        <v>0</v>
      </c>
      <c r="AA219">
        <v>0</v>
      </c>
      <c r="AB219">
        <v>0</v>
      </c>
      <c r="AC219" t="s">
        <v>75</v>
      </c>
      <c r="AD219" t="s">
        <v>75</v>
      </c>
      <c r="AE219">
        <v>0</v>
      </c>
      <c r="AF219" t="s">
        <v>75</v>
      </c>
      <c r="AG219" t="s">
        <v>75</v>
      </c>
      <c r="AH219" t="s">
        <v>75</v>
      </c>
      <c r="AI219" t="s">
        <v>75</v>
      </c>
      <c r="AJ219" t="s">
        <v>75</v>
      </c>
      <c r="AK219">
        <v>0</v>
      </c>
      <c r="AL219" t="s">
        <v>75</v>
      </c>
      <c r="AM219">
        <v>0</v>
      </c>
      <c r="AN219">
        <v>0</v>
      </c>
      <c r="AO219" t="s">
        <v>742</v>
      </c>
      <c r="AP219" t="s">
        <v>75</v>
      </c>
      <c r="AQ219" t="s">
        <v>741</v>
      </c>
      <c r="AR219" t="s">
        <v>744</v>
      </c>
      <c r="AS219" t="s">
        <v>138</v>
      </c>
      <c r="AT219" t="s">
        <v>743</v>
      </c>
      <c r="AU219">
        <v>0</v>
      </c>
      <c r="AV219">
        <v>0</v>
      </c>
      <c r="AX219" t="s">
        <v>3024</v>
      </c>
      <c r="BB219">
        <v>1022</v>
      </c>
      <c r="BD219" t="s">
        <v>1654</v>
      </c>
    </row>
    <row r="220" spans="1:56" x14ac:dyDescent="0.25">
      <c r="A220">
        <v>6</v>
      </c>
      <c r="B220" t="s">
        <v>74</v>
      </c>
      <c r="C220">
        <v>6</v>
      </c>
      <c r="D220">
        <v>218</v>
      </c>
      <c r="E220">
        <v>1933822204</v>
      </c>
      <c r="F220">
        <v>9100301</v>
      </c>
      <c r="G220">
        <v>718823</v>
      </c>
      <c r="H220">
        <v>217</v>
      </c>
      <c r="I220">
        <v>218</v>
      </c>
      <c r="J220">
        <v>1933822204</v>
      </c>
      <c r="K220">
        <v>100018</v>
      </c>
      <c r="L220">
        <v>718823</v>
      </c>
      <c r="M220">
        <v>2119</v>
      </c>
      <c r="N220">
        <v>2</v>
      </c>
      <c r="O220">
        <v>0</v>
      </c>
      <c r="P220" t="s">
        <v>75</v>
      </c>
      <c r="Q220">
        <v>695.13104699999997</v>
      </c>
      <c r="R220">
        <v>2119.3377999999998</v>
      </c>
      <c r="S220" t="s">
        <v>75</v>
      </c>
      <c r="T220" t="s">
        <v>75</v>
      </c>
      <c r="U220">
        <v>0</v>
      </c>
      <c r="V220" t="s">
        <v>75</v>
      </c>
      <c r="W220" t="s">
        <v>75</v>
      </c>
      <c r="X220" t="s">
        <v>75</v>
      </c>
      <c r="Y220">
        <v>0</v>
      </c>
      <c r="Z220">
        <v>0</v>
      </c>
      <c r="AA220">
        <v>0</v>
      </c>
      <c r="AB220">
        <v>0</v>
      </c>
      <c r="AC220" t="s">
        <v>75</v>
      </c>
      <c r="AD220" t="s">
        <v>75</v>
      </c>
      <c r="AE220">
        <v>0</v>
      </c>
      <c r="AF220" t="s">
        <v>75</v>
      </c>
      <c r="AG220" t="s">
        <v>75</v>
      </c>
      <c r="AH220" t="s">
        <v>75</v>
      </c>
      <c r="AI220" t="s">
        <v>75</v>
      </c>
      <c r="AJ220" t="s">
        <v>75</v>
      </c>
      <c r="AK220">
        <v>0</v>
      </c>
      <c r="AL220" t="s">
        <v>75</v>
      </c>
      <c r="AM220">
        <v>0</v>
      </c>
      <c r="AN220">
        <v>0</v>
      </c>
      <c r="AO220" t="s">
        <v>746</v>
      </c>
      <c r="AP220" t="s">
        <v>75</v>
      </c>
      <c r="AQ220" t="s">
        <v>745</v>
      </c>
      <c r="AR220" t="s">
        <v>748</v>
      </c>
      <c r="AS220" t="s">
        <v>749</v>
      </c>
      <c r="AT220" t="s">
        <v>747</v>
      </c>
      <c r="AU220">
        <v>0</v>
      </c>
      <c r="AV220">
        <v>0</v>
      </c>
      <c r="AX220" t="s">
        <v>3025</v>
      </c>
      <c r="BB220">
        <v>201</v>
      </c>
      <c r="BD220" t="s">
        <v>1655</v>
      </c>
    </row>
    <row r="221" spans="1:56" x14ac:dyDescent="0.25">
      <c r="A221">
        <v>276</v>
      </c>
      <c r="B221" t="s">
        <v>74</v>
      </c>
      <c r="C221">
        <v>280</v>
      </c>
      <c r="D221" t="s">
        <v>75</v>
      </c>
      <c r="E221" t="s">
        <v>75</v>
      </c>
      <c r="F221" t="s">
        <v>75</v>
      </c>
      <c r="G221">
        <v>0</v>
      </c>
      <c r="H221">
        <v>0</v>
      </c>
      <c r="I221" t="s">
        <v>75</v>
      </c>
      <c r="J221" t="s">
        <v>75</v>
      </c>
      <c r="K221" t="s">
        <v>75</v>
      </c>
      <c r="L221">
        <v>0</v>
      </c>
      <c r="M221">
        <v>0</v>
      </c>
      <c r="N221">
        <v>0</v>
      </c>
      <c r="O221">
        <v>0</v>
      </c>
      <c r="P221" t="s">
        <v>75</v>
      </c>
      <c r="Q221">
        <v>0</v>
      </c>
      <c r="R221">
        <v>0</v>
      </c>
      <c r="S221" t="s">
        <v>291</v>
      </c>
      <c r="T221" t="s">
        <v>752</v>
      </c>
      <c r="U221">
        <v>3611</v>
      </c>
      <c r="V221" t="s">
        <v>293</v>
      </c>
      <c r="W221" t="s">
        <v>293</v>
      </c>
      <c r="X221" t="s">
        <v>753</v>
      </c>
      <c r="Y221">
        <v>20640</v>
      </c>
      <c r="Z221">
        <v>2002001</v>
      </c>
      <c r="AA221">
        <v>1</v>
      </c>
      <c r="AB221">
        <v>20</v>
      </c>
      <c r="AC221" t="s">
        <v>295</v>
      </c>
      <c r="AD221" t="s">
        <v>754</v>
      </c>
      <c r="AE221">
        <v>21</v>
      </c>
      <c r="AF221" t="s">
        <v>297</v>
      </c>
      <c r="AG221" t="s">
        <v>297</v>
      </c>
      <c r="AH221" t="s">
        <v>751</v>
      </c>
      <c r="AI221" t="s">
        <v>753</v>
      </c>
      <c r="AJ221" t="s">
        <v>751</v>
      </c>
      <c r="AK221">
        <v>7.9401400000000004</v>
      </c>
      <c r="AL221" t="s">
        <v>751</v>
      </c>
      <c r="AM221">
        <v>2001001</v>
      </c>
      <c r="AN221">
        <v>20640</v>
      </c>
      <c r="AO221" t="s">
        <v>750</v>
      </c>
      <c r="AP221" t="s">
        <v>75</v>
      </c>
      <c r="AQ221" t="s">
        <v>751</v>
      </c>
      <c r="AR221" t="s">
        <v>748</v>
      </c>
      <c r="AS221" t="s">
        <v>749</v>
      </c>
      <c r="AT221" t="s">
        <v>747</v>
      </c>
      <c r="AU221">
        <v>0</v>
      </c>
      <c r="AV221">
        <v>0</v>
      </c>
      <c r="AX221" t="s">
        <v>3026</v>
      </c>
      <c r="BB221">
        <v>180</v>
      </c>
      <c r="BD221" t="s">
        <v>1655</v>
      </c>
    </row>
    <row r="222" spans="1:56" x14ac:dyDescent="0.25">
      <c r="A222">
        <v>637</v>
      </c>
      <c r="B222" t="s">
        <v>74</v>
      </c>
      <c r="C222">
        <v>612</v>
      </c>
      <c r="D222" t="s">
        <v>75</v>
      </c>
      <c r="E222" t="s">
        <v>75</v>
      </c>
      <c r="F222" t="s">
        <v>75</v>
      </c>
      <c r="G222">
        <v>0</v>
      </c>
      <c r="H222">
        <v>0</v>
      </c>
      <c r="I222" t="s">
        <v>75</v>
      </c>
      <c r="J222" t="s">
        <v>75</v>
      </c>
      <c r="K222" t="s">
        <v>75</v>
      </c>
      <c r="L222">
        <v>0</v>
      </c>
      <c r="M222">
        <v>0</v>
      </c>
      <c r="N222">
        <v>0</v>
      </c>
      <c r="O222">
        <v>0</v>
      </c>
      <c r="P222" t="s">
        <v>75</v>
      </c>
      <c r="Q222">
        <v>0</v>
      </c>
      <c r="R222">
        <v>0</v>
      </c>
      <c r="S222" t="s">
        <v>291</v>
      </c>
      <c r="T222">
        <v>8320</v>
      </c>
      <c r="U222">
        <v>7926</v>
      </c>
      <c r="V222" t="s">
        <v>300</v>
      </c>
      <c r="W222" t="s">
        <v>300</v>
      </c>
      <c r="X222" t="s">
        <v>301</v>
      </c>
      <c r="Y222">
        <v>4252</v>
      </c>
      <c r="Z222">
        <v>2002001</v>
      </c>
      <c r="AA222">
        <v>1</v>
      </c>
      <c r="AB222">
        <v>3231</v>
      </c>
      <c r="AC222" t="s">
        <v>295</v>
      </c>
      <c r="AD222" t="s">
        <v>1896</v>
      </c>
      <c r="AE222">
        <v>21</v>
      </c>
      <c r="AF222" t="s">
        <v>303</v>
      </c>
      <c r="AG222" t="s">
        <v>303</v>
      </c>
      <c r="AH222" t="s">
        <v>1897</v>
      </c>
      <c r="AI222" t="s">
        <v>301</v>
      </c>
      <c r="AJ222" t="s">
        <v>1897</v>
      </c>
      <c r="AK222">
        <v>14.257077000000001</v>
      </c>
      <c r="AL222" t="s">
        <v>1897</v>
      </c>
      <c r="AM222">
        <v>2001001</v>
      </c>
      <c r="AN222">
        <v>4252</v>
      </c>
      <c r="AO222" t="s">
        <v>681</v>
      </c>
      <c r="AP222" t="s">
        <v>79</v>
      </c>
      <c r="AQ222" t="s">
        <v>1897</v>
      </c>
      <c r="AR222" t="s">
        <v>1898</v>
      </c>
      <c r="AS222" t="s">
        <v>176</v>
      </c>
      <c r="AT222" t="s">
        <v>1899</v>
      </c>
      <c r="AU222">
        <v>2</v>
      </c>
      <c r="AV222">
        <v>0</v>
      </c>
      <c r="AX222" t="s">
        <v>3027</v>
      </c>
      <c r="BB222">
        <v>454</v>
      </c>
      <c r="BD222" t="s">
        <v>3461</v>
      </c>
    </row>
    <row r="223" spans="1:56" x14ac:dyDescent="0.25">
      <c r="A223">
        <v>308</v>
      </c>
      <c r="B223" t="s">
        <v>74</v>
      </c>
      <c r="C223">
        <v>312</v>
      </c>
      <c r="D223" t="s">
        <v>75</v>
      </c>
      <c r="E223" t="s">
        <v>75</v>
      </c>
      <c r="F223" t="s">
        <v>75</v>
      </c>
      <c r="G223">
        <v>0</v>
      </c>
      <c r="H223">
        <v>0</v>
      </c>
      <c r="I223" t="s">
        <v>75</v>
      </c>
      <c r="J223" t="s">
        <v>75</v>
      </c>
      <c r="K223" t="s">
        <v>75</v>
      </c>
      <c r="L223">
        <v>0</v>
      </c>
      <c r="M223">
        <v>0</v>
      </c>
      <c r="N223">
        <v>0</v>
      </c>
      <c r="O223">
        <v>0</v>
      </c>
      <c r="P223" t="s">
        <v>75</v>
      </c>
      <c r="Q223">
        <v>0</v>
      </c>
      <c r="R223">
        <v>0</v>
      </c>
      <c r="S223" t="s">
        <v>291</v>
      </c>
      <c r="T223" t="s">
        <v>2608</v>
      </c>
      <c r="U223">
        <v>3648</v>
      </c>
      <c r="V223" t="s">
        <v>293</v>
      </c>
      <c r="W223" t="s">
        <v>293</v>
      </c>
      <c r="X223" t="s">
        <v>753</v>
      </c>
      <c r="Y223">
        <v>20670</v>
      </c>
      <c r="Z223">
        <v>2002001</v>
      </c>
      <c r="AA223">
        <v>1</v>
      </c>
      <c r="AB223">
        <v>57</v>
      </c>
      <c r="AC223" t="s">
        <v>295</v>
      </c>
      <c r="AD223" s="2">
        <v>47000</v>
      </c>
      <c r="AE223">
        <v>21</v>
      </c>
      <c r="AF223" t="s">
        <v>297</v>
      </c>
      <c r="AG223" t="s">
        <v>297</v>
      </c>
      <c r="AH223" t="s">
        <v>760</v>
      </c>
      <c r="AI223" t="s">
        <v>753</v>
      </c>
      <c r="AJ223" t="s">
        <v>760</v>
      </c>
      <c r="AK223">
        <v>13.122870000000001</v>
      </c>
      <c r="AL223" t="s">
        <v>760</v>
      </c>
      <c r="AM223">
        <v>2001001</v>
      </c>
      <c r="AN223">
        <v>20670</v>
      </c>
      <c r="AO223" t="s">
        <v>761</v>
      </c>
      <c r="AP223" t="s">
        <v>79</v>
      </c>
      <c r="AQ223" t="s">
        <v>760</v>
      </c>
      <c r="AR223" t="s">
        <v>758</v>
      </c>
      <c r="AS223" t="s">
        <v>759</v>
      </c>
      <c r="AT223" t="s">
        <v>757</v>
      </c>
      <c r="AU223">
        <v>0</v>
      </c>
      <c r="AV223">
        <v>0</v>
      </c>
      <c r="AX223" t="s">
        <v>3028</v>
      </c>
      <c r="BB223">
        <v>202</v>
      </c>
      <c r="BD223" t="s">
        <v>1656</v>
      </c>
    </row>
    <row r="224" spans="1:56" x14ac:dyDescent="0.25">
      <c r="A224">
        <v>304</v>
      </c>
      <c r="B224" t="s">
        <v>74</v>
      </c>
      <c r="C224">
        <v>308</v>
      </c>
      <c r="D224" t="s">
        <v>75</v>
      </c>
      <c r="E224" t="s">
        <v>75</v>
      </c>
      <c r="F224" t="s">
        <v>75</v>
      </c>
      <c r="G224">
        <v>0</v>
      </c>
      <c r="H224">
        <v>0</v>
      </c>
      <c r="I224" t="s">
        <v>75</v>
      </c>
      <c r="J224" t="s">
        <v>75</v>
      </c>
      <c r="K224" t="s">
        <v>75</v>
      </c>
      <c r="L224">
        <v>0</v>
      </c>
      <c r="M224">
        <v>0</v>
      </c>
      <c r="N224">
        <v>0</v>
      </c>
      <c r="O224">
        <v>0</v>
      </c>
      <c r="P224" t="s">
        <v>75</v>
      </c>
      <c r="Q224">
        <v>0</v>
      </c>
      <c r="R224">
        <v>0</v>
      </c>
      <c r="S224" t="s">
        <v>291</v>
      </c>
      <c r="T224" t="s">
        <v>2671</v>
      </c>
      <c r="U224">
        <v>3644</v>
      </c>
      <c r="V224" t="s">
        <v>293</v>
      </c>
      <c r="W224" t="s">
        <v>293</v>
      </c>
      <c r="X224" t="s">
        <v>753</v>
      </c>
      <c r="Y224">
        <v>21558</v>
      </c>
      <c r="Z224">
        <v>2002001</v>
      </c>
      <c r="AA224">
        <v>1</v>
      </c>
      <c r="AB224">
        <v>53</v>
      </c>
      <c r="AC224" t="s">
        <v>295</v>
      </c>
      <c r="AD224" t="s">
        <v>2672</v>
      </c>
      <c r="AE224">
        <v>21</v>
      </c>
      <c r="AF224" t="s">
        <v>297</v>
      </c>
      <c r="AG224" t="s">
        <v>297</v>
      </c>
      <c r="AH224" t="s">
        <v>755</v>
      </c>
      <c r="AI224" t="s">
        <v>753</v>
      </c>
      <c r="AJ224" t="s">
        <v>755</v>
      </c>
      <c r="AK224">
        <v>13.033899</v>
      </c>
      <c r="AL224" t="s">
        <v>755</v>
      </c>
      <c r="AM224">
        <v>2001001</v>
      </c>
      <c r="AN224">
        <v>21558</v>
      </c>
      <c r="AO224" t="s">
        <v>756</v>
      </c>
      <c r="AP224" t="s">
        <v>79</v>
      </c>
      <c r="AQ224" t="s">
        <v>755</v>
      </c>
      <c r="AR224" t="s">
        <v>758</v>
      </c>
      <c r="AS224" t="s">
        <v>759</v>
      </c>
      <c r="AT224" t="s">
        <v>757</v>
      </c>
      <c r="AU224">
        <v>0</v>
      </c>
      <c r="AV224">
        <v>0</v>
      </c>
      <c r="AX224" t="s">
        <v>3029</v>
      </c>
      <c r="BB224">
        <v>1111</v>
      </c>
      <c r="BD224" t="s">
        <v>1656</v>
      </c>
    </row>
    <row r="225" spans="1:56" x14ac:dyDescent="0.25">
      <c r="A225">
        <v>90</v>
      </c>
      <c r="B225" t="s">
        <v>74</v>
      </c>
      <c r="C225">
        <v>92</v>
      </c>
      <c r="D225" t="s">
        <v>75</v>
      </c>
      <c r="E225" t="s">
        <v>75</v>
      </c>
      <c r="F225" t="s">
        <v>75</v>
      </c>
      <c r="G225">
        <v>0</v>
      </c>
      <c r="H225">
        <v>0</v>
      </c>
      <c r="I225" t="s">
        <v>75</v>
      </c>
      <c r="J225" t="s">
        <v>75</v>
      </c>
      <c r="K225" t="s">
        <v>75</v>
      </c>
      <c r="L225">
        <v>0</v>
      </c>
      <c r="M225">
        <v>0</v>
      </c>
      <c r="N225">
        <v>0</v>
      </c>
      <c r="O225">
        <v>0</v>
      </c>
      <c r="P225" t="s">
        <v>75</v>
      </c>
      <c r="Q225">
        <v>0</v>
      </c>
      <c r="R225">
        <v>0</v>
      </c>
      <c r="S225" t="s">
        <v>291</v>
      </c>
      <c r="T225" t="s">
        <v>1790</v>
      </c>
      <c r="U225">
        <v>54</v>
      </c>
      <c r="V225" t="s">
        <v>293</v>
      </c>
      <c r="W225" t="s">
        <v>293</v>
      </c>
      <c r="X225" t="s">
        <v>1762</v>
      </c>
      <c r="Y225">
        <v>13663</v>
      </c>
      <c r="Z225">
        <v>2002001</v>
      </c>
      <c r="AA225">
        <v>1</v>
      </c>
      <c r="AB225">
        <v>96</v>
      </c>
      <c r="AC225" t="s">
        <v>295</v>
      </c>
      <c r="AD225" t="s">
        <v>1791</v>
      </c>
      <c r="AE225">
        <v>21</v>
      </c>
      <c r="AF225" t="s">
        <v>297</v>
      </c>
      <c r="AG225" t="s">
        <v>297</v>
      </c>
      <c r="AH225" t="s">
        <v>763</v>
      </c>
      <c r="AI225" t="s">
        <v>1762</v>
      </c>
      <c r="AJ225" t="s">
        <v>763</v>
      </c>
      <c r="AK225">
        <v>13.500479</v>
      </c>
      <c r="AL225" t="s">
        <v>763</v>
      </c>
      <c r="AM225">
        <v>2001001</v>
      </c>
      <c r="AN225">
        <v>13663</v>
      </c>
      <c r="AO225" t="s">
        <v>764</v>
      </c>
      <c r="AP225" t="s">
        <v>79</v>
      </c>
      <c r="AQ225" t="s">
        <v>763</v>
      </c>
      <c r="AR225" t="s">
        <v>766</v>
      </c>
      <c r="AS225" t="s">
        <v>153</v>
      </c>
      <c r="AT225" t="s">
        <v>765</v>
      </c>
      <c r="AU225">
        <v>2</v>
      </c>
      <c r="AV225">
        <v>0</v>
      </c>
      <c r="AX225" t="s">
        <v>3030</v>
      </c>
      <c r="BB225">
        <v>1047</v>
      </c>
      <c r="BD225" t="s">
        <v>1657</v>
      </c>
    </row>
    <row r="226" spans="1:56" x14ac:dyDescent="0.25">
      <c r="A226">
        <v>168</v>
      </c>
      <c r="B226" t="s">
        <v>74</v>
      </c>
      <c r="C226">
        <v>171</v>
      </c>
      <c r="D226" t="s">
        <v>75</v>
      </c>
      <c r="E226" t="s">
        <v>75</v>
      </c>
      <c r="F226" t="s">
        <v>75</v>
      </c>
      <c r="G226">
        <v>0</v>
      </c>
      <c r="H226">
        <v>0</v>
      </c>
      <c r="I226" t="s">
        <v>75</v>
      </c>
      <c r="J226" t="s">
        <v>75</v>
      </c>
      <c r="K226" t="s">
        <v>75</v>
      </c>
      <c r="L226">
        <v>0</v>
      </c>
      <c r="M226">
        <v>0</v>
      </c>
      <c r="N226">
        <v>0</v>
      </c>
      <c r="O226">
        <v>0</v>
      </c>
      <c r="P226" t="s">
        <v>75</v>
      </c>
      <c r="Q226">
        <v>0</v>
      </c>
      <c r="R226">
        <v>0</v>
      </c>
      <c r="S226" t="s">
        <v>291</v>
      </c>
      <c r="T226" t="s">
        <v>1888</v>
      </c>
      <c r="U226">
        <v>1055</v>
      </c>
      <c r="V226" t="s">
        <v>293</v>
      </c>
      <c r="W226" t="s">
        <v>293</v>
      </c>
      <c r="X226" t="s">
        <v>1762</v>
      </c>
      <c r="Y226">
        <v>13579</v>
      </c>
      <c r="Z226">
        <v>2002001</v>
      </c>
      <c r="AA226">
        <v>1</v>
      </c>
      <c r="AB226">
        <v>1288</v>
      </c>
      <c r="AC226" t="s">
        <v>295</v>
      </c>
      <c r="AD226" t="s">
        <v>1889</v>
      </c>
      <c r="AE226">
        <v>21</v>
      </c>
      <c r="AF226" t="s">
        <v>297</v>
      </c>
      <c r="AG226" t="s">
        <v>297</v>
      </c>
      <c r="AH226" t="s">
        <v>767</v>
      </c>
      <c r="AI226" t="s">
        <v>1762</v>
      </c>
      <c r="AJ226" t="s">
        <v>767</v>
      </c>
      <c r="AK226">
        <v>14.235007</v>
      </c>
      <c r="AL226" t="s">
        <v>767</v>
      </c>
      <c r="AM226">
        <v>2001001</v>
      </c>
      <c r="AN226">
        <v>13579</v>
      </c>
      <c r="AO226" t="s">
        <v>768</v>
      </c>
      <c r="AP226" t="s">
        <v>79</v>
      </c>
      <c r="AQ226" t="s">
        <v>767</v>
      </c>
      <c r="AR226" t="s">
        <v>766</v>
      </c>
      <c r="AS226" t="s">
        <v>153</v>
      </c>
      <c r="AT226" t="s">
        <v>765</v>
      </c>
      <c r="AU226">
        <v>2</v>
      </c>
      <c r="AV226">
        <v>0</v>
      </c>
      <c r="AX226" t="s">
        <v>3031</v>
      </c>
      <c r="BB226">
        <v>128</v>
      </c>
      <c r="BD226" t="s">
        <v>1657</v>
      </c>
    </row>
    <row r="227" spans="1:56" x14ac:dyDescent="0.25">
      <c r="A227">
        <v>275</v>
      </c>
      <c r="B227" t="s">
        <v>74</v>
      </c>
      <c r="C227">
        <v>279</v>
      </c>
      <c r="D227" t="s">
        <v>75</v>
      </c>
      <c r="E227" t="s">
        <v>75</v>
      </c>
      <c r="F227" t="s">
        <v>75</v>
      </c>
      <c r="G227">
        <v>0</v>
      </c>
      <c r="H227">
        <v>0</v>
      </c>
      <c r="I227" t="s">
        <v>75</v>
      </c>
      <c r="J227" t="s">
        <v>75</v>
      </c>
      <c r="K227" t="s">
        <v>75</v>
      </c>
      <c r="L227">
        <v>0</v>
      </c>
      <c r="M227">
        <v>0</v>
      </c>
      <c r="N227">
        <v>0</v>
      </c>
      <c r="O227">
        <v>0</v>
      </c>
      <c r="P227" t="s">
        <v>75</v>
      </c>
      <c r="Q227">
        <v>0</v>
      </c>
      <c r="R227">
        <v>0</v>
      </c>
      <c r="S227" t="s">
        <v>291</v>
      </c>
      <c r="T227" t="s">
        <v>775</v>
      </c>
      <c r="U227">
        <v>3610</v>
      </c>
      <c r="V227" t="s">
        <v>293</v>
      </c>
      <c r="W227" t="s">
        <v>293</v>
      </c>
      <c r="X227" t="s">
        <v>753</v>
      </c>
      <c r="Y227">
        <v>20643</v>
      </c>
      <c r="Z227">
        <v>2002001</v>
      </c>
      <c r="AA227">
        <v>1</v>
      </c>
      <c r="AB227">
        <v>19</v>
      </c>
      <c r="AC227" t="s">
        <v>295</v>
      </c>
      <c r="AD227" t="s">
        <v>776</v>
      </c>
      <c r="AE227">
        <v>21</v>
      </c>
      <c r="AF227" t="s">
        <v>297</v>
      </c>
      <c r="AG227" t="s">
        <v>297</v>
      </c>
      <c r="AH227" t="s">
        <v>772</v>
      </c>
      <c r="AI227" t="s">
        <v>753</v>
      </c>
      <c r="AJ227" t="s">
        <v>772</v>
      </c>
      <c r="AK227">
        <v>10.587198000000001</v>
      </c>
      <c r="AL227" t="s">
        <v>772</v>
      </c>
      <c r="AM227">
        <v>2001001</v>
      </c>
      <c r="AN227">
        <v>20643</v>
      </c>
      <c r="AO227" t="s">
        <v>771</v>
      </c>
      <c r="AP227" t="s">
        <v>75</v>
      </c>
      <c r="AQ227" t="s">
        <v>772</v>
      </c>
      <c r="AR227" t="s">
        <v>774</v>
      </c>
      <c r="AS227" t="s">
        <v>627</v>
      </c>
      <c r="AT227" t="s">
        <v>773</v>
      </c>
      <c r="AU227">
        <v>0</v>
      </c>
      <c r="AV227">
        <v>0</v>
      </c>
      <c r="AX227" t="s">
        <v>3032</v>
      </c>
      <c r="BB227">
        <v>111</v>
      </c>
      <c r="BD227" t="s">
        <v>1658</v>
      </c>
    </row>
    <row r="228" spans="1:56" x14ac:dyDescent="0.25">
      <c r="A228">
        <v>28</v>
      </c>
      <c r="B228" t="s">
        <v>74</v>
      </c>
      <c r="C228">
        <v>29</v>
      </c>
      <c r="D228">
        <v>1966</v>
      </c>
      <c r="E228">
        <v>1933832204</v>
      </c>
      <c r="F228">
        <v>9100301</v>
      </c>
      <c r="G228">
        <v>718823</v>
      </c>
      <c r="H228">
        <v>1965</v>
      </c>
      <c r="I228">
        <v>1966</v>
      </c>
      <c r="J228">
        <v>1933832204</v>
      </c>
      <c r="K228">
        <v>100018</v>
      </c>
      <c r="L228">
        <v>718823</v>
      </c>
      <c r="M228">
        <v>2925</v>
      </c>
      <c r="N228">
        <v>2</v>
      </c>
      <c r="O228">
        <v>0</v>
      </c>
      <c r="P228" t="s">
        <v>75</v>
      </c>
      <c r="Q228">
        <v>689.48040700000001</v>
      </c>
      <c r="R228">
        <v>2925.4556499999999</v>
      </c>
      <c r="S228" t="s">
        <v>75</v>
      </c>
      <c r="T228" t="s">
        <v>75</v>
      </c>
      <c r="U228">
        <v>0</v>
      </c>
      <c r="V228" t="s">
        <v>75</v>
      </c>
      <c r="W228" t="s">
        <v>75</v>
      </c>
      <c r="X228" t="s">
        <v>75</v>
      </c>
      <c r="Y228">
        <v>0</v>
      </c>
      <c r="Z228">
        <v>0</v>
      </c>
      <c r="AA228">
        <v>0</v>
      </c>
      <c r="AB228">
        <v>0</v>
      </c>
      <c r="AC228" t="s">
        <v>75</v>
      </c>
      <c r="AD228" t="s">
        <v>75</v>
      </c>
      <c r="AE228">
        <v>0</v>
      </c>
      <c r="AF228" t="s">
        <v>75</v>
      </c>
      <c r="AG228" t="s">
        <v>75</v>
      </c>
      <c r="AH228" t="s">
        <v>75</v>
      </c>
      <c r="AI228" t="s">
        <v>75</v>
      </c>
      <c r="AJ228" t="s">
        <v>75</v>
      </c>
      <c r="AK228">
        <v>0</v>
      </c>
      <c r="AL228" t="s">
        <v>75</v>
      </c>
      <c r="AM228">
        <v>0</v>
      </c>
      <c r="AN228">
        <v>0</v>
      </c>
      <c r="AO228" t="s">
        <v>778</v>
      </c>
      <c r="AP228" t="s">
        <v>75</v>
      </c>
      <c r="AQ228" t="s">
        <v>777</v>
      </c>
      <c r="AR228" t="s">
        <v>780</v>
      </c>
      <c r="AS228" t="s">
        <v>654</v>
      </c>
      <c r="AT228" t="s">
        <v>779</v>
      </c>
      <c r="AU228">
        <v>0</v>
      </c>
      <c r="AV228">
        <v>0</v>
      </c>
      <c r="AX228" t="s">
        <v>3033</v>
      </c>
      <c r="BB228">
        <v>247</v>
      </c>
      <c r="BD228" t="s">
        <v>1659</v>
      </c>
    </row>
    <row r="229" spans="1:56" x14ac:dyDescent="0.25">
      <c r="A229">
        <v>226</v>
      </c>
      <c r="B229" t="s">
        <v>74</v>
      </c>
      <c r="C229">
        <v>229</v>
      </c>
      <c r="D229" t="s">
        <v>75</v>
      </c>
      <c r="E229" t="s">
        <v>75</v>
      </c>
      <c r="F229" t="s">
        <v>75</v>
      </c>
      <c r="G229">
        <v>0</v>
      </c>
      <c r="H229">
        <v>0</v>
      </c>
      <c r="I229" t="s">
        <v>75</v>
      </c>
      <c r="J229" t="s">
        <v>75</v>
      </c>
      <c r="K229" t="s">
        <v>75</v>
      </c>
      <c r="L229">
        <v>0</v>
      </c>
      <c r="M229">
        <v>0</v>
      </c>
      <c r="N229">
        <v>0</v>
      </c>
      <c r="O229">
        <v>0</v>
      </c>
      <c r="P229" t="s">
        <v>75</v>
      </c>
      <c r="Q229">
        <v>0</v>
      </c>
      <c r="R229">
        <v>0</v>
      </c>
      <c r="S229" t="s">
        <v>291</v>
      </c>
      <c r="T229" s="2">
        <v>3.0000000000000002E+34</v>
      </c>
      <c r="U229">
        <v>1927</v>
      </c>
      <c r="V229" t="s">
        <v>293</v>
      </c>
      <c r="W229" t="s">
        <v>293</v>
      </c>
      <c r="X229" t="s">
        <v>294</v>
      </c>
      <c r="Y229">
        <v>5410</v>
      </c>
      <c r="Z229">
        <v>2002001</v>
      </c>
      <c r="AA229">
        <v>1</v>
      </c>
      <c r="AB229">
        <v>145</v>
      </c>
      <c r="AC229" t="s">
        <v>295</v>
      </c>
      <c r="AD229" t="s">
        <v>2536</v>
      </c>
      <c r="AE229">
        <v>21</v>
      </c>
      <c r="AF229" t="s">
        <v>297</v>
      </c>
      <c r="AG229" t="s">
        <v>297</v>
      </c>
      <c r="AH229" t="s">
        <v>786</v>
      </c>
      <c r="AI229" t="s">
        <v>294</v>
      </c>
      <c r="AJ229" t="s">
        <v>786</v>
      </c>
      <c r="AK229">
        <v>13.122870000000001</v>
      </c>
      <c r="AL229" t="s">
        <v>786</v>
      </c>
      <c r="AM229">
        <v>2001001</v>
      </c>
      <c r="AN229">
        <v>5410</v>
      </c>
      <c r="AO229" t="s">
        <v>787</v>
      </c>
      <c r="AP229" t="s">
        <v>79</v>
      </c>
      <c r="AQ229" t="s">
        <v>786</v>
      </c>
      <c r="AR229" t="s">
        <v>784</v>
      </c>
      <c r="AS229" t="s">
        <v>785</v>
      </c>
      <c r="AT229" t="s">
        <v>783</v>
      </c>
      <c r="AU229">
        <v>1</v>
      </c>
      <c r="AV229">
        <v>0</v>
      </c>
      <c r="AX229" t="s">
        <v>3034</v>
      </c>
      <c r="BB229">
        <v>0</v>
      </c>
      <c r="BD229" t="s">
        <v>1660</v>
      </c>
    </row>
    <row r="230" spans="1:56" x14ac:dyDescent="0.25">
      <c r="A230">
        <v>267</v>
      </c>
      <c r="B230" t="s">
        <v>74</v>
      </c>
      <c r="C230">
        <v>271</v>
      </c>
      <c r="D230" t="s">
        <v>75</v>
      </c>
      <c r="E230" t="s">
        <v>75</v>
      </c>
      <c r="F230" t="s">
        <v>75</v>
      </c>
      <c r="G230">
        <v>0</v>
      </c>
      <c r="H230">
        <v>0</v>
      </c>
      <c r="I230" t="s">
        <v>75</v>
      </c>
      <c r="J230" t="s">
        <v>75</v>
      </c>
      <c r="K230" t="s">
        <v>75</v>
      </c>
      <c r="L230">
        <v>0</v>
      </c>
      <c r="M230">
        <v>0</v>
      </c>
      <c r="N230">
        <v>0</v>
      </c>
      <c r="O230">
        <v>0</v>
      </c>
      <c r="P230" t="s">
        <v>75</v>
      </c>
      <c r="Q230">
        <v>0</v>
      </c>
      <c r="R230">
        <v>0</v>
      </c>
      <c r="S230" t="s">
        <v>291</v>
      </c>
      <c r="T230" t="s">
        <v>2701</v>
      </c>
      <c r="U230">
        <v>3596</v>
      </c>
      <c r="V230" t="s">
        <v>293</v>
      </c>
      <c r="W230" t="s">
        <v>293</v>
      </c>
      <c r="X230" t="s">
        <v>753</v>
      </c>
      <c r="Y230">
        <v>21599</v>
      </c>
      <c r="Z230">
        <v>2002001</v>
      </c>
      <c r="AA230">
        <v>1</v>
      </c>
      <c r="AB230">
        <v>5</v>
      </c>
      <c r="AC230" t="s">
        <v>295</v>
      </c>
      <c r="AD230">
        <v>4879</v>
      </c>
      <c r="AE230">
        <v>21</v>
      </c>
      <c r="AF230" t="s">
        <v>297</v>
      </c>
      <c r="AG230" t="s">
        <v>297</v>
      </c>
      <c r="AH230" t="s">
        <v>790</v>
      </c>
      <c r="AI230" t="s">
        <v>753</v>
      </c>
      <c r="AJ230" t="s">
        <v>790</v>
      </c>
      <c r="AK230">
        <v>12.700085</v>
      </c>
      <c r="AL230" t="s">
        <v>790</v>
      </c>
      <c r="AM230">
        <v>2001001</v>
      </c>
      <c r="AN230">
        <v>21599</v>
      </c>
      <c r="AO230" t="s">
        <v>791</v>
      </c>
      <c r="AP230" t="s">
        <v>79</v>
      </c>
      <c r="AQ230" t="s">
        <v>790</v>
      </c>
      <c r="AR230" t="s">
        <v>784</v>
      </c>
      <c r="AS230" t="s">
        <v>785</v>
      </c>
      <c r="AT230" t="s">
        <v>783</v>
      </c>
      <c r="AU230">
        <v>0</v>
      </c>
      <c r="AV230">
        <v>0</v>
      </c>
      <c r="AX230" t="s">
        <v>3035</v>
      </c>
      <c r="BB230">
        <v>1</v>
      </c>
      <c r="BD230" t="s">
        <v>1660</v>
      </c>
    </row>
    <row r="231" spans="1:56" x14ac:dyDescent="0.25">
      <c r="A231">
        <v>543</v>
      </c>
      <c r="B231" t="s">
        <v>74</v>
      </c>
      <c r="C231">
        <v>569</v>
      </c>
      <c r="D231" t="s">
        <v>75</v>
      </c>
      <c r="E231" t="s">
        <v>75</v>
      </c>
      <c r="F231" t="s">
        <v>75</v>
      </c>
      <c r="G231">
        <v>0</v>
      </c>
      <c r="H231">
        <v>0</v>
      </c>
      <c r="I231" t="s">
        <v>75</v>
      </c>
      <c r="J231" t="s">
        <v>75</v>
      </c>
      <c r="K231" t="s">
        <v>75</v>
      </c>
      <c r="L231">
        <v>0</v>
      </c>
      <c r="M231">
        <v>0</v>
      </c>
      <c r="N231">
        <v>0</v>
      </c>
      <c r="O231">
        <v>0</v>
      </c>
      <c r="P231" t="s">
        <v>75</v>
      </c>
      <c r="Q231">
        <v>0</v>
      </c>
      <c r="R231">
        <v>0</v>
      </c>
      <c r="S231" t="s">
        <v>291</v>
      </c>
      <c r="T231" t="s">
        <v>796</v>
      </c>
      <c r="U231">
        <v>7883</v>
      </c>
      <c r="V231" t="s">
        <v>300</v>
      </c>
      <c r="W231" t="s">
        <v>300</v>
      </c>
      <c r="X231" t="s">
        <v>301</v>
      </c>
      <c r="Y231">
        <v>21816</v>
      </c>
      <c r="Z231">
        <v>2002001</v>
      </c>
      <c r="AA231">
        <v>1</v>
      </c>
      <c r="AB231">
        <v>3188</v>
      </c>
      <c r="AC231" t="s">
        <v>295</v>
      </c>
      <c r="AD231" t="s">
        <v>797</v>
      </c>
      <c r="AE231">
        <v>21</v>
      </c>
      <c r="AF231" t="s">
        <v>303</v>
      </c>
      <c r="AG231" t="s">
        <v>303</v>
      </c>
      <c r="AH231" t="s">
        <v>795</v>
      </c>
      <c r="AI231" t="s">
        <v>301</v>
      </c>
      <c r="AJ231" t="s">
        <v>795</v>
      </c>
      <c r="AK231">
        <v>12.700085</v>
      </c>
      <c r="AL231" t="s">
        <v>795</v>
      </c>
      <c r="AM231">
        <v>2001001</v>
      </c>
      <c r="AN231">
        <v>21816</v>
      </c>
      <c r="AO231" t="s">
        <v>794</v>
      </c>
      <c r="AP231" t="s">
        <v>75</v>
      </c>
      <c r="AQ231" t="s">
        <v>795</v>
      </c>
      <c r="AR231" t="s">
        <v>784</v>
      </c>
      <c r="AS231" t="s">
        <v>785</v>
      </c>
      <c r="AT231" t="s">
        <v>2152</v>
      </c>
      <c r="AU231">
        <v>1</v>
      </c>
      <c r="AV231">
        <v>0</v>
      </c>
      <c r="AX231" t="s">
        <v>3036</v>
      </c>
      <c r="BB231">
        <v>218</v>
      </c>
      <c r="BD231" t="s">
        <v>3462</v>
      </c>
    </row>
    <row r="232" spans="1:56" x14ac:dyDescent="0.25">
      <c r="A232">
        <v>544</v>
      </c>
      <c r="B232" t="s">
        <v>74</v>
      </c>
      <c r="C232">
        <v>569</v>
      </c>
      <c r="D232" t="s">
        <v>75</v>
      </c>
      <c r="E232" t="s">
        <v>75</v>
      </c>
      <c r="F232" t="s">
        <v>75</v>
      </c>
      <c r="G232">
        <v>0</v>
      </c>
      <c r="H232">
        <v>0</v>
      </c>
      <c r="I232" t="s">
        <v>75</v>
      </c>
      <c r="J232" t="s">
        <v>75</v>
      </c>
      <c r="K232" t="s">
        <v>75</v>
      </c>
      <c r="L232">
        <v>0</v>
      </c>
      <c r="M232">
        <v>0</v>
      </c>
      <c r="N232">
        <v>0</v>
      </c>
      <c r="O232">
        <v>0</v>
      </c>
      <c r="P232" t="s">
        <v>75</v>
      </c>
      <c r="Q232">
        <v>0</v>
      </c>
      <c r="R232">
        <v>0</v>
      </c>
      <c r="S232" t="s">
        <v>291</v>
      </c>
      <c r="T232" t="s">
        <v>796</v>
      </c>
      <c r="U232">
        <v>7883</v>
      </c>
      <c r="V232" t="s">
        <v>300</v>
      </c>
      <c r="W232" t="s">
        <v>300</v>
      </c>
      <c r="X232" t="s">
        <v>301</v>
      </c>
      <c r="Y232">
        <v>21816</v>
      </c>
      <c r="Z232">
        <v>2002001</v>
      </c>
      <c r="AA232">
        <v>1</v>
      </c>
      <c r="AB232">
        <v>3188</v>
      </c>
      <c r="AC232" t="s">
        <v>295</v>
      </c>
      <c r="AD232" t="s">
        <v>797</v>
      </c>
      <c r="AE232">
        <v>21</v>
      </c>
      <c r="AF232" t="s">
        <v>303</v>
      </c>
      <c r="AG232" t="s">
        <v>303</v>
      </c>
      <c r="AH232" t="s">
        <v>795</v>
      </c>
      <c r="AI232" t="s">
        <v>301</v>
      </c>
      <c r="AJ232" t="s">
        <v>795</v>
      </c>
      <c r="AK232">
        <v>12.700085</v>
      </c>
      <c r="AL232" t="s">
        <v>795</v>
      </c>
      <c r="AM232">
        <v>2001001</v>
      </c>
      <c r="AN232">
        <v>21816</v>
      </c>
      <c r="AO232" t="s">
        <v>794</v>
      </c>
      <c r="AP232" t="s">
        <v>75</v>
      </c>
      <c r="AQ232" t="s">
        <v>795</v>
      </c>
      <c r="AR232" t="s">
        <v>784</v>
      </c>
      <c r="AS232" t="s">
        <v>785</v>
      </c>
      <c r="AT232" t="s">
        <v>2152</v>
      </c>
      <c r="AU232">
        <v>2</v>
      </c>
      <c r="AV232">
        <v>0</v>
      </c>
      <c r="AX232" t="s">
        <v>3036</v>
      </c>
      <c r="BB232">
        <v>3</v>
      </c>
      <c r="BD232" t="s">
        <v>3462</v>
      </c>
    </row>
    <row r="233" spans="1:56" x14ac:dyDescent="0.25">
      <c r="A233">
        <v>33</v>
      </c>
      <c r="B233" t="s">
        <v>74</v>
      </c>
      <c r="C233">
        <v>34</v>
      </c>
      <c r="D233">
        <v>2210</v>
      </c>
      <c r="E233">
        <v>1933914204</v>
      </c>
      <c r="F233">
        <v>9100301</v>
      </c>
      <c r="G233">
        <v>718823</v>
      </c>
      <c r="H233">
        <v>2209</v>
      </c>
      <c r="I233">
        <v>2210</v>
      </c>
      <c r="J233">
        <v>1933914204</v>
      </c>
      <c r="K233">
        <v>100018</v>
      </c>
      <c r="L233">
        <v>718823</v>
      </c>
      <c r="M233">
        <v>8573</v>
      </c>
      <c r="N233">
        <v>2</v>
      </c>
      <c r="O233">
        <v>0</v>
      </c>
      <c r="P233" t="s">
        <v>75</v>
      </c>
      <c r="Q233">
        <v>1177.069557</v>
      </c>
      <c r="R233">
        <v>8572.5334000000003</v>
      </c>
      <c r="S233" t="s">
        <v>75</v>
      </c>
      <c r="T233" t="s">
        <v>75</v>
      </c>
      <c r="U233">
        <v>0</v>
      </c>
      <c r="V233" t="s">
        <v>75</v>
      </c>
      <c r="W233" t="s">
        <v>75</v>
      </c>
      <c r="X233" t="s">
        <v>75</v>
      </c>
      <c r="Y233">
        <v>0</v>
      </c>
      <c r="Z233">
        <v>0</v>
      </c>
      <c r="AA233">
        <v>0</v>
      </c>
      <c r="AB233">
        <v>0</v>
      </c>
      <c r="AC233" t="s">
        <v>75</v>
      </c>
      <c r="AD233" t="s">
        <v>75</v>
      </c>
      <c r="AE233">
        <v>0</v>
      </c>
      <c r="AF233" t="s">
        <v>75</v>
      </c>
      <c r="AG233" t="s">
        <v>75</v>
      </c>
      <c r="AH233" t="s">
        <v>75</v>
      </c>
      <c r="AI233" t="s">
        <v>75</v>
      </c>
      <c r="AJ233" t="s">
        <v>75</v>
      </c>
      <c r="AK233">
        <v>0</v>
      </c>
      <c r="AL233" t="s">
        <v>75</v>
      </c>
      <c r="AM233">
        <v>0</v>
      </c>
      <c r="AN233">
        <v>0</v>
      </c>
      <c r="AO233" t="s">
        <v>799</v>
      </c>
      <c r="AP233" t="s">
        <v>75</v>
      </c>
      <c r="AQ233" t="s">
        <v>798</v>
      </c>
      <c r="AR233" t="s">
        <v>801</v>
      </c>
      <c r="AS233" t="s">
        <v>327</v>
      </c>
      <c r="AT233" t="s">
        <v>800</v>
      </c>
      <c r="AU233">
        <v>0</v>
      </c>
      <c r="AV233">
        <v>0</v>
      </c>
      <c r="AX233" t="s">
        <v>3037</v>
      </c>
      <c r="BB233">
        <v>7822</v>
      </c>
      <c r="BD233" t="s">
        <v>1661</v>
      </c>
    </row>
    <row r="234" spans="1:56" x14ac:dyDescent="0.25">
      <c r="A234">
        <v>422</v>
      </c>
      <c r="B234" t="s">
        <v>74</v>
      </c>
      <c r="C234">
        <v>436</v>
      </c>
      <c r="D234" t="s">
        <v>75</v>
      </c>
      <c r="E234" t="s">
        <v>75</v>
      </c>
      <c r="F234" t="s">
        <v>75</v>
      </c>
      <c r="G234">
        <v>0</v>
      </c>
      <c r="H234">
        <v>0</v>
      </c>
      <c r="I234" t="s">
        <v>75</v>
      </c>
      <c r="J234" t="s">
        <v>75</v>
      </c>
      <c r="K234" t="s">
        <v>75</v>
      </c>
      <c r="L234">
        <v>0</v>
      </c>
      <c r="M234">
        <v>0</v>
      </c>
      <c r="N234">
        <v>0</v>
      </c>
      <c r="O234">
        <v>0</v>
      </c>
      <c r="P234" t="s">
        <v>75</v>
      </c>
      <c r="Q234">
        <v>0</v>
      </c>
      <c r="R234">
        <v>0</v>
      </c>
      <c r="S234" t="s">
        <v>291</v>
      </c>
      <c r="T234" t="s">
        <v>2180</v>
      </c>
      <c r="U234">
        <v>7396</v>
      </c>
      <c r="V234" t="s">
        <v>300</v>
      </c>
      <c r="W234" t="s">
        <v>300</v>
      </c>
      <c r="X234" t="s">
        <v>301</v>
      </c>
      <c r="Y234">
        <v>3398</v>
      </c>
      <c r="Z234">
        <v>2002001</v>
      </c>
      <c r="AA234">
        <v>1</v>
      </c>
      <c r="AB234">
        <v>2701</v>
      </c>
      <c r="AC234" t="s">
        <v>295</v>
      </c>
      <c r="AD234" t="s">
        <v>2181</v>
      </c>
      <c r="AE234">
        <v>21</v>
      </c>
      <c r="AF234" t="s">
        <v>303</v>
      </c>
      <c r="AG234" t="s">
        <v>303</v>
      </c>
      <c r="AH234" t="s">
        <v>2182</v>
      </c>
      <c r="AI234" t="s">
        <v>301</v>
      </c>
      <c r="AJ234" t="s">
        <v>2182</v>
      </c>
      <c r="AK234">
        <v>14.279491999999999</v>
      </c>
      <c r="AL234" t="s">
        <v>2182</v>
      </c>
      <c r="AM234">
        <v>2001001</v>
      </c>
      <c r="AN234">
        <v>3398</v>
      </c>
      <c r="AO234" t="s">
        <v>803</v>
      </c>
      <c r="AP234" t="s">
        <v>146</v>
      </c>
      <c r="AQ234" t="s">
        <v>2182</v>
      </c>
      <c r="AR234" t="s">
        <v>189</v>
      </c>
      <c r="AS234" t="s">
        <v>176</v>
      </c>
      <c r="AT234" t="s">
        <v>188</v>
      </c>
      <c r="AU234">
        <v>0</v>
      </c>
      <c r="AV234">
        <v>0</v>
      </c>
      <c r="AX234" t="s">
        <v>3038</v>
      </c>
      <c r="BB234">
        <v>1608</v>
      </c>
      <c r="BD234" t="s">
        <v>1662</v>
      </c>
    </row>
    <row r="235" spans="1:56" x14ac:dyDescent="0.25">
      <c r="A235">
        <v>562</v>
      </c>
      <c r="B235" t="s">
        <v>74</v>
      </c>
      <c r="C235">
        <v>587</v>
      </c>
      <c r="D235" t="s">
        <v>75</v>
      </c>
      <c r="E235" t="s">
        <v>75</v>
      </c>
      <c r="F235" t="s">
        <v>75</v>
      </c>
      <c r="G235">
        <v>0</v>
      </c>
      <c r="H235">
        <v>0</v>
      </c>
      <c r="I235" t="s">
        <v>75</v>
      </c>
      <c r="J235" t="s">
        <v>75</v>
      </c>
      <c r="K235" t="s">
        <v>75</v>
      </c>
      <c r="L235">
        <v>0</v>
      </c>
      <c r="M235">
        <v>0</v>
      </c>
      <c r="N235">
        <v>0</v>
      </c>
      <c r="O235">
        <v>0</v>
      </c>
      <c r="P235" t="s">
        <v>75</v>
      </c>
      <c r="Q235">
        <v>0</v>
      </c>
      <c r="R235">
        <v>0</v>
      </c>
      <c r="S235" t="s">
        <v>291</v>
      </c>
      <c r="T235" t="s">
        <v>1893</v>
      </c>
      <c r="U235">
        <v>7923</v>
      </c>
      <c r="V235" t="s">
        <v>300</v>
      </c>
      <c r="W235" t="s">
        <v>300</v>
      </c>
      <c r="X235" t="s">
        <v>301</v>
      </c>
      <c r="Y235">
        <v>4251</v>
      </c>
      <c r="Z235">
        <v>2002001</v>
      </c>
      <c r="AA235">
        <v>1</v>
      </c>
      <c r="AB235">
        <v>3228</v>
      </c>
      <c r="AC235" t="s">
        <v>295</v>
      </c>
      <c r="AD235" t="s">
        <v>1894</v>
      </c>
      <c r="AE235">
        <v>21</v>
      </c>
      <c r="AF235" t="s">
        <v>303</v>
      </c>
      <c r="AG235" t="s">
        <v>303</v>
      </c>
      <c r="AH235" t="s">
        <v>1895</v>
      </c>
      <c r="AI235" t="s">
        <v>301</v>
      </c>
      <c r="AJ235" t="s">
        <v>1895</v>
      </c>
      <c r="AK235">
        <v>14.212592000000001</v>
      </c>
      <c r="AL235" t="s">
        <v>1895</v>
      </c>
      <c r="AM235">
        <v>2001001</v>
      </c>
      <c r="AN235">
        <v>4251</v>
      </c>
      <c r="AO235" t="s">
        <v>111</v>
      </c>
      <c r="AP235" t="s">
        <v>79</v>
      </c>
      <c r="AQ235" t="s">
        <v>1895</v>
      </c>
      <c r="AR235" t="s">
        <v>113</v>
      </c>
      <c r="AS235" t="s">
        <v>176</v>
      </c>
      <c r="AT235" t="s">
        <v>112</v>
      </c>
      <c r="AU235">
        <v>2</v>
      </c>
      <c r="AV235">
        <v>0</v>
      </c>
      <c r="AX235" t="s">
        <v>3039</v>
      </c>
      <c r="BB235">
        <v>835</v>
      </c>
      <c r="BD235" t="s">
        <v>1663</v>
      </c>
    </row>
    <row r="236" spans="1:56" x14ac:dyDescent="0.25">
      <c r="A236">
        <v>426</v>
      </c>
      <c r="B236" t="s">
        <v>74</v>
      </c>
      <c r="C236">
        <v>441</v>
      </c>
      <c r="D236" t="s">
        <v>75</v>
      </c>
      <c r="E236" t="s">
        <v>75</v>
      </c>
      <c r="F236" t="s">
        <v>75</v>
      </c>
      <c r="G236">
        <v>0</v>
      </c>
      <c r="H236">
        <v>0</v>
      </c>
      <c r="I236" t="s">
        <v>75</v>
      </c>
      <c r="J236" t="s">
        <v>75</v>
      </c>
      <c r="K236" t="s">
        <v>75</v>
      </c>
      <c r="L236">
        <v>0</v>
      </c>
      <c r="M236">
        <v>0</v>
      </c>
      <c r="N236">
        <v>0</v>
      </c>
      <c r="O236">
        <v>0</v>
      </c>
      <c r="P236" t="s">
        <v>75</v>
      </c>
      <c r="Q236">
        <v>0</v>
      </c>
      <c r="R236">
        <v>0</v>
      </c>
      <c r="S236" t="s">
        <v>291</v>
      </c>
      <c r="T236">
        <v>8138</v>
      </c>
      <c r="U236">
        <v>7495</v>
      </c>
      <c r="V236" t="s">
        <v>300</v>
      </c>
      <c r="W236" t="s">
        <v>300</v>
      </c>
      <c r="X236" t="s">
        <v>301</v>
      </c>
      <c r="Y236">
        <v>4275</v>
      </c>
      <c r="Z236">
        <v>2002001</v>
      </c>
      <c r="AA236">
        <v>1</v>
      </c>
      <c r="AB236">
        <v>2800</v>
      </c>
      <c r="AC236" t="s">
        <v>295</v>
      </c>
      <c r="AD236" t="s">
        <v>1935</v>
      </c>
      <c r="AE236">
        <v>21</v>
      </c>
      <c r="AF236" t="s">
        <v>303</v>
      </c>
      <c r="AG236" t="s">
        <v>303</v>
      </c>
      <c r="AH236">
        <v>-1040</v>
      </c>
      <c r="AI236" t="s">
        <v>301</v>
      </c>
      <c r="AJ236">
        <v>-1040</v>
      </c>
      <c r="AK236">
        <v>10.29787</v>
      </c>
      <c r="AL236">
        <v>-1040</v>
      </c>
      <c r="AM236">
        <v>2001001</v>
      </c>
      <c r="AN236">
        <v>4275</v>
      </c>
      <c r="AO236" t="s">
        <v>807</v>
      </c>
      <c r="AP236" t="s">
        <v>387</v>
      </c>
      <c r="AQ236">
        <v>1040</v>
      </c>
      <c r="AR236" t="s">
        <v>113</v>
      </c>
      <c r="AS236" t="s">
        <v>176</v>
      </c>
      <c r="AT236" t="s">
        <v>112</v>
      </c>
      <c r="AU236">
        <v>2</v>
      </c>
      <c r="AV236">
        <v>0</v>
      </c>
      <c r="AX236" t="s">
        <v>3040</v>
      </c>
      <c r="BB236">
        <v>1316</v>
      </c>
      <c r="BD236" t="s">
        <v>1663</v>
      </c>
    </row>
    <row r="237" spans="1:56" x14ac:dyDescent="0.25">
      <c r="A237">
        <v>517</v>
      </c>
      <c r="B237" t="s">
        <v>74</v>
      </c>
      <c r="C237">
        <v>541</v>
      </c>
      <c r="D237" t="s">
        <v>75</v>
      </c>
      <c r="E237" t="s">
        <v>75</v>
      </c>
      <c r="F237" t="s">
        <v>75</v>
      </c>
      <c r="G237">
        <v>0</v>
      </c>
      <c r="H237">
        <v>0</v>
      </c>
      <c r="I237" t="s">
        <v>75</v>
      </c>
      <c r="J237" t="s">
        <v>75</v>
      </c>
      <c r="K237" t="s">
        <v>75</v>
      </c>
      <c r="L237">
        <v>0</v>
      </c>
      <c r="M237">
        <v>0</v>
      </c>
      <c r="N237">
        <v>0</v>
      </c>
      <c r="O237">
        <v>0</v>
      </c>
      <c r="P237" t="s">
        <v>75</v>
      </c>
      <c r="Q237">
        <v>0</v>
      </c>
      <c r="R237">
        <v>0</v>
      </c>
      <c r="S237" t="s">
        <v>291</v>
      </c>
      <c r="T237" t="s">
        <v>2268</v>
      </c>
      <c r="U237">
        <v>7817</v>
      </c>
      <c r="V237" t="s">
        <v>300</v>
      </c>
      <c r="W237" t="s">
        <v>300</v>
      </c>
      <c r="X237" t="s">
        <v>301</v>
      </c>
      <c r="Y237">
        <v>3442</v>
      </c>
      <c r="Z237">
        <v>2002001</v>
      </c>
      <c r="AA237">
        <v>1</v>
      </c>
      <c r="AB237">
        <v>3122</v>
      </c>
      <c r="AC237" t="s">
        <v>295</v>
      </c>
      <c r="AD237" t="s">
        <v>2269</v>
      </c>
      <c r="AE237">
        <v>21</v>
      </c>
      <c r="AF237" t="s">
        <v>303</v>
      </c>
      <c r="AG237" t="s">
        <v>303</v>
      </c>
      <c r="AH237" t="s">
        <v>2270</v>
      </c>
      <c r="AI237" t="s">
        <v>301</v>
      </c>
      <c r="AJ237" t="s">
        <v>2270</v>
      </c>
      <c r="AK237">
        <v>14.190521</v>
      </c>
      <c r="AL237" t="s">
        <v>2270</v>
      </c>
      <c r="AM237">
        <v>2001001</v>
      </c>
      <c r="AN237">
        <v>3442</v>
      </c>
      <c r="AO237" t="s">
        <v>806</v>
      </c>
      <c r="AP237" t="s">
        <v>387</v>
      </c>
      <c r="AQ237" t="s">
        <v>2270</v>
      </c>
      <c r="AR237" t="s">
        <v>113</v>
      </c>
      <c r="AS237" t="s">
        <v>176</v>
      </c>
      <c r="AT237" t="s">
        <v>112</v>
      </c>
      <c r="AU237">
        <v>0</v>
      </c>
      <c r="AV237">
        <v>0</v>
      </c>
      <c r="AX237" t="s">
        <v>3041</v>
      </c>
      <c r="BB237">
        <v>671</v>
      </c>
      <c r="BD237" t="s">
        <v>1663</v>
      </c>
    </row>
    <row r="238" spans="1:56" x14ac:dyDescent="0.25">
      <c r="A238">
        <v>213</v>
      </c>
      <c r="B238" t="s">
        <v>74</v>
      </c>
      <c r="C238">
        <v>217</v>
      </c>
      <c r="D238" t="s">
        <v>75</v>
      </c>
      <c r="E238" t="s">
        <v>75</v>
      </c>
      <c r="F238" t="s">
        <v>75</v>
      </c>
      <c r="G238">
        <v>0</v>
      </c>
      <c r="H238">
        <v>0</v>
      </c>
      <c r="I238" t="s">
        <v>75</v>
      </c>
      <c r="J238" t="s">
        <v>75</v>
      </c>
      <c r="K238" t="s">
        <v>75</v>
      </c>
      <c r="L238">
        <v>0</v>
      </c>
      <c r="M238">
        <v>0</v>
      </c>
      <c r="N238">
        <v>0</v>
      </c>
      <c r="O238">
        <v>0</v>
      </c>
      <c r="P238" t="s">
        <v>75</v>
      </c>
      <c r="Q238">
        <v>0</v>
      </c>
      <c r="R238">
        <v>0</v>
      </c>
      <c r="S238" t="s">
        <v>291</v>
      </c>
      <c r="T238" t="s">
        <v>2519</v>
      </c>
      <c r="U238">
        <v>1845</v>
      </c>
      <c r="V238" t="s">
        <v>293</v>
      </c>
      <c r="W238" t="s">
        <v>293</v>
      </c>
      <c r="X238" t="s">
        <v>294</v>
      </c>
      <c r="Y238">
        <v>10384</v>
      </c>
      <c r="Z238">
        <v>2002001</v>
      </c>
      <c r="AA238">
        <v>1</v>
      </c>
      <c r="AB238">
        <v>63</v>
      </c>
      <c r="AC238" t="s">
        <v>295</v>
      </c>
      <c r="AD238" t="s">
        <v>2520</v>
      </c>
      <c r="AE238">
        <v>21</v>
      </c>
      <c r="AF238" t="s">
        <v>297</v>
      </c>
      <c r="AG238" t="s">
        <v>297</v>
      </c>
      <c r="AH238" t="s">
        <v>812</v>
      </c>
      <c r="AI238" t="s">
        <v>294</v>
      </c>
      <c r="AJ238" t="s">
        <v>812</v>
      </c>
      <c r="AK238">
        <v>11.788306</v>
      </c>
      <c r="AL238" t="s">
        <v>812</v>
      </c>
      <c r="AM238">
        <v>2001001</v>
      </c>
      <c r="AN238">
        <v>10384</v>
      </c>
      <c r="AO238" t="s">
        <v>813</v>
      </c>
      <c r="AP238" t="s">
        <v>79</v>
      </c>
      <c r="AQ238" t="s">
        <v>812</v>
      </c>
      <c r="AR238" t="s">
        <v>811</v>
      </c>
      <c r="AS238" t="s">
        <v>182</v>
      </c>
      <c r="AT238" t="s">
        <v>810</v>
      </c>
      <c r="AU238">
        <v>1</v>
      </c>
      <c r="AV238">
        <v>0</v>
      </c>
      <c r="AX238" t="s">
        <v>3042</v>
      </c>
      <c r="BB238">
        <v>1970</v>
      </c>
      <c r="BD238" t="s">
        <v>1664</v>
      </c>
    </row>
    <row r="239" spans="1:56" x14ac:dyDescent="0.25">
      <c r="A239">
        <v>248</v>
      </c>
      <c r="B239" t="s">
        <v>74</v>
      </c>
      <c r="C239">
        <v>252</v>
      </c>
      <c r="D239" t="s">
        <v>75</v>
      </c>
      <c r="E239" t="s">
        <v>75</v>
      </c>
      <c r="F239" t="s">
        <v>75</v>
      </c>
      <c r="G239">
        <v>0</v>
      </c>
      <c r="H239">
        <v>0</v>
      </c>
      <c r="I239" t="s">
        <v>75</v>
      </c>
      <c r="J239" t="s">
        <v>75</v>
      </c>
      <c r="K239" t="s">
        <v>75</v>
      </c>
      <c r="L239">
        <v>0</v>
      </c>
      <c r="M239">
        <v>0</v>
      </c>
      <c r="N239">
        <v>0</v>
      </c>
      <c r="O239">
        <v>0</v>
      </c>
      <c r="P239" t="s">
        <v>75</v>
      </c>
      <c r="Q239">
        <v>0</v>
      </c>
      <c r="R239">
        <v>0</v>
      </c>
      <c r="S239" t="s">
        <v>291</v>
      </c>
      <c r="T239" t="s">
        <v>2576</v>
      </c>
      <c r="U239">
        <v>2228</v>
      </c>
      <c r="V239" t="s">
        <v>293</v>
      </c>
      <c r="W239" t="s">
        <v>293</v>
      </c>
      <c r="X239" t="s">
        <v>294</v>
      </c>
      <c r="Y239">
        <v>19792</v>
      </c>
      <c r="Z239">
        <v>2002001</v>
      </c>
      <c r="AA239">
        <v>1</v>
      </c>
      <c r="AB239">
        <v>2413</v>
      </c>
      <c r="AC239" t="s">
        <v>295</v>
      </c>
      <c r="AD239" t="s">
        <v>2577</v>
      </c>
      <c r="AE239">
        <v>21</v>
      </c>
      <c r="AF239" t="s">
        <v>297</v>
      </c>
      <c r="AG239" t="s">
        <v>297</v>
      </c>
      <c r="AH239">
        <v>0.33300000000000002</v>
      </c>
      <c r="AI239" t="s">
        <v>294</v>
      </c>
      <c r="AJ239">
        <v>0.33300000000000002</v>
      </c>
      <c r="AK239">
        <v>8.1184270000000005</v>
      </c>
      <c r="AL239">
        <v>0.33300000000000002</v>
      </c>
      <c r="AM239">
        <v>2001001</v>
      </c>
      <c r="AN239">
        <v>19792</v>
      </c>
      <c r="AO239" t="s">
        <v>809</v>
      </c>
      <c r="AP239" t="s">
        <v>79</v>
      </c>
      <c r="AQ239">
        <v>0.33300000000000002</v>
      </c>
      <c r="AR239" t="s">
        <v>811</v>
      </c>
      <c r="AS239" t="s">
        <v>182</v>
      </c>
      <c r="AT239" t="s">
        <v>810</v>
      </c>
      <c r="AU239">
        <v>1</v>
      </c>
      <c r="AV239">
        <v>0</v>
      </c>
      <c r="AX239" t="s">
        <v>3043</v>
      </c>
      <c r="BB239">
        <v>141</v>
      </c>
      <c r="BD239" t="s">
        <v>1664</v>
      </c>
    </row>
    <row r="240" spans="1:56" x14ac:dyDescent="0.25">
      <c r="A240">
        <v>461</v>
      </c>
      <c r="B240" t="s">
        <v>74</v>
      </c>
      <c r="C240">
        <v>477</v>
      </c>
      <c r="D240" t="s">
        <v>75</v>
      </c>
      <c r="E240" t="s">
        <v>75</v>
      </c>
      <c r="F240" t="s">
        <v>75</v>
      </c>
      <c r="G240">
        <v>0</v>
      </c>
      <c r="H240">
        <v>0</v>
      </c>
      <c r="I240" t="s">
        <v>75</v>
      </c>
      <c r="J240" t="s">
        <v>75</v>
      </c>
      <c r="K240" t="s">
        <v>75</v>
      </c>
      <c r="L240">
        <v>0</v>
      </c>
      <c r="M240">
        <v>0</v>
      </c>
      <c r="N240">
        <v>0</v>
      </c>
      <c r="O240">
        <v>0</v>
      </c>
      <c r="P240" t="s">
        <v>75</v>
      </c>
      <c r="Q240">
        <v>0</v>
      </c>
      <c r="R240">
        <v>0</v>
      </c>
      <c r="S240" t="s">
        <v>291</v>
      </c>
      <c r="T240">
        <v>8211</v>
      </c>
      <c r="U240">
        <v>7680</v>
      </c>
      <c r="V240" t="s">
        <v>300</v>
      </c>
      <c r="W240" t="s">
        <v>300</v>
      </c>
      <c r="X240" t="s">
        <v>301</v>
      </c>
      <c r="Y240">
        <v>3247</v>
      </c>
      <c r="Z240">
        <v>2002001</v>
      </c>
      <c r="AA240">
        <v>1</v>
      </c>
      <c r="AB240">
        <v>2985</v>
      </c>
      <c r="AC240" t="s">
        <v>295</v>
      </c>
      <c r="AD240" t="s">
        <v>1992</v>
      </c>
      <c r="AE240">
        <v>21</v>
      </c>
      <c r="AF240" t="s">
        <v>303</v>
      </c>
      <c r="AG240" t="s">
        <v>303</v>
      </c>
      <c r="AH240" t="s">
        <v>1993</v>
      </c>
      <c r="AI240" t="s">
        <v>301</v>
      </c>
      <c r="AJ240" t="s">
        <v>1993</v>
      </c>
      <c r="AK240">
        <v>15.614056</v>
      </c>
      <c r="AL240" t="s">
        <v>1993</v>
      </c>
      <c r="AM240">
        <v>2001001</v>
      </c>
      <c r="AN240">
        <v>3247</v>
      </c>
      <c r="AO240" t="s">
        <v>815</v>
      </c>
      <c r="AP240" t="s">
        <v>79</v>
      </c>
      <c r="AQ240" t="s">
        <v>1993</v>
      </c>
      <c r="AR240" t="s">
        <v>817</v>
      </c>
      <c r="AS240" t="s">
        <v>176</v>
      </c>
      <c r="AT240" t="s">
        <v>816</v>
      </c>
      <c r="AU240">
        <v>1</v>
      </c>
      <c r="AV240">
        <v>0</v>
      </c>
      <c r="AX240" t="s">
        <v>3044</v>
      </c>
      <c r="BB240">
        <v>424</v>
      </c>
      <c r="BD240" t="s">
        <v>1665</v>
      </c>
    </row>
    <row r="241" spans="1:56" x14ac:dyDescent="0.25">
      <c r="A241">
        <v>599</v>
      </c>
      <c r="B241" t="s">
        <v>74</v>
      </c>
      <c r="C241">
        <v>610</v>
      </c>
      <c r="D241" t="s">
        <v>75</v>
      </c>
      <c r="E241" t="s">
        <v>75</v>
      </c>
      <c r="F241" t="s">
        <v>75</v>
      </c>
      <c r="G241">
        <v>0</v>
      </c>
      <c r="H241">
        <v>0</v>
      </c>
      <c r="I241" t="s">
        <v>75</v>
      </c>
      <c r="J241" t="s">
        <v>75</v>
      </c>
      <c r="K241" t="s">
        <v>75</v>
      </c>
      <c r="L241">
        <v>0</v>
      </c>
      <c r="M241">
        <v>0</v>
      </c>
      <c r="N241">
        <v>0</v>
      </c>
      <c r="O241">
        <v>0</v>
      </c>
      <c r="P241" t="s">
        <v>75</v>
      </c>
      <c r="Q241">
        <v>0</v>
      </c>
      <c r="R241">
        <v>0</v>
      </c>
      <c r="S241" t="s">
        <v>291</v>
      </c>
      <c r="T241" t="s">
        <v>532</v>
      </c>
      <c r="U241">
        <v>4780</v>
      </c>
      <c r="V241" t="s">
        <v>300</v>
      </c>
      <c r="W241" t="s">
        <v>300</v>
      </c>
      <c r="X241" t="s">
        <v>301</v>
      </c>
      <c r="Y241">
        <v>3326</v>
      </c>
      <c r="Z241">
        <v>2002001</v>
      </c>
      <c r="AA241">
        <v>1</v>
      </c>
      <c r="AB241">
        <v>85</v>
      </c>
      <c r="AC241" t="s">
        <v>295</v>
      </c>
      <c r="AD241" t="s">
        <v>533</v>
      </c>
      <c r="AE241">
        <v>21</v>
      </c>
      <c r="AF241" t="s">
        <v>303</v>
      </c>
      <c r="AG241" t="s">
        <v>303</v>
      </c>
      <c r="AH241" t="s">
        <v>531</v>
      </c>
      <c r="AI241" t="s">
        <v>301</v>
      </c>
      <c r="AJ241" t="s">
        <v>531</v>
      </c>
      <c r="AK241">
        <v>15.880969</v>
      </c>
      <c r="AL241" t="s">
        <v>531</v>
      </c>
      <c r="AM241">
        <v>2001001</v>
      </c>
      <c r="AN241">
        <v>3326</v>
      </c>
      <c r="AO241" t="s">
        <v>530</v>
      </c>
      <c r="AP241" s="1">
        <v>43838</v>
      </c>
      <c r="AQ241" t="s">
        <v>531</v>
      </c>
      <c r="AR241" t="s">
        <v>819</v>
      </c>
      <c r="AS241" t="s">
        <v>176</v>
      </c>
      <c r="AT241" t="s">
        <v>818</v>
      </c>
      <c r="AU241">
        <v>1</v>
      </c>
      <c r="AV241">
        <v>0</v>
      </c>
      <c r="AX241" t="s">
        <v>3045</v>
      </c>
      <c r="BB241">
        <v>12</v>
      </c>
      <c r="BD241" t="s">
        <v>1666</v>
      </c>
    </row>
    <row r="242" spans="1:56" x14ac:dyDescent="0.25">
      <c r="A242">
        <v>615</v>
      </c>
      <c r="B242" t="s">
        <v>74</v>
      </c>
      <c r="C242">
        <v>609</v>
      </c>
      <c r="D242" t="s">
        <v>75</v>
      </c>
      <c r="E242" t="s">
        <v>75</v>
      </c>
      <c r="F242" t="s">
        <v>75</v>
      </c>
      <c r="G242">
        <v>0</v>
      </c>
      <c r="H242">
        <v>0</v>
      </c>
      <c r="I242" t="s">
        <v>75</v>
      </c>
      <c r="J242" t="s">
        <v>75</v>
      </c>
      <c r="K242" t="s">
        <v>75</v>
      </c>
      <c r="L242">
        <v>0</v>
      </c>
      <c r="M242">
        <v>0</v>
      </c>
      <c r="N242">
        <v>0</v>
      </c>
      <c r="O242">
        <v>0</v>
      </c>
      <c r="P242" t="s">
        <v>75</v>
      </c>
      <c r="Q242">
        <v>0</v>
      </c>
      <c r="R242">
        <v>0</v>
      </c>
      <c r="S242" t="s">
        <v>291</v>
      </c>
      <c r="T242" s="2">
        <v>810</v>
      </c>
      <c r="U242">
        <v>7639</v>
      </c>
      <c r="V242" t="s">
        <v>300</v>
      </c>
      <c r="W242" t="s">
        <v>300</v>
      </c>
      <c r="X242" t="s">
        <v>301</v>
      </c>
      <c r="Y242">
        <v>3329</v>
      </c>
      <c r="Z242">
        <v>2002001</v>
      </c>
      <c r="AA242">
        <v>1</v>
      </c>
      <c r="AB242">
        <v>2911</v>
      </c>
      <c r="AC242" t="s">
        <v>295</v>
      </c>
      <c r="AD242" t="s">
        <v>536</v>
      </c>
      <c r="AE242">
        <v>21</v>
      </c>
      <c r="AF242" t="s">
        <v>303</v>
      </c>
      <c r="AG242" t="s">
        <v>303</v>
      </c>
      <c r="AH242" t="s">
        <v>535</v>
      </c>
      <c r="AI242" t="s">
        <v>301</v>
      </c>
      <c r="AJ242" t="s">
        <v>535</v>
      </c>
      <c r="AK242">
        <v>14.791248</v>
      </c>
      <c r="AL242" t="s">
        <v>535</v>
      </c>
      <c r="AM242">
        <v>2001001</v>
      </c>
      <c r="AN242">
        <v>3329</v>
      </c>
      <c r="AO242" t="s">
        <v>534</v>
      </c>
      <c r="AP242" s="1">
        <v>43838</v>
      </c>
      <c r="AQ242" t="s">
        <v>535</v>
      </c>
      <c r="AR242" t="s">
        <v>819</v>
      </c>
      <c r="AS242" t="s">
        <v>176</v>
      </c>
      <c r="AT242" t="s">
        <v>818</v>
      </c>
      <c r="AU242">
        <v>1</v>
      </c>
      <c r="AV242">
        <v>0</v>
      </c>
      <c r="AX242" t="s">
        <v>3046</v>
      </c>
      <c r="BB242">
        <v>391</v>
      </c>
      <c r="BD242" t="s">
        <v>1666</v>
      </c>
    </row>
    <row r="243" spans="1:56" x14ac:dyDescent="0.25">
      <c r="A243">
        <v>621</v>
      </c>
      <c r="B243" t="s">
        <v>74</v>
      </c>
      <c r="C243">
        <v>605</v>
      </c>
      <c r="D243" t="s">
        <v>75</v>
      </c>
      <c r="E243" t="s">
        <v>75</v>
      </c>
      <c r="F243" t="s">
        <v>75</v>
      </c>
      <c r="G243">
        <v>0</v>
      </c>
      <c r="H243">
        <v>0</v>
      </c>
      <c r="I243" t="s">
        <v>75</v>
      </c>
      <c r="J243" t="s">
        <v>75</v>
      </c>
      <c r="K243" t="s">
        <v>75</v>
      </c>
      <c r="L243">
        <v>0</v>
      </c>
      <c r="M243">
        <v>0</v>
      </c>
      <c r="N243">
        <v>0</v>
      </c>
      <c r="O243">
        <v>0</v>
      </c>
      <c r="P243" t="s">
        <v>75</v>
      </c>
      <c r="Q243">
        <v>0</v>
      </c>
      <c r="R243">
        <v>0</v>
      </c>
      <c r="S243" t="s">
        <v>291</v>
      </c>
      <c r="T243">
        <v>8236</v>
      </c>
      <c r="U243">
        <v>7715</v>
      </c>
      <c r="V243" t="s">
        <v>300</v>
      </c>
      <c r="W243" t="s">
        <v>300</v>
      </c>
      <c r="X243" t="s">
        <v>301</v>
      </c>
      <c r="Y243">
        <v>3337</v>
      </c>
      <c r="Z243">
        <v>2002001</v>
      </c>
      <c r="AA243">
        <v>1</v>
      </c>
      <c r="AB243">
        <v>3020</v>
      </c>
      <c r="AC243" t="s">
        <v>295</v>
      </c>
      <c r="AD243" t="s">
        <v>539</v>
      </c>
      <c r="AE243">
        <v>21</v>
      </c>
      <c r="AF243" t="s">
        <v>303</v>
      </c>
      <c r="AG243" t="s">
        <v>303</v>
      </c>
      <c r="AH243" t="s">
        <v>538</v>
      </c>
      <c r="AI243" t="s">
        <v>301</v>
      </c>
      <c r="AJ243" t="s">
        <v>538</v>
      </c>
      <c r="AK243">
        <v>11.966248</v>
      </c>
      <c r="AL243" t="s">
        <v>538</v>
      </c>
      <c r="AM243">
        <v>2001001</v>
      </c>
      <c r="AN243">
        <v>3337</v>
      </c>
      <c r="AO243" t="s">
        <v>537</v>
      </c>
      <c r="AP243" s="1">
        <v>43838</v>
      </c>
      <c r="AQ243" t="s">
        <v>538</v>
      </c>
      <c r="AR243" t="s">
        <v>819</v>
      </c>
      <c r="AS243" t="s">
        <v>176</v>
      </c>
      <c r="AT243" t="s">
        <v>818</v>
      </c>
      <c r="AU243">
        <v>1</v>
      </c>
      <c r="AV243">
        <v>0</v>
      </c>
      <c r="AX243" t="s">
        <v>3047</v>
      </c>
      <c r="BB243">
        <v>1458</v>
      </c>
      <c r="BD243" t="s">
        <v>1666</v>
      </c>
    </row>
    <row r="244" spans="1:56" x14ac:dyDescent="0.25">
      <c r="A244">
        <v>595</v>
      </c>
      <c r="B244" t="s">
        <v>74</v>
      </c>
      <c r="C244">
        <v>606</v>
      </c>
      <c r="D244" t="s">
        <v>75</v>
      </c>
      <c r="E244" t="s">
        <v>75</v>
      </c>
      <c r="F244" t="s">
        <v>75</v>
      </c>
      <c r="G244">
        <v>0</v>
      </c>
      <c r="H244">
        <v>0</v>
      </c>
      <c r="I244" t="s">
        <v>75</v>
      </c>
      <c r="J244" t="s">
        <v>75</v>
      </c>
      <c r="K244" t="s">
        <v>75</v>
      </c>
      <c r="L244">
        <v>0</v>
      </c>
      <c r="M244">
        <v>0</v>
      </c>
      <c r="N244">
        <v>0</v>
      </c>
      <c r="O244">
        <v>0</v>
      </c>
      <c r="P244" t="s">
        <v>75</v>
      </c>
      <c r="Q244">
        <v>0</v>
      </c>
      <c r="R244">
        <v>0</v>
      </c>
      <c r="S244" t="s">
        <v>291</v>
      </c>
      <c r="T244" t="s">
        <v>2103</v>
      </c>
      <c r="U244">
        <v>4697</v>
      </c>
      <c r="V244" t="s">
        <v>300</v>
      </c>
      <c r="W244" t="s">
        <v>300</v>
      </c>
      <c r="X244" t="s">
        <v>301</v>
      </c>
      <c r="Y244">
        <v>3341</v>
      </c>
      <c r="Z244">
        <v>2002001</v>
      </c>
      <c r="AA244">
        <v>1</v>
      </c>
      <c r="AB244">
        <v>2</v>
      </c>
      <c r="AC244" t="s">
        <v>295</v>
      </c>
      <c r="AD244" t="s">
        <v>2104</v>
      </c>
      <c r="AE244">
        <v>21</v>
      </c>
      <c r="AF244" t="s">
        <v>303</v>
      </c>
      <c r="AG244" t="s">
        <v>303</v>
      </c>
      <c r="AH244" t="s">
        <v>2105</v>
      </c>
      <c r="AI244" t="s">
        <v>301</v>
      </c>
      <c r="AJ244" t="s">
        <v>2105</v>
      </c>
      <c r="AK244">
        <v>17.126562</v>
      </c>
      <c r="AL244" t="s">
        <v>2105</v>
      </c>
      <c r="AM244">
        <v>2001001</v>
      </c>
      <c r="AN244">
        <v>3341</v>
      </c>
      <c r="AO244" t="s">
        <v>2106</v>
      </c>
      <c r="AP244" s="1">
        <v>43838</v>
      </c>
      <c r="AQ244" t="s">
        <v>2105</v>
      </c>
      <c r="AR244" t="s">
        <v>819</v>
      </c>
      <c r="AS244" t="s">
        <v>176</v>
      </c>
      <c r="AT244" t="s">
        <v>818</v>
      </c>
      <c r="AU244">
        <v>1</v>
      </c>
      <c r="AV244">
        <v>0</v>
      </c>
      <c r="AX244" t="s">
        <v>3048</v>
      </c>
      <c r="BB244">
        <v>328</v>
      </c>
      <c r="BD244" t="s">
        <v>1666</v>
      </c>
    </row>
    <row r="245" spans="1:56" x14ac:dyDescent="0.25">
      <c r="A245">
        <v>623</v>
      </c>
      <c r="B245" t="s">
        <v>74</v>
      </c>
      <c r="C245">
        <v>600</v>
      </c>
      <c r="D245" t="s">
        <v>75</v>
      </c>
      <c r="E245" t="s">
        <v>75</v>
      </c>
      <c r="F245" t="s">
        <v>75</v>
      </c>
      <c r="G245">
        <v>0</v>
      </c>
      <c r="H245">
        <v>0</v>
      </c>
      <c r="I245" t="s">
        <v>75</v>
      </c>
      <c r="J245" t="s">
        <v>75</v>
      </c>
      <c r="K245" t="s">
        <v>75</v>
      </c>
      <c r="L245">
        <v>0</v>
      </c>
      <c r="M245">
        <v>0</v>
      </c>
      <c r="N245">
        <v>0</v>
      </c>
      <c r="O245">
        <v>0</v>
      </c>
      <c r="P245" t="s">
        <v>75</v>
      </c>
      <c r="Q245">
        <v>0</v>
      </c>
      <c r="R245">
        <v>0</v>
      </c>
      <c r="S245" t="s">
        <v>291</v>
      </c>
      <c r="T245">
        <v>8241</v>
      </c>
      <c r="U245">
        <v>7724</v>
      </c>
      <c r="V245" t="s">
        <v>300</v>
      </c>
      <c r="W245" t="s">
        <v>300</v>
      </c>
      <c r="X245" t="s">
        <v>301</v>
      </c>
      <c r="Y245">
        <v>3364</v>
      </c>
      <c r="Z245">
        <v>2002001</v>
      </c>
      <c r="AA245">
        <v>1</v>
      </c>
      <c r="AB245">
        <v>3029</v>
      </c>
      <c r="AC245" t="s">
        <v>295</v>
      </c>
      <c r="AD245" t="s">
        <v>2146</v>
      </c>
      <c r="AE245">
        <v>21</v>
      </c>
      <c r="AF245" t="s">
        <v>303</v>
      </c>
      <c r="AG245" t="s">
        <v>303</v>
      </c>
      <c r="AH245" t="s">
        <v>2147</v>
      </c>
      <c r="AI245" t="s">
        <v>301</v>
      </c>
      <c r="AJ245" t="s">
        <v>2147</v>
      </c>
      <c r="AK245">
        <v>14.212592000000001</v>
      </c>
      <c r="AL245" t="s">
        <v>2147</v>
      </c>
      <c r="AM245">
        <v>2001001</v>
      </c>
      <c r="AN245">
        <v>3364</v>
      </c>
      <c r="AO245" t="s">
        <v>2148</v>
      </c>
      <c r="AP245" s="1">
        <v>43838</v>
      </c>
      <c r="AQ245" t="s">
        <v>2147</v>
      </c>
      <c r="AR245" t="s">
        <v>819</v>
      </c>
      <c r="AS245" t="s">
        <v>176</v>
      </c>
      <c r="AT245" t="s">
        <v>818</v>
      </c>
      <c r="AU245">
        <v>0</v>
      </c>
      <c r="AV245">
        <v>0</v>
      </c>
      <c r="AX245" t="s">
        <v>3049</v>
      </c>
      <c r="BB245">
        <v>239</v>
      </c>
      <c r="BD245" t="s">
        <v>1666</v>
      </c>
    </row>
    <row r="246" spans="1:56" x14ac:dyDescent="0.25">
      <c r="A246">
        <v>625</v>
      </c>
      <c r="B246" t="s">
        <v>74</v>
      </c>
      <c r="C246">
        <v>599</v>
      </c>
      <c r="D246" t="s">
        <v>75</v>
      </c>
      <c r="E246" t="s">
        <v>75</v>
      </c>
      <c r="F246" t="s">
        <v>75</v>
      </c>
      <c r="G246">
        <v>0</v>
      </c>
      <c r="H246">
        <v>0</v>
      </c>
      <c r="I246" t="s">
        <v>75</v>
      </c>
      <c r="J246" t="s">
        <v>75</v>
      </c>
      <c r="K246" t="s">
        <v>75</v>
      </c>
      <c r="L246">
        <v>0</v>
      </c>
      <c r="M246">
        <v>0</v>
      </c>
      <c r="N246">
        <v>0</v>
      </c>
      <c r="O246">
        <v>0</v>
      </c>
      <c r="P246" t="s">
        <v>75</v>
      </c>
      <c r="Q246">
        <v>0</v>
      </c>
      <c r="R246">
        <v>0</v>
      </c>
      <c r="S246" t="s">
        <v>291</v>
      </c>
      <c r="T246">
        <v>8247</v>
      </c>
      <c r="U246">
        <v>7729</v>
      </c>
      <c r="V246" t="s">
        <v>300</v>
      </c>
      <c r="W246" t="s">
        <v>300</v>
      </c>
      <c r="X246" t="s">
        <v>301</v>
      </c>
      <c r="Y246">
        <v>3367</v>
      </c>
      <c r="Z246">
        <v>2002001</v>
      </c>
      <c r="AA246">
        <v>1</v>
      </c>
      <c r="AB246">
        <v>3034</v>
      </c>
      <c r="AC246" t="s">
        <v>295</v>
      </c>
      <c r="AD246" t="s">
        <v>2160</v>
      </c>
      <c r="AE246">
        <v>21</v>
      </c>
      <c r="AF246" t="s">
        <v>303</v>
      </c>
      <c r="AG246" t="s">
        <v>303</v>
      </c>
      <c r="AH246" t="s">
        <v>2161</v>
      </c>
      <c r="AI246" t="s">
        <v>301</v>
      </c>
      <c r="AJ246" t="s">
        <v>2161</v>
      </c>
      <c r="AK246">
        <v>14.301562000000001</v>
      </c>
      <c r="AL246" t="s">
        <v>2161</v>
      </c>
      <c r="AM246">
        <v>2001001</v>
      </c>
      <c r="AN246">
        <v>3367</v>
      </c>
      <c r="AO246" t="s">
        <v>2162</v>
      </c>
      <c r="AP246" s="1">
        <v>43838</v>
      </c>
      <c r="AQ246" t="s">
        <v>2161</v>
      </c>
      <c r="AR246" t="s">
        <v>819</v>
      </c>
      <c r="AS246" t="s">
        <v>176</v>
      </c>
      <c r="AT246" t="s">
        <v>818</v>
      </c>
      <c r="AU246">
        <v>0</v>
      </c>
      <c r="AV246">
        <v>0</v>
      </c>
      <c r="AX246" t="s">
        <v>3050</v>
      </c>
      <c r="BB246">
        <v>1564</v>
      </c>
      <c r="BD246" t="s">
        <v>1666</v>
      </c>
    </row>
    <row r="247" spans="1:56" x14ac:dyDescent="0.25">
      <c r="A247">
        <v>225</v>
      </c>
      <c r="B247" t="s">
        <v>74</v>
      </c>
      <c r="C247">
        <v>228</v>
      </c>
      <c r="D247" t="s">
        <v>75</v>
      </c>
      <c r="E247" t="s">
        <v>75</v>
      </c>
      <c r="F247" t="s">
        <v>75</v>
      </c>
      <c r="G247">
        <v>0</v>
      </c>
      <c r="H247">
        <v>0</v>
      </c>
      <c r="I247" t="s">
        <v>75</v>
      </c>
      <c r="J247" t="s">
        <v>75</v>
      </c>
      <c r="K247" t="s">
        <v>75</v>
      </c>
      <c r="L247">
        <v>0</v>
      </c>
      <c r="M247">
        <v>0</v>
      </c>
      <c r="N247">
        <v>0</v>
      </c>
      <c r="O247">
        <v>0</v>
      </c>
      <c r="P247" t="s">
        <v>75</v>
      </c>
      <c r="Q247">
        <v>0</v>
      </c>
      <c r="R247">
        <v>0</v>
      </c>
      <c r="S247" t="s">
        <v>291</v>
      </c>
      <c r="T247" t="s">
        <v>2531</v>
      </c>
      <c r="U247">
        <v>1921</v>
      </c>
      <c r="V247" t="s">
        <v>293</v>
      </c>
      <c r="W247" t="s">
        <v>293</v>
      </c>
      <c r="X247" t="s">
        <v>294</v>
      </c>
      <c r="Y247">
        <v>5332</v>
      </c>
      <c r="Z247">
        <v>2002001</v>
      </c>
      <c r="AA247">
        <v>1</v>
      </c>
      <c r="AB247">
        <v>139</v>
      </c>
      <c r="AC247" t="s">
        <v>295</v>
      </c>
      <c r="AD247">
        <v>5161</v>
      </c>
      <c r="AE247">
        <v>21</v>
      </c>
      <c r="AF247" t="s">
        <v>297</v>
      </c>
      <c r="AG247" t="s">
        <v>297</v>
      </c>
      <c r="AH247">
        <v>1316</v>
      </c>
      <c r="AI247" t="s">
        <v>294</v>
      </c>
      <c r="AJ247">
        <v>1316</v>
      </c>
      <c r="AK247">
        <v>6.7614470000000004</v>
      </c>
      <c r="AL247">
        <v>1316</v>
      </c>
      <c r="AM247">
        <v>2001001</v>
      </c>
      <c r="AN247">
        <v>5332</v>
      </c>
      <c r="AO247" t="s">
        <v>820</v>
      </c>
      <c r="AP247" t="s">
        <v>146</v>
      </c>
      <c r="AQ247">
        <v>1316</v>
      </c>
      <c r="AR247" t="s">
        <v>822</v>
      </c>
      <c r="AS247" t="s">
        <v>823</v>
      </c>
      <c r="AT247" t="s">
        <v>821</v>
      </c>
      <c r="AU247">
        <v>2</v>
      </c>
      <c r="AV247">
        <v>0</v>
      </c>
      <c r="AX247" t="s">
        <v>3051</v>
      </c>
      <c r="BB247">
        <v>358</v>
      </c>
      <c r="BD247" t="s">
        <v>1667</v>
      </c>
    </row>
    <row r="248" spans="1:56" x14ac:dyDescent="0.25">
      <c r="A248">
        <v>313</v>
      </c>
      <c r="B248" t="s">
        <v>74</v>
      </c>
      <c r="C248">
        <v>317</v>
      </c>
      <c r="D248" t="s">
        <v>75</v>
      </c>
      <c r="E248" t="s">
        <v>75</v>
      </c>
      <c r="F248" t="s">
        <v>75</v>
      </c>
      <c r="G248">
        <v>0</v>
      </c>
      <c r="H248">
        <v>0</v>
      </c>
      <c r="I248" t="s">
        <v>75</v>
      </c>
      <c r="J248" t="s">
        <v>75</v>
      </c>
      <c r="K248" t="s">
        <v>75</v>
      </c>
      <c r="L248">
        <v>0</v>
      </c>
      <c r="M248">
        <v>0</v>
      </c>
      <c r="N248">
        <v>0</v>
      </c>
      <c r="O248">
        <v>0</v>
      </c>
      <c r="P248" t="s">
        <v>75</v>
      </c>
      <c r="Q248">
        <v>0</v>
      </c>
      <c r="R248">
        <v>0</v>
      </c>
      <c r="S248" t="s">
        <v>291</v>
      </c>
      <c r="T248" t="s">
        <v>2604</v>
      </c>
      <c r="U248">
        <v>3653</v>
      </c>
      <c r="V248" t="s">
        <v>293</v>
      </c>
      <c r="W248" t="s">
        <v>293</v>
      </c>
      <c r="X248" t="s">
        <v>753</v>
      </c>
      <c r="Y248">
        <v>20668</v>
      </c>
      <c r="Z248">
        <v>2002001</v>
      </c>
      <c r="AA248">
        <v>1</v>
      </c>
      <c r="AB248">
        <v>62</v>
      </c>
      <c r="AC248" t="s">
        <v>295</v>
      </c>
      <c r="AD248" t="s">
        <v>2605</v>
      </c>
      <c r="AE248">
        <v>21</v>
      </c>
      <c r="AF248" t="s">
        <v>297</v>
      </c>
      <c r="AG248" t="s">
        <v>297</v>
      </c>
      <c r="AH248" t="s">
        <v>831</v>
      </c>
      <c r="AI248" t="s">
        <v>753</v>
      </c>
      <c r="AJ248" t="s">
        <v>831</v>
      </c>
      <c r="AK248">
        <v>11.699335</v>
      </c>
      <c r="AL248" t="s">
        <v>831</v>
      </c>
      <c r="AM248">
        <v>2001001</v>
      </c>
      <c r="AN248">
        <v>20668</v>
      </c>
      <c r="AO248" t="s">
        <v>832</v>
      </c>
      <c r="AP248" t="s">
        <v>79</v>
      </c>
      <c r="AQ248" t="s">
        <v>831</v>
      </c>
      <c r="AR248" t="s">
        <v>829</v>
      </c>
      <c r="AS248" t="s">
        <v>830</v>
      </c>
      <c r="AT248" t="s">
        <v>828</v>
      </c>
      <c r="AU248">
        <v>0</v>
      </c>
      <c r="AV248">
        <v>0</v>
      </c>
      <c r="AX248" t="s">
        <v>3052</v>
      </c>
      <c r="BB248">
        <v>284</v>
      </c>
      <c r="BD248" t="s">
        <v>1668</v>
      </c>
    </row>
    <row r="249" spans="1:56" x14ac:dyDescent="0.25">
      <c r="A249">
        <v>311</v>
      </c>
      <c r="B249" t="s">
        <v>74</v>
      </c>
      <c r="C249">
        <v>315</v>
      </c>
      <c r="D249" t="s">
        <v>75</v>
      </c>
      <c r="E249" t="s">
        <v>75</v>
      </c>
      <c r="F249" t="s">
        <v>75</v>
      </c>
      <c r="G249">
        <v>0</v>
      </c>
      <c r="H249">
        <v>0</v>
      </c>
      <c r="I249" t="s">
        <v>75</v>
      </c>
      <c r="J249" t="s">
        <v>75</v>
      </c>
      <c r="K249" t="s">
        <v>75</v>
      </c>
      <c r="L249">
        <v>0</v>
      </c>
      <c r="M249">
        <v>0</v>
      </c>
      <c r="N249">
        <v>0</v>
      </c>
      <c r="O249">
        <v>0</v>
      </c>
      <c r="P249" t="s">
        <v>75</v>
      </c>
      <c r="Q249">
        <v>0</v>
      </c>
      <c r="R249">
        <v>0</v>
      </c>
      <c r="S249" t="s">
        <v>291</v>
      </c>
      <c r="T249" t="s">
        <v>2667</v>
      </c>
      <c r="U249">
        <v>3651</v>
      </c>
      <c r="V249" t="s">
        <v>293</v>
      </c>
      <c r="W249" t="s">
        <v>293</v>
      </c>
      <c r="X249" t="s">
        <v>753</v>
      </c>
      <c r="Y249">
        <v>21556</v>
      </c>
      <c r="Z249">
        <v>2002001</v>
      </c>
      <c r="AA249">
        <v>1</v>
      </c>
      <c r="AB249">
        <v>60</v>
      </c>
      <c r="AC249" t="s">
        <v>295</v>
      </c>
      <c r="AD249" t="s">
        <v>2668</v>
      </c>
      <c r="AE249">
        <v>21</v>
      </c>
      <c r="AF249" t="s">
        <v>297</v>
      </c>
      <c r="AG249" t="s">
        <v>297</v>
      </c>
      <c r="AH249" t="s">
        <v>826</v>
      </c>
      <c r="AI249" t="s">
        <v>753</v>
      </c>
      <c r="AJ249" t="s">
        <v>826</v>
      </c>
      <c r="AK249">
        <v>11.587949</v>
      </c>
      <c r="AL249" t="s">
        <v>826</v>
      </c>
      <c r="AM249">
        <v>2001001</v>
      </c>
      <c r="AN249">
        <v>21556</v>
      </c>
      <c r="AO249" t="s">
        <v>827</v>
      </c>
      <c r="AP249" t="s">
        <v>79</v>
      </c>
      <c r="AQ249" t="s">
        <v>826</v>
      </c>
      <c r="AR249" t="s">
        <v>829</v>
      </c>
      <c r="AS249" t="s">
        <v>830</v>
      </c>
      <c r="AT249" t="s">
        <v>828</v>
      </c>
      <c r="AU249">
        <v>0</v>
      </c>
      <c r="AV249">
        <v>0</v>
      </c>
      <c r="AX249" t="s">
        <v>3053</v>
      </c>
      <c r="BB249">
        <v>1569</v>
      </c>
      <c r="BD249" t="s">
        <v>1668</v>
      </c>
    </row>
    <row r="250" spans="1:56" x14ac:dyDescent="0.25">
      <c r="A250">
        <v>533</v>
      </c>
      <c r="B250" t="s">
        <v>74</v>
      </c>
      <c r="C250">
        <v>558</v>
      </c>
      <c r="D250" t="s">
        <v>75</v>
      </c>
      <c r="E250" t="s">
        <v>75</v>
      </c>
      <c r="F250" t="s">
        <v>75</v>
      </c>
      <c r="G250">
        <v>0</v>
      </c>
      <c r="H250">
        <v>0</v>
      </c>
      <c r="I250" t="s">
        <v>75</v>
      </c>
      <c r="J250" t="s">
        <v>75</v>
      </c>
      <c r="K250" t="s">
        <v>75</v>
      </c>
      <c r="L250">
        <v>0</v>
      </c>
      <c r="M250">
        <v>0</v>
      </c>
      <c r="N250">
        <v>0</v>
      </c>
      <c r="O250">
        <v>0</v>
      </c>
      <c r="P250" t="s">
        <v>75</v>
      </c>
      <c r="Q250">
        <v>0</v>
      </c>
      <c r="R250">
        <v>0</v>
      </c>
      <c r="S250" t="s">
        <v>291</v>
      </c>
      <c r="T250" t="s">
        <v>2036</v>
      </c>
      <c r="U250">
        <v>7858</v>
      </c>
      <c r="V250" t="s">
        <v>300</v>
      </c>
      <c r="W250" t="s">
        <v>300</v>
      </c>
      <c r="X250" t="s">
        <v>301</v>
      </c>
      <c r="Y250">
        <v>3264</v>
      </c>
      <c r="Z250">
        <v>2002001</v>
      </c>
      <c r="AA250">
        <v>1</v>
      </c>
      <c r="AB250">
        <v>3163</v>
      </c>
      <c r="AC250" t="s">
        <v>295</v>
      </c>
      <c r="AD250" t="s">
        <v>2037</v>
      </c>
      <c r="AE250">
        <v>21</v>
      </c>
      <c r="AF250" t="s">
        <v>303</v>
      </c>
      <c r="AG250" t="s">
        <v>303</v>
      </c>
      <c r="AH250" t="s">
        <v>2038</v>
      </c>
      <c r="AI250" t="s">
        <v>301</v>
      </c>
      <c r="AJ250" t="s">
        <v>2038</v>
      </c>
      <c r="AK250">
        <v>15.369213999999999</v>
      </c>
      <c r="AL250" t="s">
        <v>2038</v>
      </c>
      <c r="AM250">
        <v>2001001</v>
      </c>
      <c r="AN250">
        <v>3264</v>
      </c>
      <c r="AO250" t="s">
        <v>834</v>
      </c>
      <c r="AP250" t="s">
        <v>146</v>
      </c>
      <c r="AQ250" t="s">
        <v>2038</v>
      </c>
      <c r="AR250" t="s">
        <v>123</v>
      </c>
      <c r="AS250" t="s">
        <v>579</v>
      </c>
      <c r="AT250" t="s">
        <v>122</v>
      </c>
      <c r="AU250">
        <v>1</v>
      </c>
      <c r="AV250">
        <v>0</v>
      </c>
      <c r="AX250" t="s">
        <v>3054</v>
      </c>
      <c r="BB250">
        <v>377</v>
      </c>
      <c r="BD250" t="s">
        <v>1669</v>
      </c>
    </row>
    <row r="251" spans="1:56" x14ac:dyDescent="0.25">
      <c r="A251">
        <v>541</v>
      </c>
      <c r="B251" t="s">
        <v>74</v>
      </c>
      <c r="C251">
        <v>567</v>
      </c>
      <c r="D251" t="s">
        <v>75</v>
      </c>
      <c r="E251" t="s">
        <v>75</v>
      </c>
      <c r="F251" t="s">
        <v>75</v>
      </c>
      <c r="G251">
        <v>0</v>
      </c>
      <c r="H251">
        <v>0</v>
      </c>
      <c r="I251" t="s">
        <v>75</v>
      </c>
      <c r="J251" t="s">
        <v>75</v>
      </c>
      <c r="K251" t="s">
        <v>75</v>
      </c>
      <c r="L251">
        <v>0</v>
      </c>
      <c r="M251">
        <v>0</v>
      </c>
      <c r="N251">
        <v>0</v>
      </c>
      <c r="O251">
        <v>0</v>
      </c>
      <c r="P251" t="s">
        <v>75</v>
      </c>
      <c r="Q251">
        <v>0</v>
      </c>
      <c r="R251">
        <v>0</v>
      </c>
      <c r="S251" t="s">
        <v>291</v>
      </c>
      <c r="T251" t="s">
        <v>2041</v>
      </c>
      <c r="U251">
        <v>7879</v>
      </c>
      <c r="V251" t="s">
        <v>300</v>
      </c>
      <c r="W251" t="s">
        <v>300</v>
      </c>
      <c r="X251" t="s">
        <v>301</v>
      </c>
      <c r="Y251">
        <v>3266</v>
      </c>
      <c r="Z251">
        <v>2002001</v>
      </c>
      <c r="AA251">
        <v>1</v>
      </c>
      <c r="AB251">
        <v>3184</v>
      </c>
      <c r="AC251" t="s">
        <v>295</v>
      </c>
      <c r="AD251" t="s">
        <v>2042</v>
      </c>
      <c r="AE251">
        <v>21</v>
      </c>
      <c r="AF251" t="s">
        <v>303</v>
      </c>
      <c r="AG251" t="s">
        <v>303</v>
      </c>
      <c r="AH251" t="s">
        <v>2043</v>
      </c>
      <c r="AI251" t="s">
        <v>301</v>
      </c>
      <c r="AJ251" t="s">
        <v>2043</v>
      </c>
      <c r="AK251">
        <v>15.369213999999999</v>
      </c>
      <c r="AL251" t="s">
        <v>2043</v>
      </c>
      <c r="AM251">
        <v>2001001</v>
      </c>
      <c r="AN251">
        <v>3266</v>
      </c>
      <c r="AO251" t="s">
        <v>121</v>
      </c>
      <c r="AP251" t="s">
        <v>79</v>
      </c>
      <c r="AQ251" t="s">
        <v>2043</v>
      </c>
      <c r="AR251" t="s">
        <v>123</v>
      </c>
      <c r="AS251" t="s">
        <v>579</v>
      </c>
      <c r="AT251" t="s">
        <v>122</v>
      </c>
      <c r="AU251">
        <v>1</v>
      </c>
      <c r="AV251">
        <v>0</v>
      </c>
      <c r="AX251" t="s">
        <v>3055</v>
      </c>
      <c r="BB251">
        <v>693</v>
      </c>
      <c r="BD251" t="s">
        <v>1669</v>
      </c>
    </row>
    <row r="252" spans="1:56" x14ac:dyDescent="0.25">
      <c r="A252">
        <v>538</v>
      </c>
      <c r="B252" t="s">
        <v>74</v>
      </c>
      <c r="C252">
        <v>564</v>
      </c>
      <c r="D252" t="s">
        <v>75</v>
      </c>
      <c r="E252" t="s">
        <v>75</v>
      </c>
      <c r="F252" t="s">
        <v>75</v>
      </c>
      <c r="G252">
        <v>0</v>
      </c>
      <c r="H252">
        <v>0</v>
      </c>
      <c r="I252" t="s">
        <v>75</v>
      </c>
      <c r="J252" t="s">
        <v>75</v>
      </c>
      <c r="K252" t="s">
        <v>75</v>
      </c>
      <c r="L252">
        <v>0</v>
      </c>
      <c r="M252">
        <v>0</v>
      </c>
      <c r="N252">
        <v>0</v>
      </c>
      <c r="O252">
        <v>0</v>
      </c>
      <c r="P252" t="s">
        <v>75</v>
      </c>
      <c r="Q252">
        <v>0</v>
      </c>
      <c r="R252">
        <v>0</v>
      </c>
      <c r="S252" t="s">
        <v>291</v>
      </c>
      <c r="T252" s="2">
        <v>82000000000</v>
      </c>
      <c r="U252">
        <v>7873</v>
      </c>
      <c r="V252" t="s">
        <v>300</v>
      </c>
      <c r="W252" t="s">
        <v>300</v>
      </c>
      <c r="X252" t="s">
        <v>301</v>
      </c>
      <c r="Y252">
        <v>4262</v>
      </c>
      <c r="Z252">
        <v>2002001</v>
      </c>
      <c r="AA252">
        <v>1</v>
      </c>
      <c r="AB252">
        <v>3178</v>
      </c>
      <c r="AC252" t="s">
        <v>295</v>
      </c>
      <c r="AD252" t="s">
        <v>1914</v>
      </c>
      <c r="AE252">
        <v>21</v>
      </c>
      <c r="AF252" t="s">
        <v>303</v>
      </c>
      <c r="AG252" t="s">
        <v>303</v>
      </c>
      <c r="AH252" t="s">
        <v>1915</v>
      </c>
      <c r="AI252" t="s">
        <v>301</v>
      </c>
      <c r="AJ252" t="s">
        <v>1915</v>
      </c>
      <c r="AK252">
        <v>15.369213999999999</v>
      </c>
      <c r="AL252" t="s">
        <v>1915</v>
      </c>
      <c r="AM252">
        <v>2001001</v>
      </c>
      <c r="AN252">
        <v>4262</v>
      </c>
      <c r="AO252" t="s">
        <v>836</v>
      </c>
      <c r="AP252" t="s">
        <v>79</v>
      </c>
      <c r="AQ252" t="s">
        <v>1915</v>
      </c>
      <c r="AR252" t="s">
        <v>838</v>
      </c>
      <c r="AS252" t="s">
        <v>839</v>
      </c>
      <c r="AT252" t="s">
        <v>837</v>
      </c>
      <c r="AU252">
        <v>2</v>
      </c>
      <c r="AV252">
        <v>0</v>
      </c>
      <c r="AX252" t="s">
        <v>3056</v>
      </c>
      <c r="BB252">
        <v>974</v>
      </c>
      <c r="BD252" t="s">
        <v>1670</v>
      </c>
    </row>
    <row r="253" spans="1:56" x14ac:dyDescent="0.25">
      <c r="A253">
        <v>27</v>
      </c>
      <c r="B253" t="s">
        <v>74</v>
      </c>
      <c r="C253">
        <v>28</v>
      </c>
      <c r="D253">
        <v>1641</v>
      </c>
      <c r="E253">
        <v>1933555204</v>
      </c>
      <c r="F253">
        <v>9100301</v>
      </c>
      <c r="G253">
        <v>718823</v>
      </c>
      <c r="H253">
        <v>1640</v>
      </c>
      <c r="I253">
        <v>1641</v>
      </c>
      <c r="J253">
        <v>1933555204</v>
      </c>
      <c r="K253">
        <v>100018</v>
      </c>
      <c r="L253">
        <v>718823</v>
      </c>
      <c r="M253">
        <v>118</v>
      </c>
      <c r="N253">
        <v>14</v>
      </c>
      <c r="O253">
        <v>16</v>
      </c>
      <c r="P253" t="s">
        <v>75</v>
      </c>
      <c r="Q253">
        <v>91.722082</v>
      </c>
      <c r="R253">
        <v>117.9819</v>
      </c>
      <c r="S253" t="s">
        <v>75</v>
      </c>
      <c r="T253" t="s">
        <v>75</v>
      </c>
      <c r="U253">
        <v>0</v>
      </c>
      <c r="V253" t="s">
        <v>75</v>
      </c>
      <c r="W253" t="s">
        <v>75</v>
      </c>
      <c r="X253" t="s">
        <v>75</v>
      </c>
      <c r="Y253">
        <v>0</v>
      </c>
      <c r="Z253">
        <v>0</v>
      </c>
      <c r="AA253">
        <v>0</v>
      </c>
      <c r="AB253">
        <v>0</v>
      </c>
      <c r="AC253" t="s">
        <v>75</v>
      </c>
      <c r="AD253" t="s">
        <v>75</v>
      </c>
      <c r="AE253">
        <v>0</v>
      </c>
      <c r="AF253" t="s">
        <v>75</v>
      </c>
      <c r="AG253" t="s">
        <v>75</v>
      </c>
      <c r="AH253" t="s">
        <v>75</v>
      </c>
      <c r="AI253" t="s">
        <v>75</v>
      </c>
      <c r="AJ253" t="s">
        <v>75</v>
      </c>
      <c r="AK253">
        <v>0</v>
      </c>
      <c r="AL253" t="s">
        <v>75</v>
      </c>
      <c r="AM253">
        <v>0</v>
      </c>
      <c r="AN253">
        <v>0</v>
      </c>
      <c r="AO253" t="s">
        <v>1759</v>
      </c>
      <c r="AP253" t="s">
        <v>75</v>
      </c>
      <c r="AQ253" t="s">
        <v>793</v>
      </c>
      <c r="AR253" t="s">
        <v>843</v>
      </c>
      <c r="AS253" t="s">
        <v>327</v>
      </c>
      <c r="AT253" t="s">
        <v>842</v>
      </c>
      <c r="AU253">
        <v>0</v>
      </c>
      <c r="AV253">
        <v>0</v>
      </c>
      <c r="AX253" t="s">
        <v>3057</v>
      </c>
      <c r="BB253">
        <v>66</v>
      </c>
      <c r="BD253" t="s">
        <v>1671</v>
      </c>
    </row>
    <row r="254" spans="1:56" x14ac:dyDescent="0.25">
      <c r="A254">
        <v>31</v>
      </c>
      <c r="B254" t="s">
        <v>74</v>
      </c>
      <c r="C254">
        <v>32</v>
      </c>
      <c r="D254">
        <v>2208</v>
      </c>
      <c r="E254">
        <v>1933912204</v>
      </c>
      <c r="F254">
        <v>9100301</v>
      </c>
      <c r="G254">
        <v>718823</v>
      </c>
      <c r="H254">
        <v>2207</v>
      </c>
      <c r="I254">
        <v>2208</v>
      </c>
      <c r="J254">
        <v>1933912204</v>
      </c>
      <c r="K254">
        <v>100018</v>
      </c>
      <c r="L254">
        <v>718823</v>
      </c>
      <c r="M254">
        <v>8967</v>
      </c>
      <c r="N254">
        <v>2</v>
      </c>
      <c r="O254">
        <v>0</v>
      </c>
      <c r="P254" t="s">
        <v>75</v>
      </c>
      <c r="Q254">
        <v>1357.5957619999999</v>
      </c>
      <c r="R254">
        <v>8967.2356999999993</v>
      </c>
      <c r="S254" t="s">
        <v>75</v>
      </c>
      <c r="T254" t="s">
        <v>75</v>
      </c>
      <c r="U254">
        <v>0</v>
      </c>
      <c r="V254" t="s">
        <v>75</v>
      </c>
      <c r="W254" t="s">
        <v>75</v>
      </c>
      <c r="X254" t="s">
        <v>75</v>
      </c>
      <c r="Y254">
        <v>0</v>
      </c>
      <c r="Z254">
        <v>0</v>
      </c>
      <c r="AA254">
        <v>0</v>
      </c>
      <c r="AB254">
        <v>0</v>
      </c>
      <c r="AC254" t="s">
        <v>75</v>
      </c>
      <c r="AD254" t="s">
        <v>75</v>
      </c>
      <c r="AE254">
        <v>0</v>
      </c>
      <c r="AF254" t="s">
        <v>75</v>
      </c>
      <c r="AG254" t="s">
        <v>75</v>
      </c>
      <c r="AH254" t="s">
        <v>75</v>
      </c>
      <c r="AI254" t="s">
        <v>75</v>
      </c>
      <c r="AJ254" t="s">
        <v>75</v>
      </c>
      <c r="AK254">
        <v>0</v>
      </c>
      <c r="AL254" t="s">
        <v>75</v>
      </c>
      <c r="AM254">
        <v>0</v>
      </c>
      <c r="AN254">
        <v>0</v>
      </c>
      <c r="AO254" t="s">
        <v>841</v>
      </c>
      <c r="AP254" t="s">
        <v>75</v>
      </c>
      <c r="AQ254" t="s">
        <v>840</v>
      </c>
      <c r="AR254" t="s">
        <v>843</v>
      </c>
      <c r="AS254" t="s">
        <v>327</v>
      </c>
      <c r="AT254" t="s">
        <v>842</v>
      </c>
      <c r="AU254">
        <v>0</v>
      </c>
      <c r="AV254">
        <v>0</v>
      </c>
      <c r="AX254" t="s">
        <v>3058</v>
      </c>
      <c r="BB254">
        <v>7121</v>
      </c>
      <c r="BD254" t="s">
        <v>1671</v>
      </c>
    </row>
    <row r="255" spans="1:56" x14ac:dyDescent="0.25">
      <c r="A255">
        <v>34</v>
      </c>
      <c r="B255" t="s">
        <v>74</v>
      </c>
      <c r="C255">
        <v>35</v>
      </c>
      <c r="D255">
        <v>2211</v>
      </c>
      <c r="E255">
        <v>1933915204</v>
      </c>
      <c r="F255">
        <v>9100301</v>
      </c>
      <c r="G255">
        <v>718823</v>
      </c>
      <c r="H255">
        <v>2210</v>
      </c>
      <c r="I255">
        <v>2211</v>
      </c>
      <c r="J255">
        <v>1933915204</v>
      </c>
      <c r="K255">
        <v>100018</v>
      </c>
      <c r="L255">
        <v>718823</v>
      </c>
      <c r="M255">
        <v>1261</v>
      </c>
      <c r="N255">
        <v>2</v>
      </c>
      <c r="O255">
        <v>0</v>
      </c>
      <c r="P255" t="s">
        <v>75</v>
      </c>
      <c r="Q255">
        <v>186.47460000000001</v>
      </c>
      <c r="R255">
        <v>1261.2846</v>
      </c>
      <c r="S255" t="s">
        <v>75</v>
      </c>
      <c r="T255" t="s">
        <v>75</v>
      </c>
      <c r="U255">
        <v>0</v>
      </c>
      <c r="V255" t="s">
        <v>75</v>
      </c>
      <c r="W255" t="s">
        <v>75</v>
      </c>
      <c r="X255" t="s">
        <v>75</v>
      </c>
      <c r="Y255">
        <v>0</v>
      </c>
      <c r="Z255">
        <v>0</v>
      </c>
      <c r="AA255">
        <v>0</v>
      </c>
      <c r="AB255">
        <v>0</v>
      </c>
      <c r="AC255" t="s">
        <v>75</v>
      </c>
      <c r="AD255" t="s">
        <v>75</v>
      </c>
      <c r="AE255">
        <v>0</v>
      </c>
      <c r="AF255" t="s">
        <v>75</v>
      </c>
      <c r="AG255" t="s">
        <v>75</v>
      </c>
      <c r="AH255" t="s">
        <v>75</v>
      </c>
      <c r="AI255" t="s">
        <v>75</v>
      </c>
      <c r="AJ255" t="s">
        <v>75</v>
      </c>
      <c r="AK255">
        <v>0</v>
      </c>
      <c r="AL255" t="s">
        <v>75</v>
      </c>
      <c r="AM255">
        <v>0</v>
      </c>
      <c r="AN255">
        <v>0</v>
      </c>
      <c r="AO255" t="s">
        <v>845</v>
      </c>
      <c r="AP255" t="s">
        <v>75</v>
      </c>
      <c r="AQ255" t="s">
        <v>844</v>
      </c>
      <c r="AR255" t="s">
        <v>843</v>
      </c>
      <c r="AS255" t="s">
        <v>327</v>
      </c>
      <c r="AT255" t="s">
        <v>842</v>
      </c>
      <c r="AU255">
        <v>0</v>
      </c>
      <c r="AV255">
        <v>0</v>
      </c>
      <c r="AX255" t="s">
        <v>3059</v>
      </c>
      <c r="BB255">
        <v>1229</v>
      </c>
      <c r="BD255" t="s">
        <v>1671</v>
      </c>
    </row>
    <row r="256" spans="1:56" x14ac:dyDescent="0.25">
      <c r="A256">
        <v>326</v>
      </c>
      <c r="B256" t="s">
        <v>74</v>
      </c>
      <c r="C256">
        <v>330</v>
      </c>
      <c r="D256" t="s">
        <v>75</v>
      </c>
      <c r="E256" t="s">
        <v>75</v>
      </c>
      <c r="F256" t="s">
        <v>75</v>
      </c>
      <c r="G256">
        <v>0</v>
      </c>
      <c r="H256">
        <v>0</v>
      </c>
      <c r="I256" t="s">
        <v>75</v>
      </c>
      <c r="J256" t="s">
        <v>75</v>
      </c>
      <c r="K256" t="s">
        <v>75</v>
      </c>
      <c r="L256">
        <v>0</v>
      </c>
      <c r="M256">
        <v>0</v>
      </c>
      <c r="N256">
        <v>0</v>
      </c>
      <c r="O256">
        <v>0</v>
      </c>
      <c r="P256" t="s">
        <v>75</v>
      </c>
      <c r="Q256">
        <v>0</v>
      </c>
      <c r="R256">
        <v>0</v>
      </c>
      <c r="S256" t="s">
        <v>291</v>
      </c>
      <c r="T256" t="s">
        <v>2661</v>
      </c>
      <c r="U256">
        <v>3676</v>
      </c>
      <c r="V256" t="s">
        <v>293</v>
      </c>
      <c r="W256" t="s">
        <v>293</v>
      </c>
      <c r="X256" t="s">
        <v>753</v>
      </c>
      <c r="Y256">
        <v>20802</v>
      </c>
      <c r="Z256">
        <v>2002001</v>
      </c>
      <c r="AA256">
        <v>1</v>
      </c>
      <c r="AB256">
        <v>85</v>
      </c>
      <c r="AC256" t="s">
        <v>295</v>
      </c>
      <c r="AD256">
        <v>4767</v>
      </c>
      <c r="AE256">
        <v>21</v>
      </c>
      <c r="AF256" t="s">
        <v>297</v>
      </c>
      <c r="AG256" t="s">
        <v>297</v>
      </c>
      <c r="AH256" t="s">
        <v>846</v>
      </c>
      <c r="AI256" t="s">
        <v>753</v>
      </c>
      <c r="AJ256" t="s">
        <v>846</v>
      </c>
      <c r="AK256">
        <v>11.966248</v>
      </c>
      <c r="AL256" t="s">
        <v>846</v>
      </c>
      <c r="AM256">
        <v>2001001</v>
      </c>
      <c r="AN256">
        <v>20802</v>
      </c>
      <c r="AO256" t="s">
        <v>847</v>
      </c>
      <c r="AP256" t="s">
        <v>660</v>
      </c>
      <c r="AQ256" t="s">
        <v>846</v>
      </c>
      <c r="AR256" t="s">
        <v>849</v>
      </c>
      <c r="AS256" t="s">
        <v>491</v>
      </c>
      <c r="AT256" t="s">
        <v>848</v>
      </c>
      <c r="AU256">
        <v>0</v>
      </c>
      <c r="AV256">
        <v>0</v>
      </c>
      <c r="AX256" t="s">
        <v>3060</v>
      </c>
      <c r="BB256">
        <v>2023</v>
      </c>
      <c r="BD256" t="s">
        <v>1672</v>
      </c>
    </row>
    <row r="257" spans="1:56" x14ac:dyDescent="0.25">
      <c r="A257">
        <v>450</v>
      </c>
      <c r="B257" t="s">
        <v>74</v>
      </c>
      <c r="C257">
        <v>466</v>
      </c>
      <c r="D257" t="s">
        <v>75</v>
      </c>
      <c r="E257" t="s">
        <v>75</v>
      </c>
      <c r="F257" t="s">
        <v>75</v>
      </c>
      <c r="G257">
        <v>0</v>
      </c>
      <c r="H257">
        <v>0</v>
      </c>
      <c r="I257" t="s">
        <v>75</v>
      </c>
      <c r="J257" t="s">
        <v>75</v>
      </c>
      <c r="K257" t="s">
        <v>75</v>
      </c>
      <c r="L257">
        <v>0</v>
      </c>
      <c r="M257">
        <v>0</v>
      </c>
      <c r="N257">
        <v>0</v>
      </c>
      <c r="O257">
        <v>0</v>
      </c>
      <c r="P257" t="s">
        <v>75</v>
      </c>
      <c r="Q257">
        <v>0</v>
      </c>
      <c r="R257">
        <v>0</v>
      </c>
      <c r="S257" t="s">
        <v>291</v>
      </c>
      <c r="T257" t="s">
        <v>1987</v>
      </c>
      <c r="U257">
        <v>7657</v>
      </c>
      <c r="V257" t="s">
        <v>300</v>
      </c>
      <c r="W257" t="s">
        <v>300</v>
      </c>
      <c r="X257" t="s">
        <v>301</v>
      </c>
      <c r="Y257">
        <v>3245</v>
      </c>
      <c r="Z257">
        <v>2002001</v>
      </c>
      <c r="AA257">
        <v>1</v>
      </c>
      <c r="AB257">
        <v>2962</v>
      </c>
      <c r="AC257" t="s">
        <v>295</v>
      </c>
      <c r="AD257" t="s">
        <v>1988</v>
      </c>
      <c r="AE257">
        <v>21</v>
      </c>
      <c r="AF257" t="s">
        <v>303</v>
      </c>
      <c r="AG257" t="s">
        <v>303</v>
      </c>
      <c r="AH257" t="s">
        <v>1989</v>
      </c>
      <c r="AI257" t="s">
        <v>301</v>
      </c>
      <c r="AJ257" t="s">
        <v>1989</v>
      </c>
      <c r="AK257">
        <v>15.614056</v>
      </c>
      <c r="AL257" t="s">
        <v>1989</v>
      </c>
      <c r="AM257">
        <v>2001001</v>
      </c>
      <c r="AN257">
        <v>3245</v>
      </c>
      <c r="AO257" t="s">
        <v>851</v>
      </c>
      <c r="AP257" t="s">
        <v>79</v>
      </c>
      <c r="AQ257" t="s">
        <v>1989</v>
      </c>
      <c r="AR257" t="s">
        <v>853</v>
      </c>
      <c r="AS257" t="s">
        <v>327</v>
      </c>
      <c r="AT257" t="s">
        <v>852</v>
      </c>
      <c r="AU257">
        <v>1</v>
      </c>
      <c r="AV257">
        <v>0</v>
      </c>
      <c r="AX257" t="s">
        <v>3061</v>
      </c>
      <c r="BB257">
        <v>384</v>
      </c>
      <c r="BD257" t="s">
        <v>1673</v>
      </c>
    </row>
    <row r="258" spans="1:56" x14ac:dyDescent="0.25">
      <c r="A258">
        <v>453</v>
      </c>
      <c r="B258" t="s">
        <v>74</v>
      </c>
      <c r="C258">
        <v>469</v>
      </c>
      <c r="D258" t="s">
        <v>75</v>
      </c>
      <c r="E258" t="s">
        <v>75</v>
      </c>
      <c r="F258" t="s">
        <v>75</v>
      </c>
      <c r="G258">
        <v>0</v>
      </c>
      <c r="H258">
        <v>0</v>
      </c>
      <c r="I258" t="s">
        <v>75</v>
      </c>
      <c r="J258" t="s">
        <v>75</v>
      </c>
      <c r="K258" t="s">
        <v>75</v>
      </c>
      <c r="L258">
        <v>0</v>
      </c>
      <c r="M258">
        <v>0</v>
      </c>
      <c r="N258">
        <v>0</v>
      </c>
      <c r="O258">
        <v>0</v>
      </c>
      <c r="P258" t="s">
        <v>75</v>
      </c>
      <c r="Q258">
        <v>0</v>
      </c>
      <c r="R258">
        <v>0</v>
      </c>
      <c r="S258" t="s">
        <v>291</v>
      </c>
      <c r="T258">
        <v>8202</v>
      </c>
      <c r="U258">
        <v>7666</v>
      </c>
      <c r="V258" t="s">
        <v>300</v>
      </c>
      <c r="W258" t="s">
        <v>300</v>
      </c>
      <c r="X258" t="s">
        <v>301</v>
      </c>
      <c r="Y258">
        <v>3246</v>
      </c>
      <c r="Z258">
        <v>2002001</v>
      </c>
      <c r="AA258">
        <v>1</v>
      </c>
      <c r="AB258">
        <v>2971</v>
      </c>
      <c r="AC258" t="s">
        <v>295</v>
      </c>
      <c r="AD258" t="s">
        <v>1990</v>
      </c>
      <c r="AE258">
        <v>21</v>
      </c>
      <c r="AF258" t="s">
        <v>303</v>
      </c>
      <c r="AG258" t="s">
        <v>303</v>
      </c>
      <c r="AH258" t="s">
        <v>1991</v>
      </c>
      <c r="AI258" t="s">
        <v>301</v>
      </c>
      <c r="AJ258" t="s">
        <v>1991</v>
      </c>
      <c r="AK258">
        <v>15.769928</v>
      </c>
      <c r="AL258" t="s">
        <v>1991</v>
      </c>
      <c r="AM258">
        <v>2001001</v>
      </c>
      <c r="AN258">
        <v>3246</v>
      </c>
      <c r="AO258" t="s">
        <v>855</v>
      </c>
      <c r="AP258" t="s">
        <v>79</v>
      </c>
      <c r="AQ258" t="s">
        <v>1991</v>
      </c>
      <c r="AR258" t="s">
        <v>853</v>
      </c>
      <c r="AS258" t="s">
        <v>327</v>
      </c>
      <c r="AT258" t="s">
        <v>852</v>
      </c>
      <c r="AU258">
        <v>1</v>
      </c>
      <c r="AV258">
        <v>0</v>
      </c>
      <c r="AX258" t="s">
        <v>3062</v>
      </c>
      <c r="BB258">
        <v>222</v>
      </c>
      <c r="BD258" t="s">
        <v>1673</v>
      </c>
    </row>
    <row r="259" spans="1:56" x14ac:dyDescent="0.25">
      <c r="A259">
        <v>456</v>
      </c>
      <c r="B259" t="s">
        <v>74</v>
      </c>
      <c r="C259">
        <v>472</v>
      </c>
      <c r="D259" t="s">
        <v>75</v>
      </c>
      <c r="E259" t="s">
        <v>75</v>
      </c>
      <c r="F259" t="s">
        <v>75</v>
      </c>
      <c r="G259">
        <v>0</v>
      </c>
      <c r="H259">
        <v>0</v>
      </c>
      <c r="I259" t="s">
        <v>75</v>
      </c>
      <c r="J259" t="s">
        <v>75</v>
      </c>
      <c r="K259" t="s">
        <v>75</v>
      </c>
      <c r="L259">
        <v>0</v>
      </c>
      <c r="M259">
        <v>0</v>
      </c>
      <c r="N259">
        <v>0</v>
      </c>
      <c r="O259">
        <v>0</v>
      </c>
      <c r="P259" t="s">
        <v>75</v>
      </c>
      <c r="Q259">
        <v>0</v>
      </c>
      <c r="R259">
        <v>0</v>
      </c>
      <c r="S259" t="s">
        <v>291</v>
      </c>
      <c r="T259">
        <v>8206</v>
      </c>
      <c r="U259">
        <v>7670</v>
      </c>
      <c r="V259" t="s">
        <v>300</v>
      </c>
      <c r="W259" t="s">
        <v>300</v>
      </c>
      <c r="X259" t="s">
        <v>301</v>
      </c>
      <c r="Y259">
        <v>3269</v>
      </c>
      <c r="Z259">
        <v>2002001</v>
      </c>
      <c r="AA259">
        <v>1</v>
      </c>
      <c r="AB259">
        <v>2975</v>
      </c>
      <c r="AC259" t="s">
        <v>295</v>
      </c>
      <c r="AD259" t="s">
        <v>2048</v>
      </c>
      <c r="AE259">
        <v>21</v>
      </c>
      <c r="AF259" t="s">
        <v>303</v>
      </c>
      <c r="AG259" t="s">
        <v>303</v>
      </c>
      <c r="AH259" t="s">
        <v>2049</v>
      </c>
      <c r="AI259" t="s">
        <v>301</v>
      </c>
      <c r="AJ259" t="s">
        <v>2049</v>
      </c>
      <c r="AK259">
        <v>15.614056</v>
      </c>
      <c r="AL259" t="s">
        <v>2049</v>
      </c>
      <c r="AM259">
        <v>2001001</v>
      </c>
      <c r="AN259">
        <v>3269</v>
      </c>
      <c r="AO259" t="s">
        <v>857</v>
      </c>
      <c r="AP259" t="s">
        <v>79</v>
      </c>
      <c r="AQ259" t="s">
        <v>2049</v>
      </c>
      <c r="AR259" t="s">
        <v>853</v>
      </c>
      <c r="AS259" t="s">
        <v>327</v>
      </c>
      <c r="AT259" t="s">
        <v>852</v>
      </c>
      <c r="AU259">
        <v>1</v>
      </c>
      <c r="AV259">
        <v>0</v>
      </c>
      <c r="AX259" t="s">
        <v>3063</v>
      </c>
      <c r="BB259">
        <v>261</v>
      </c>
      <c r="BD259" t="s">
        <v>1673</v>
      </c>
    </row>
    <row r="260" spans="1:56" x14ac:dyDescent="0.25">
      <c r="A260">
        <v>35</v>
      </c>
      <c r="B260" t="s">
        <v>74</v>
      </c>
      <c r="C260">
        <v>36</v>
      </c>
      <c r="D260">
        <v>2394</v>
      </c>
      <c r="E260">
        <v>1933807204</v>
      </c>
      <c r="F260">
        <v>9100301</v>
      </c>
      <c r="G260">
        <v>718823</v>
      </c>
      <c r="H260">
        <v>2393</v>
      </c>
      <c r="I260">
        <v>2394</v>
      </c>
      <c r="J260">
        <v>1933807204</v>
      </c>
      <c r="K260">
        <v>100018</v>
      </c>
      <c r="L260">
        <v>718823</v>
      </c>
      <c r="M260">
        <v>10401</v>
      </c>
      <c r="N260">
        <v>2</v>
      </c>
      <c r="O260">
        <v>0</v>
      </c>
      <c r="P260" t="s">
        <v>75</v>
      </c>
      <c r="Q260">
        <v>727.00032399999998</v>
      </c>
      <c r="R260">
        <v>10401.026900000001</v>
      </c>
      <c r="S260" t="s">
        <v>75</v>
      </c>
      <c r="T260" t="s">
        <v>75</v>
      </c>
      <c r="U260">
        <v>0</v>
      </c>
      <c r="V260" t="s">
        <v>75</v>
      </c>
      <c r="W260" t="s">
        <v>75</v>
      </c>
      <c r="X260" t="s">
        <v>75</v>
      </c>
      <c r="Y260">
        <v>0</v>
      </c>
      <c r="Z260">
        <v>0</v>
      </c>
      <c r="AA260">
        <v>0</v>
      </c>
      <c r="AB260">
        <v>0</v>
      </c>
      <c r="AC260" t="s">
        <v>75</v>
      </c>
      <c r="AD260" t="s">
        <v>75</v>
      </c>
      <c r="AE260">
        <v>0</v>
      </c>
      <c r="AF260" t="s">
        <v>75</v>
      </c>
      <c r="AG260" t="s">
        <v>75</v>
      </c>
      <c r="AH260" t="s">
        <v>75</v>
      </c>
      <c r="AI260" t="s">
        <v>75</v>
      </c>
      <c r="AJ260" t="s">
        <v>75</v>
      </c>
      <c r="AK260">
        <v>0</v>
      </c>
      <c r="AL260" t="s">
        <v>75</v>
      </c>
      <c r="AM260">
        <v>0</v>
      </c>
      <c r="AN260">
        <v>0</v>
      </c>
      <c r="AO260" t="s">
        <v>859</v>
      </c>
      <c r="AP260" t="s">
        <v>75</v>
      </c>
      <c r="AQ260" t="s">
        <v>858</v>
      </c>
      <c r="AR260" t="s">
        <v>861</v>
      </c>
      <c r="AS260" t="s">
        <v>862</v>
      </c>
      <c r="AT260" t="s">
        <v>860</v>
      </c>
      <c r="AU260">
        <v>0</v>
      </c>
      <c r="AV260">
        <v>0</v>
      </c>
      <c r="AX260" t="s">
        <v>3064</v>
      </c>
      <c r="BB260">
        <v>927</v>
      </c>
      <c r="BD260" t="s">
        <v>1674</v>
      </c>
    </row>
    <row r="261" spans="1:56" x14ac:dyDescent="0.25">
      <c r="A261">
        <v>468</v>
      </c>
      <c r="B261" t="s">
        <v>74</v>
      </c>
      <c r="C261">
        <v>485</v>
      </c>
      <c r="D261" t="s">
        <v>75</v>
      </c>
      <c r="E261" t="s">
        <v>75</v>
      </c>
      <c r="F261" t="s">
        <v>75</v>
      </c>
      <c r="G261">
        <v>0</v>
      </c>
      <c r="H261">
        <v>0</v>
      </c>
      <c r="I261" t="s">
        <v>75</v>
      </c>
      <c r="J261" t="s">
        <v>75</v>
      </c>
      <c r="K261" t="s">
        <v>75</v>
      </c>
      <c r="L261">
        <v>0</v>
      </c>
      <c r="M261">
        <v>0</v>
      </c>
      <c r="N261">
        <v>0</v>
      </c>
      <c r="O261">
        <v>0</v>
      </c>
      <c r="P261" t="s">
        <v>75</v>
      </c>
      <c r="Q261">
        <v>0</v>
      </c>
      <c r="R261">
        <v>0</v>
      </c>
      <c r="S261" t="s">
        <v>291</v>
      </c>
      <c r="T261">
        <v>8223</v>
      </c>
      <c r="U261">
        <v>7697</v>
      </c>
      <c r="V261" t="s">
        <v>300</v>
      </c>
      <c r="W261" t="s">
        <v>300</v>
      </c>
      <c r="X261" t="s">
        <v>301</v>
      </c>
      <c r="Y261">
        <v>3249</v>
      </c>
      <c r="Z261">
        <v>2002001</v>
      </c>
      <c r="AA261">
        <v>1</v>
      </c>
      <c r="AB261">
        <v>3002</v>
      </c>
      <c r="AC261" t="s">
        <v>295</v>
      </c>
      <c r="AD261" t="s">
        <v>1997</v>
      </c>
      <c r="AE261">
        <v>21</v>
      </c>
      <c r="AF261" t="s">
        <v>303</v>
      </c>
      <c r="AG261" t="s">
        <v>303</v>
      </c>
      <c r="AH261" t="s">
        <v>1998</v>
      </c>
      <c r="AI261" t="s">
        <v>301</v>
      </c>
      <c r="AJ261" t="s">
        <v>1998</v>
      </c>
      <c r="AK261">
        <v>15.703027000000001</v>
      </c>
      <c r="AL261" t="s">
        <v>1998</v>
      </c>
      <c r="AM261">
        <v>2001001</v>
      </c>
      <c r="AN261">
        <v>3249</v>
      </c>
      <c r="AO261" t="s">
        <v>870</v>
      </c>
      <c r="AP261" t="s">
        <v>79</v>
      </c>
      <c r="AQ261" t="s">
        <v>1998</v>
      </c>
      <c r="AR261" t="s">
        <v>175</v>
      </c>
      <c r="AS261" t="s">
        <v>176</v>
      </c>
      <c r="AT261" t="s">
        <v>174</v>
      </c>
      <c r="AU261">
        <v>1</v>
      </c>
      <c r="AV261">
        <v>0</v>
      </c>
      <c r="AX261" t="s">
        <v>3065</v>
      </c>
      <c r="BB261">
        <v>16</v>
      </c>
      <c r="BD261" t="s">
        <v>1675</v>
      </c>
    </row>
    <row r="262" spans="1:56" x14ac:dyDescent="0.25">
      <c r="A262">
        <v>478</v>
      </c>
      <c r="B262" t="s">
        <v>74</v>
      </c>
      <c r="C262">
        <v>498</v>
      </c>
      <c r="D262" t="s">
        <v>75</v>
      </c>
      <c r="E262" t="s">
        <v>75</v>
      </c>
      <c r="F262" t="s">
        <v>75</v>
      </c>
      <c r="G262">
        <v>0</v>
      </c>
      <c r="H262">
        <v>0</v>
      </c>
      <c r="I262" t="s">
        <v>75</v>
      </c>
      <c r="J262" t="s">
        <v>75</v>
      </c>
      <c r="K262" t="s">
        <v>75</v>
      </c>
      <c r="L262">
        <v>0</v>
      </c>
      <c r="M262">
        <v>0</v>
      </c>
      <c r="N262">
        <v>0</v>
      </c>
      <c r="O262">
        <v>0</v>
      </c>
      <c r="P262" t="s">
        <v>75</v>
      </c>
      <c r="Q262">
        <v>0</v>
      </c>
      <c r="R262">
        <v>0</v>
      </c>
      <c r="S262" t="s">
        <v>291</v>
      </c>
      <c r="T262">
        <v>8244</v>
      </c>
      <c r="U262">
        <v>7727</v>
      </c>
      <c r="V262" t="s">
        <v>300</v>
      </c>
      <c r="W262" t="s">
        <v>300</v>
      </c>
      <c r="X262" t="s">
        <v>301</v>
      </c>
      <c r="Y262">
        <v>3252</v>
      </c>
      <c r="Z262">
        <v>2002001</v>
      </c>
      <c r="AA262">
        <v>1</v>
      </c>
      <c r="AB262">
        <v>3032</v>
      </c>
      <c r="AC262" t="s">
        <v>295</v>
      </c>
      <c r="AD262" t="s">
        <v>2004</v>
      </c>
      <c r="AE262">
        <v>21</v>
      </c>
      <c r="AF262" t="s">
        <v>303</v>
      </c>
      <c r="AG262" t="s">
        <v>303</v>
      </c>
      <c r="AH262" t="s">
        <v>2005</v>
      </c>
      <c r="AI262" t="s">
        <v>301</v>
      </c>
      <c r="AJ262" t="s">
        <v>2005</v>
      </c>
      <c r="AK262">
        <v>14.50192</v>
      </c>
      <c r="AL262" t="s">
        <v>2005</v>
      </c>
      <c r="AM262">
        <v>2001001</v>
      </c>
      <c r="AN262">
        <v>3252</v>
      </c>
      <c r="AO262" t="s">
        <v>872</v>
      </c>
      <c r="AP262" t="s">
        <v>79</v>
      </c>
      <c r="AQ262" t="s">
        <v>2005</v>
      </c>
      <c r="AR262" t="s">
        <v>175</v>
      </c>
      <c r="AS262" t="s">
        <v>176</v>
      </c>
      <c r="AT262" t="s">
        <v>174</v>
      </c>
      <c r="AU262">
        <v>1</v>
      </c>
      <c r="AV262">
        <v>0</v>
      </c>
      <c r="AX262" t="s">
        <v>3066</v>
      </c>
      <c r="BB262">
        <v>423</v>
      </c>
      <c r="BD262" t="s">
        <v>1675</v>
      </c>
    </row>
    <row r="263" spans="1:56" x14ac:dyDescent="0.25">
      <c r="A263">
        <v>480</v>
      </c>
      <c r="B263" t="s">
        <v>74</v>
      </c>
      <c r="C263">
        <v>501</v>
      </c>
      <c r="D263" t="s">
        <v>75</v>
      </c>
      <c r="E263" t="s">
        <v>75</v>
      </c>
      <c r="F263" t="s">
        <v>75</v>
      </c>
      <c r="G263">
        <v>0</v>
      </c>
      <c r="H263">
        <v>0</v>
      </c>
      <c r="I263" t="s">
        <v>75</v>
      </c>
      <c r="J263" t="s">
        <v>75</v>
      </c>
      <c r="K263" t="s">
        <v>75</v>
      </c>
      <c r="L263">
        <v>0</v>
      </c>
      <c r="M263">
        <v>0</v>
      </c>
      <c r="N263">
        <v>0</v>
      </c>
      <c r="O263">
        <v>0</v>
      </c>
      <c r="P263" t="s">
        <v>75</v>
      </c>
      <c r="Q263">
        <v>0</v>
      </c>
      <c r="R263">
        <v>0</v>
      </c>
      <c r="S263" t="s">
        <v>291</v>
      </c>
      <c r="T263" t="s">
        <v>2006</v>
      </c>
      <c r="U263">
        <v>7733</v>
      </c>
      <c r="V263" t="s">
        <v>300</v>
      </c>
      <c r="W263" t="s">
        <v>300</v>
      </c>
      <c r="X263" t="s">
        <v>301</v>
      </c>
      <c r="Y263">
        <v>3253</v>
      </c>
      <c r="Z263">
        <v>2002001</v>
      </c>
      <c r="AA263">
        <v>1</v>
      </c>
      <c r="AB263">
        <v>3038</v>
      </c>
      <c r="AC263" t="s">
        <v>295</v>
      </c>
      <c r="AD263" t="s">
        <v>2007</v>
      </c>
      <c r="AE263">
        <v>21</v>
      </c>
      <c r="AF263" t="s">
        <v>303</v>
      </c>
      <c r="AG263" t="s">
        <v>303</v>
      </c>
      <c r="AH263" t="s">
        <v>2008</v>
      </c>
      <c r="AI263" t="s">
        <v>301</v>
      </c>
      <c r="AJ263" t="s">
        <v>2008</v>
      </c>
      <c r="AK263">
        <v>15.903384000000001</v>
      </c>
      <c r="AL263" t="s">
        <v>2008</v>
      </c>
      <c r="AM263">
        <v>2001001</v>
      </c>
      <c r="AN263">
        <v>3253</v>
      </c>
      <c r="AO263" t="s">
        <v>874</v>
      </c>
      <c r="AP263" t="s">
        <v>79</v>
      </c>
      <c r="AQ263" t="s">
        <v>2008</v>
      </c>
      <c r="AR263" t="s">
        <v>175</v>
      </c>
      <c r="AS263" t="s">
        <v>176</v>
      </c>
      <c r="AT263" t="s">
        <v>174</v>
      </c>
      <c r="AU263">
        <v>1</v>
      </c>
      <c r="AV263">
        <v>0</v>
      </c>
      <c r="AX263" t="s">
        <v>3067</v>
      </c>
      <c r="BB263">
        <v>486</v>
      </c>
      <c r="BD263" t="s">
        <v>1675</v>
      </c>
    </row>
    <row r="264" spans="1:56" x14ac:dyDescent="0.25">
      <c r="A264">
        <v>485</v>
      </c>
      <c r="B264" t="s">
        <v>74</v>
      </c>
      <c r="C264">
        <v>506</v>
      </c>
      <c r="D264" t="s">
        <v>75</v>
      </c>
      <c r="E264" t="s">
        <v>75</v>
      </c>
      <c r="F264" t="s">
        <v>75</v>
      </c>
      <c r="G264">
        <v>0</v>
      </c>
      <c r="H264">
        <v>0</v>
      </c>
      <c r="I264" t="s">
        <v>75</v>
      </c>
      <c r="J264" t="s">
        <v>75</v>
      </c>
      <c r="K264" t="s">
        <v>75</v>
      </c>
      <c r="L264">
        <v>0</v>
      </c>
      <c r="M264">
        <v>0</v>
      </c>
      <c r="N264">
        <v>0</v>
      </c>
      <c r="O264">
        <v>0</v>
      </c>
      <c r="P264" t="s">
        <v>75</v>
      </c>
      <c r="Q264">
        <v>0</v>
      </c>
      <c r="R264">
        <v>0</v>
      </c>
      <c r="S264" t="s">
        <v>291</v>
      </c>
      <c r="T264" t="s">
        <v>2009</v>
      </c>
      <c r="U264">
        <v>7749</v>
      </c>
      <c r="V264" t="s">
        <v>300</v>
      </c>
      <c r="W264" t="s">
        <v>300</v>
      </c>
      <c r="X264" t="s">
        <v>301</v>
      </c>
      <c r="Y264">
        <v>3254</v>
      </c>
      <c r="Z264">
        <v>2002001</v>
      </c>
      <c r="AA264">
        <v>1</v>
      </c>
      <c r="AB264">
        <v>3054</v>
      </c>
      <c r="AC264" t="s">
        <v>295</v>
      </c>
      <c r="AD264" t="s">
        <v>2010</v>
      </c>
      <c r="AE264">
        <v>21</v>
      </c>
      <c r="AF264" t="s">
        <v>303</v>
      </c>
      <c r="AG264" t="s">
        <v>303</v>
      </c>
      <c r="AH264" t="s">
        <v>2011</v>
      </c>
      <c r="AI264" t="s">
        <v>301</v>
      </c>
      <c r="AJ264" t="s">
        <v>2011</v>
      </c>
      <c r="AK264">
        <v>15.94787</v>
      </c>
      <c r="AL264" t="s">
        <v>2011</v>
      </c>
      <c r="AM264">
        <v>2001001</v>
      </c>
      <c r="AN264">
        <v>3254</v>
      </c>
      <c r="AO264" t="s">
        <v>876</v>
      </c>
      <c r="AP264" t="s">
        <v>79</v>
      </c>
      <c r="AQ264" t="s">
        <v>2011</v>
      </c>
      <c r="AR264" t="s">
        <v>175</v>
      </c>
      <c r="AS264" t="s">
        <v>176</v>
      </c>
      <c r="AT264" t="s">
        <v>174</v>
      </c>
      <c r="AU264">
        <v>1</v>
      </c>
      <c r="AV264">
        <v>0</v>
      </c>
      <c r="AX264" t="s">
        <v>3068</v>
      </c>
      <c r="BB264">
        <v>465</v>
      </c>
      <c r="BD264" t="s">
        <v>1675</v>
      </c>
    </row>
    <row r="265" spans="1:56" x14ac:dyDescent="0.25">
      <c r="A265">
        <v>493</v>
      </c>
      <c r="B265" t="s">
        <v>74</v>
      </c>
      <c r="C265">
        <v>514</v>
      </c>
      <c r="D265" t="s">
        <v>75</v>
      </c>
      <c r="E265" t="s">
        <v>75</v>
      </c>
      <c r="F265" t="s">
        <v>75</v>
      </c>
      <c r="G265">
        <v>0</v>
      </c>
      <c r="H265">
        <v>0</v>
      </c>
      <c r="I265" t="s">
        <v>75</v>
      </c>
      <c r="J265" t="s">
        <v>75</v>
      </c>
      <c r="K265" t="s">
        <v>75</v>
      </c>
      <c r="L265">
        <v>0</v>
      </c>
      <c r="M265">
        <v>0</v>
      </c>
      <c r="N265">
        <v>0</v>
      </c>
      <c r="O265">
        <v>0</v>
      </c>
      <c r="P265" t="s">
        <v>75</v>
      </c>
      <c r="Q265">
        <v>0</v>
      </c>
      <c r="R265">
        <v>0</v>
      </c>
      <c r="S265" t="s">
        <v>291</v>
      </c>
      <c r="T265" t="s">
        <v>2012</v>
      </c>
      <c r="U265">
        <v>7766</v>
      </c>
      <c r="V265" t="s">
        <v>300</v>
      </c>
      <c r="W265" t="s">
        <v>300</v>
      </c>
      <c r="X265" t="s">
        <v>301</v>
      </c>
      <c r="Y265">
        <v>3255</v>
      </c>
      <c r="Z265">
        <v>2002001</v>
      </c>
      <c r="AA265">
        <v>1</v>
      </c>
      <c r="AB265">
        <v>3071</v>
      </c>
      <c r="AC265" t="s">
        <v>295</v>
      </c>
      <c r="AD265" t="s">
        <v>2013</v>
      </c>
      <c r="AE265">
        <v>21</v>
      </c>
      <c r="AF265" t="s">
        <v>303</v>
      </c>
      <c r="AG265" t="s">
        <v>303</v>
      </c>
      <c r="AH265" t="s">
        <v>2014</v>
      </c>
      <c r="AI265" t="s">
        <v>301</v>
      </c>
      <c r="AJ265" t="s">
        <v>2014</v>
      </c>
      <c r="AK265">
        <v>15.814413</v>
      </c>
      <c r="AL265" t="s">
        <v>2014</v>
      </c>
      <c r="AM265">
        <v>2001001</v>
      </c>
      <c r="AN265">
        <v>3255</v>
      </c>
      <c r="AO265" t="s">
        <v>878</v>
      </c>
      <c r="AP265" t="s">
        <v>79</v>
      </c>
      <c r="AQ265" t="s">
        <v>2014</v>
      </c>
      <c r="AR265" t="s">
        <v>175</v>
      </c>
      <c r="AS265" t="s">
        <v>176</v>
      </c>
      <c r="AT265" t="s">
        <v>174</v>
      </c>
      <c r="AU265">
        <v>1</v>
      </c>
      <c r="AV265">
        <v>0</v>
      </c>
      <c r="AX265" t="s">
        <v>3069</v>
      </c>
      <c r="BB265">
        <v>376</v>
      </c>
      <c r="BD265" t="s">
        <v>1675</v>
      </c>
    </row>
    <row r="266" spans="1:56" x14ac:dyDescent="0.25">
      <c r="A266">
        <v>416</v>
      </c>
      <c r="B266" t="s">
        <v>74</v>
      </c>
      <c r="C266">
        <v>429</v>
      </c>
      <c r="D266" t="s">
        <v>75</v>
      </c>
      <c r="E266" t="s">
        <v>75</v>
      </c>
      <c r="F266" t="s">
        <v>75</v>
      </c>
      <c r="G266">
        <v>0</v>
      </c>
      <c r="H266">
        <v>0</v>
      </c>
      <c r="I266" t="s">
        <v>75</v>
      </c>
      <c r="J266" t="s">
        <v>75</v>
      </c>
      <c r="K266" t="s">
        <v>75</v>
      </c>
      <c r="L266">
        <v>0</v>
      </c>
      <c r="M266">
        <v>0</v>
      </c>
      <c r="N266">
        <v>0</v>
      </c>
      <c r="O266">
        <v>0</v>
      </c>
      <c r="P266" t="s">
        <v>75</v>
      </c>
      <c r="Q266">
        <v>0</v>
      </c>
      <c r="R266">
        <v>0</v>
      </c>
      <c r="S266" t="s">
        <v>291</v>
      </c>
      <c r="T266" t="s">
        <v>883</v>
      </c>
      <c r="U266">
        <v>7334</v>
      </c>
      <c r="V266" t="s">
        <v>300</v>
      </c>
      <c r="W266" t="s">
        <v>300</v>
      </c>
      <c r="X266" t="s">
        <v>301</v>
      </c>
      <c r="Y266">
        <v>3392</v>
      </c>
      <c r="Z266">
        <v>2002001</v>
      </c>
      <c r="AA266">
        <v>1</v>
      </c>
      <c r="AB266">
        <v>2639</v>
      </c>
      <c r="AC266" t="s">
        <v>295</v>
      </c>
      <c r="AD266" t="s">
        <v>884</v>
      </c>
      <c r="AE266">
        <v>21</v>
      </c>
      <c r="AF266" t="s">
        <v>303</v>
      </c>
      <c r="AG266" t="s">
        <v>303</v>
      </c>
      <c r="AH266" t="s">
        <v>882</v>
      </c>
      <c r="AI266" t="s">
        <v>301</v>
      </c>
      <c r="AJ266" t="s">
        <v>882</v>
      </c>
      <c r="AK266">
        <v>14.412948999999999</v>
      </c>
      <c r="AL266" t="s">
        <v>882</v>
      </c>
      <c r="AM266">
        <v>2001001</v>
      </c>
      <c r="AN266">
        <v>3392</v>
      </c>
      <c r="AO266" t="s">
        <v>881</v>
      </c>
      <c r="AP266" t="s">
        <v>75</v>
      </c>
      <c r="AQ266" t="s">
        <v>882</v>
      </c>
      <c r="AR266" t="s">
        <v>175</v>
      </c>
      <c r="AS266" t="s">
        <v>176</v>
      </c>
      <c r="AT266" t="s">
        <v>174</v>
      </c>
      <c r="AU266">
        <v>0</v>
      </c>
      <c r="AV266">
        <v>0</v>
      </c>
      <c r="AX266" t="s">
        <v>3070</v>
      </c>
      <c r="BB266">
        <v>507</v>
      </c>
      <c r="BD266" t="s">
        <v>1675</v>
      </c>
    </row>
    <row r="267" spans="1:56" x14ac:dyDescent="0.25">
      <c r="A267">
        <v>418</v>
      </c>
      <c r="B267" t="s">
        <v>74</v>
      </c>
      <c r="C267">
        <v>432</v>
      </c>
      <c r="D267" t="s">
        <v>75</v>
      </c>
      <c r="E267" t="s">
        <v>75</v>
      </c>
      <c r="F267" t="s">
        <v>75</v>
      </c>
      <c r="G267">
        <v>0</v>
      </c>
      <c r="H267">
        <v>0</v>
      </c>
      <c r="I267" t="s">
        <v>75</v>
      </c>
      <c r="J267" t="s">
        <v>75</v>
      </c>
      <c r="K267" t="s">
        <v>75</v>
      </c>
      <c r="L267">
        <v>0</v>
      </c>
      <c r="M267">
        <v>0</v>
      </c>
      <c r="N267">
        <v>0</v>
      </c>
      <c r="O267">
        <v>0</v>
      </c>
      <c r="P267" t="s">
        <v>75</v>
      </c>
      <c r="Q267">
        <v>0</v>
      </c>
      <c r="R267">
        <v>0</v>
      </c>
      <c r="S267" t="s">
        <v>291</v>
      </c>
      <c r="T267">
        <v>8090</v>
      </c>
      <c r="U267">
        <v>7347</v>
      </c>
      <c r="V267" t="s">
        <v>300</v>
      </c>
      <c r="W267" t="s">
        <v>300</v>
      </c>
      <c r="X267" t="s">
        <v>301</v>
      </c>
      <c r="Y267">
        <v>3394</v>
      </c>
      <c r="Z267">
        <v>2002001</v>
      </c>
      <c r="AA267">
        <v>1</v>
      </c>
      <c r="AB267">
        <v>2652</v>
      </c>
      <c r="AC267" t="s">
        <v>295</v>
      </c>
      <c r="AD267" t="s">
        <v>887</v>
      </c>
      <c r="AE267">
        <v>21</v>
      </c>
      <c r="AF267" t="s">
        <v>303</v>
      </c>
      <c r="AG267" t="s">
        <v>303</v>
      </c>
      <c r="AH267" t="s">
        <v>886</v>
      </c>
      <c r="AI267" t="s">
        <v>301</v>
      </c>
      <c r="AJ267" t="s">
        <v>886</v>
      </c>
      <c r="AK267">
        <v>14.323978</v>
      </c>
      <c r="AL267" t="s">
        <v>886</v>
      </c>
      <c r="AM267">
        <v>2001001</v>
      </c>
      <c r="AN267">
        <v>3394</v>
      </c>
      <c r="AO267" t="s">
        <v>885</v>
      </c>
      <c r="AP267" t="s">
        <v>75</v>
      </c>
      <c r="AQ267" t="s">
        <v>886</v>
      </c>
      <c r="AR267" t="s">
        <v>175</v>
      </c>
      <c r="AS267" t="s">
        <v>176</v>
      </c>
      <c r="AT267" t="s">
        <v>174</v>
      </c>
      <c r="AU267">
        <v>0</v>
      </c>
      <c r="AV267">
        <v>0</v>
      </c>
      <c r="AX267" t="s">
        <v>3071</v>
      </c>
      <c r="BB267">
        <v>419</v>
      </c>
      <c r="BD267" t="s">
        <v>1675</v>
      </c>
    </row>
    <row r="268" spans="1:56" x14ac:dyDescent="0.25">
      <c r="A268">
        <v>421</v>
      </c>
      <c r="B268" t="s">
        <v>74</v>
      </c>
      <c r="C268">
        <v>435</v>
      </c>
      <c r="D268" t="s">
        <v>75</v>
      </c>
      <c r="E268" t="s">
        <v>75</v>
      </c>
      <c r="F268" t="s">
        <v>75</v>
      </c>
      <c r="G268">
        <v>0</v>
      </c>
      <c r="H268">
        <v>0</v>
      </c>
      <c r="I268" t="s">
        <v>75</v>
      </c>
      <c r="J268" t="s">
        <v>75</v>
      </c>
      <c r="K268" t="s">
        <v>75</v>
      </c>
      <c r="L268">
        <v>0</v>
      </c>
      <c r="M268">
        <v>0</v>
      </c>
      <c r="N268">
        <v>0</v>
      </c>
      <c r="O268">
        <v>0</v>
      </c>
      <c r="P268" t="s">
        <v>75</v>
      </c>
      <c r="Q268">
        <v>0</v>
      </c>
      <c r="R268">
        <v>0</v>
      </c>
      <c r="S268" t="s">
        <v>291</v>
      </c>
      <c r="T268" t="s">
        <v>2177</v>
      </c>
      <c r="U268">
        <v>7377</v>
      </c>
      <c r="V268" t="s">
        <v>300</v>
      </c>
      <c r="W268" t="s">
        <v>300</v>
      </c>
      <c r="X268" t="s">
        <v>301</v>
      </c>
      <c r="Y268">
        <v>3397</v>
      </c>
      <c r="Z268">
        <v>2002001</v>
      </c>
      <c r="AA268">
        <v>1</v>
      </c>
      <c r="AB268">
        <v>2682</v>
      </c>
      <c r="AC268" t="s">
        <v>295</v>
      </c>
      <c r="AD268" t="s">
        <v>2178</v>
      </c>
      <c r="AE268">
        <v>21</v>
      </c>
      <c r="AF268" t="s">
        <v>303</v>
      </c>
      <c r="AG268" t="s">
        <v>303</v>
      </c>
      <c r="AH268" t="s">
        <v>2179</v>
      </c>
      <c r="AI268" t="s">
        <v>301</v>
      </c>
      <c r="AJ268" t="s">
        <v>2179</v>
      </c>
      <c r="AK268">
        <v>14.123621</v>
      </c>
      <c r="AL268" t="s">
        <v>2179</v>
      </c>
      <c r="AM268">
        <v>2001001</v>
      </c>
      <c r="AN268">
        <v>3397</v>
      </c>
      <c r="AO268" t="s">
        <v>868</v>
      </c>
      <c r="AP268" t="s">
        <v>79</v>
      </c>
      <c r="AQ268" t="s">
        <v>2179</v>
      </c>
      <c r="AR268" t="s">
        <v>175</v>
      </c>
      <c r="AS268" t="s">
        <v>176</v>
      </c>
      <c r="AT268" t="s">
        <v>174</v>
      </c>
      <c r="AU268">
        <v>0</v>
      </c>
      <c r="AV268">
        <v>0</v>
      </c>
      <c r="AX268" t="s">
        <v>3072</v>
      </c>
      <c r="BB268">
        <v>441</v>
      </c>
      <c r="BD268" t="s">
        <v>1675</v>
      </c>
    </row>
    <row r="269" spans="1:56" x14ac:dyDescent="0.25">
      <c r="A269">
        <v>473</v>
      </c>
      <c r="B269" t="s">
        <v>74</v>
      </c>
      <c r="C269">
        <v>492</v>
      </c>
      <c r="D269" t="s">
        <v>75</v>
      </c>
      <c r="E269" t="s">
        <v>75</v>
      </c>
      <c r="F269" t="s">
        <v>75</v>
      </c>
      <c r="G269">
        <v>0</v>
      </c>
      <c r="H269">
        <v>0</v>
      </c>
      <c r="I269" t="s">
        <v>75</v>
      </c>
      <c r="J269" t="s">
        <v>75</v>
      </c>
      <c r="K269" t="s">
        <v>75</v>
      </c>
      <c r="L269">
        <v>0</v>
      </c>
      <c r="M269">
        <v>0</v>
      </c>
      <c r="N269">
        <v>0</v>
      </c>
      <c r="O269">
        <v>0</v>
      </c>
      <c r="P269" t="s">
        <v>75</v>
      </c>
      <c r="Q269">
        <v>0</v>
      </c>
      <c r="R269">
        <v>0</v>
      </c>
      <c r="S269" t="s">
        <v>291</v>
      </c>
      <c r="T269">
        <v>8237</v>
      </c>
      <c r="U269">
        <v>7716</v>
      </c>
      <c r="V269" t="s">
        <v>300</v>
      </c>
      <c r="W269" t="s">
        <v>300</v>
      </c>
      <c r="X269" t="s">
        <v>301</v>
      </c>
      <c r="Y269">
        <v>3420</v>
      </c>
      <c r="Z269">
        <v>2002001</v>
      </c>
      <c r="AA269">
        <v>1</v>
      </c>
      <c r="AB269">
        <v>3021</v>
      </c>
      <c r="AC269" t="s">
        <v>295</v>
      </c>
      <c r="AD269" t="s">
        <v>2213</v>
      </c>
      <c r="AE269">
        <v>21</v>
      </c>
      <c r="AF269" t="s">
        <v>303</v>
      </c>
      <c r="AG269" t="s">
        <v>303</v>
      </c>
      <c r="AH269" t="s">
        <v>2214</v>
      </c>
      <c r="AI269" t="s">
        <v>301</v>
      </c>
      <c r="AJ269" t="s">
        <v>2214</v>
      </c>
      <c r="AK269">
        <v>14.123621</v>
      </c>
      <c r="AL269" t="s">
        <v>2214</v>
      </c>
      <c r="AM269">
        <v>2001001</v>
      </c>
      <c r="AN269">
        <v>3420</v>
      </c>
      <c r="AO269" t="s">
        <v>866</v>
      </c>
      <c r="AP269" t="s">
        <v>79</v>
      </c>
      <c r="AQ269" t="s">
        <v>2214</v>
      </c>
      <c r="AR269" t="s">
        <v>175</v>
      </c>
      <c r="AS269" t="s">
        <v>176</v>
      </c>
      <c r="AT269" t="s">
        <v>174</v>
      </c>
      <c r="AU269">
        <v>0</v>
      </c>
      <c r="AV269">
        <v>0</v>
      </c>
      <c r="AX269" t="s">
        <v>3073</v>
      </c>
      <c r="BB269">
        <v>877</v>
      </c>
      <c r="BD269" t="s">
        <v>1675</v>
      </c>
    </row>
    <row r="270" spans="1:56" x14ac:dyDescent="0.25">
      <c r="A270">
        <v>472</v>
      </c>
      <c r="B270" t="s">
        <v>74</v>
      </c>
      <c r="C270">
        <v>490</v>
      </c>
      <c r="D270" t="s">
        <v>75</v>
      </c>
      <c r="E270" t="s">
        <v>75</v>
      </c>
      <c r="F270" t="s">
        <v>75</v>
      </c>
      <c r="G270">
        <v>0</v>
      </c>
      <c r="H270">
        <v>0</v>
      </c>
      <c r="I270" t="s">
        <v>75</v>
      </c>
      <c r="J270" t="s">
        <v>75</v>
      </c>
      <c r="K270" t="s">
        <v>75</v>
      </c>
      <c r="L270">
        <v>0</v>
      </c>
      <c r="M270">
        <v>0</v>
      </c>
      <c r="N270">
        <v>0</v>
      </c>
      <c r="O270">
        <v>0</v>
      </c>
      <c r="P270" t="s">
        <v>75</v>
      </c>
      <c r="Q270">
        <v>0</v>
      </c>
      <c r="R270">
        <v>0</v>
      </c>
      <c r="S270" t="s">
        <v>291</v>
      </c>
      <c r="T270">
        <v>8234</v>
      </c>
      <c r="U270">
        <v>7713</v>
      </c>
      <c r="V270" t="s">
        <v>300</v>
      </c>
      <c r="W270" t="s">
        <v>300</v>
      </c>
      <c r="X270" t="s">
        <v>301</v>
      </c>
      <c r="Y270">
        <v>3421</v>
      </c>
      <c r="Z270">
        <v>2002001</v>
      </c>
      <c r="AA270">
        <v>1</v>
      </c>
      <c r="AB270">
        <v>3018</v>
      </c>
      <c r="AC270" t="s">
        <v>295</v>
      </c>
      <c r="AD270" t="s">
        <v>2215</v>
      </c>
      <c r="AE270">
        <v>21</v>
      </c>
      <c r="AF270" t="s">
        <v>303</v>
      </c>
      <c r="AG270" t="s">
        <v>303</v>
      </c>
      <c r="AH270" t="s">
        <v>2216</v>
      </c>
      <c r="AI270" t="s">
        <v>301</v>
      </c>
      <c r="AJ270" t="s">
        <v>2216</v>
      </c>
      <c r="AK270">
        <v>14.034649999999999</v>
      </c>
      <c r="AL270" t="s">
        <v>2216</v>
      </c>
      <c r="AM270">
        <v>2001001</v>
      </c>
      <c r="AN270">
        <v>3421</v>
      </c>
      <c r="AO270" t="s">
        <v>864</v>
      </c>
      <c r="AP270" t="s">
        <v>79</v>
      </c>
      <c r="AQ270" t="s">
        <v>2216</v>
      </c>
      <c r="AR270" t="s">
        <v>175</v>
      </c>
      <c r="AS270" t="s">
        <v>176</v>
      </c>
      <c r="AT270" t="s">
        <v>174</v>
      </c>
      <c r="AU270">
        <v>0</v>
      </c>
      <c r="AV270">
        <v>0</v>
      </c>
      <c r="AX270" t="s">
        <v>3074</v>
      </c>
      <c r="BB270">
        <v>489</v>
      </c>
      <c r="BD270" t="s">
        <v>1675</v>
      </c>
    </row>
    <row r="271" spans="1:56" x14ac:dyDescent="0.25">
      <c r="A271">
        <v>549</v>
      </c>
      <c r="B271" t="s">
        <v>74</v>
      </c>
      <c r="C271">
        <v>574</v>
      </c>
      <c r="D271" t="s">
        <v>75</v>
      </c>
      <c r="E271" t="s">
        <v>75</v>
      </c>
      <c r="F271" t="s">
        <v>75</v>
      </c>
      <c r="G271">
        <v>0</v>
      </c>
      <c r="H271">
        <v>0</v>
      </c>
      <c r="I271" t="s">
        <v>75</v>
      </c>
      <c r="J271" t="s">
        <v>75</v>
      </c>
      <c r="K271" t="s">
        <v>75</v>
      </c>
      <c r="L271">
        <v>0</v>
      </c>
      <c r="M271">
        <v>0</v>
      </c>
      <c r="N271">
        <v>0</v>
      </c>
      <c r="O271">
        <v>0</v>
      </c>
      <c r="P271" t="s">
        <v>75</v>
      </c>
      <c r="Q271">
        <v>0</v>
      </c>
      <c r="R271">
        <v>0</v>
      </c>
      <c r="S271" t="s">
        <v>291</v>
      </c>
      <c r="T271">
        <v>8300</v>
      </c>
      <c r="U271">
        <v>7895</v>
      </c>
      <c r="V271" t="s">
        <v>300</v>
      </c>
      <c r="W271" t="s">
        <v>300</v>
      </c>
      <c r="X271" t="s">
        <v>301</v>
      </c>
      <c r="Y271">
        <v>4267</v>
      </c>
      <c r="Z271">
        <v>2002001</v>
      </c>
      <c r="AA271">
        <v>1</v>
      </c>
      <c r="AB271">
        <v>3200</v>
      </c>
      <c r="AC271" t="s">
        <v>295</v>
      </c>
      <c r="AD271" t="s">
        <v>1921</v>
      </c>
      <c r="AE271">
        <v>21</v>
      </c>
      <c r="AF271" t="s">
        <v>303</v>
      </c>
      <c r="AG271" t="s">
        <v>303</v>
      </c>
      <c r="AH271" t="s">
        <v>1922</v>
      </c>
      <c r="AI271" t="s">
        <v>301</v>
      </c>
      <c r="AJ271" t="s">
        <v>1922</v>
      </c>
      <c r="AK271">
        <v>13.100455</v>
      </c>
      <c r="AL271" t="s">
        <v>1922</v>
      </c>
      <c r="AM271">
        <v>2001001</v>
      </c>
      <c r="AN271">
        <v>4267</v>
      </c>
      <c r="AO271" t="s">
        <v>899</v>
      </c>
      <c r="AP271" t="s">
        <v>79</v>
      </c>
      <c r="AQ271" t="s">
        <v>1922</v>
      </c>
      <c r="AR271" t="s">
        <v>891</v>
      </c>
      <c r="AS271" t="s">
        <v>149</v>
      </c>
      <c r="AT271" t="s">
        <v>890</v>
      </c>
      <c r="AU271">
        <v>2</v>
      </c>
      <c r="AV271">
        <v>0</v>
      </c>
      <c r="AX271" t="s">
        <v>3075</v>
      </c>
      <c r="BB271">
        <v>697</v>
      </c>
      <c r="BD271" t="s">
        <v>1676</v>
      </c>
    </row>
    <row r="272" spans="1:56" x14ac:dyDescent="0.25">
      <c r="A272">
        <v>558</v>
      </c>
      <c r="B272" t="s">
        <v>74</v>
      </c>
      <c r="C272">
        <v>583</v>
      </c>
      <c r="D272" t="s">
        <v>75</v>
      </c>
      <c r="E272" t="s">
        <v>75</v>
      </c>
      <c r="F272" t="s">
        <v>75</v>
      </c>
      <c r="G272">
        <v>0</v>
      </c>
      <c r="H272">
        <v>0</v>
      </c>
      <c r="I272" t="s">
        <v>75</v>
      </c>
      <c r="J272" t="s">
        <v>75</v>
      </c>
      <c r="K272" t="s">
        <v>75</v>
      </c>
      <c r="L272">
        <v>0</v>
      </c>
      <c r="M272">
        <v>0</v>
      </c>
      <c r="N272">
        <v>0</v>
      </c>
      <c r="O272">
        <v>0</v>
      </c>
      <c r="P272" t="s">
        <v>75</v>
      </c>
      <c r="Q272">
        <v>0</v>
      </c>
      <c r="R272">
        <v>0</v>
      </c>
      <c r="S272" t="s">
        <v>291</v>
      </c>
      <c r="T272" t="s">
        <v>1923</v>
      </c>
      <c r="U272">
        <v>7908</v>
      </c>
      <c r="V272" t="s">
        <v>300</v>
      </c>
      <c r="W272" t="s">
        <v>300</v>
      </c>
      <c r="X272" t="s">
        <v>301</v>
      </c>
      <c r="Y272">
        <v>4268</v>
      </c>
      <c r="Z272">
        <v>2002001</v>
      </c>
      <c r="AA272">
        <v>1</v>
      </c>
      <c r="AB272">
        <v>3213</v>
      </c>
      <c r="AC272" t="s">
        <v>295</v>
      </c>
      <c r="AD272" t="s">
        <v>1924</v>
      </c>
      <c r="AE272">
        <v>21</v>
      </c>
      <c r="AF272" t="s">
        <v>303</v>
      </c>
      <c r="AG272" t="s">
        <v>303</v>
      </c>
      <c r="AH272" t="s">
        <v>1925</v>
      </c>
      <c r="AI272" t="s">
        <v>301</v>
      </c>
      <c r="AJ272" t="s">
        <v>1925</v>
      </c>
      <c r="AK272">
        <v>14.50192</v>
      </c>
      <c r="AL272" t="s">
        <v>1925</v>
      </c>
      <c r="AM272">
        <v>2001001</v>
      </c>
      <c r="AN272">
        <v>4268</v>
      </c>
      <c r="AO272" t="s">
        <v>897</v>
      </c>
      <c r="AP272" t="s">
        <v>79</v>
      </c>
      <c r="AQ272" t="s">
        <v>1925</v>
      </c>
      <c r="AR272" t="s">
        <v>891</v>
      </c>
      <c r="AS272" t="s">
        <v>149</v>
      </c>
      <c r="AT272" t="s">
        <v>890</v>
      </c>
      <c r="AU272">
        <v>2</v>
      </c>
      <c r="AV272">
        <v>0</v>
      </c>
      <c r="AX272" t="s">
        <v>3076</v>
      </c>
      <c r="BB272">
        <v>96</v>
      </c>
      <c r="BD272" t="s">
        <v>1676</v>
      </c>
    </row>
    <row r="273" spans="1:56" x14ac:dyDescent="0.25">
      <c r="A273">
        <v>556</v>
      </c>
      <c r="B273" t="s">
        <v>74</v>
      </c>
      <c r="C273">
        <v>581</v>
      </c>
      <c r="D273" t="s">
        <v>75</v>
      </c>
      <c r="E273" t="s">
        <v>75</v>
      </c>
      <c r="F273" t="s">
        <v>75</v>
      </c>
      <c r="G273">
        <v>0</v>
      </c>
      <c r="H273">
        <v>0</v>
      </c>
      <c r="I273" t="s">
        <v>75</v>
      </c>
      <c r="J273" t="s">
        <v>75</v>
      </c>
      <c r="K273" t="s">
        <v>75</v>
      </c>
      <c r="L273">
        <v>0</v>
      </c>
      <c r="M273">
        <v>0</v>
      </c>
      <c r="N273">
        <v>0</v>
      </c>
      <c r="O273">
        <v>0</v>
      </c>
      <c r="P273" t="s">
        <v>75</v>
      </c>
      <c r="Q273">
        <v>0</v>
      </c>
      <c r="R273">
        <v>0</v>
      </c>
      <c r="S273" t="s">
        <v>291</v>
      </c>
      <c r="T273" t="s">
        <v>2285</v>
      </c>
      <c r="U273">
        <v>7906</v>
      </c>
      <c r="V273" t="s">
        <v>300</v>
      </c>
      <c r="W273" t="s">
        <v>300</v>
      </c>
      <c r="X273" t="s">
        <v>301</v>
      </c>
      <c r="Y273">
        <v>3102</v>
      </c>
      <c r="Z273">
        <v>2002001</v>
      </c>
      <c r="AA273">
        <v>1</v>
      </c>
      <c r="AB273">
        <v>3211</v>
      </c>
      <c r="AC273" t="s">
        <v>295</v>
      </c>
      <c r="AD273" t="s">
        <v>2286</v>
      </c>
      <c r="AE273">
        <v>21</v>
      </c>
      <c r="AF273" t="s">
        <v>303</v>
      </c>
      <c r="AG273" t="s">
        <v>303</v>
      </c>
      <c r="AH273" t="s">
        <v>906</v>
      </c>
      <c r="AI273" t="s">
        <v>301</v>
      </c>
      <c r="AJ273" t="s">
        <v>906</v>
      </c>
      <c r="AK273">
        <v>14.168106</v>
      </c>
      <c r="AL273" t="s">
        <v>906</v>
      </c>
      <c r="AM273">
        <v>2001001</v>
      </c>
      <c r="AN273">
        <v>3102</v>
      </c>
      <c r="AO273" t="s">
        <v>907</v>
      </c>
      <c r="AP273" t="s">
        <v>79</v>
      </c>
      <c r="AQ273" t="s">
        <v>906</v>
      </c>
      <c r="AR273" t="s">
        <v>891</v>
      </c>
      <c r="AS273" t="s">
        <v>149</v>
      </c>
      <c r="AT273" t="s">
        <v>890</v>
      </c>
      <c r="AU273">
        <v>2</v>
      </c>
      <c r="AV273">
        <v>0</v>
      </c>
      <c r="AX273" t="s">
        <v>3077</v>
      </c>
      <c r="BB273">
        <v>183</v>
      </c>
      <c r="BD273" t="s">
        <v>1676</v>
      </c>
    </row>
    <row r="274" spans="1:56" x14ac:dyDescent="0.25">
      <c r="A274">
        <v>565</v>
      </c>
      <c r="B274" t="s">
        <v>74</v>
      </c>
      <c r="C274">
        <v>591</v>
      </c>
      <c r="D274" t="s">
        <v>75</v>
      </c>
      <c r="E274" t="s">
        <v>75</v>
      </c>
      <c r="F274" t="s">
        <v>75</v>
      </c>
      <c r="G274">
        <v>0</v>
      </c>
      <c r="H274">
        <v>0</v>
      </c>
      <c r="I274" t="s">
        <v>75</v>
      </c>
      <c r="J274" t="s">
        <v>75</v>
      </c>
      <c r="K274" t="s">
        <v>75</v>
      </c>
      <c r="L274">
        <v>0</v>
      </c>
      <c r="M274">
        <v>0</v>
      </c>
      <c r="N274">
        <v>0</v>
      </c>
      <c r="O274">
        <v>0</v>
      </c>
      <c r="P274" t="s">
        <v>75</v>
      </c>
      <c r="Q274">
        <v>0</v>
      </c>
      <c r="R274">
        <v>0</v>
      </c>
      <c r="S274" t="s">
        <v>291</v>
      </c>
      <c r="T274">
        <v>8328</v>
      </c>
      <c r="U274">
        <v>7931</v>
      </c>
      <c r="V274" t="s">
        <v>300</v>
      </c>
      <c r="W274" t="s">
        <v>300</v>
      </c>
      <c r="X274" t="s">
        <v>301</v>
      </c>
      <c r="Y274">
        <v>4600</v>
      </c>
      <c r="Z274">
        <v>2002001</v>
      </c>
      <c r="AA274">
        <v>1</v>
      </c>
      <c r="AB274">
        <v>3236</v>
      </c>
      <c r="AC274" t="s">
        <v>295</v>
      </c>
      <c r="AD274" t="s">
        <v>2288</v>
      </c>
      <c r="AE274">
        <v>21</v>
      </c>
      <c r="AF274" t="s">
        <v>303</v>
      </c>
      <c r="AG274" t="s">
        <v>303</v>
      </c>
      <c r="AH274" t="s">
        <v>2289</v>
      </c>
      <c r="AI274" t="s">
        <v>301</v>
      </c>
      <c r="AJ274" t="s">
        <v>2289</v>
      </c>
      <c r="AK274">
        <v>18.350085</v>
      </c>
      <c r="AL274" t="s">
        <v>2289</v>
      </c>
      <c r="AM274">
        <v>2001001</v>
      </c>
      <c r="AN274">
        <v>4600</v>
      </c>
      <c r="AO274" t="s">
        <v>895</v>
      </c>
      <c r="AP274" t="s">
        <v>79</v>
      </c>
      <c r="AQ274" t="s">
        <v>2289</v>
      </c>
      <c r="AR274" t="s">
        <v>891</v>
      </c>
      <c r="AS274" t="s">
        <v>149</v>
      </c>
      <c r="AT274" t="s">
        <v>890</v>
      </c>
      <c r="AU274">
        <v>2</v>
      </c>
      <c r="AV274">
        <v>0</v>
      </c>
      <c r="AX274" t="s">
        <v>3078</v>
      </c>
      <c r="BB274">
        <v>180</v>
      </c>
      <c r="BD274" t="s">
        <v>1676</v>
      </c>
    </row>
    <row r="275" spans="1:56" x14ac:dyDescent="0.25">
      <c r="A275">
        <v>503</v>
      </c>
      <c r="B275" t="s">
        <v>74</v>
      </c>
      <c r="C275">
        <v>526</v>
      </c>
      <c r="D275" t="s">
        <v>75</v>
      </c>
      <c r="E275" t="s">
        <v>75</v>
      </c>
      <c r="F275" t="s">
        <v>75</v>
      </c>
      <c r="G275">
        <v>0</v>
      </c>
      <c r="H275">
        <v>0</v>
      </c>
      <c r="I275" t="s">
        <v>75</v>
      </c>
      <c r="J275" t="s">
        <v>75</v>
      </c>
      <c r="K275" t="s">
        <v>75</v>
      </c>
      <c r="L275">
        <v>0</v>
      </c>
      <c r="M275">
        <v>0</v>
      </c>
      <c r="N275">
        <v>0</v>
      </c>
      <c r="O275">
        <v>0</v>
      </c>
      <c r="P275" t="s">
        <v>75</v>
      </c>
      <c r="Q275">
        <v>0</v>
      </c>
      <c r="R275">
        <v>0</v>
      </c>
      <c r="S275" t="s">
        <v>291</v>
      </c>
      <c r="T275" t="s">
        <v>2290</v>
      </c>
      <c r="U275">
        <v>7790</v>
      </c>
      <c r="V275" t="s">
        <v>300</v>
      </c>
      <c r="W275" t="s">
        <v>300</v>
      </c>
      <c r="X275" t="s">
        <v>301</v>
      </c>
      <c r="Y275">
        <v>4601</v>
      </c>
      <c r="Z275">
        <v>2002001</v>
      </c>
      <c r="AA275">
        <v>1</v>
      </c>
      <c r="AB275">
        <v>3095</v>
      </c>
      <c r="AC275" t="s">
        <v>295</v>
      </c>
      <c r="AD275" t="s">
        <v>2291</v>
      </c>
      <c r="AE275">
        <v>21</v>
      </c>
      <c r="AF275" t="s">
        <v>303</v>
      </c>
      <c r="AG275" t="s">
        <v>303</v>
      </c>
      <c r="AH275" t="s">
        <v>2292</v>
      </c>
      <c r="AI275" t="s">
        <v>301</v>
      </c>
      <c r="AJ275" t="s">
        <v>2292</v>
      </c>
      <c r="AK275">
        <v>18.149728</v>
      </c>
      <c r="AL275" t="s">
        <v>2292</v>
      </c>
      <c r="AM275">
        <v>2001001</v>
      </c>
      <c r="AN275">
        <v>4601</v>
      </c>
      <c r="AO275" t="s">
        <v>893</v>
      </c>
      <c r="AP275" t="s">
        <v>79</v>
      </c>
      <c r="AQ275" t="s">
        <v>2292</v>
      </c>
      <c r="AR275" t="s">
        <v>891</v>
      </c>
      <c r="AS275" t="s">
        <v>149</v>
      </c>
      <c r="AT275" t="s">
        <v>890</v>
      </c>
      <c r="AU275">
        <v>1</v>
      </c>
      <c r="AV275">
        <v>0</v>
      </c>
      <c r="AX275" t="s">
        <v>3079</v>
      </c>
      <c r="BB275">
        <v>187</v>
      </c>
      <c r="BD275" t="s">
        <v>1676</v>
      </c>
    </row>
    <row r="276" spans="1:56" x14ac:dyDescent="0.25">
      <c r="A276">
        <v>392</v>
      </c>
      <c r="B276" t="s">
        <v>74</v>
      </c>
      <c r="C276">
        <v>403</v>
      </c>
      <c r="D276" t="s">
        <v>75</v>
      </c>
      <c r="E276" t="s">
        <v>75</v>
      </c>
      <c r="F276" t="s">
        <v>75</v>
      </c>
      <c r="G276">
        <v>0</v>
      </c>
      <c r="H276">
        <v>0</v>
      </c>
      <c r="I276" t="s">
        <v>75</v>
      </c>
      <c r="J276" t="s">
        <v>75</v>
      </c>
      <c r="K276" t="s">
        <v>75</v>
      </c>
      <c r="L276">
        <v>0</v>
      </c>
      <c r="M276">
        <v>0</v>
      </c>
      <c r="N276">
        <v>0</v>
      </c>
      <c r="O276">
        <v>0</v>
      </c>
      <c r="P276" t="s">
        <v>75</v>
      </c>
      <c r="Q276">
        <v>0</v>
      </c>
      <c r="R276">
        <v>0</v>
      </c>
      <c r="S276" t="s">
        <v>291</v>
      </c>
      <c r="T276" t="s">
        <v>2303</v>
      </c>
      <c r="U276">
        <v>6462</v>
      </c>
      <c r="V276" t="s">
        <v>300</v>
      </c>
      <c r="W276" t="s">
        <v>300</v>
      </c>
      <c r="X276" t="s">
        <v>301</v>
      </c>
      <c r="Y276">
        <v>4603</v>
      </c>
      <c r="Z276">
        <v>2002001</v>
      </c>
      <c r="AA276">
        <v>1</v>
      </c>
      <c r="AB276">
        <v>1767</v>
      </c>
      <c r="AC276" t="s">
        <v>295</v>
      </c>
      <c r="AD276" t="s">
        <v>2304</v>
      </c>
      <c r="AE276">
        <v>21</v>
      </c>
      <c r="AF276" t="s">
        <v>303</v>
      </c>
      <c r="AG276" t="s">
        <v>303</v>
      </c>
      <c r="AH276" t="s">
        <v>2305</v>
      </c>
      <c r="AI276" t="s">
        <v>301</v>
      </c>
      <c r="AJ276" t="s">
        <v>2305</v>
      </c>
      <c r="AK276">
        <v>18.105243000000002</v>
      </c>
      <c r="AL276" t="s">
        <v>2305</v>
      </c>
      <c r="AM276">
        <v>2001001</v>
      </c>
      <c r="AN276">
        <v>4603</v>
      </c>
      <c r="AO276" t="s">
        <v>901</v>
      </c>
      <c r="AP276" t="s">
        <v>79</v>
      </c>
      <c r="AQ276" t="s">
        <v>2305</v>
      </c>
      <c r="AR276" t="s">
        <v>891</v>
      </c>
      <c r="AS276" t="s">
        <v>149</v>
      </c>
      <c r="AT276" t="s">
        <v>890</v>
      </c>
      <c r="AU276">
        <v>2</v>
      </c>
      <c r="AV276">
        <v>0</v>
      </c>
      <c r="AX276" t="s">
        <v>3080</v>
      </c>
      <c r="BB276">
        <v>364</v>
      </c>
      <c r="BD276" t="s">
        <v>1676</v>
      </c>
    </row>
    <row r="277" spans="1:56" x14ac:dyDescent="0.25">
      <c r="A277">
        <v>407</v>
      </c>
      <c r="B277" t="s">
        <v>74</v>
      </c>
      <c r="C277">
        <v>420</v>
      </c>
      <c r="D277" t="s">
        <v>75</v>
      </c>
      <c r="E277" t="s">
        <v>75</v>
      </c>
      <c r="F277" t="s">
        <v>75</v>
      </c>
      <c r="G277">
        <v>0</v>
      </c>
      <c r="H277">
        <v>0</v>
      </c>
      <c r="I277" t="s">
        <v>75</v>
      </c>
      <c r="J277" t="s">
        <v>75</v>
      </c>
      <c r="K277" t="s">
        <v>75</v>
      </c>
      <c r="L277">
        <v>0</v>
      </c>
      <c r="M277">
        <v>0</v>
      </c>
      <c r="N277">
        <v>0</v>
      </c>
      <c r="O277">
        <v>0</v>
      </c>
      <c r="P277" t="s">
        <v>75</v>
      </c>
      <c r="Q277">
        <v>0</v>
      </c>
      <c r="R277">
        <v>0</v>
      </c>
      <c r="S277" t="s">
        <v>291</v>
      </c>
      <c r="T277" t="s">
        <v>2306</v>
      </c>
      <c r="U277">
        <v>7018</v>
      </c>
      <c r="V277" t="s">
        <v>300</v>
      </c>
      <c r="W277" t="s">
        <v>300</v>
      </c>
      <c r="X277" t="s">
        <v>301</v>
      </c>
      <c r="Y277">
        <v>21776</v>
      </c>
      <c r="Z277">
        <v>2002001</v>
      </c>
      <c r="AA277">
        <v>1</v>
      </c>
      <c r="AB277">
        <v>2323</v>
      </c>
      <c r="AC277" t="s">
        <v>295</v>
      </c>
      <c r="AD277" t="s">
        <v>2307</v>
      </c>
      <c r="AE277">
        <v>21</v>
      </c>
      <c r="AF277" t="s">
        <v>303</v>
      </c>
      <c r="AG277" t="s">
        <v>303</v>
      </c>
      <c r="AH277" t="s">
        <v>900</v>
      </c>
      <c r="AI277" t="s">
        <v>301</v>
      </c>
      <c r="AJ277" t="s">
        <v>900</v>
      </c>
      <c r="AK277">
        <v>15.614056</v>
      </c>
      <c r="AL277" t="s">
        <v>900</v>
      </c>
      <c r="AM277">
        <v>2001001</v>
      </c>
      <c r="AN277">
        <v>21776</v>
      </c>
      <c r="AO277" t="s">
        <v>901</v>
      </c>
      <c r="AP277" t="s">
        <v>79</v>
      </c>
      <c r="AQ277" t="s">
        <v>900</v>
      </c>
      <c r="AR277" t="s">
        <v>891</v>
      </c>
      <c r="AS277" t="s">
        <v>149</v>
      </c>
      <c r="AT277" t="s">
        <v>890</v>
      </c>
      <c r="AU277">
        <v>2</v>
      </c>
      <c r="AV277">
        <v>0</v>
      </c>
      <c r="AX277" t="s">
        <v>3080</v>
      </c>
      <c r="BB277">
        <v>58</v>
      </c>
      <c r="BD277" t="s">
        <v>1676</v>
      </c>
    </row>
    <row r="278" spans="1:56" x14ac:dyDescent="0.25">
      <c r="A278">
        <v>542</v>
      </c>
      <c r="B278" t="s">
        <v>74</v>
      </c>
      <c r="C278">
        <v>568</v>
      </c>
      <c r="D278" t="s">
        <v>75</v>
      </c>
      <c r="E278" t="s">
        <v>75</v>
      </c>
      <c r="F278" t="s">
        <v>75</v>
      </c>
      <c r="G278">
        <v>0</v>
      </c>
      <c r="H278">
        <v>0</v>
      </c>
      <c r="I278" t="s">
        <v>75</v>
      </c>
      <c r="J278" t="s">
        <v>75</v>
      </c>
      <c r="K278" t="s">
        <v>75</v>
      </c>
      <c r="L278">
        <v>0</v>
      </c>
      <c r="M278">
        <v>0</v>
      </c>
      <c r="N278">
        <v>0</v>
      </c>
      <c r="O278">
        <v>0</v>
      </c>
      <c r="P278" t="s">
        <v>75</v>
      </c>
      <c r="Q278">
        <v>0</v>
      </c>
      <c r="R278">
        <v>0</v>
      </c>
      <c r="S278" t="s">
        <v>291</v>
      </c>
      <c r="T278" t="s">
        <v>2316</v>
      </c>
      <c r="U278">
        <v>7881</v>
      </c>
      <c r="V278" t="s">
        <v>300</v>
      </c>
      <c r="W278" t="s">
        <v>300</v>
      </c>
      <c r="X278" t="s">
        <v>301</v>
      </c>
      <c r="Y278">
        <v>21774</v>
      </c>
      <c r="Z278">
        <v>2002001</v>
      </c>
      <c r="AA278">
        <v>1</v>
      </c>
      <c r="AB278">
        <v>3186</v>
      </c>
      <c r="AC278" t="s">
        <v>295</v>
      </c>
      <c r="AD278" t="s">
        <v>2317</v>
      </c>
      <c r="AE278">
        <v>21</v>
      </c>
      <c r="AF278" t="s">
        <v>303</v>
      </c>
      <c r="AG278" t="s">
        <v>303</v>
      </c>
      <c r="AH278" t="s">
        <v>2318</v>
      </c>
      <c r="AI278" t="s">
        <v>301</v>
      </c>
      <c r="AJ278" t="s">
        <v>2318</v>
      </c>
      <c r="AK278">
        <v>14.168106</v>
      </c>
      <c r="AL278" t="s">
        <v>2318</v>
      </c>
      <c r="AM278">
        <v>2001001</v>
      </c>
      <c r="AN278">
        <v>21774</v>
      </c>
      <c r="AO278" t="s">
        <v>2319</v>
      </c>
      <c r="AP278" t="s">
        <v>75</v>
      </c>
      <c r="AQ278" t="s">
        <v>2318</v>
      </c>
      <c r="AR278" t="s">
        <v>891</v>
      </c>
      <c r="AS278" t="s">
        <v>149</v>
      </c>
      <c r="AT278" t="s">
        <v>890</v>
      </c>
      <c r="AU278">
        <v>1</v>
      </c>
      <c r="AV278">
        <v>0</v>
      </c>
      <c r="AX278" t="s">
        <v>3081</v>
      </c>
      <c r="BB278">
        <v>17</v>
      </c>
      <c r="BD278" t="s">
        <v>1676</v>
      </c>
    </row>
    <row r="279" spans="1:56" x14ac:dyDescent="0.25">
      <c r="A279">
        <v>530</v>
      </c>
      <c r="B279" t="s">
        <v>74</v>
      </c>
      <c r="C279">
        <v>554</v>
      </c>
      <c r="D279" t="s">
        <v>75</v>
      </c>
      <c r="E279" t="s">
        <v>75</v>
      </c>
      <c r="F279" t="s">
        <v>75</v>
      </c>
      <c r="G279">
        <v>0</v>
      </c>
      <c r="H279">
        <v>0</v>
      </c>
      <c r="I279" t="s">
        <v>75</v>
      </c>
      <c r="J279" t="s">
        <v>75</v>
      </c>
      <c r="K279" t="s">
        <v>75</v>
      </c>
      <c r="L279">
        <v>0</v>
      </c>
      <c r="M279">
        <v>0</v>
      </c>
      <c r="N279">
        <v>0</v>
      </c>
      <c r="O279">
        <v>0</v>
      </c>
      <c r="P279" t="s">
        <v>75</v>
      </c>
      <c r="Q279">
        <v>0</v>
      </c>
      <c r="R279">
        <v>0</v>
      </c>
      <c r="S279" t="s">
        <v>291</v>
      </c>
      <c r="T279" t="s">
        <v>2320</v>
      </c>
      <c r="U279">
        <v>7847</v>
      </c>
      <c r="V279" t="s">
        <v>300</v>
      </c>
      <c r="W279" t="s">
        <v>300</v>
      </c>
      <c r="X279" t="s">
        <v>301</v>
      </c>
      <c r="Y279">
        <v>21771</v>
      </c>
      <c r="Z279">
        <v>2002001</v>
      </c>
      <c r="AA279">
        <v>1</v>
      </c>
      <c r="AB279">
        <v>3152</v>
      </c>
      <c r="AC279" t="s">
        <v>295</v>
      </c>
      <c r="AD279" t="s">
        <v>2321</v>
      </c>
      <c r="AE279">
        <v>21</v>
      </c>
      <c r="AF279" t="s">
        <v>303</v>
      </c>
      <c r="AG279" t="s">
        <v>303</v>
      </c>
      <c r="AH279" t="s">
        <v>2322</v>
      </c>
      <c r="AI279" t="s">
        <v>301</v>
      </c>
      <c r="AJ279" t="s">
        <v>2322</v>
      </c>
      <c r="AK279">
        <v>15.569571</v>
      </c>
      <c r="AL279" t="s">
        <v>2322</v>
      </c>
      <c r="AM279">
        <v>2001001</v>
      </c>
      <c r="AN279">
        <v>21771</v>
      </c>
      <c r="AO279" t="s">
        <v>2323</v>
      </c>
      <c r="AP279" t="s">
        <v>75</v>
      </c>
      <c r="AQ279" t="s">
        <v>2322</v>
      </c>
      <c r="AR279" t="s">
        <v>891</v>
      </c>
      <c r="AS279" t="s">
        <v>149</v>
      </c>
      <c r="AT279" t="s">
        <v>890</v>
      </c>
      <c r="AU279">
        <v>0</v>
      </c>
      <c r="AV279">
        <v>0</v>
      </c>
      <c r="AX279" t="s">
        <v>3082</v>
      </c>
      <c r="BB279">
        <v>38</v>
      </c>
      <c r="BD279" t="s">
        <v>1676</v>
      </c>
    </row>
    <row r="280" spans="1:56" x14ac:dyDescent="0.25">
      <c r="A280">
        <v>397</v>
      </c>
      <c r="B280" t="s">
        <v>74</v>
      </c>
      <c r="C280">
        <v>410</v>
      </c>
      <c r="D280" t="s">
        <v>75</v>
      </c>
      <c r="E280" t="s">
        <v>75</v>
      </c>
      <c r="F280" t="s">
        <v>75</v>
      </c>
      <c r="G280">
        <v>0</v>
      </c>
      <c r="H280">
        <v>0</v>
      </c>
      <c r="I280" t="s">
        <v>75</v>
      </c>
      <c r="J280" t="s">
        <v>75</v>
      </c>
      <c r="K280" t="s">
        <v>75</v>
      </c>
      <c r="L280">
        <v>0</v>
      </c>
      <c r="M280">
        <v>0</v>
      </c>
      <c r="N280">
        <v>0</v>
      </c>
      <c r="O280">
        <v>0</v>
      </c>
      <c r="P280" t="s">
        <v>75</v>
      </c>
      <c r="Q280">
        <v>0</v>
      </c>
      <c r="R280">
        <v>0</v>
      </c>
      <c r="S280" t="s">
        <v>291</v>
      </c>
      <c r="T280" t="s">
        <v>2330</v>
      </c>
      <c r="U280">
        <v>6692</v>
      </c>
      <c r="V280" t="s">
        <v>300</v>
      </c>
      <c r="W280" t="s">
        <v>300</v>
      </c>
      <c r="X280" t="s">
        <v>301</v>
      </c>
      <c r="Y280">
        <v>3098</v>
      </c>
      <c r="Z280">
        <v>2002001</v>
      </c>
      <c r="AA280">
        <v>1</v>
      </c>
      <c r="AB280">
        <v>1997</v>
      </c>
      <c r="AC280" t="s">
        <v>295</v>
      </c>
      <c r="AD280" t="s">
        <v>2331</v>
      </c>
      <c r="AE280">
        <v>21</v>
      </c>
      <c r="AF280" t="s">
        <v>303</v>
      </c>
      <c r="AG280" t="s">
        <v>303</v>
      </c>
      <c r="AH280" t="s">
        <v>902</v>
      </c>
      <c r="AI280" t="s">
        <v>301</v>
      </c>
      <c r="AJ280" t="s">
        <v>902</v>
      </c>
      <c r="AK280">
        <v>13.189771</v>
      </c>
      <c r="AL280" t="s">
        <v>902</v>
      </c>
      <c r="AM280">
        <v>2001001</v>
      </c>
      <c r="AN280">
        <v>3098</v>
      </c>
      <c r="AO280" t="s">
        <v>903</v>
      </c>
      <c r="AP280" t="s">
        <v>79</v>
      </c>
      <c r="AQ280" t="s">
        <v>902</v>
      </c>
      <c r="AR280" t="s">
        <v>891</v>
      </c>
      <c r="AS280" t="s">
        <v>149</v>
      </c>
      <c r="AT280" t="s">
        <v>890</v>
      </c>
      <c r="AU280">
        <v>2</v>
      </c>
      <c r="AV280">
        <v>0</v>
      </c>
      <c r="AX280" t="s">
        <v>3083</v>
      </c>
      <c r="BB280">
        <v>47</v>
      </c>
      <c r="BD280" t="s">
        <v>1676</v>
      </c>
    </row>
    <row r="281" spans="1:56" x14ac:dyDescent="0.25">
      <c r="A281">
        <v>402</v>
      </c>
      <c r="B281" t="s">
        <v>74</v>
      </c>
      <c r="C281">
        <v>415</v>
      </c>
      <c r="D281" t="s">
        <v>75</v>
      </c>
      <c r="E281" t="s">
        <v>75</v>
      </c>
      <c r="F281" t="s">
        <v>75</v>
      </c>
      <c r="G281">
        <v>0</v>
      </c>
      <c r="H281">
        <v>0</v>
      </c>
      <c r="I281" t="s">
        <v>75</v>
      </c>
      <c r="J281" t="s">
        <v>75</v>
      </c>
      <c r="K281" t="s">
        <v>75</v>
      </c>
      <c r="L281">
        <v>0</v>
      </c>
      <c r="M281">
        <v>0</v>
      </c>
      <c r="N281">
        <v>0</v>
      </c>
      <c r="O281">
        <v>0</v>
      </c>
      <c r="P281" t="s">
        <v>75</v>
      </c>
      <c r="Q281">
        <v>0</v>
      </c>
      <c r="R281">
        <v>0</v>
      </c>
      <c r="S281" t="s">
        <v>291</v>
      </c>
      <c r="T281" s="2">
        <v>6.9999999999999996E+36</v>
      </c>
      <c r="U281">
        <v>6829</v>
      </c>
      <c r="V281" t="s">
        <v>300</v>
      </c>
      <c r="W281" t="s">
        <v>300</v>
      </c>
      <c r="X281" t="s">
        <v>301</v>
      </c>
      <c r="Y281">
        <v>3099</v>
      </c>
      <c r="Z281">
        <v>2002001</v>
      </c>
      <c r="AA281">
        <v>1</v>
      </c>
      <c r="AB281">
        <v>2134</v>
      </c>
      <c r="AC281" t="s">
        <v>295</v>
      </c>
      <c r="AD281" t="s">
        <v>2332</v>
      </c>
      <c r="AE281">
        <v>21</v>
      </c>
      <c r="AF281" t="s">
        <v>303</v>
      </c>
      <c r="AG281" t="s">
        <v>303</v>
      </c>
      <c r="AH281" t="s">
        <v>904</v>
      </c>
      <c r="AI281" t="s">
        <v>301</v>
      </c>
      <c r="AJ281" t="s">
        <v>904</v>
      </c>
      <c r="AK281">
        <v>13.033899</v>
      </c>
      <c r="AL281" t="s">
        <v>904</v>
      </c>
      <c r="AM281">
        <v>2001001</v>
      </c>
      <c r="AN281">
        <v>3099</v>
      </c>
      <c r="AO281" t="s">
        <v>905</v>
      </c>
      <c r="AP281" t="s">
        <v>79</v>
      </c>
      <c r="AQ281" t="s">
        <v>904</v>
      </c>
      <c r="AR281" t="s">
        <v>891</v>
      </c>
      <c r="AS281" t="s">
        <v>149</v>
      </c>
      <c r="AT281" t="s">
        <v>890</v>
      </c>
      <c r="AU281">
        <v>2</v>
      </c>
      <c r="AV281">
        <v>0</v>
      </c>
      <c r="AX281" t="s">
        <v>3084</v>
      </c>
      <c r="BB281">
        <v>646</v>
      </c>
      <c r="BD281" t="s">
        <v>1676</v>
      </c>
    </row>
    <row r="282" spans="1:56" x14ac:dyDescent="0.25">
      <c r="A282">
        <v>356</v>
      </c>
      <c r="B282" t="s">
        <v>74</v>
      </c>
      <c r="C282">
        <v>361</v>
      </c>
      <c r="D282" t="s">
        <v>75</v>
      </c>
      <c r="E282" t="s">
        <v>75</v>
      </c>
      <c r="F282" t="s">
        <v>75</v>
      </c>
      <c r="G282">
        <v>0</v>
      </c>
      <c r="H282">
        <v>0</v>
      </c>
      <c r="I282" t="s">
        <v>75</v>
      </c>
      <c r="J282" t="s">
        <v>75</v>
      </c>
      <c r="K282" t="s">
        <v>75</v>
      </c>
      <c r="L282">
        <v>0</v>
      </c>
      <c r="M282">
        <v>0</v>
      </c>
      <c r="N282">
        <v>0</v>
      </c>
      <c r="O282">
        <v>0</v>
      </c>
      <c r="P282" t="s">
        <v>75</v>
      </c>
      <c r="Q282">
        <v>0</v>
      </c>
      <c r="R282">
        <v>0</v>
      </c>
      <c r="S282" t="s">
        <v>291</v>
      </c>
      <c r="T282" t="s">
        <v>2462</v>
      </c>
      <c r="U282">
        <v>4717</v>
      </c>
      <c r="V282" t="s">
        <v>300</v>
      </c>
      <c r="W282" t="s">
        <v>300</v>
      </c>
      <c r="X282" t="s">
        <v>301</v>
      </c>
      <c r="Y282">
        <v>19815</v>
      </c>
      <c r="Z282">
        <v>2002001</v>
      </c>
      <c r="AA282">
        <v>1</v>
      </c>
      <c r="AB282">
        <v>22</v>
      </c>
      <c r="AC282" t="s">
        <v>295</v>
      </c>
      <c r="AD282" t="s">
        <v>2463</v>
      </c>
      <c r="AE282">
        <v>21</v>
      </c>
      <c r="AF282" t="s">
        <v>303</v>
      </c>
      <c r="AG282" t="s">
        <v>303</v>
      </c>
      <c r="AH282">
        <v>0.46</v>
      </c>
      <c r="AI282" t="s">
        <v>301</v>
      </c>
      <c r="AJ282">
        <v>0.46</v>
      </c>
      <c r="AK282">
        <v>7.3394130000000004</v>
      </c>
      <c r="AL282">
        <v>0.46</v>
      </c>
      <c r="AM282">
        <v>2001001</v>
      </c>
      <c r="AN282">
        <v>19815</v>
      </c>
      <c r="AO282" t="s">
        <v>2464</v>
      </c>
      <c r="AP282" t="s">
        <v>75</v>
      </c>
      <c r="AQ282">
        <v>0.46</v>
      </c>
      <c r="AR282" t="s">
        <v>891</v>
      </c>
      <c r="AS282" t="s">
        <v>149</v>
      </c>
      <c r="AT282" t="s">
        <v>890</v>
      </c>
      <c r="AU282">
        <v>2</v>
      </c>
      <c r="AV282">
        <v>0</v>
      </c>
      <c r="AX282" t="s">
        <v>3085</v>
      </c>
      <c r="BB282">
        <v>105</v>
      </c>
      <c r="BD282" t="s">
        <v>1676</v>
      </c>
    </row>
    <row r="283" spans="1:56" x14ac:dyDescent="0.25">
      <c r="A283">
        <v>57</v>
      </c>
      <c r="B283" t="s">
        <v>74</v>
      </c>
      <c r="C283">
        <v>58</v>
      </c>
      <c r="D283" t="s">
        <v>75</v>
      </c>
      <c r="E283" t="s">
        <v>75</v>
      </c>
      <c r="F283" t="s">
        <v>75</v>
      </c>
      <c r="G283">
        <v>0</v>
      </c>
      <c r="H283">
        <v>0</v>
      </c>
      <c r="I283" t="s">
        <v>75</v>
      </c>
      <c r="J283" t="s">
        <v>75</v>
      </c>
      <c r="K283" t="s">
        <v>75</v>
      </c>
      <c r="L283">
        <v>0</v>
      </c>
      <c r="M283">
        <v>0</v>
      </c>
      <c r="N283">
        <v>0</v>
      </c>
      <c r="O283">
        <v>0</v>
      </c>
      <c r="P283" t="s">
        <v>75</v>
      </c>
      <c r="Q283">
        <v>0</v>
      </c>
      <c r="R283">
        <v>0</v>
      </c>
      <c r="S283" t="s">
        <v>291</v>
      </c>
      <c r="T283" t="s">
        <v>2756</v>
      </c>
      <c r="U283">
        <v>4607</v>
      </c>
      <c r="V283" t="s">
        <v>293</v>
      </c>
      <c r="W283" t="s">
        <v>293</v>
      </c>
      <c r="X283" t="s">
        <v>2722</v>
      </c>
      <c r="Y283">
        <v>19983</v>
      </c>
      <c r="Z283">
        <v>2002001</v>
      </c>
      <c r="AA283">
        <v>1</v>
      </c>
      <c r="AB283">
        <v>720</v>
      </c>
      <c r="AC283" t="s">
        <v>295</v>
      </c>
      <c r="AD283" t="s">
        <v>2757</v>
      </c>
      <c r="AE283">
        <v>21</v>
      </c>
      <c r="AF283" t="s">
        <v>297</v>
      </c>
      <c r="AG283" t="s">
        <v>297</v>
      </c>
      <c r="AH283" t="s">
        <v>888</v>
      </c>
      <c r="AI283" t="s">
        <v>2722</v>
      </c>
      <c r="AJ283" t="s">
        <v>888</v>
      </c>
      <c r="AK283">
        <v>20.456351999999999</v>
      </c>
      <c r="AL283" t="s">
        <v>888</v>
      </c>
      <c r="AM283">
        <v>2001001</v>
      </c>
      <c r="AN283">
        <v>19983</v>
      </c>
      <c r="AO283" t="s">
        <v>889</v>
      </c>
      <c r="AP283" t="s">
        <v>79</v>
      </c>
      <c r="AQ283" t="s">
        <v>888</v>
      </c>
      <c r="AR283" t="s">
        <v>891</v>
      </c>
      <c r="AS283" t="s">
        <v>149</v>
      </c>
      <c r="AT283" t="s">
        <v>890</v>
      </c>
      <c r="AU283">
        <v>2</v>
      </c>
      <c r="AV283">
        <v>0</v>
      </c>
      <c r="AX283" t="s">
        <v>3086</v>
      </c>
      <c r="BB283">
        <v>173</v>
      </c>
      <c r="BD283" t="s">
        <v>1676</v>
      </c>
    </row>
    <row r="284" spans="1:56" x14ac:dyDescent="0.25">
      <c r="A284">
        <v>470</v>
      </c>
      <c r="B284" t="s">
        <v>74</v>
      </c>
      <c r="C284">
        <v>487</v>
      </c>
      <c r="D284" t="s">
        <v>75</v>
      </c>
      <c r="E284" t="s">
        <v>75</v>
      </c>
      <c r="F284" t="s">
        <v>75</v>
      </c>
      <c r="G284">
        <v>0</v>
      </c>
      <c r="H284">
        <v>0</v>
      </c>
      <c r="I284" t="s">
        <v>75</v>
      </c>
      <c r="J284" t="s">
        <v>75</v>
      </c>
      <c r="K284" t="s">
        <v>75</v>
      </c>
      <c r="L284">
        <v>0</v>
      </c>
      <c r="M284">
        <v>0</v>
      </c>
      <c r="N284">
        <v>0</v>
      </c>
      <c r="O284">
        <v>0</v>
      </c>
      <c r="P284" t="s">
        <v>75</v>
      </c>
      <c r="Q284">
        <v>0</v>
      </c>
      <c r="R284">
        <v>0</v>
      </c>
      <c r="S284" t="s">
        <v>291</v>
      </c>
      <c r="T284" t="s">
        <v>2217</v>
      </c>
      <c r="U284">
        <v>7707</v>
      </c>
      <c r="V284" t="s">
        <v>300</v>
      </c>
      <c r="W284" t="s">
        <v>300</v>
      </c>
      <c r="X284" t="s">
        <v>301</v>
      </c>
      <c r="Y284">
        <v>3422</v>
      </c>
      <c r="Z284">
        <v>2002001</v>
      </c>
      <c r="AA284">
        <v>1</v>
      </c>
      <c r="AB284">
        <v>3012</v>
      </c>
      <c r="AC284" t="s">
        <v>295</v>
      </c>
      <c r="AD284" t="s">
        <v>2218</v>
      </c>
      <c r="AE284">
        <v>21</v>
      </c>
      <c r="AF284" t="s">
        <v>303</v>
      </c>
      <c r="AG284" t="s">
        <v>303</v>
      </c>
      <c r="AH284" t="s">
        <v>2219</v>
      </c>
      <c r="AI284" t="s">
        <v>301</v>
      </c>
      <c r="AJ284" t="s">
        <v>2219</v>
      </c>
      <c r="AK284">
        <v>13.990164</v>
      </c>
      <c r="AL284" t="s">
        <v>2219</v>
      </c>
      <c r="AM284">
        <v>2001001</v>
      </c>
      <c r="AN284">
        <v>3422</v>
      </c>
      <c r="AO284" t="s">
        <v>909</v>
      </c>
      <c r="AP284" t="s">
        <v>79</v>
      </c>
      <c r="AQ284" t="s">
        <v>2219</v>
      </c>
      <c r="AR284" t="s">
        <v>911</v>
      </c>
      <c r="AS284" t="s">
        <v>176</v>
      </c>
      <c r="AT284" t="s">
        <v>910</v>
      </c>
      <c r="AU284">
        <v>0</v>
      </c>
      <c r="AV284">
        <v>0</v>
      </c>
      <c r="AX284" t="s">
        <v>3087</v>
      </c>
      <c r="BB284">
        <v>626</v>
      </c>
      <c r="BD284" t="s">
        <v>1677</v>
      </c>
    </row>
    <row r="285" spans="1:56" x14ac:dyDescent="0.25">
      <c r="A285">
        <v>152</v>
      </c>
      <c r="B285" t="s">
        <v>74</v>
      </c>
      <c r="C285">
        <v>155</v>
      </c>
      <c r="D285" t="s">
        <v>75</v>
      </c>
      <c r="E285" t="s">
        <v>75</v>
      </c>
      <c r="F285" t="s">
        <v>75</v>
      </c>
      <c r="G285">
        <v>0</v>
      </c>
      <c r="H285">
        <v>0</v>
      </c>
      <c r="I285" t="s">
        <v>75</v>
      </c>
      <c r="J285" t="s">
        <v>75</v>
      </c>
      <c r="K285" t="s">
        <v>75</v>
      </c>
      <c r="L285">
        <v>0</v>
      </c>
      <c r="M285">
        <v>0</v>
      </c>
      <c r="N285">
        <v>0</v>
      </c>
      <c r="O285">
        <v>0</v>
      </c>
      <c r="P285" t="s">
        <v>75</v>
      </c>
      <c r="Q285">
        <v>0</v>
      </c>
      <c r="R285">
        <v>0</v>
      </c>
      <c r="S285" t="s">
        <v>291</v>
      </c>
      <c r="T285" t="s">
        <v>1884</v>
      </c>
      <c r="U285">
        <v>929</v>
      </c>
      <c r="V285" t="s">
        <v>293</v>
      </c>
      <c r="W285" t="s">
        <v>293</v>
      </c>
      <c r="X285" t="s">
        <v>1762</v>
      </c>
      <c r="Y285">
        <v>13576</v>
      </c>
      <c r="Z285">
        <v>2002001</v>
      </c>
      <c r="AA285">
        <v>1</v>
      </c>
      <c r="AB285">
        <v>1156</v>
      </c>
      <c r="AC285" t="s">
        <v>295</v>
      </c>
      <c r="AD285" t="s">
        <v>1885</v>
      </c>
      <c r="AE285">
        <v>21</v>
      </c>
      <c r="AF285" t="s">
        <v>297</v>
      </c>
      <c r="AG285" t="s">
        <v>297</v>
      </c>
      <c r="AH285" t="s">
        <v>912</v>
      </c>
      <c r="AI285" t="s">
        <v>1762</v>
      </c>
      <c r="AJ285" t="s">
        <v>912</v>
      </c>
      <c r="AK285">
        <v>14.146036</v>
      </c>
      <c r="AL285" t="s">
        <v>912</v>
      </c>
      <c r="AM285">
        <v>2001001</v>
      </c>
      <c r="AN285">
        <v>13576</v>
      </c>
      <c r="AO285" t="s">
        <v>913</v>
      </c>
      <c r="AP285" t="s">
        <v>79</v>
      </c>
      <c r="AQ285" t="s">
        <v>912</v>
      </c>
      <c r="AR285" t="s">
        <v>915</v>
      </c>
      <c r="AS285" t="s">
        <v>153</v>
      </c>
      <c r="AT285" t="s">
        <v>914</v>
      </c>
      <c r="AU285">
        <v>2</v>
      </c>
      <c r="AV285">
        <v>0</v>
      </c>
      <c r="AX285" t="s">
        <v>3088</v>
      </c>
      <c r="BB285">
        <v>47</v>
      </c>
      <c r="BD285" t="s">
        <v>1678</v>
      </c>
    </row>
    <row r="286" spans="1:56" x14ac:dyDescent="0.25">
      <c r="A286">
        <v>140</v>
      </c>
      <c r="B286" t="s">
        <v>74</v>
      </c>
      <c r="C286">
        <v>143</v>
      </c>
      <c r="D286" t="s">
        <v>75</v>
      </c>
      <c r="E286" t="s">
        <v>75</v>
      </c>
      <c r="F286" t="s">
        <v>75</v>
      </c>
      <c r="G286">
        <v>0</v>
      </c>
      <c r="H286">
        <v>0</v>
      </c>
      <c r="I286" t="s">
        <v>75</v>
      </c>
      <c r="J286" t="s">
        <v>75</v>
      </c>
      <c r="K286" t="s">
        <v>75</v>
      </c>
      <c r="L286">
        <v>0</v>
      </c>
      <c r="M286">
        <v>0</v>
      </c>
      <c r="N286">
        <v>0</v>
      </c>
      <c r="O286">
        <v>0</v>
      </c>
      <c r="P286" t="s">
        <v>75</v>
      </c>
      <c r="Q286">
        <v>0</v>
      </c>
      <c r="R286">
        <v>0</v>
      </c>
      <c r="S286" t="s">
        <v>291</v>
      </c>
      <c r="T286" t="s">
        <v>1780</v>
      </c>
      <c r="U286">
        <v>881</v>
      </c>
      <c r="V286" t="s">
        <v>293</v>
      </c>
      <c r="W286" t="s">
        <v>293</v>
      </c>
      <c r="X286" t="s">
        <v>1762</v>
      </c>
      <c r="Y286">
        <v>13650</v>
      </c>
      <c r="Z286">
        <v>2002001</v>
      </c>
      <c r="AA286">
        <v>1</v>
      </c>
      <c r="AB286">
        <v>1105</v>
      </c>
      <c r="AC286" t="s">
        <v>295</v>
      </c>
      <c r="AD286" t="s">
        <v>1781</v>
      </c>
      <c r="AE286">
        <v>21</v>
      </c>
      <c r="AF286" t="s">
        <v>297</v>
      </c>
      <c r="AG286" t="s">
        <v>297</v>
      </c>
      <c r="AH286" t="s">
        <v>927</v>
      </c>
      <c r="AI286" t="s">
        <v>1762</v>
      </c>
      <c r="AJ286" t="s">
        <v>927</v>
      </c>
      <c r="AK286">
        <v>13.923264</v>
      </c>
      <c r="AL286" t="s">
        <v>927</v>
      </c>
      <c r="AM286">
        <v>2001001</v>
      </c>
      <c r="AN286">
        <v>13650</v>
      </c>
      <c r="AO286" t="s">
        <v>928</v>
      </c>
      <c r="AP286" t="s">
        <v>146</v>
      </c>
      <c r="AQ286" t="s">
        <v>927</v>
      </c>
      <c r="AR286" t="s">
        <v>919</v>
      </c>
      <c r="AS286" t="s">
        <v>153</v>
      </c>
      <c r="AT286" t="s">
        <v>918</v>
      </c>
      <c r="AU286">
        <v>2</v>
      </c>
      <c r="AV286">
        <v>0</v>
      </c>
      <c r="AX286" t="s">
        <v>3089</v>
      </c>
      <c r="BB286">
        <v>29</v>
      </c>
      <c r="BD286" t="s">
        <v>1679</v>
      </c>
    </row>
    <row r="287" spans="1:56" x14ac:dyDescent="0.25">
      <c r="A287">
        <v>158</v>
      </c>
      <c r="B287" t="s">
        <v>74</v>
      </c>
      <c r="C287">
        <v>161</v>
      </c>
      <c r="D287" t="s">
        <v>75</v>
      </c>
      <c r="E287" t="s">
        <v>75</v>
      </c>
      <c r="F287" t="s">
        <v>75</v>
      </c>
      <c r="G287">
        <v>0</v>
      </c>
      <c r="H287">
        <v>0</v>
      </c>
      <c r="I287" t="s">
        <v>75</v>
      </c>
      <c r="J287" t="s">
        <v>75</v>
      </c>
      <c r="K287" t="s">
        <v>75</v>
      </c>
      <c r="L287">
        <v>0</v>
      </c>
      <c r="M287">
        <v>0</v>
      </c>
      <c r="N287">
        <v>0</v>
      </c>
      <c r="O287">
        <v>0</v>
      </c>
      <c r="P287" t="s">
        <v>75</v>
      </c>
      <c r="Q287">
        <v>0</v>
      </c>
      <c r="R287">
        <v>0</v>
      </c>
      <c r="S287" t="s">
        <v>291</v>
      </c>
      <c r="T287">
        <v>4195</v>
      </c>
      <c r="U287">
        <v>951</v>
      </c>
      <c r="V287" t="s">
        <v>293</v>
      </c>
      <c r="W287" t="s">
        <v>293</v>
      </c>
      <c r="X287" t="s">
        <v>1762</v>
      </c>
      <c r="Y287">
        <v>1599</v>
      </c>
      <c r="Z287">
        <v>2002001</v>
      </c>
      <c r="AA287">
        <v>1</v>
      </c>
      <c r="AB287">
        <v>1178</v>
      </c>
      <c r="AC287" t="s">
        <v>295</v>
      </c>
      <c r="AD287" t="s">
        <v>1782</v>
      </c>
      <c r="AE287">
        <v>21</v>
      </c>
      <c r="AF287" t="s">
        <v>297</v>
      </c>
      <c r="AG287" t="s">
        <v>297</v>
      </c>
      <c r="AH287">
        <v>1030</v>
      </c>
      <c r="AI287" t="s">
        <v>1762</v>
      </c>
      <c r="AJ287">
        <v>1030</v>
      </c>
      <c r="AK287">
        <v>8.0960110000000007</v>
      </c>
      <c r="AL287">
        <v>1030</v>
      </c>
      <c r="AM287">
        <v>2001001</v>
      </c>
      <c r="AN287">
        <v>1599</v>
      </c>
      <c r="AO287" t="s">
        <v>922</v>
      </c>
      <c r="AP287" t="s">
        <v>146</v>
      </c>
      <c r="AQ287">
        <v>1030</v>
      </c>
      <c r="AR287" t="s">
        <v>919</v>
      </c>
      <c r="AS287" t="s">
        <v>153</v>
      </c>
      <c r="AT287" t="s">
        <v>918</v>
      </c>
      <c r="AU287">
        <v>2</v>
      </c>
      <c r="AV287">
        <v>0</v>
      </c>
      <c r="AX287" t="s">
        <v>3090</v>
      </c>
      <c r="BB287">
        <v>3</v>
      </c>
      <c r="BD287" t="s">
        <v>1679</v>
      </c>
    </row>
    <row r="288" spans="1:56" x14ac:dyDescent="0.25">
      <c r="A288">
        <v>141</v>
      </c>
      <c r="B288" t="s">
        <v>74</v>
      </c>
      <c r="C288">
        <v>144</v>
      </c>
      <c r="D288" t="s">
        <v>75</v>
      </c>
      <c r="E288" t="s">
        <v>75</v>
      </c>
      <c r="F288" t="s">
        <v>75</v>
      </c>
      <c r="G288">
        <v>0</v>
      </c>
      <c r="H288">
        <v>0</v>
      </c>
      <c r="I288" t="s">
        <v>75</v>
      </c>
      <c r="J288" t="s">
        <v>75</v>
      </c>
      <c r="K288" t="s">
        <v>75</v>
      </c>
      <c r="L288">
        <v>0</v>
      </c>
      <c r="M288">
        <v>0</v>
      </c>
      <c r="N288">
        <v>0</v>
      </c>
      <c r="O288">
        <v>0</v>
      </c>
      <c r="P288" t="s">
        <v>75</v>
      </c>
      <c r="Q288">
        <v>0</v>
      </c>
      <c r="R288">
        <v>0</v>
      </c>
      <c r="S288" t="s">
        <v>291</v>
      </c>
      <c r="T288" t="s">
        <v>1794</v>
      </c>
      <c r="U288">
        <v>883</v>
      </c>
      <c r="V288" t="s">
        <v>293</v>
      </c>
      <c r="W288" t="s">
        <v>293</v>
      </c>
      <c r="X288" t="s">
        <v>1762</v>
      </c>
      <c r="Y288">
        <v>13677</v>
      </c>
      <c r="Z288">
        <v>2002001</v>
      </c>
      <c r="AA288">
        <v>1</v>
      </c>
      <c r="AB288">
        <v>1108</v>
      </c>
      <c r="AC288" t="s">
        <v>295</v>
      </c>
      <c r="AD288" t="s">
        <v>1795</v>
      </c>
      <c r="AE288">
        <v>21</v>
      </c>
      <c r="AF288" t="s">
        <v>297</v>
      </c>
      <c r="AG288" t="s">
        <v>297</v>
      </c>
      <c r="AH288" t="s">
        <v>931</v>
      </c>
      <c r="AI288" t="s">
        <v>1762</v>
      </c>
      <c r="AJ288" t="s">
        <v>931</v>
      </c>
      <c r="AK288">
        <v>11.476563000000001</v>
      </c>
      <c r="AL288" t="s">
        <v>931</v>
      </c>
      <c r="AM288">
        <v>2001001</v>
      </c>
      <c r="AN288">
        <v>13677</v>
      </c>
      <c r="AO288" t="s">
        <v>932</v>
      </c>
      <c r="AP288" t="s">
        <v>146</v>
      </c>
      <c r="AQ288" t="s">
        <v>931</v>
      </c>
      <c r="AR288" t="s">
        <v>919</v>
      </c>
      <c r="AS288" t="s">
        <v>153</v>
      </c>
      <c r="AT288" t="s">
        <v>918</v>
      </c>
      <c r="AU288">
        <v>2</v>
      </c>
      <c r="AV288">
        <v>0</v>
      </c>
      <c r="AX288" t="s">
        <v>3091</v>
      </c>
      <c r="BB288">
        <v>30</v>
      </c>
      <c r="BD288" t="s">
        <v>1679</v>
      </c>
    </row>
    <row r="289" spans="1:56" x14ac:dyDescent="0.25">
      <c r="A289">
        <v>139</v>
      </c>
      <c r="B289" t="s">
        <v>74</v>
      </c>
      <c r="C289">
        <v>142</v>
      </c>
      <c r="D289" t="s">
        <v>75</v>
      </c>
      <c r="E289" t="s">
        <v>75</v>
      </c>
      <c r="F289" t="s">
        <v>75</v>
      </c>
      <c r="G289">
        <v>0</v>
      </c>
      <c r="H289">
        <v>0</v>
      </c>
      <c r="I289" t="s">
        <v>75</v>
      </c>
      <c r="J289" t="s">
        <v>75</v>
      </c>
      <c r="K289" t="s">
        <v>75</v>
      </c>
      <c r="L289">
        <v>0</v>
      </c>
      <c r="M289">
        <v>0</v>
      </c>
      <c r="N289">
        <v>0</v>
      </c>
      <c r="O289">
        <v>0</v>
      </c>
      <c r="P289" t="s">
        <v>75</v>
      </c>
      <c r="Q289">
        <v>0</v>
      </c>
      <c r="R289">
        <v>0</v>
      </c>
      <c r="S289" t="s">
        <v>291</v>
      </c>
      <c r="T289">
        <v>4138</v>
      </c>
      <c r="U289">
        <v>878</v>
      </c>
      <c r="V289" t="s">
        <v>293</v>
      </c>
      <c r="W289" t="s">
        <v>293</v>
      </c>
      <c r="X289" t="s">
        <v>1762</v>
      </c>
      <c r="Y289">
        <v>19857</v>
      </c>
      <c r="Z289">
        <v>2002001</v>
      </c>
      <c r="AA289">
        <v>1</v>
      </c>
      <c r="AB289">
        <v>1101</v>
      </c>
      <c r="AC289" t="s">
        <v>295</v>
      </c>
      <c r="AD289">
        <v>5038</v>
      </c>
      <c r="AE289">
        <v>21</v>
      </c>
      <c r="AF289" t="s">
        <v>297</v>
      </c>
      <c r="AG289" t="s">
        <v>297</v>
      </c>
      <c r="AH289">
        <v>0.44800000000000001</v>
      </c>
      <c r="AI289" t="s">
        <v>1762</v>
      </c>
      <c r="AJ289">
        <v>0.44800000000000001</v>
      </c>
      <c r="AK289">
        <v>7.3173430000000002</v>
      </c>
      <c r="AL289">
        <v>0.44800000000000001</v>
      </c>
      <c r="AM289">
        <v>2001001</v>
      </c>
      <c r="AN289">
        <v>19857</v>
      </c>
      <c r="AO289" t="s">
        <v>917</v>
      </c>
      <c r="AP289" t="s">
        <v>146</v>
      </c>
      <c r="AQ289">
        <v>0.44800000000000001</v>
      </c>
      <c r="AR289" t="s">
        <v>919</v>
      </c>
      <c r="AS289" t="s">
        <v>153</v>
      </c>
      <c r="AT289" t="s">
        <v>918</v>
      </c>
      <c r="AU289">
        <v>2</v>
      </c>
      <c r="AV289">
        <v>0</v>
      </c>
      <c r="AX289" t="s">
        <v>3092</v>
      </c>
      <c r="BB289">
        <v>63</v>
      </c>
      <c r="BD289" t="s">
        <v>1679</v>
      </c>
    </row>
    <row r="290" spans="1:56" x14ac:dyDescent="0.25">
      <c r="A290">
        <v>159</v>
      </c>
      <c r="B290" t="s">
        <v>74</v>
      </c>
      <c r="C290">
        <v>162</v>
      </c>
      <c r="D290" t="s">
        <v>75</v>
      </c>
      <c r="E290" t="s">
        <v>75</v>
      </c>
      <c r="F290" t="s">
        <v>75</v>
      </c>
      <c r="G290">
        <v>0</v>
      </c>
      <c r="H290">
        <v>0</v>
      </c>
      <c r="I290" t="s">
        <v>75</v>
      </c>
      <c r="J290" t="s">
        <v>75</v>
      </c>
      <c r="K290" t="s">
        <v>75</v>
      </c>
      <c r="L290">
        <v>0</v>
      </c>
      <c r="M290">
        <v>0</v>
      </c>
      <c r="N290">
        <v>0</v>
      </c>
      <c r="O290">
        <v>0</v>
      </c>
      <c r="P290" t="s">
        <v>75</v>
      </c>
      <c r="Q290">
        <v>0</v>
      </c>
      <c r="R290">
        <v>0</v>
      </c>
      <c r="S290" t="s">
        <v>291</v>
      </c>
      <c r="T290">
        <v>4196</v>
      </c>
      <c r="U290">
        <v>952</v>
      </c>
      <c r="V290" t="s">
        <v>293</v>
      </c>
      <c r="W290" t="s">
        <v>293</v>
      </c>
      <c r="X290" t="s">
        <v>1762</v>
      </c>
      <c r="Y290">
        <v>19858</v>
      </c>
      <c r="Z290">
        <v>2002001</v>
      </c>
      <c r="AA290">
        <v>1</v>
      </c>
      <c r="AB290">
        <v>1179</v>
      </c>
      <c r="AC290" t="s">
        <v>295</v>
      </c>
      <c r="AD290">
        <v>5036</v>
      </c>
      <c r="AE290">
        <v>21</v>
      </c>
      <c r="AF290" t="s">
        <v>297</v>
      </c>
      <c r="AG290" t="s">
        <v>297</v>
      </c>
      <c r="AH290">
        <v>0.45</v>
      </c>
      <c r="AI290" t="s">
        <v>1762</v>
      </c>
      <c r="AJ290">
        <v>0.45</v>
      </c>
      <c r="AK290">
        <v>7.495285</v>
      </c>
      <c r="AL290">
        <v>0.45</v>
      </c>
      <c r="AM290">
        <v>2001001</v>
      </c>
      <c r="AN290">
        <v>19858</v>
      </c>
      <c r="AO290" t="s">
        <v>921</v>
      </c>
      <c r="AP290" t="s">
        <v>146</v>
      </c>
      <c r="AQ290">
        <v>0.45</v>
      </c>
      <c r="AR290" t="s">
        <v>919</v>
      </c>
      <c r="AS290" t="s">
        <v>153</v>
      </c>
      <c r="AT290" t="s">
        <v>918</v>
      </c>
      <c r="AU290">
        <v>2</v>
      </c>
      <c r="AV290">
        <v>0</v>
      </c>
      <c r="AX290" t="s">
        <v>3093</v>
      </c>
      <c r="BB290">
        <v>1626</v>
      </c>
      <c r="BD290" t="s">
        <v>1679</v>
      </c>
    </row>
    <row r="291" spans="1:56" x14ac:dyDescent="0.25">
      <c r="A291">
        <v>150</v>
      </c>
      <c r="B291" t="s">
        <v>74</v>
      </c>
      <c r="C291">
        <v>153</v>
      </c>
      <c r="D291" t="s">
        <v>75</v>
      </c>
      <c r="E291" t="s">
        <v>75</v>
      </c>
      <c r="F291" t="s">
        <v>75</v>
      </c>
      <c r="G291">
        <v>0</v>
      </c>
      <c r="H291">
        <v>0</v>
      </c>
      <c r="I291" t="s">
        <v>75</v>
      </c>
      <c r="J291" t="s">
        <v>75</v>
      </c>
      <c r="K291" t="s">
        <v>75</v>
      </c>
      <c r="L291">
        <v>0</v>
      </c>
      <c r="M291">
        <v>0</v>
      </c>
      <c r="N291">
        <v>0</v>
      </c>
      <c r="O291">
        <v>0</v>
      </c>
      <c r="P291" t="s">
        <v>75</v>
      </c>
      <c r="Q291">
        <v>0</v>
      </c>
      <c r="R291">
        <v>0</v>
      </c>
      <c r="S291" t="s">
        <v>291</v>
      </c>
      <c r="T291" t="s">
        <v>1870</v>
      </c>
      <c r="U291">
        <v>921</v>
      </c>
      <c r="V291" t="s">
        <v>293</v>
      </c>
      <c r="W291" t="s">
        <v>293</v>
      </c>
      <c r="X291" t="s">
        <v>1762</v>
      </c>
      <c r="Y291">
        <v>1538</v>
      </c>
      <c r="Z291">
        <v>2002001</v>
      </c>
      <c r="AA291">
        <v>1</v>
      </c>
      <c r="AB291">
        <v>1148</v>
      </c>
      <c r="AC291" t="s">
        <v>295</v>
      </c>
      <c r="AD291" t="s">
        <v>1871</v>
      </c>
      <c r="AE291">
        <v>21</v>
      </c>
      <c r="AF291" t="s">
        <v>297</v>
      </c>
      <c r="AG291" t="s">
        <v>297</v>
      </c>
      <c r="AH291">
        <v>921</v>
      </c>
      <c r="AI291" t="s">
        <v>1762</v>
      </c>
      <c r="AJ291">
        <v>921</v>
      </c>
      <c r="AK291">
        <v>5.5827549999999997</v>
      </c>
      <c r="AL291">
        <v>921</v>
      </c>
      <c r="AM291">
        <v>2001001</v>
      </c>
      <c r="AN291">
        <v>1538</v>
      </c>
      <c r="AO291" t="s">
        <v>939</v>
      </c>
      <c r="AP291" t="s">
        <v>146</v>
      </c>
      <c r="AQ291">
        <v>921</v>
      </c>
      <c r="AR291" t="s">
        <v>919</v>
      </c>
      <c r="AS291" t="s">
        <v>153</v>
      </c>
      <c r="AT291" t="s">
        <v>918</v>
      </c>
      <c r="AU291">
        <v>2</v>
      </c>
      <c r="AV291">
        <v>0</v>
      </c>
      <c r="AX291" t="s">
        <v>3094</v>
      </c>
      <c r="BB291">
        <v>1862</v>
      </c>
      <c r="BD291" t="s">
        <v>1679</v>
      </c>
    </row>
    <row r="292" spans="1:56" x14ac:dyDescent="0.25">
      <c r="A292">
        <v>144</v>
      </c>
      <c r="B292" t="s">
        <v>74</v>
      </c>
      <c r="C292">
        <v>147</v>
      </c>
      <c r="D292" t="s">
        <v>75</v>
      </c>
      <c r="E292" t="s">
        <v>75</v>
      </c>
      <c r="F292" t="s">
        <v>75</v>
      </c>
      <c r="G292">
        <v>0</v>
      </c>
      <c r="H292">
        <v>0</v>
      </c>
      <c r="I292" t="s">
        <v>75</v>
      </c>
      <c r="J292" t="s">
        <v>75</v>
      </c>
      <c r="K292" t="s">
        <v>75</v>
      </c>
      <c r="L292">
        <v>0</v>
      </c>
      <c r="M292">
        <v>0</v>
      </c>
      <c r="N292">
        <v>0</v>
      </c>
      <c r="O292">
        <v>0</v>
      </c>
      <c r="P292" t="s">
        <v>75</v>
      </c>
      <c r="Q292">
        <v>0</v>
      </c>
      <c r="R292">
        <v>0</v>
      </c>
      <c r="S292" t="s">
        <v>291</v>
      </c>
      <c r="T292">
        <v>4147</v>
      </c>
      <c r="U292">
        <v>889</v>
      </c>
      <c r="V292" t="s">
        <v>293</v>
      </c>
      <c r="W292" t="s">
        <v>293</v>
      </c>
      <c r="X292" t="s">
        <v>1762</v>
      </c>
      <c r="Y292">
        <v>13559</v>
      </c>
      <c r="Z292">
        <v>2002001</v>
      </c>
      <c r="AA292">
        <v>1</v>
      </c>
      <c r="AB292">
        <v>1116</v>
      </c>
      <c r="AC292" t="s">
        <v>295</v>
      </c>
      <c r="AD292" t="s">
        <v>1873</v>
      </c>
      <c r="AE292">
        <v>21</v>
      </c>
      <c r="AF292" t="s">
        <v>297</v>
      </c>
      <c r="AG292" t="s">
        <v>297</v>
      </c>
      <c r="AH292" t="s">
        <v>923</v>
      </c>
      <c r="AI292" t="s">
        <v>1762</v>
      </c>
      <c r="AJ292" t="s">
        <v>923</v>
      </c>
      <c r="AK292">
        <v>14.235007</v>
      </c>
      <c r="AL292" t="s">
        <v>923</v>
      </c>
      <c r="AM292">
        <v>2001001</v>
      </c>
      <c r="AN292">
        <v>13559</v>
      </c>
      <c r="AO292" t="s">
        <v>924</v>
      </c>
      <c r="AP292" t="s">
        <v>146</v>
      </c>
      <c r="AQ292" t="s">
        <v>923</v>
      </c>
      <c r="AR292" t="s">
        <v>919</v>
      </c>
      <c r="AS292" t="s">
        <v>153</v>
      </c>
      <c r="AT292" t="s">
        <v>918</v>
      </c>
      <c r="AU292">
        <v>2</v>
      </c>
      <c r="AV292">
        <v>0</v>
      </c>
      <c r="AX292" t="s">
        <v>3095</v>
      </c>
      <c r="BB292">
        <v>382</v>
      </c>
      <c r="BD292" t="s">
        <v>1679</v>
      </c>
    </row>
    <row r="293" spans="1:56" x14ac:dyDescent="0.25">
      <c r="A293">
        <v>156</v>
      </c>
      <c r="B293" t="s">
        <v>74</v>
      </c>
      <c r="C293">
        <v>159</v>
      </c>
      <c r="D293" t="s">
        <v>75</v>
      </c>
      <c r="E293" t="s">
        <v>75</v>
      </c>
      <c r="F293" t="s">
        <v>75</v>
      </c>
      <c r="G293">
        <v>0</v>
      </c>
      <c r="H293">
        <v>0</v>
      </c>
      <c r="I293" t="s">
        <v>75</v>
      </c>
      <c r="J293" t="s">
        <v>75</v>
      </c>
      <c r="K293" t="s">
        <v>75</v>
      </c>
      <c r="L293">
        <v>0</v>
      </c>
      <c r="M293">
        <v>0</v>
      </c>
      <c r="N293">
        <v>0</v>
      </c>
      <c r="O293">
        <v>0</v>
      </c>
      <c r="P293" t="s">
        <v>75</v>
      </c>
      <c r="Q293">
        <v>0</v>
      </c>
      <c r="R293">
        <v>0</v>
      </c>
      <c r="S293" t="s">
        <v>291</v>
      </c>
      <c r="T293">
        <v>4184</v>
      </c>
      <c r="U293">
        <v>938</v>
      </c>
      <c r="V293" t="s">
        <v>293</v>
      </c>
      <c r="W293" t="s">
        <v>293</v>
      </c>
      <c r="X293" t="s">
        <v>1762</v>
      </c>
      <c r="Y293">
        <v>13562</v>
      </c>
      <c r="Z293">
        <v>2002001</v>
      </c>
      <c r="AA293">
        <v>1</v>
      </c>
      <c r="AB293">
        <v>1165</v>
      </c>
      <c r="AC293" t="s">
        <v>295</v>
      </c>
      <c r="AD293">
        <v>4991</v>
      </c>
      <c r="AE293">
        <v>21</v>
      </c>
      <c r="AF293" t="s">
        <v>297</v>
      </c>
      <c r="AG293" t="s">
        <v>297</v>
      </c>
      <c r="AH293" t="s">
        <v>925</v>
      </c>
      <c r="AI293" t="s">
        <v>1762</v>
      </c>
      <c r="AJ293" t="s">
        <v>925</v>
      </c>
      <c r="AK293">
        <v>14.146036</v>
      </c>
      <c r="AL293" t="s">
        <v>925</v>
      </c>
      <c r="AM293">
        <v>2001001</v>
      </c>
      <c r="AN293">
        <v>13562</v>
      </c>
      <c r="AO293" t="s">
        <v>926</v>
      </c>
      <c r="AP293" t="s">
        <v>146</v>
      </c>
      <c r="AQ293" t="s">
        <v>925</v>
      </c>
      <c r="AR293" t="s">
        <v>919</v>
      </c>
      <c r="AS293" t="s">
        <v>153</v>
      </c>
      <c r="AT293" t="s">
        <v>918</v>
      </c>
      <c r="AU293">
        <v>2</v>
      </c>
      <c r="AV293">
        <v>0</v>
      </c>
      <c r="AX293" t="s">
        <v>3096</v>
      </c>
      <c r="BB293">
        <v>320</v>
      </c>
      <c r="BD293" t="s">
        <v>1679</v>
      </c>
    </row>
    <row r="294" spans="1:56" x14ac:dyDescent="0.25">
      <c r="A294">
        <v>169</v>
      </c>
      <c r="B294" t="s">
        <v>74</v>
      </c>
      <c r="C294">
        <v>172</v>
      </c>
      <c r="D294" t="s">
        <v>75</v>
      </c>
      <c r="E294" t="s">
        <v>75</v>
      </c>
      <c r="F294" t="s">
        <v>75</v>
      </c>
      <c r="G294">
        <v>0</v>
      </c>
      <c r="H294">
        <v>0</v>
      </c>
      <c r="I294" t="s">
        <v>75</v>
      </c>
      <c r="J294" t="s">
        <v>75</v>
      </c>
      <c r="K294" t="s">
        <v>75</v>
      </c>
      <c r="L294">
        <v>0</v>
      </c>
      <c r="M294">
        <v>0</v>
      </c>
      <c r="N294">
        <v>0</v>
      </c>
      <c r="O294">
        <v>0</v>
      </c>
      <c r="P294" t="s">
        <v>75</v>
      </c>
      <c r="Q294">
        <v>0</v>
      </c>
      <c r="R294">
        <v>0</v>
      </c>
      <c r="S294" t="s">
        <v>291</v>
      </c>
      <c r="T294">
        <v>4221</v>
      </c>
      <c r="U294">
        <v>1058</v>
      </c>
      <c r="V294" t="s">
        <v>293</v>
      </c>
      <c r="W294" t="s">
        <v>293</v>
      </c>
      <c r="X294" t="s">
        <v>1762</v>
      </c>
      <c r="Y294">
        <v>13566</v>
      </c>
      <c r="Z294">
        <v>2002001</v>
      </c>
      <c r="AA294">
        <v>1</v>
      </c>
      <c r="AB294">
        <v>1291</v>
      </c>
      <c r="AC294" t="s">
        <v>295</v>
      </c>
      <c r="AD294" t="s">
        <v>1875</v>
      </c>
      <c r="AE294">
        <v>21</v>
      </c>
      <c r="AF294" t="s">
        <v>297</v>
      </c>
      <c r="AG294" t="s">
        <v>297</v>
      </c>
      <c r="AH294" t="s">
        <v>929</v>
      </c>
      <c r="AI294" t="s">
        <v>1762</v>
      </c>
      <c r="AJ294" t="s">
        <v>929</v>
      </c>
      <c r="AK294">
        <v>13.990164</v>
      </c>
      <c r="AL294" t="s">
        <v>929</v>
      </c>
      <c r="AM294">
        <v>2001001</v>
      </c>
      <c r="AN294">
        <v>13566</v>
      </c>
      <c r="AO294" t="s">
        <v>930</v>
      </c>
      <c r="AP294" t="s">
        <v>146</v>
      </c>
      <c r="AQ294" t="s">
        <v>929</v>
      </c>
      <c r="AR294" t="s">
        <v>919</v>
      </c>
      <c r="AS294" t="s">
        <v>153</v>
      </c>
      <c r="AT294" t="s">
        <v>918</v>
      </c>
      <c r="AU294">
        <v>2</v>
      </c>
      <c r="AV294">
        <v>0</v>
      </c>
      <c r="AX294" t="s">
        <v>3097</v>
      </c>
      <c r="BB294">
        <v>25</v>
      </c>
      <c r="BD294" t="s">
        <v>1679</v>
      </c>
    </row>
    <row r="295" spans="1:56" x14ac:dyDescent="0.25">
      <c r="A295">
        <v>165</v>
      </c>
      <c r="B295" t="s">
        <v>74</v>
      </c>
      <c r="C295">
        <v>168</v>
      </c>
      <c r="D295" t="s">
        <v>75</v>
      </c>
      <c r="E295" t="s">
        <v>75</v>
      </c>
      <c r="F295" t="s">
        <v>75</v>
      </c>
      <c r="G295">
        <v>0</v>
      </c>
      <c r="H295">
        <v>0</v>
      </c>
      <c r="I295" t="s">
        <v>75</v>
      </c>
      <c r="J295" t="s">
        <v>75</v>
      </c>
      <c r="K295" t="s">
        <v>75</v>
      </c>
      <c r="L295">
        <v>0</v>
      </c>
      <c r="M295">
        <v>0</v>
      </c>
      <c r="N295">
        <v>0</v>
      </c>
      <c r="O295">
        <v>0</v>
      </c>
      <c r="P295" t="s">
        <v>75</v>
      </c>
      <c r="Q295">
        <v>0</v>
      </c>
      <c r="R295">
        <v>0</v>
      </c>
      <c r="S295" t="s">
        <v>291</v>
      </c>
      <c r="T295" s="2">
        <v>41000000000</v>
      </c>
      <c r="U295">
        <v>1012</v>
      </c>
      <c r="V295" t="s">
        <v>293</v>
      </c>
      <c r="W295" t="s">
        <v>293</v>
      </c>
      <c r="X295" t="s">
        <v>1762</v>
      </c>
      <c r="Y295">
        <v>13569</v>
      </c>
      <c r="Z295">
        <v>2002001</v>
      </c>
      <c r="AA295">
        <v>1</v>
      </c>
      <c r="AB295">
        <v>1242</v>
      </c>
      <c r="AC295" t="s">
        <v>295</v>
      </c>
      <c r="AD295" t="s">
        <v>1878</v>
      </c>
      <c r="AE295">
        <v>21</v>
      </c>
      <c r="AF295" t="s">
        <v>297</v>
      </c>
      <c r="AG295" t="s">
        <v>297</v>
      </c>
      <c r="AH295" t="s">
        <v>935</v>
      </c>
      <c r="AI295" t="s">
        <v>1762</v>
      </c>
      <c r="AJ295" t="s">
        <v>935</v>
      </c>
      <c r="AK295">
        <v>14.390878000000001</v>
      </c>
      <c r="AL295" t="s">
        <v>935</v>
      </c>
      <c r="AM295">
        <v>2001001</v>
      </c>
      <c r="AN295">
        <v>13569</v>
      </c>
      <c r="AO295" t="s">
        <v>936</v>
      </c>
      <c r="AP295" t="s">
        <v>146</v>
      </c>
      <c r="AQ295" t="s">
        <v>935</v>
      </c>
      <c r="AR295" t="s">
        <v>919</v>
      </c>
      <c r="AS295" t="s">
        <v>153</v>
      </c>
      <c r="AT295" t="s">
        <v>918</v>
      </c>
      <c r="AU295">
        <v>2</v>
      </c>
      <c r="AV295">
        <v>0</v>
      </c>
      <c r="AX295" t="s">
        <v>3098</v>
      </c>
      <c r="BB295">
        <v>14</v>
      </c>
      <c r="BD295" t="s">
        <v>1679</v>
      </c>
    </row>
    <row r="296" spans="1:56" x14ac:dyDescent="0.25">
      <c r="A296">
        <v>167</v>
      </c>
      <c r="B296" t="s">
        <v>74</v>
      </c>
      <c r="C296">
        <v>170</v>
      </c>
      <c r="D296" t="s">
        <v>75</v>
      </c>
      <c r="E296" t="s">
        <v>75</v>
      </c>
      <c r="F296" t="s">
        <v>75</v>
      </c>
      <c r="G296">
        <v>0</v>
      </c>
      <c r="H296">
        <v>0</v>
      </c>
      <c r="I296" t="s">
        <v>75</v>
      </c>
      <c r="J296" t="s">
        <v>75</v>
      </c>
      <c r="K296" t="s">
        <v>75</v>
      </c>
      <c r="L296">
        <v>0</v>
      </c>
      <c r="M296">
        <v>0</v>
      </c>
      <c r="N296">
        <v>0</v>
      </c>
      <c r="O296">
        <v>0</v>
      </c>
      <c r="P296" t="s">
        <v>75</v>
      </c>
      <c r="Q296">
        <v>0</v>
      </c>
      <c r="R296">
        <v>0</v>
      </c>
      <c r="S296" t="s">
        <v>291</v>
      </c>
      <c r="T296" t="s">
        <v>1879</v>
      </c>
      <c r="U296">
        <v>1015</v>
      </c>
      <c r="V296" t="s">
        <v>293</v>
      </c>
      <c r="W296" t="s">
        <v>293</v>
      </c>
      <c r="X296" t="s">
        <v>1762</v>
      </c>
      <c r="Y296">
        <v>13570</v>
      </c>
      <c r="Z296">
        <v>2002001</v>
      </c>
      <c r="AA296">
        <v>1</v>
      </c>
      <c r="AB296">
        <v>1245</v>
      </c>
      <c r="AC296" t="s">
        <v>295</v>
      </c>
      <c r="AD296">
        <v>4983</v>
      </c>
      <c r="AE296">
        <v>21</v>
      </c>
      <c r="AF296" t="s">
        <v>297</v>
      </c>
      <c r="AG296" t="s">
        <v>297</v>
      </c>
      <c r="AH296" t="s">
        <v>937</v>
      </c>
      <c r="AI296" t="s">
        <v>1762</v>
      </c>
      <c r="AJ296" t="s">
        <v>937</v>
      </c>
      <c r="AK296">
        <v>14.435364</v>
      </c>
      <c r="AL296" t="s">
        <v>937</v>
      </c>
      <c r="AM296">
        <v>2001001</v>
      </c>
      <c r="AN296">
        <v>13570</v>
      </c>
      <c r="AO296" t="s">
        <v>938</v>
      </c>
      <c r="AP296" t="s">
        <v>146</v>
      </c>
      <c r="AQ296" t="s">
        <v>937</v>
      </c>
      <c r="AR296" t="s">
        <v>919</v>
      </c>
      <c r="AS296" t="s">
        <v>153</v>
      </c>
      <c r="AT296" t="s">
        <v>918</v>
      </c>
      <c r="AU296">
        <v>2</v>
      </c>
      <c r="AV296">
        <v>0</v>
      </c>
      <c r="AX296" t="s">
        <v>3099</v>
      </c>
      <c r="BB296">
        <v>31</v>
      </c>
      <c r="BD296" t="s">
        <v>1679</v>
      </c>
    </row>
    <row r="297" spans="1:56" x14ac:dyDescent="0.25">
      <c r="A297">
        <v>557</v>
      </c>
      <c r="B297" t="s">
        <v>74</v>
      </c>
      <c r="C297">
        <v>582</v>
      </c>
      <c r="D297" t="s">
        <v>75</v>
      </c>
      <c r="E297" t="s">
        <v>75</v>
      </c>
      <c r="F297" t="s">
        <v>75</v>
      </c>
      <c r="G297">
        <v>0</v>
      </c>
      <c r="H297">
        <v>0</v>
      </c>
      <c r="I297" t="s">
        <v>75</v>
      </c>
      <c r="J297" t="s">
        <v>75</v>
      </c>
      <c r="K297" t="s">
        <v>75</v>
      </c>
      <c r="L297">
        <v>0</v>
      </c>
      <c r="M297">
        <v>0</v>
      </c>
      <c r="N297">
        <v>0</v>
      </c>
      <c r="O297">
        <v>0</v>
      </c>
      <c r="P297" t="s">
        <v>75</v>
      </c>
      <c r="Q297">
        <v>0</v>
      </c>
      <c r="R297">
        <v>0</v>
      </c>
      <c r="S297" t="s">
        <v>291</v>
      </c>
      <c r="T297" t="s">
        <v>2283</v>
      </c>
      <c r="U297">
        <v>7907</v>
      </c>
      <c r="V297" t="s">
        <v>300</v>
      </c>
      <c r="W297" t="s">
        <v>300</v>
      </c>
      <c r="X297" t="s">
        <v>301</v>
      </c>
      <c r="Y297">
        <v>3101</v>
      </c>
      <c r="Z297">
        <v>2002001</v>
      </c>
      <c r="AA297">
        <v>1</v>
      </c>
      <c r="AB297">
        <v>3212</v>
      </c>
      <c r="AC297" t="s">
        <v>295</v>
      </c>
      <c r="AD297" t="s">
        <v>2284</v>
      </c>
      <c r="AE297">
        <v>21</v>
      </c>
      <c r="AF297" t="s">
        <v>303</v>
      </c>
      <c r="AG297" t="s">
        <v>303</v>
      </c>
      <c r="AH297" t="s">
        <v>940</v>
      </c>
      <c r="AI297" t="s">
        <v>301</v>
      </c>
      <c r="AJ297" t="s">
        <v>940</v>
      </c>
      <c r="AK297">
        <v>14.168106</v>
      </c>
      <c r="AL297" t="s">
        <v>940</v>
      </c>
      <c r="AM297">
        <v>2001001</v>
      </c>
      <c r="AN297">
        <v>3101</v>
      </c>
      <c r="AO297" t="s">
        <v>941</v>
      </c>
      <c r="AP297" t="s">
        <v>146</v>
      </c>
      <c r="AQ297" t="s">
        <v>940</v>
      </c>
      <c r="AR297" t="s">
        <v>919</v>
      </c>
      <c r="AS297" t="s">
        <v>153</v>
      </c>
      <c r="AT297" t="s">
        <v>918</v>
      </c>
      <c r="AU297">
        <v>2</v>
      </c>
      <c r="AV297">
        <v>0</v>
      </c>
      <c r="AX297" t="s">
        <v>3100</v>
      </c>
      <c r="BB297">
        <v>692</v>
      </c>
      <c r="BD297" t="s">
        <v>1679</v>
      </c>
    </row>
    <row r="298" spans="1:56" x14ac:dyDescent="0.25">
      <c r="A298">
        <v>559</v>
      </c>
      <c r="B298" t="s">
        <v>74</v>
      </c>
      <c r="C298">
        <v>584</v>
      </c>
      <c r="D298" t="s">
        <v>75</v>
      </c>
      <c r="E298" t="s">
        <v>75</v>
      </c>
      <c r="F298" t="s">
        <v>75</v>
      </c>
      <c r="G298">
        <v>0</v>
      </c>
      <c r="H298">
        <v>0</v>
      </c>
      <c r="I298" t="s">
        <v>75</v>
      </c>
      <c r="J298" t="s">
        <v>75</v>
      </c>
      <c r="K298" t="s">
        <v>75</v>
      </c>
      <c r="L298">
        <v>0</v>
      </c>
      <c r="M298">
        <v>0</v>
      </c>
      <c r="N298">
        <v>0</v>
      </c>
      <c r="O298">
        <v>0</v>
      </c>
      <c r="P298" t="s">
        <v>75</v>
      </c>
      <c r="Q298">
        <v>0</v>
      </c>
      <c r="R298">
        <v>0</v>
      </c>
      <c r="S298" t="s">
        <v>291</v>
      </c>
      <c r="T298">
        <v>8310</v>
      </c>
      <c r="U298">
        <v>7910</v>
      </c>
      <c r="V298" t="s">
        <v>300</v>
      </c>
      <c r="W298" t="s">
        <v>300</v>
      </c>
      <c r="X298" t="s">
        <v>301</v>
      </c>
      <c r="Y298">
        <v>3268</v>
      </c>
      <c r="Z298">
        <v>2002001</v>
      </c>
      <c r="AA298">
        <v>1</v>
      </c>
      <c r="AB298">
        <v>3215</v>
      </c>
      <c r="AC298" t="s">
        <v>295</v>
      </c>
      <c r="AD298" t="s">
        <v>2046</v>
      </c>
      <c r="AE298">
        <v>21</v>
      </c>
      <c r="AF298" t="s">
        <v>303</v>
      </c>
      <c r="AG298" t="s">
        <v>303</v>
      </c>
      <c r="AH298" t="s">
        <v>2047</v>
      </c>
      <c r="AI298" t="s">
        <v>301</v>
      </c>
      <c r="AJ298" t="s">
        <v>2047</v>
      </c>
      <c r="AK298">
        <v>15.369213999999999</v>
      </c>
      <c r="AL298" t="s">
        <v>2047</v>
      </c>
      <c r="AM298">
        <v>2001001</v>
      </c>
      <c r="AN298">
        <v>3268</v>
      </c>
      <c r="AO298" t="s">
        <v>949</v>
      </c>
      <c r="AP298" t="s">
        <v>146</v>
      </c>
      <c r="AQ298" t="s">
        <v>2047</v>
      </c>
      <c r="AR298" t="s">
        <v>945</v>
      </c>
      <c r="AS298" t="s">
        <v>176</v>
      </c>
      <c r="AT298" t="s">
        <v>944</v>
      </c>
      <c r="AU298">
        <v>1</v>
      </c>
      <c r="AV298">
        <v>0</v>
      </c>
      <c r="AX298" t="s">
        <v>3101</v>
      </c>
      <c r="BB298">
        <v>76</v>
      </c>
      <c r="BD298" t="s">
        <v>1680</v>
      </c>
    </row>
    <row r="299" spans="1:56" x14ac:dyDescent="0.25">
      <c r="A299">
        <v>431</v>
      </c>
      <c r="B299" t="s">
        <v>74</v>
      </c>
      <c r="C299">
        <v>446</v>
      </c>
      <c r="D299" t="s">
        <v>75</v>
      </c>
      <c r="E299" t="s">
        <v>75</v>
      </c>
      <c r="F299" t="s">
        <v>75</v>
      </c>
      <c r="G299">
        <v>0</v>
      </c>
      <c r="H299">
        <v>0</v>
      </c>
      <c r="I299" t="s">
        <v>75</v>
      </c>
      <c r="J299" t="s">
        <v>75</v>
      </c>
      <c r="K299" t="s">
        <v>75</v>
      </c>
      <c r="L299">
        <v>0</v>
      </c>
      <c r="M299">
        <v>0</v>
      </c>
      <c r="N299">
        <v>0</v>
      </c>
      <c r="O299">
        <v>0</v>
      </c>
      <c r="P299" t="s">
        <v>75</v>
      </c>
      <c r="Q299">
        <v>0</v>
      </c>
      <c r="R299">
        <v>0</v>
      </c>
      <c r="S299" t="s">
        <v>291</v>
      </c>
      <c r="T299">
        <v>8195</v>
      </c>
      <c r="U299">
        <v>7575</v>
      </c>
      <c r="V299" t="s">
        <v>300</v>
      </c>
      <c r="W299" t="s">
        <v>300</v>
      </c>
      <c r="X299" t="s">
        <v>301</v>
      </c>
      <c r="Y299">
        <v>3317</v>
      </c>
      <c r="Z299">
        <v>2002001</v>
      </c>
      <c r="AA299">
        <v>1</v>
      </c>
      <c r="AB299">
        <v>2813</v>
      </c>
      <c r="AC299" t="s">
        <v>295</v>
      </c>
      <c r="AD299" t="s">
        <v>957</v>
      </c>
      <c r="AE299">
        <v>21</v>
      </c>
      <c r="AF299" t="s">
        <v>303</v>
      </c>
      <c r="AG299" t="s">
        <v>303</v>
      </c>
      <c r="AH299" t="s">
        <v>956</v>
      </c>
      <c r="AI299" t="s">
        <v>301</v>
      </c>
      <c r="AJ299" t="s">
        <v>956</v>
      </c>
      <c r="AK299">
        <v>14.457433999999999</v>
      </c>
      <c r="AL299" t="s">
        <v>956</v>
      </c>
      <c r="AM299">
        <v>2001001</v>
      </c>
      <c r="AN299">
        <v>3317</v>
      </c>
      <c r="AO299" t="s">
        <v>955</v>
      </c>
      <c r="AP299" t="s">
        <v>75</v>
      </c>
      <c r="AQ299" t="s">
        <v>956</v>
      </c>
      <c r="AR299" t="s">
        <v>945</v>
      </c>
      <c r="AS299" t="s">
        <v>176</v>
      </c>
      <c r="AT299" t="s">
        <v>944</v>
      </c>
      <c r="AU299">
        <v>1</v>
      </c>
      <c r="AV299">
        <v>0</v>
      </c>
      <c r="AX299" t="s">
        <v>3102</v>
      </c>
      <c r="BB299">
        <v>942</v>
      </c>
      <c r="BD299" t="s">
        <v>1680</v>
      </c>
    </row>
    <row r="300" spans="1:56" x14ac:dyDescent="0.25">
      <c r="A300">
        <v>499</v>
      </c>
      <c r="B300" t="s">
        <v>74</v>
      </c>
      <c r="C300">
        <v>521</v>
      </c>
      <c r="D300" t="s">
        <v>75</v>
      </c>
      <c r="E300" t="s">
        <v>75</v>
      </c>
      <c r="F300" t="s">
        <v>75</v>
      </c>
      <c r="G300">
        <v>0</v>
      </c>
      <c r="H300">
        <v>0</v>
      </c>
      <c r="I300" t="s">
        <v>75</v>
      </c>
      <c r="J300" t="s">
        <v>75</v>
      </c>
      <c r="K300" t="s">
        <v>75</v>
      </c>
      <c r="L300">
        <v>0</v>
      </c>
      <c r="M300">
        <v>0</v>
      </c>
      <c r="N300">
        <v>0</v>
      </c>
      <c r="O300">
        <v>0</v>
      </c>
      <c r="P300" t="s">
        <v>75</v>
      </c>
      <c r="Q300">
        <v>0</v>
      </c>
      <c r="R300">
        <v>0</v>
      </c>
      <c r="S300" t="s">
        <v>291</v>
      </c>
      <c r="T300" t="s">
        <v>2120</v>
      </c>
      <c r="U300">
        <v>7781</v>
      </c>
      <c r="V300" t="s">
        <v>300</v>
      </c>
      <c r="W300" t="s">
        <v>300</v>
      </c>
      <c r="X300" t="s">
        <v>301</v>
      </c>
      <c r="Y300">
        <v>3350</v>
      </c>
      <c r="Z300">
        <v>2002001</v>
      </c>
      <c r="AA300">
        <v>1</v>
      </c>
      <c r="AB300">
        <v>3086</v>
      </c>
      <c r="AC300" t="s">
        <v>295</v>
      </c>
      <c r="AD300" t="s">
        <v>2121</v>
      </c>
      <c r="AE300">
        <v>21</v>
      </c>
      <c r="AF300" t="s">
        <v>303</v>
      </c>
      <c r="AG300" t="s">
        <v>303</v>
      </c>
      <c r="AH300">
        <v>-141</v>
      </c>
      <c r="AI300" t="s">
        <v>301</v>
      </c>
      <c r="AJ300">
        <v>-141</v>
      </c>
      <c r="AK300">
        <v>6.6724759999999996</v>
      </c>
      <c r="AL300">
        <v>-141</v>
      </c>
      <c r="AM300">
        <v>2001001</v>
      </c>
      <c r="AN300">
        <v>3350</v>
      </c>
      <c r="AO300" t="s">
        <v>2122</v>
      </c>
      <c r="AP300" t="s">
        <v>75</v>
      </c>
      <c r="AQ300">
        <v>141</v>
      </c>
      <c r="AR300" t="s">
        <v>945</v>
      </c>
      <c r="AS300" t="s">
        <v>176</v>
      </c>
      <c r="AT300" t="s">
        <v>944</v>
      </c>
      <c r="AU300">
        <v>1</v>
      </c>
      <c r="AV300">
        <v>0</v>
      </c>
      <c r="AX300" t="s">
        <v>3103</v>
      </c>
      <c r="BB300">
        <v>938</v>
      </c>
      <c r="BD300" t="s">
        <v>1680</v>
      </c>
    </row>
    <row r="301" spans="1:56" x14ac:dyDescent="0.25">
      <c r="A301">
        <v>378</v>
      </c>
      <c r="B301" t="s">
        <v>74</v>
      </c>
      <c r="C301">
        <v>385</v>
      </c>
      <c r="D301" t="s">
        <v>75</v>
      </c>
      <c r="E301" t="s">
        <v>75</v>
      </c>
      <c r="F301" t="s">
        <v>75</v>
      </c>
      <c r="G301">
        <v>0</v>
      </c>
      <c r="H301">
        <v>0</v>
      </c>
      <c r="I301" t="s">
        <v>75</v>
      </c>
      <c r="J301" t="s">
        <v>75</v>
      </c>
      <c r="K301" t="s">
        <v>75</v>
      </c>
      <c r="L301">
        <v>0</v>
      </c>
      <c r="M301">
        <v>0</v>
      </c>
      <c r="N301">
        <v>0</v>
      </c>
      <c r="O301">
        <v>0</v>
      </c>
      <c r="P301" t="s">
        <v>75</v>
      </c>
      <c r="Q301">
        <v>0</v>
      </c>
      <c r="R301">
        <v>0</v>
      </c>
      <c r="S301" t="s">
        <v>291</v>
      </c>
      <c r="T301" t="s">
        <v>2153</v>
      </c>
      <c r="U301">
        <v>4850</v>
      </c>
      <c r="V301" t="s">
        <v>300</v>
      </c>
      <c r="W301" t="s">
        <v>300</v>
      </c>
      <c r="X301" t="s">
        <v>301</v>
      </c>
      <c r="Y301">
        <v>4539</v>
      </c>
      <c r="Z301">
        <v>2002001</v>
      </c>
      <c r="AA301">
        <v>1</v>
      </c>
      <c r="AB301">
        <v>155</v>
      </c>
      <c r="AC301" t="s">
        <v>295</v>
      </c>
      <c r="AD301" t="s">
        <v>2154</v>
      </c>
      <c r="AE301">
        <v>21</v>
      </c>
      <c r="AF301" t="s">
        <v>303</v>
      </c>
      <c r="AG301" t="s">
        <v>303</v>
      </c>
      <c r="AH301" t="s">
        <v>2155</v>
      </c>
      <c r="AI301" t="s">
        <v>301</v>
      </c>
      <c r="AJ301" t="s">
        <v>2155</v>
      </c>
      <c r="AK301">
        <v>19.039093000000001</v>
      </c>
      <c r="AL301" t="s">
        <v>2155</v>
      </c>
      <c r="AM301">
        <v>2001001</v>
      </c>
      <c r="AN301">
        <v>4539</v>
      </c>
      <c r="AO301" t="s">
        <v>2156</v>
      </c>
      <c r="AP301" t="s">
        <v>75</v>
      </c>
      <c r="AQ301" t="s">
        <v>2155</v>
      </c>
      <c r="AR301" t="s">
        <v>945</v>
      </c>
      <c r="AS301" t="s">
        <v>176</v>
      </c>
      <c r="AT301" t="s">
        <v>944</v>
      </c>
      <c r="AU301">
        <v>0</v>
      </c>
      <c r="AV301">
        <v>0</v>
      </c>
      <c r="AX301" t="s">
        <v>3104</v>
      </c>
      <c r="BB301">
        <v>67</v>
      </c>
      <c r="BD301" t="s">
        <v>1680</v>
      </c>
    </row>
    <row r="302" spans="1:56" x14ac:dyDescent="0.25">
      <c r="A302">
        <v>427</v>
      </c>
      <c r="B302" t="s">
        <v>74</v>
      </c>
      <c r="C302">
        <v>442</v>
      </c>
      <c r="D302" t="s">
        <v>75</v>
      </c>
      <c r="E302" t="s">
        <v>75</v>
      </c>
      <c r="F302" t="s">
        <v>75</v>
      </c>
      <c r="G302">
        <v>0</v>
      </c>
      <c r="H302">
        <v>0</v>
      </c>
      <c r="I302" t="s">
        <v>75</v>
      </c>
      <c r="J302" t="s">
        <v>75</v>
      </c>
      <c r="K302" t="s">
        <v>75</v>
      </c>
      <c r="L302">
        <v>0</v>
      </c>
      <c r="M302">
        <v>0</v>
      </c>
      <c r="N302">
        <v>0</v>
      </c>
      <c r="O302">
        <v>0</v>
      </c>
      <c r="P302" t="s">
        <v>75</v>
      </c>
      <c r="Q302">
        <v>0</v>
      </c>
      <c r="R302">
        <v>0</v>
      </c>
      <c r="S302" t="s">
        <v>291</v>
      </c>
      <c r="T302" t="s">
        <v>953</v>
      </c>
      <c r="U302">
        <v>7509</v>
      </c>
      <c r="V302" t="s">
        <v>300</v>
      </c>
      <c r="W302" t="s">
        <v>300</v>
      </c>
      <c r="X302" t="s">
        <v>301</v>
      </c>
      <c r="Y302">
        <v>3040</v>
      </c>
      <c r="Z302">
        <v>2002001</v>
      </c>
      <c r="AA302">
        <v>1</v>
      </c>
      <c r="AB302">
        <v>2814</v>
      </c>
      <c r="AC302" t="s">
        <v>295</v>
      </c>
      <c r="AD302" t="s">
        <v>954</v>
      </c>
      <c r="AE302">
        <v>21</v>
      </c>
      <c r="AF302" t="s">
        <v>303</v>
      </c>
      <c r="AG302" t="s">
        <v>303</v>
      </c>
      <c r="AH302" t="s">
        <v>951</v>
      </c>
      <c r="AI302" t="s">
        <v>301</v>
      </c>
      <c r="AJ302" t="s">
        <v>951</v>
      </c>
      <c r="AK302">
        <v>12.544214</v>
      </c>
      <c r="AL302" t="s">
        <v>951</v>
      </c>
      <c r="AM302">
        <v>2001001</v>
      </c>
      <c r="AN302">
        <v>3040</v>
      </c>
      <c r="AO302" t="s">
        <v>950</v>
      </c>
      <c r="AP302" t="s">
        <v>75</v>
      </c>
      <c r="AQ302" t="s">
        <v>951</v>
      </c>
      <c r="AR302" t="s">
        <v>945</v>
      </c>
      <c r="AS302" t="s">
        <v>176</v>
      </c>
      <c r="AT302" t="s">
        <v>944</v>
      </c>
      <c r="AU302">
        <v>1</v>
      </c>
      <c r="AV302">
        <v>0</v>
      </c>
      <c r="AX302" t="s">
        <v>3105</v>
      </c>
      <c r="BB302">
        <v>473</v>
      </c>
      <c r="BD302" t="s">
        <v>1680</v>
      </c>
    </row>
    <row r="303" spans="1:56" x14ac:dyDescent="0.25">
      <c r="A303">
        <v>420</v>
      </c>
      <c r="B303" t="s">
        <v>74</v>
      </c>
      <c r="C303">
        <v>434</v>
      </c>
      <c r="D303" t="s">
        <v>75</v>
      </c>
      <c r="E303" t="s">
        <v>75</v>
      </c>
      <c r="F303" t="s">
        <v>75</v>
      </c>
      <c r="G303">
        <v>0</v>
      </c>
      <c r="H303">
        <v>0</v>
      </c>
      <c r="I303" t="s">
        <v>75</v>
      </c>
      <c r="J303" t="s">
        <v>75</v>
      </c>
      <c r="K303" t="s">
        <v>75</v>
      </c>
      <c r="L303">
        <v>0</v>
      </c>
      <c r="M303">
        <v>0</v>
      </c>
      <c r="N303">
        <v>0</v>
      </c>
      <c r="O303">
        <v>0</v>
      </c>
      <c r="P303" t="s">
        <v>75</v>
      </c>
      <c r="Q303">
        <v>0</v>
      </c>
      <c r="R303">
        <v>0</v>
      </c>
      <c r="S303" t="s">
        <v>291</v>
      </c>
      <c r="T303" t="s">
        <v>2174</v>
      </c>
      <c r="U303">
        <v>7370</v>
      </c>
      <c r="V303" t="s">
        <v>300</v>
      </c>
      <c r="W303" t="s">
        <v>300</v>
      </c>
      <c r="X303" t="s">
        <v>301</v>
      </c>
      <c r="Y303">
        <v>3396</v>
      </c>
      <c r="Z303">
        <v>2002001</v>
      </c>
      <c r="AA303">
        <v>1</v>
      </c>
      <c r="AB303">
        <v>2675</v>
      </c>
      <c r="AC303" t="s">
        <v>295</v>
      </c>
      <c r="AD303" t="s">
        <v>2175</v>
      </c>
      <c r="AE303">
        <v>21</v>
      </c>
      <c r="AF303" t="s">
        <v>303</v>
      </c>
      <c r="AG303" t="s">
        <v>303</v>
      </c>
      <c r="AH303" t="s">
        <v>2176</v>
      </c>
      <c r="AI303" t="s">
        <v>301</v>
      </c>
      <c r="AJ303" t="s">
        <v>2176</v>
      </c>
      <c r="AK303">
        <v>14.412948999999999</v>
      </c>
      <c r="AL303" t="s">
        <v>2176</v>
      </c>
      <c r="AM303">
        <v>2001001</v>
      </c>
      <c r="AN303">
        <v>3396</v>
      </c>
      <c r="AO303" t="s">
        <v>947</v>
      </c>
      <c r="AP303" t="s">
        <v>362</v>
      </c>
      <c r="AQ303" t="s">
        <v>2176</v>
      </c>
      <c r="AR303" t="s">
        <v>945</v>
      </c>
      <c r="AS303" t="s">
        <v>176</v>
      </c>
      <c r="AT303" t="s">
        <v>944</v>
      </c>
      <c r="AU303">
        <v>0</v>
      </c>
      <c r="AV303">
        <v>0</v>
      </c>
      <c r="AX303" t="s">
        <v>3106</v>
      </c>
      <c r="BB303">
        <v>273</v>
      </c>
      <c r="BD303" t="s">
        <v>1680</v>
      </c>
    </row>
    <row r="304" spans="1:56" x14ac:dyDescent="0.25">
      <c r="A304">
        <v>443</v>
      </c>
      <c r="B304" t="s">
        <v>74</v>
      </c>
      <c r="C304">
        <v>459</v>
      </c>
      <c r="D304" t="s">
        <v>75</v>
      </c>
      <c r="E304" t="s">
        <v>75</v>
      </c>
      <c r="F304" t="s">
        <v>75</v>
      </c>
      <c r="G304">
        <v>0</v>
      </c>
      <c r="H304">
        <v>0</v>
      </c>
      <c r="I304" t="s">
        <v>75</v>
      </c>
      <c r="J304" t="s">
        <v>75</v>
      </c>
      <c r="K304" t="s">
        <v>75</v>
      </c>
      <c r="L304">
        <v>0</v>
      </c>
      <c r="M304">
        <v>0</v>
      </c>
      <c r="N304">
        <v>0</v>
      </c>
      <c r="O304">
        <v>0</v>
      </c>
      <c r="P304" t="s">
        <v>75</v>
      </c>
      <c r="Q304">
        <v>0</v>
      </c>
      <c r="R304">
        <v>0</v>
      </c>
      <c r="S304" t="s">
        <v>291</v>
      </c>
      <c r="T304" s="2">
        <v>81000000000</v>
      </c>
      <c r="U304">
        <v>7645</v>
      </c>
      <c r="V304" t="s">
        <v>300</v>
      </c>
      <c r="W304" t="s">
        <v>300</v>
      </c>
      <c r="X304" t="s">
        <v>301</v>
      </c>
      <c r="Y304">
        <v>3437</v>
      </c>
      <c r="Z304">
        <v>2002001</v>
      </c>
      <c r="AA304">
        <v>1</v>
      </c>
      <c r="AB304">
        <v>2950</v>
      </c>
      <c r="AC304" t="s">
        <v>295</v>
      </c>
      <c r="AD304" t="s">
        <v>2255</v>
      </c>
      <c r="AE304">
        <v>21</v>
      </c>
      <c r="AF304" t="s">
        <v>303</v>
      </c>
      <c r="AG304" t="s">
        <v>303</v>
      </c>
      <c r="AH304" t="s">
        <v>2256</v>
      </c>
      <c r="AI304" t="s">
        <v>301</v>
      </c>
      <c r="AJ304" t="s">
        <v>2256</v>
      </c>
      <c r="AK304">
        <v>14.212592000000001</v>
      </c>
      <c r="AL304" t="s">
        <v>2256</v>
      </c>
      <c r="AM304">
        <v>2001001</v>
      </c>
      <c r="AN304">
        <v>3437</v>
      </c>
      <c r="AO304" t="s">
        <v>943</v>
      </c>
      <c r="AP304" t="s">
        <v>362</v>
      </c>
      <c r="AQ304" t="s">
        <v>2256</v>
      </c>
      <c r="AR304" t="s">
        <v>945</v>
      </c>
      <c r="AS304" t="s">
        <v>176</v>
      </c>
      <c r="AT304" t="s">
        <v>944</v>
      </c>
      <c r="AU304">
        <v>0</v>
      </c>
      <c r="AV304">
        <v>0</v>
      </c>
      <c r="AX304" t="s">
        <v>3107</v>
      </c>
      <c r="BB304">
        <v>204</v>
      </c>
      <c r="BD304" t="s">
        <v>1680</v>
      </c>
    </row>
    <row r="305" spans="1:56" x14ac:dyDescent="0.25">
      <c r="A305">
        <v>437</v>
      </c>
      <c r="B305" t="s">
        <v>74</v>
      </c>
      <c r="C305">
        <v>452</v>
      </c>
      <c r="D305" t="s">
        <v>75</v>
      </c>
      <c r="E305" t="s">
        <v>75</v>
      </c>
      <c r="F305" t="s">
        <v>75</v>
      </c>
      <c r="G305">
        <v>0</v>
      </c>
      <c r="H305">
        <v>0</v>
      </c>
      <c r="I305" t="s">
        <v>75</v>
      </c>
      <c r="J305" t="s">
        <v>75</v>
      </c>
      <c r="K305" t="s">
        <v>75</v>
      </c>
      <c r="L305">
        <v>0</v>
      </c>
      <c r="M305">
        <v>0</v>
      </c>
      <c r="N305">
        <v>0</v>
      </c>
      <c r="O305">
        <v>0</v>
      </c>
      <c r="P305" t="s">
        <v>75</v>
      </c>
      <c r="Q305">
        <v>0</v>
      </c>
      <c r="R305">
        <v>0</v>
      </c>
      <c r="S305" t="s">
        <v>291</v>
      </c>
      <c r="T305" t="s">
        <v>2277</v>
      </c>
      <c r="U305">
        <v>7627</v>
      </c>
      <c r="V305" t="s">
        <v>300</v>
      </c>
      <c r="W305" t="s">
        <v>300</v>
      </c>
      <c r="X305" t="s">
        <v>301</v>
      </c>
      <c r="Y305">
        <v>3095</v>
      </c>
      <c r="Z305">
        <v>2002001</v>
      </c>
      <c r="AA305">
        <v>1</v>
      </c>
      <c r="AB305">
        <v>2932</v>
      </c>
      <c r="AC305" t="s">
        <v>295</v>
      </c>
      <c r="AD305" t="s">
        <v>2278</v>
      </c>
      <c r="AE305">
        <v>21</v>
      </c>
      <c r="AF305" t="s">
        <v>303</v>
      </c>
      <c r="AG305" t="s">
        <v>303</v>
      </c>
      <c r="AH305">
        <v>1526</v>
      </c>
      <c r="AI305" t="s">
        <v>301</v>
      </c>
      <c r="AJ305">
        <v>1526</v>
      </c>
      <c r="AK305">
        <v>8.0294559999999997</v>
      </c>
      <c r="AL305">
        <v>1526</v>
      </c>
      <c r="AM305">
        <v>2001001</v>
      </c>
      <c r="AN305">
        <v>3095</v>
      </c>
      <c r="AO305" t="s">
        <v>2279</v>
      </c>
      <c r="AP305" t="s">
        <v>75</v>
      </c>
      <c r="AQ305">
        <v>1526</v>
      </c>
      <c r="AR305" t="s">
        <v>945</v>
      </c>
      <c r="AS305" t="s">
        <v>176</v>
      </c>
      <c r="AT305" t="s">
        <v>944</v>
      </c>
      <c r="AU305">
        <v>2</v>
      </c>
      <c r="AV305">
        <v>0</v>
      </c>
      <c r="AX305" t="s">
        <v>3108</v>
      </c>
      <c r="BB305">
        <v>588</v>
      </c>
      <c r="BD305" t="s">
        <v>1680</v>
      </c>
    </row>
    <row r="306" spans="1:56" x14ac:dyDescent="0.25">
      <c r="A306">
        <v>563</v>
      </c>
      <c r="B306" t="s">
        <v>74</v>
      </c>
      <c r="C306">
        <v>589</v>
      </c>
      <c r="D306" t="s">
        <v>75</v>
      </c>
      <c r="E306" t="s">
        <v>75</v>
      </c>
      <c r="F306" t="s">
        <v>75</v>
      </c>
      <c r="G306">
        <v>0</v>
      </c>
      <c r="H306">
        <v>0</v>
      </c>
      <c r="I306" t="s">
        <v>75</v>
      </c>
      <c r="J306" t="s">
        <v>75</v>
      </c>
      <c r="K306" t="s">
        <v>75</v>
      </c>
      <c r="L306">
        <v>0</v>
      </c>
      <c r="M306">
        <v>0</v>
      </c>
      <c r="N306">
        <v>0</v>
      </c>
      <c r="O306">
        <v>0</v>
      </c>
      <c r="P306" t="s">
        <v>75</v>
      </c>
      <c r="Q306">
        <v>0</v>
      </c>
      <c r="R306">
        <v>0</v>
      </c>
      <c r="S306" t="s">
        <v>291</v>
      </c>
      <c r="T306">
        <v>8323</v>
      </c>
      <c r="U306">
        <v>7927</v>
      </c>
      <c r="V306" t="s">
        <v>300</v>
      </c>
      <c r="W306" t="s">
        <v>300</v>
      </c>
      <c r="X306" t="s">
        <v>301</v>
      </c>
      <c r="Y306">
        <v>11861</v>
      </c>
      <c r="Z306">
        <v>2002001</v>
      </c>
      <c r="AA306">
        <v>1</v>
      </c>
      <c r="AB306">
        <v>3232</v>
      </c>
      <c r="AC306" t="s">
        <v>295</v>
      </c>
      <c r="AD306" t="s">
        <v>960</v>
      </c>
      <c r="AE306">
        <v>21</v>
      </c>
      <c r="AF306" t="s">
        <v>303</v>
      </c>
      <c r="AG306" t="s">
        <v>303</v>
      </c>
      <c r="AH306" t="s">
        <v>959</v>
      </c>
      <c r="AI306" t="s">
        <v>301</v>
      </c>
      <c r="AJ306" t="s">
        <v>959</v>
      </c>
      <c r="AK306">
        <v>13.367711999999999</v>
      </c>
      <c r="AL306" t="s">
        <v>959</v>
      </c>
      <c r="AM306">
        <v>2001001</v>
      </c>
      <c r="AN306">
        <v>11861</v>
      </c>
      <c r="AO306" t="s">
        <v>958</v>
      </c>
      <c r="AP306" t="s">
        <v>75</v>
      </c>
      <c r="AQ306" t="s">
        <v>959</v>
      </c>
      <c r="AR306" t="s">
        <v>945</v>
      </c>
      <c r="AS306" t="s">
        <v>176</v>
      </c>
      <c r="AT306" t="s">
        <v>944</v>
      </c>
      <c r="AU306">
        <v>1</v>
      </c>
      <c r="AV306">
        <v>0</v>
      </c>
      <c r="AX306" t="s">
        <v>3109</v>
      </c>
      <c r="BB306">
        <v>317</v>
      </c>
      <c r="BD306" t="s">
        <v>1680</v>
      </c>
    </row>
    <row r="307" spans="1:56" x14ac:dyDescent="0.25">
      <c r="A307">
        <v>349</v>
      </c>
      <c r="B307" t="s">
        <v>74</v>
      </c>
      <c r="C307">
        <v>354</v>
      </c>
      <c r="D307" t="s">
        <v>75</v>
      </c>
      <c r="E307" t="s">
        <v>75</v>
      </c>
      <c r="F307" t="s">
        <v>75</v>
      </c>
      <c r="G307">
        <v>0</v>
      </c>
      <c r="H307">
        <v>0</v>
      </c>
      <c r="I307" t="s">
        <v>75</v>
      </c>
      <c r="J307" t="s">
        <v>75</v>
      </c>
      <c r="K307" t="s">
        <v>75</v>
      </c>
      <c r="L307">
        <v>0</v>
      </c>
      <c r="M307">
        <v>0</v>
      </c>
      <c r="N307">
        <v>0</v>
      </c>
      <c r="O307">
        <v>0</v>
      </c>
      <c r="P307" t="s">
        <v>75</v>
      </c>
      <c r="Q307">
        <v>0</v>
      </c>
      <c r="R307">
        <v>0</v>
      </c>
      <c r="S307" t="s">
        <v>291</v>
      </c>
      <c r="T307" t="s">
        <v>2465</v>
      </c>
      <c r="U307">
        <v>4698</v>
      </c>
      <c r="V307" t="s">
        <v>300</v>
      </c>
      <c r="W307" t="s">
        <v>300</v>
      </c>
      <c r="X307" t="s">
        <v>301</v>
      </c>
      <c r="Y307">
        <v>19830</v>
      </c>
      <c r="Z307">
        <v>2002001</v>
      </c>
      <c r="AA307">
        <v>1</v>
      </c>
      <c r="AB307">
        <v>3</v>
      </c>
      <c r="AC307" t="s">
        <v>295</v>
      </c>
      <c r="AD307" t="s">
        <v>2466</v>
      </c>
      <c r="AE307">
        <v>21</v>
      </c>
      <c r="AF307" t="s">
        <v>303</v>
      </c>
      <c r="AG307" t="s">
        <v>303</v>
      </c>
      <c r="AH307">
        <v>0.46100000000000002</v>
      </c>
      <c r="AI307" t="s">
        <v>301</v>
      </c>
      <c r="AJ307">
        <v>0.46100000000000002</v>
      </c>
      <c r="AK307">
        <v>6.09382</v>
      </c>
      <c r="AL307">
        <v>0.46100000000000002</v>
      </c>
      <c r="AM307">
        <v>2001001</v>
      </c>
      <c r="AN307">
        <v>19830</v>
      </c>
      <c r="AO307" t="s">
        <v>213</v>
      </c>
      <c r="AP307" t="s">
        <v>75</v>
      </c>
      <c r="AQ307">
        <v>0.46100000000000002</v>
      </c>
      <c r="AR307" t="s">
        <v>945</v>
      </c>
      <c r="AS307" t="s">
        <v>176</v>
      </c>
      <c r="AT307" t="s">
        <v>944</v>
      </c>
      <c r="AU307">
        <v>1</v>
      </c>
      <c r="AV307">
        <v>0</v>
      </c>
      <c r="AX307" t="s">
        <v>3110</v>
      </c>
      <c r="BB307">
        <v>12</v>
      </c>
      <c r="BD307" t="s">
        <v>1680</v>
      </c>
    </row>
    <row r="308" spans="1:56" x14ac:dyDescent="0.25">
      <c r="A308">
        <v>211</v>
      </c>
      <c r="B308" t="s">
        <v>74</v>
      </c>
      <c r="C308">
        <v>215</v>
      </c>
      <c r="D308" t="s">
        <v>75</v>
      </c>
      <c r="E308" t="s">
        <v>75</v>
      </c>
      <c r="F308" t="s">
        <v>75</v>
      </c>
      <c r="G308">
        <v>0</v>
      </c>
      <c r="H308">
        <v>0</v>
      </c>
      <c r="I308" t="s">
        <v>75</v>
      </c>
      <c r="J308" t="s">
        <v>75</v>
      </c>
      <c r="K308" t="s">
        <v>75</v>
      </c>
      <c r="L308">
        <v>0</v>
      </c>
      <c r="M308">
        <v>0</v>
      </c>
      <c r="N308">
        <v>0</v>
      </c>
      <c r="O308">
        <v>0</v>
      </c>
      <c r="P308" t="s">
        <v>75</v>
      </c>
      <c r="Q308">
        <v>0</v>
      </c>
      <c r="R308">
        <v>0</v>
      </c>
      <c r="S308" t="s">
        <v>291</v>
      </c>
      <c r="T308" t="s">
        <v>2482</v>
      </c>
      <c r="U308">
        <v>1841</v>
      </c>
      <c r="V308" t="s">
        <v>293</v>
      </c>
      <c r="W308" t="s">
        <v>293</v>
      </c>
      <c r="X308" t="s">
        <v>294</v>
      </c>
      <c r="Y308">
        <v>10786</v>
      </c>
      <c r="Z308">
        <v>2002001</v>
      </c>
      <c r="AA308">
        <v>1</v>
      </c>
      <c r="AB308">
        <v>59</v>
      </c>
      <c r="AC308" t="s">
        <v>295</v>
      </c>
      <c r="AD308" s="2">
        <v>4E+20</v>
      </c>
      <c r="AE308">
        <v>21</v>
      </c>
      <c r="AF308" t="s">
        <v>297</v>
      </c>
      <c r="AG308" t="s">
        <v>297</v>
      </c>
      <c r="AH308">
        <v>1143</v>
      </c>
      <c r="AI308" t="s">
        <v>294</v>
      </c>
      <c r="AJ308">
        <v>1143</v>
      </c>
      <c r="AK308">
        <v>6.7614470000000004</v>
      </c>
      <c r="AL308">
        <v>1143</v>
      </c>
      <c r="AM308">
        <v>2001001</v>
      </c>
      <c r="AN308">
        <v>10786</v>
      </c>
      <c r="AO308" t="s">
        <v>994</v>
      </c>
      <c r="AP308" t="s">
        <v>146</v>
      </c>
      <c r="AQ308">
        <v>1143</v>
      </c>
      <c r="AR308" t="s">
        <v>963</v>
      </c>
      <c r="AS308" t="s">
        <v>587</v>
      </c>
      <c r="AT308" t="s">
        <v>962</v>
      </c>
      <c r="AU308">
        <v>0</v>
      </c>
      <c r="AV308">
        <v>0</v>
      </c>
      <c r="AX308" t="s">
        <v>3111</v>
      </c>
      <c r="BB308">
        <v>27</v>
      </c>
      <c r="BD308" t="s">
        <v>1681</v>
      </c>
    </row>
    <row r="309" spans="1:56" x14ac:dyDescent="0.25">
      <c r="A309">
        <v>189</v>
      </c>
      <c r="B309" t="s">
        <v>74</v>
      </c>
      <c r="C309">
        <v>192</v>
      </c>
      <c r="D309" t="s">
        <v>75</v>
      </c>
      <c r="E309" t="s">
        <v>75</v>
      </c>
      <c r="F309" t="s">
        <v>75</v>
      </c>
      <c r="G309">
        <v>0</v>
      </c>
      <c r="H309">
        <v>0</v>
      </c>
      <c r="I309" t="s">
        <v>75</v>
      </c>
      <c r="J309" t="s">
        <v>75</v>
      </c>
      <c r="K309" t="s">
        <v>75</v>
      </c>
      <c r="L309">
        <v>0</v>
      </c>
      <c r="M309">
        <v>0</v>
      </c>
      <c r="N309">
        <v>0</v>
      </c>
      <c r="O309">
        <v>0</v>
      </c>
      <c r="P309" t="s">
        <v>75</v>
      </c>
      <c r="Q309">
        <v>0</v>
      </c>
      <c r="R309">
        <v>0</v>
      </c>
      <c r="S309" t="s">
        <v>291</v>
      </c>
      <c r="T309" t="s">
        <v>997</v>
      </c>
      <c r="U309">
        <v>1803</v>
      </c>
      <c r="V309" t="s">
        <v>293</v>
      </c>
      <c r="W309" t="s">
        <v>293</v>
      </c>
      <c r="X309" t="s">
        <v>294</v>
      </c>
      <c r="Y309">
        <v>5225</v>
      </c>
      <c r="Z309">
        <v>2002001</v>
      </c>
      <c r="AA309">
        <v>1</v>
      </c>
      <c r="AB309">
        <v>21</v>
      </c>
      <c r="AC309" t="s">
        <v>295</v>
      </c>
      <c r="AD309">
        <v>5184</v>
      </c>
      <c r="AE309">
        <v>21</v>
      </c>
      <c r="AF309" t="s">
        <v>297</v>
      </c>
      <c r="AG309" t="s">
        <v>297</v>
      </c>
      <c r="AH309" t="s">
        <v>996</v>
      </c>
      <c r="AI309" t="s">
        <v>294</v>
      </c>
      <c r="AJ309" t="s">
        <v>996</v>
      </c>
      <c r="AK309">
        <v>14.457433999999999</v>
      </c>
      <c r="AL309" t="s">
        <v>996</v>
      </c>
      <c r="AM309">
        <v>2001001</v>
      </c>
      <c r="AN309">
        <v>5225</v>
      </c>
      <c r="AO309" t="s">
        <v>995</v>
      </c>
      <c r="AP309" t="s">
        <v>75</v>
      </c>
      <c r="AQ309" t="s">
        <v>996</v>
      </c>
      <c r="AR309" t="s">
        <v>963</v>
      </c>
      <c r="AS309" t="s">
        <v>587</v>
      </c>
      <c r="AT309" t="s">
        <v>962</v>
      </c>
      <c r="AU309">
        <v>1</v>
      </c>
      <c r="AV309">
        <v>0</v>
      </c>
      <c r="AX309" t="s">
        <v>3112</v>
      </c>
      <c r="BB309">
        <v>2809</v>
      </c>
      <c r="BD309" t="s">
        <v>1681</v>
      </c>
    </row>
    <row r="310" spans="1:56" x14ac:dyDescent="0.25">
      <c r="A310">
        <v>214</v>
      </c>
      <c r="B310" t="s">
        <v>74</v>
      </c>
      <c r="C310">
        <v>218</v>
      </c>
      <c r="D310" t="s">
        <v>75</v>
      </c>
      <c r="E310" t="s">
        <v>75</v>
      </c>
      <c r="F310" t="s">
        <v>75</v>
      </c>
      <c r="G310">
        <v>0</v>
      </c>
      <c r="H310">
        <v>0</v>
      </c>
      <c r="I310" t="s">
        <v>75</v>
      </c>
      <c r="J310" t="s">
        <v>75</v>
      </c>
      <c r="K310" t="s">
        <v>75</v>
      </c>
      <c r="L310">
        <v>0</v>
      </c>
      <c r="M310">
        <v>0</v>
      </c>
      <c r="N310">
        <v>0</v>
      </c>
      <c r="O310">
        <v>0</v>
      </c>
      <c r="P310" t="s">
        <v>75</v>
      </c>
      <c r="Q310">
        <v>0</v>
      </c>
      <c r="R310">
        <v>0</v>
      </c>
      <c r="S310" t="s">
        <v>291</v>
      </c>
      <c r="T310" t="s">
        <v>2502</v>
      </c>
      <c r="U310">
        <v>1846</v>
      </c>
      <c r="V310" t="s">
        <v>293</v>
      </c>
      <c r="W310" t="s">
        <v>293</v>
      </c>
      <c r="X310" t="s">
        <v>294</v>
      </c>
      <c r="Y310">
        <v>10374</v>
      </c>
      <c r="Z310">
        <v>2002001</v>
      </c>
      <c r="AA310">
        <v>1</v>
      </c>
      <c r="AB310">
        <v>64</v>
      </c>
      <c r="AC310" t="s">
        <v>295</v>
      </c>
      <c r="AD310">
        <v>5197</v>
      </c>
      <c r="AE310">
        <v>21</v>
      </c>
      <c r="AF310" t="s">
        <v>297</v>
      </c>
      <c r="AG310" t="s">
        <v>297</v>
      </c>
      <c r="AH310" t="s">
        <v>982</v>
      </c>
      <c r="AI310" t="s">
        <v>294</v>
      </c>
      <c r="AJ310" t="s">
        <v>982</v>
      </c>
      <c r="AK310">
        <v>16.525836000000002</v>
      </c>
      <c r="AL310" t="s">
        <v>982</v>
      </c>
      <c r="AM310">
        <v>2001001</v>
      </c>
      <c r="AN310">
        <v>10374</v>
      </c>
      <c r="AO310" t="s">
        <v>983</v>
      </c>
      <c r="AP310" t="s">
        <v>146</v>
      </c>
      <c r="AQ310" t="s">
        <v>982</v>
      </c>
      <c r="AR310" t="s">
        <v>963</v>
      </c>
      <c r="AS310" t="s">
        <v>587</v>
      </c>
      <c r="AT310" t="s">
        <v>962</v>
      </c>
      <c r="AU310">
        <v>1</v>
      </c>
      <c r="AV310">
        <v>0</v>
      </c>
      <c r="AX310" t="s">
        <v>3113</v>
      </c>
      <c r="BB310">
        <v>2</v>
      </c>
      <c r="BD310" t="s">
        <v>1681</v>
      </c>
    </row>
    <row r="311" spans="1:56" x14ac:dyDescent="0.25">
      <c r="A311">
        <v>217</v>
      </c>
      <c r="B311" t="s">
        <v>74</v>
      </c>
      <c r="C311">
        <v>221</v>
      </c>
      <c r="D311" t="s">
        <v>75</v>
      </c>
      <c r="E311" t="s">
        <v>75</v>
      </c>
      <c r="F311" t="s">
        <v>75</v>
      </c>
      <c r="G311">
        <v>0</v>
      </c>
      <c r="H311">
        <v>0</v>
      </c>
      <c r="I311" t="s">
        <v>75</v>
      </c>
      <c r="J311" t="s">
        <v>75</v>
      </c>
      <c r="K311" t="s">
        <v>75</v>
      </c>
      <c r="L311">
        <v>0</v>
      </c>
      <c r="M311">
        <v>0</v>
      </c>
      <c r="N311">
        <v>0</v>
      </c>
      <c r="O311">
        <v>0</v>
      </c>
      <c r="P311" t="s">
        <v>75</v>
      </c>
      <c r="Q311">
        <v>0</v>
      </c>
      <c r="R311">
        <v>0</v>
      </c>
      <c r="S311" t="s">
        <v>291</v>
      </c>
      <c r="T311" t="s">
        <v>2505</v>
      </c>
      <c r="U311">
        <v>1883</v>
      </c>
      <c r="V311" t="s">
        <v>293</v>
      </c>
      <c r="W311" t="s">
        <v>293</v>
      </c>
      <c r="X311" t="s">
        <v>294</v>
      </c>
      <c r="Y311">
        <v>10376</v>
      </c>
      <c r="Z311">
        <v>2002001</v>
      </c>
      <c r="AA311">
        <v>1</v>
      </c>
      <c r="AB311">
        <v>101</v>
      </c>
      <c r="AC311" t="s">
        <v>295</v>
      </c>
      <c r="AD311" t="s">
        <v>2506</v>
      </c>
      <c r="AE311">
        <v>21</v>
      </c>
      <c r="AF311" t="s">
        <v>297</v>
      </c>
      <c r="AG311" t="s">
        <v>297</v>
      </c>
      <c r="AH311" t="s">
        <v>984</v>
      </c>
      <c r="AI311" t="s">
        <v>294</v>
      </c>
      <c r="AJ311" t="s">
        <v>984</v>
      </c>
      <c r="AK311">
        <v>16.414449999999999</v>
      </c>
      <c r="AL311" t="s">
        <v>984</v>
      </c>
      <c r="AM311">
        <v>2001001</v>
      </c>
      <c r="AN311">
        <v>10376</v>
      </c>
      <c r="AO311" t="s">
        <v>985</v>
      </c>
      <c r="AP311" t="s">
        <v>146</v>
      </c>
      <c r="AQ311" t="s">
        <v>984</v>
      </c>
      <c r="AR311" t="s">
        <v>963</v>
      </c>
      <c r="AS311" t="s">
        <v>587</v>
      </c>
      <c r="AT311" t="s">
        <v>962</v>
      </c>
      <c r="AU311">
        <v>1</v>
      </c>
      <c r="AV311">
        <v>0</v>
      </c>
      <c r="AX311" t="s">
        <v>3114</v>
      </c>
      <c r="BB311">
        <v>1417</v>
      </c>
      <c r="BD311" t="s">
        <v>1681</v>
      </c>
    </row>
    <row r="312" spans="1:56" x14ac:dyDescent="0.25">
      <c r="A312">
        <v>220</v>
      </c>
      <c r="B312" t="s">
        <v>74</v>
      </c>
      <c r="C312">
        <v>224</v>
      </c>
      <c r="D312" t="s">
        <v>75</v>
      </c>
      <c r="E312" t="s">
        <v>75</v>
      </c>
      <c r="F312" t="s">
        <v>75</v>
      </c>
      <c r="G312">
        <v>0</v>
      </c>
      <c r="H312">
        <v>0</v>
      </c>
      <c r="I312" t="s">
        <v>75</v>
      </c>
      <c r="J312" t="s">
        <v>75</v>
      </c>
      <c r="K312" t="s">
        <v>75</v>
      </c>
      <c r="L312">
        <v>0</v>
      </c>
      <c r="M312">
        <v>0</v>
      </c>
      <c r="N312">
        <v>0</v>
      </c>
      <c r="O312">
        <v>0</v>
      </c>
      <c r="P312" t="s">
        <v>75</v>
      </c>
      <c r="Q312">
        <v>0</v>
      </c>
      <c r="R312">
        <v>0</v>
      </c>
      <c r="S312" t="s">
        <v>291</v>
      </c>
      <c r="T312" s="2">
        <v>2.9999999999999999E+24</v>
      </c>
      <c r="U312">
        <v>1913</v>
      </c>
      <c r="V312" t="s">
        <v>293</v>
      </c>
      <c r="W312" t="s">
        <v>293</v>
      </c>
      <c r="X312" t="s">
        <v>294</v>
      </c>
      <c r="Y312">
        <v>5284</v>
      </c>
      <c r="Z312">
        <v>2002001</v>
      </c>
      <c r="AA312">
        <v>1</v>
      </c>
      <c r="AB312">
        <v>131</v>
      </c>
      <c r="AC312" t="s">
        <v>295</v>
      </c>
      <c r="AD312">
        <v>5126</v>
      </c>
      <c r="AE312">
        <v>21</v>
      </c>
      <c r="AF312" t="s">
        <v>297</v>
      </c>
      <c r="AG312" t="s">
        <v>297</v>
      </c>
      <c r="AH312" t="s">
        <v>978</v>
      </c>
      <c r="AI312" t="s">
        <v>294</v>
      </c>
      <c r="AJ312" t="s">
        <v>978</v>
      </c>
      <c r="AK312">
        <v>13.122870000000001</v>
      </c>
      <c r="AL312" t="s">
        <v>978</v>
      </c>
      <c r="AM312">
        <v>2001001</v>
      </c>
      <c r="AN312">
        <v>5284</v>
      </c>
      <c r="AO312" t="s">
        <v>979</v>
      </c>
      <c r="AP312" t="s">
        <v>146</v>
      </c>
      <c r="AQ312" t="s">
        <v>978</v>
      </c>
      <c r="AR312" t="s">
        <v>963</v>
      </c>
      <c r="AS312" t="s">
        <v>587</v>
      </c>
      <c r="AT312" t="s">
        <v>962</v>
      </c>
      <c r="AU312">
        <v>1</v>
      </c>
      <c r="AV312">
        <v>0</v>
      </c>
      <c r="AX312" t="s">
        <v>3115</v>
      </c>
      <c r="BB312">
        <v>45</v>
      </c>
      <c r="BD312" t="s">
        <v>1681</v>
      </c>
    </row>
    <row r="313" spans="1:56" x14ac:dyDescent="0.25">
      <c r="A313">
        <v>224</v>
      </c>
      <c r="B313" t="s">
        <v>74</v>
      </c>
      <c r="C313">
        <v>227</v>
      </c>
      <c r="D313" t="s">
        <v>75</v>
      </c>
      <c r="E313" t="s">
        <v>75</v>
      </c>
      <c r="F313" t="s">
        <v>75</v>
      </c>
      <c r="G313">
        <v>0</v>
      </c>
      <c r="H313">
        <v>0</v>
      </c>
      <c r="I313" t="s">
        <v>75</v>
      </c>
      <c r="J313" t="s">
        <v>75</v>
      </c>
      <c r="K313" t="s">
        <v>75</v>
      </c>
      <c r="L313">
        <v>0</v>
      </c>
      <c r="M313">
        <v>0</v>
      </c>
      <c r="N313">
        <v>0</v>
      </c>
      <c r="O313">
        <v>0</v>
      </c>
      <c r="P313" t="s">
        <v>75</v>
      </c>
      <c r="Q313">
        <v>0</v>
      </c>
      <c r="R313">
        <v>0</v>
      </c>
      <c r="S313" t="s">
        <v>291</v>
      </c>
      <c r="T313" t="s">
        <v>2521</v>
      </c>
      <c r="U313">
        <v>1920</v>
      </c>
      <c r="V313" t="s">
        <v>293</v>
      </c>
      <c r="W313" t="s">
        <v>293</v>
      </c>
      <c r="X313" t="s">
        <v>294</v>
      </c>
      <c r="Y313">
        <v>5321</v>
      </c>
      <c r="Z313">
        <v>2002001</v>
      </c>
      <c r="AA313">
        <v>1</v>
      </c>
      <c r="AB313">
        <v>138</v>
      </c>
      <c r="AC313" t="s">
        <v>295</v>
      </c>
      <c r="AD313">
        <v>5147</v>
      </c>
      <c r="AE313">
        <v>21</v>
      </c>
      <c r="AF313" t="s">
        <v>297</v>
      </c>
      <c r="AG313" t="s">
        <v>297</v>
      </c>
      <c r="AH313" t="s">
        <v>973</v>
      </c>
      <c r="AI313" t="s">
        <v>294</v>
      </c>
      <c r="AJ313" t="s">
        <v>973</v>
      </c>
      <c r="AK313">
        <v>12.855612000000001</v>
      </c>
      <c r="AL313" t="s">
        <v>973</v>
      </c>
      <c r="AM313">
        <v>2001001</v>
      </c>
      <c r="AN313">
        <v>5321</v>
      </c>
      <c r="AO313" t="s">
        <v>974</v>
      </c>
      <c r="AP313" t="s">
        <v>146</v>
      </c>
      <c r="AQ313" t="s">
        <v>973</v>
      </c>
      <c r="AR313" t="s">
        <v>963</v>
      </c>
      <c r="AS313" t="s">
        <v>587</v>
      </c>
      <c r="AT313" t="s">
        <v>962</v>
      </c>
      <c r="AU313">
        <v>2</v>
      </c>
      <c r="AV313">
        <v>0</v>
      </c>
      <c r="AX313" t="s">
        <v>3116</v>
      </c>
      <c r="BB313">
        <v>44</v>
      </c>
      <c r="BD313" t="s">
        <v>1681</v>
      </c>
    </row>
    <row r="314" spans="1:56" x14ac:dyDescent="0.25">
      <c r="A314">
        <v>227</v>
      </c>
      <c r="B314" t="s">
        <v>74</v>
      </c>
      <c r="C314">
        <v>231</v>
      </c>
      <c r="D314" t="s">
        <v>75</v>
      </c>
      <c r="E314" t="s">
        <v>75</v>
      </c>
      <c r="F314" t="s">
        <v>75</v>
      </c>
      <c r="G314">
        <v>0</v>
      </c>
      <c r="H314">
        <v>0</v>
      </c>
      <c r="I314" t="s">
        <v>75</v>
      </c>
      <c r="J314" t="s">
        <v>75</v>
      </c>
      <c r="K314" t="s">
        <v>75</v>
      </c>
      <c r="L314">
        <v>0</v>
      </c>
      <c r="M314">
        <v>0</v>
      </c>
      <c r="N314">
        <v>0</v>
      </c>
      <c r="O314">
        <v>0</v>
      </c>
      <c r="P314" t="s">
        <v>75</v>
      </c>
      <c r="Q314">
        <v>0</v>
      </c>
      <c r="R314">
        <v>0</v>
      </c>
      <c r="S314" t="s">
        <v>2522</v>
      </c>
      <c r="T314" s="2">
        <v>3.0000000000000002E+37</v>
      </c>
      <c r="U314">
        <v>1929</v>
      </c>
      <c r="V314" t="s">
        <v>293</v>
      </c>
      <c r="W314" t="s">
        <v>293</v>
      </c>
      <c r="X314" t="s">
        <v>294</v>
      </c>
      <c r="Y314">
        <v>5322</v>
      </c>
      <c r="Z314">
        <v>2002001</v>
      </c>
      <c r="AA314">
        <v>1</v>
      </c>
      <c r="AB314">
        <v>147</v>
      </c>
      <c r="AC314" t="s">
        <v>295</v>
      </c>
      <c r="AD314" t="s">
        <v>2523</v>
      </c>
      <c r="AE314">
        <v>21</v>
      </c>
      <c r="AF314" t="s">
        <v>297</v>
      </c>
      <c r="AG314" t="s">
        <v>297</v>
      </c>
      <c r="AH314" t="s">
        <v>975</v>
      </c>
      <c r="AI314" t="s">
        <v>294</v>
      </c>
      <c r="AJ314" t="s">
        <v>975</v>
      </c>
      <c r="AK314">
        <v>14.257077000000001</v>
      </c>
      <c r="AL314" t="s">
        <v>975</v>
      </c>
      <c r="AM314">
        <v>2001001</v>
      </c>
      <c r="AN314">
        <v>5322</v>
      </c>
      <c r="AO314" t="s">
        <v>976</v>
      </c>
      <c r="AP314" t="s">
        <v>146</v>
      </c>
      <c r="AQ314" t="s">
        <v>975</v>
      </c>
      <c r="AR314" t="s">
        <v>963</v>
      </c>
      <c r="AS314" t="s">
        <v>587</v>
      </c>
      <c r="AT314" t="s">
        <v>962</v>
      </c>
      <c r="AU314">
        <v>2</v>
      </c>
      <c r="AV314">
        <v>0</v>
      </c>
      <c r="AX314" t="s">
        <v>3117</v>
      </c>
      <c r="BB314">
        <v>6634</v>
      </c>
      <c r="BD314" t="s">
        <v>1681</v>
      </c>
    </row>
    <row r="315" spans="1:56" x14ac:dyDescent="0.25">
      <c r="A315">
        <v>229</v>
      </c>
      <c r="B315" t="s">
        <v>74</v>
      </c>
      <c r="C315">
        <v>233</v>
      </c>
      <c r="D315" t="s">
        <v>75</v>
      </c>
      <c r="E315" t="s">
        <v>75</v>
      </c>
      <c r="F315" t="s">
        <v>75</v>
      </c>
      <c r="G315">
        <v>0</v>
      </c>
      <c r="H315">
        <v>0</v>
      </c>
      <c r="I315" t="s">
        <v>75</v>
      </c>
      <c r="J315" t="s">
        <v>75</v>
      </c>
      <c r="K315" t="s">
        <v>75</v>
      </c>
      <c r="L315">
        <v>0</v>
      </c>
      <c r="M315">
        <v>0</v>
      </c>
      <c r="N315">
        <v>0</v>
      </c>
      <c r="O315">
        <v>0</v>
      </c>
      <c r="P315" t="s">
        <v>75</v>
      </c>
      <c r="Q315">
        <v>0</v>
      </c>
      <c r="R315">
        <v>0</v>
      </c>
      <c r="S315" t="s">
        <v>291</v>
      </c>
      <c r="T315" s="2">
        <v>3E+74</v>
      </c>
      <c r="U315">
        <v>1931</v>
      </c>
      <c r="V315" t="s">
        <v>293</v>
      </c>
      <c r="W315" t="s">
        <v>293</v>
      </c>
      <c r="X315" t="s">
        <v>294</v>
      </c>
      <c r="Y315">
        <v>5320</v>
      </c>
      <c r="Z315">
        <v>2002001</v>
      </c>
      <c r="AA315">
        <v>1</v>
      </c>
      <c r="AB315">
        <v>149</v>
      </c>
      <c r="AC315" t="s">
        <v>295</v>
      </c>
      <c r="AD315" t="s">
        <v>2524</v>
      </c>
      <c r="AE315">
        <v>21</v>
      </c>
      <c r="AF315" t="s">
        <v>297</v>
      </c>
      <c r="AG315" t="s">
        <v>297</v>
      </c>
      <c r="AH315" t="s">
        <v>971</v>
      </c>
      <c r="AI315" t="s">
        <v>294</v>
      </c>
      <c r="AJ315" t="s">
        <v>971</v>
      </c>
      <c r="AK315">
        <v>12.878026999999999</v>
      </c>
      <c r="AL315" t="s">
        <v>971</v>
      </c>
      <c r="AM315">
        <v>2001001</v>
      </c>
      <c r="AN315">
        <v>5320</v>
      </c>
      <c r="AO315" t="s">
        <v>972</v>
      </c>
      <c r="AP315" t="s">
        <v>146</v>
      </c>
      <c r="AQ315" t="s">
        <v>971</v>
      </c>
      <c r="AR315" t="s">
        <v>963</v>
      </c>
      <c r="AS315" t="s">
        <v>587</v>
      </c>
      <c r="AT315" t="s">
        <v>962</v>
      </c>
      <c r="AU315">
        <v>2</v>
      </c>
      <c r="AV315">
        <v>0</v>
      </c>
      <c r="AX315" t="s">
        <v>3118</v>
      </c>
      <c r="BB315">
        <v>0</v>
      </c>
      <c r="BD315" t="s">
        <v>1681</v>
      </c>
    </row>
    <row r="316" spans="1:56" x14ac:dyDescent="0.25">
      <c r="A316">
        <v>218</v>
      </c>
      <c r="B316" t="s">
        <v>74</v>
      </c>
      <c r="C316">
        <v>222</v>
      </c>
      <c r="D316" t="s">
        <v>75</v>
      </c>
      <c r="E316" t="s">
        <v>75</v>
      </c>
      <c r="F316" t="s">
        <v>75</v>
      </c>
      <c r="G316">
        <v>0</v>
      </c>
      <c r="H316">
        <v>0</v>
      </c>
      <c r="I316" t="s">
        <v>75</v>
      </c>
      <c r="J316" t="s">
        <v>75</v>
      </c>
      <c r="K316" t="s">
        <v>75</v>
      </c>
      <c r="L316">
        <v>0</v>
      </c>
      <c r="M316">
        <v>0</v>
      </c>
      <c r="N316">
        <v>0</v>
      </c>
      <c r="O316">
        <v>0</v>
      </c>
      <c r="P316" t="s">
        <v>75</v>
      </c>
      <c r="Q316">
        <v>0</v>
      </c>
      <c r="R316">
        <v>0</v>
      </c>
      <c r="S316" t="s">
        <v>291</v>
      </c>
      <c r="T316" s="2">
        <v>3E+17</v>
      </c>
      <c r="U316">
        <v>1901</v>
      </c>
      <c r="V316" t="s">
        <v>293</v>
      </c>
      <c r="W316" t="s">
        <v>293</v>
      </c>
      <c r="X316" t="s">
        <v>294</v>
      </c>
      <c r="Y316">
        <v>10412</v>
      </c>
      <c r="Z316">
        <v>2002001</v>
      </c>
      <c r="AA316">
        <v>1</v>
      </c>
      <c r="AB316">
        <v>119</v>
      </c>
      <c r="AC316" t="s">
        <v>295</v>
      </c>
      <c r="AD316">
        <v>5135</v>
      </c>
      <c r="AE316">
        <v>21</v>
      </c>
      <c r="AF316" t="s">
        <v>297</v>
      </c>
      <c r="AG316" t="s">
        <v>297</v>
      </c>
      <c r="AH316">
        <v>1326</v>
      </c>
      <c r="AI316" t="s">
        <v>294</v>
      </c>
      <c r="AJ316">
        <v>1326</v>
      </c>
      <c r="AK316">
        <v>8.1629120000000004</v>
      </c>
      <c r="AL316">
        <v>1326</v>
      </c>
      <c r="AM316">
        <v>2001001</v>
      </c>
      <c r="AN316">
        <v>10412</v>
      </c>
      <c r="AO316" t="s">
        <v>986</v>
      </c>
      <c r="AP316" t="s">
        <v>146</v>
      </c>
      <c r="AQ316">
        <v>1326</v>
      </c>
      <c r="AR316" t="s">
        <v>963</v>
      </c>
      <c r="AS316" t="s">
        <v>587</v>
      </c>
      <c r="AT316" t="s">
        <v>962</v>
      </c>
      <c r="AU316">
        <v>2</v>
      </c>
      <c r="AV316">
        <v>0</v>
      </c>
      <c r="AX316" t="s">
        <v>3119</v>
      </c>
      <c r="BB316">
        <v>3</v>
      </c>
      <c r="BD316" t="s">
        <v>1681</v>
      </c>
    </row>
    <row r="317" spans="1:56" x14ac:dyDescent="0.25">
      <c r="A317">
        <v>231</v>
      </c>
      <c r="B317" t="s">
        <v>74</v>
      </c>
      <c r="C317">
        <v>235</v>
      </c>
      <c r="D317" t="s">
        <v>75</v>
      </c>
      <c r="E317" t="s">
        <v>75</v>
      </c>
      <c r="F317" t="s">
        <v>75</v>
      </c>
      <c r="G317">
        <v>0</v>
      </c>
      <c r="H317">
        <v>0</v>
      </c>
      <c r="I317" t="s">
        <v>75</v>
      </c>
      <c r="J317" t="s">
        <v>75</v>
      </c>
      <c r="K317" t="s">
        <v>75</v>
      </c>
      <c r="L317">
        <v>0</v>
      </c>
      <c r="M317">
        <v>0</v>
      </c>
      <c r="N317">
        <v>0</v>
      </c>
      <c r="O317">
        <v>0</v>
      </c>
      <c r="P317" t="s">
        <v>75</v>
      </c>
      <c r="Q317">
        <v>0</v>
      </c>
      <c r="R317">
        <v>0</v>
      </c>
      <c r="S317" t="s">
        <v>291</v>
      </c>
      <c r="T317" t="s">
        <v>2533</v>
      </c>
      <c r="U317">
        <v>1971</v>
      </c>
      <c r="V317" t="s">
        <v>293</v>
      </c>
      <c r="W317" t="s">
        <v>293</v>
      </c>
      <c r="X317" t="s">
        <v>294</v>
      </c>
      <c r="Y317">
        <v>5338</v>
      </c>
      <c r="Z317">
        <v>2002001</v>
      </c>
      <c r="AA317">
        <v>1</v>
      </c>
      <c r="AB317">
        <v>189</v>
      </c>
      <c r="AC317" t="s">
        <v>295</v>
      </c>
      <c r="AD317" t="s">
        <v>2534</v>
      </c>
      <c r="AE317">
        <v>21</v>
      </c>
      <c r="AF317" t="s">
        <v>297</v>
      </c>
      <c r="AG317" t="s">
        <v>297</v>
      </c>
      <c r="AH317">
        <v>1355</v>
      </c>
      <c r="AI317" t="s">
        <v>294</v>
      </c>
      <c r="AJ317">
        <v>1355</v>
      </c>
      <c r="AK317">
        <v>8.229813</v>
      </c>
      <c r="AL317">
        <v>1355</v>
      </c>
      <c r="AM317">
        <v>2001001</v>
      </c>
      <c r="AN317">
        <v>5338</v>
      </c>
      <c r="AO317" t="s">
        <v>2535</v>
      </c>
      <c r="AP317" t="s">
        <v>75</v>
      </c>
      <c r="AQ317">
        <v>1355</v>
      </c>
      <c r="AR317" t="s">
        <v>963</v>
      </c>
      <c r="AS317" t="s">
        <v>587</v>
      </c>
      <c r="AT317" t="s">
        <v>962</v>
      </c>
      <c r="AU317">
        <v>2</v>
      </c>
      <c r="AV317">
        <v>0</v>
      </c>
      <c r="AX317" t="s">
        <v>3120</v>
      </c>
      <c r="BB317">
        <v>852</v>
      </c>
      <c r="BD317" t="s">
        <v>1681</v>
      </c>
    </row>
    <row r="318" spans="1:56" x14ac:dyDescent="0.25">
      <c r="A318">
        <v>257</v>
      </c>
      <c r="B318" t="s">
        <v>74</v>
      </c>
      <c r="C318">
        <v>261</v>
      </c>
      <c r="D318" t="s">
        <v>75</v>
      </c>
      <c r="E318" t="s">
        <v>75</v>
      </c>
      <c r="F318" t="s">
        <v>75</v>
      </c>
      <c r="G318">
        <v>0</v>
      </c>
      <c r="H318">
        <v>0</v>
      </c>
      <c r="I318" t="s">
        <v>75</v>
      </c>
      <c r="J318" t="s">
        <v>75</v>
      </c>
      <c r="K318" t="s">
        <v>75</v>
      </c>
      <c r="L318">
        <v>0</v>
      </c>
      <c r="M318">
        <v>0</v>
      </c>
      <c r="N318">
        <v>0</v>
      </c>
      <c r="O318">
        <v>0</v>
      </c>
      <c r="P318" t="s">
        <v>75</v>
      </c>
      <c r="Q318">
        <v>0</v>
      </c>
      <c r="R318">
        <v>0</v>
      </c>
      <c r="S318" t="s">
        <v>291</v>
      </c>
      <c r="T318" s="2">
        <v>300000000000000</v>
      </c>
      <c r="U318">
        <v>2239</v>
      </c>
      <c r="V318" t="s">
        <v>293</v>
      </c>
      <c r="W318" t="s">
        <v>293</v>
      </c>
      <c r="X318" t="s">
        <v>294</v>
      </c>
      <c r="Y318">
        <v>11614</v>
      </c>
      <c r="Z318">
        <v>2002001</v>
      </c>
      <c r="AA318">
        <v>1</v>
      </c>
      <c r="AB318">
        <v>2424</v>
      </c>
      <c r="AC318" t="s">
        <v>295</v>
      </c>
      <c r="AD318">
        <v>5221</v>
      </c>
      <c r="AE318">
        <v>21</v>
      </c>
      <c r="AF318" t="s">
        <v>297</v>
      </c>
      <c r="AG318" t="s">
        <v>297</v>
      </c>
      <c r="AH318">
        <v>1567</v>
      </c>
      <c r="AI318" t="s">
        <v>294</v>
      </c>
      <c r="AJ318">
        <v>1567</v>
      </c>
      <c r="AK318">
        <v>7.6511570000000004</v>
      </c>
      <c r="AL318">
        <v>1567</v>
      </c>
      <c r="AM318">
        <v>2001001</v>
      </c>
      <c r="AN318">
        <v>11614</v>
      </c>
      <c r="AO318" t="s">
        <v>987</v>
      </c>
      <c r="AP318" t="s">
        <v>146</v>
      </c>
      <c r="AQ318">
        <v>1567</v>
      </c>
      <c r="AR318" t="s">
        <v>963</v>
      </c>
      <c r="AS318" t="s">
        <v>587</v>
      </c>
      <c r="AT318" t="s">
        <v>962</v>
      </c>
      <c r="AU318">
        <v>2</v>
      </c>
      <c r="AV318">
        <v>0</v>
      </c>
      <c r="AX318" t="s">
        <v>3121</v>
      </c>
      <c r="BB318">
        <v>49</v>
      </c>
      <c r="BD318" t="s">
        <v>1681</v>
      </c>
    </row>
    <row r="319" spans="1:56" x14ac:dyDescent="0.25">
      <c r="A319">
        <v>256</v>
      </c>
      <c r="B319" t="s">
        <v>74</v>
      </c>
      <c r="C319">
        <v>260</v>
      </c>
      <c r="D319" t="s">
        <v>75</v>
      </c>
      <c r="E319" t="s">
        <v>75</v>
      </c>
      <c r="F319" t="s">
        <v>75</v>
      </c>
      <c r="G319">
        <v>0</v>
      </c>
      <c r="H319">
        <v>0</v>
      </c>
      <c r="I319" t="s">
        <v>75</v>
      </c>
      <c r="J319" t="s">
        <v>75</v>
      </c>
      <c r="K319" t="s">
        <v>75</v>
      </c>
      <c r="L319">
        <v>0</v>
      </c>
      <c r="M319">
        <v>0</v>
      </c>
      <c r="N319">
        <v>0</v>
      </c>
      <c r="O319">
        <v>0</v>
      </c>
      <c r="P319" t="s">
        <v>75</v>
      </c>
      <c r="Q319">
        <v>0</v>
      </c>
      <c r="R319">
        <v>0</v>
      </c>
      <c r="S319" t="s">
        <v>291</v>
      </c>
      <c r="T319" s="2">
        <v>30000000000000</v>
      </c>
      <c r="U319">
        <v>2238</v>
      </c>
      <c r="V319" t="s">
        <v>293</v>
      </c>
      <c r="W319" t="s">
        <v>293</v>
      </c>
      <c r="X319" t="s">
        <v>294</v>
      </c>
      <c r="Y319">
        <v>5444</v>
      </c>
      <c r="Z319">
        <v>2002001</v>
      </c>
      <c r="AA319">
        <v>1</v>
      </c>
      <c r="AB319">
        <v>2423</v>
      </c>
      <c r="AC319" t="s">
        <v>295</v>
      </c>
      <c r="AD319" t="s">
        <v>2537</v>
      </c>
      <c r="AE319">
        <v>21</v>
      </c>
      <c r="AF319" t="s">
        <v>297</v>
      </c>
      <c r="AG319" t="s">
        <v>297</v>
      </c>
      <c r="AH319">
        <v>1582</v>
      </c>
      <c r="AI319" t="s">
        <v>294</v>
      </c>
      <c r="AJ319">
        <v>1582</v>
      </c>
      <c r="AK319">
        <v>8.1184270000000005</v>
      </c>
      <c r="AL319">
        <v>1582</v>
      </c>
      <c r="AM319">
        <v>2001001</v>
      </c>
      <c r="AN319">
        <v>5444</v>
      </c>
      <c r="AO319" t="s">
        <v>977</v>
      </c>
      <c r="AP319" t="s">
        <v>146</v>
      </c>
      <c r="AQ319">
        <v>1582</v>
      </c>
      <c r="AR319" t="s">
        <v>963</v>
      </c>
      <c r="AS319" t="s">
        <v>587</v>
      </c>
      <c r="AT319" t="s">
        <v>962</v>
      </c>
      <c r="AU319">
        <v>2</v>
      </c>
      <c r="AV319">
        <v>0</v>
      </c>
      <c r="AX319" t="s">
        <v>3122</v>
      </c>
      <c r="BB319">
        <v>248</v>
      </c>
      <c r="BD319" t="s">
        <v>1681</v>
      </c>
    </row>
    <row r="320" spans="1:56" x14ac:dyDescent="0.25">
      <c r="A320">
        <v>228</v>
      </c>
      <c r="B320" t="s">
        <v>74</v>
      </c>
      <c r="C320">
        <v>232</v>
      </c>
      <c r="D320" t="s">
        <v>75</v>
      </c>
      <c r="E320" t="s">
        <v>75</v>
      </c>
      <c r="F320" t="s">
        <v>75</v>
      </c>
      <c r="G320">
        <v>0</v>
      </c>
      <c r="H320">
        <v>0</v>
      </c>
      <c r="I320" t="s">
        <v>75</v>
      </c>
      <c r="J320" t="s">
        <v>75</v>
      </c>
      <c r="K320" t="s">
        <v>75</v>
      </c>
      <c r="L320">
        <v>0</v>
      </c>
      <c r="M320">
        <v>0</v>
      </c>
      <c r="N320">
        <v>0</v>
      </c>
      <c r="O320">
        <v>0</v>
      </c>
      <c r="P320" t="s">
        <v>75</v>
      </c>
      <c r="Q320">
        <v>0</v>
      </c>
      <c r="R320">
        <v>0</v>
      </c>
      <c r="S320" t="s">
        <v>2522</v>
      </c>
      <c r="T320" s="2">
        <v>2.9999999999999999E+54</v>
      </c>
      <c r="U320">
        <v>1930</v>
      </c>
      <c r="V320" t="s">
        <v>293</v>
      </c>
      <c r="W320" t="s">
        <v>293</v>
      </c>
      <c r="X320" t="s">
        <v>294</v>
      </c>
      <c r="Y320">
        <v>19643</v>
      </c>
      <c r="Z320">
        <v>2002001</v>
      </c>
      <c r="AA320">
        <v>1</v>
      </c>
      <c r="AB320">
        <v>148</v>
      </c>
      <c r="AC320" t="s">
        <v>295</v>
      </c>
      <c r="AD320" t="s">
        <v>2572</v>
      </c>
      <c r="AE320">
        <v>21</v>
      </c>
      <c r="AF320" t="s">
        <v>297</v>
      </c>
      <c r="AG320" t="s">
        <v>297</v>
      </c>
      <c r="AH320">
        <v>1683</v>
      </c>
      <c r="AI320" t="s">
        <v>294</v>
      </c>
      <c r="AJ320">
        <v>1683</v>
      </c>
      <c r="AK320">
        <v>8.0070399999999999</v>
      </c>
      <c r="AL320">
        <v>1683</v>
      </c>
      <c r="AM320">
        <v>2001001</v>
      </c>
      <c r="AN320">
        <v>19643</v>
      </c>
      <c r="AO320" t="s">
        <v>961</v>
      </c>
      <c r="AP320" t="s">
        <v>146</v>
      </c>
      <c r="AQ320">
        <v>1683</v>
      </c>
      <c r="AR320" t="s">
        <v>963</v>
      </c>
      <c r="AS320" t="s">
        <v>587</v>
      </c>
      <c r="AT320" t="s">
        <v>962</v>
      </c>
      <c r="AU320">
        <v>2</v>
      </c>
      <c r="AV320">
        <v>0</v>
      </c>
      <c r="AX320" t="s">
        <v>3123</v>
      </c>
      <c r="BB320">
        <v>446</v>
      </c>
      <c r="BD320" t="s">
        <v>1681</v>
      </c>
    </row>
    <row r="321" spans="1:56" x14ac:dyDescent="0.25">
      <c r="A321">
        <v>255</v>
      </c>
      <c r="B321" t="s">
        <v>74</v>
      </c>
      <c r="C321">
        <v>259</v>
      </c>
      <c r="D321" t="s">
        <v>75</v>
      </c>
      <c r="E321" t="s">
        <v>75</v>
      </c>
      <c r="F321" t="s">
        <v>75</v>
      </c>
      <c r="G321">
        <v>0</v>
      </c>
      <c r="H321">
        <v>0</v>
      </c>
      <c r="I321" t="s">
        <v>75</v>
      </c>
      <c r="J321" t="s">
        <v>75</v>
      </c>
      <c r="K321" t="s">
        <v>75</v>
      </c>
      <c r="L321">
        <v>0</v>
      </c>
      <c r="M321">
        <v>0</v>
      </c>
      <c r="N321">
        <v>0</v>
      </c>
      <c r="O321">
        <v>0</v>
      </c>
      <c r="P321" t="s">
        <v>75</v>
      </c>
      <c r="Q321">
        <v>0</v>
      </c>
      <c r="R321">
        <v>0</v>
      </c>
      <c r="S321" t="s">
        <v>291</v>
      </c>
      <c r="T321" s="2">
        <v>3000000000000</v>
      </c>
      <c r="U321">
        <v>2237</v>
      </c>
      <c r="V321" t="s">
        <v>293</v>
      </c>
      <c r="W321" t="s">
        <v>293</v>
      </c>
      <c r="X321" t="s">
        <v>294</v>
      </c>
      <c r="Y321">
        <v>19783</v>
      </c>
      <c r="Z321">
        <v>2002001</v>
      </c>
      <c r="AA321">
        <v>1</v>
      </c>
      <c r="AB321">
        <v>2422</v>
      </c>
      <c r="AC321" t="s">
        <v>295</v>
      </c>
      <c r="AD321">
        <v>5367</v>
      </c>
      <c r="AE321">
        <v>21</v>
      </c>
      <c r="AF321" t="s">
        <v>297</v>
      </c>
      <c r="AG321" t="s">
        <v>297</v>
      </c>
      <c r="AH321">
        <v>0.32700000000000001</v>
      </c>
      <c r="AI321" t="s">
        <v>294</v>
      </c>
      <c r="AJ321">
        <v>0.32700000000000001</v>
      </c>
      <c r="AK321">
        <v>7.6511570000000004</v>
      </c>
      <c r="AL321">
        <v>0.32700000000000001</v>
      </c>
      <c r="AM321">
        <v>2001001</v>
      </c>
      <c r="AN321">
        <v>19783</v>
      </c>
      <c r="AO321" t="s">
        <v>991</v>
      </c>
      <c r="AP321" t="s">
        <v>146</v>
      </c>
      <c r="AQ321">
        <v>0.32700000000000001</v>
      </c>
      <c r="AR321" t="s">
        <v>963</v>
      </c>
      <c r="AS321" t="s">
        <v>587</v>
      </c>
      <c r="AT321" t="s">
        <v>962</v>
      </c>
      <c r="AU321">
        <v>2</v>
      </c>
      <c r="AV321">
        <v>0</v>
      </c>
      <c r="AX321" t="s">
        <v>3124</v>
      </c>
      <c r="BB321">
        <v>27</v>
      </c>
      <c r="BD321" t="s">
        <v>1681</v>
      </c>
    </row>
    <row r="322" spans="1:56" x14ac:dyDescent="0.25">
      <c r="A322">
        <v>262</v>
      </c>
      <c r="B322" t="s">
        <v>74</v>
      </c>
      <c r="C322">
        <v>266</v>
      </c>
      <c r="D322" t="s">
        <v>75</v>
      </c>
      <c r="E322" t="s">
        <v>75</v>
      </c>
      <c r="F322" t="s">
        <v>75</v>
      </c>
      <c r="G322">
        <v>0</v>
      </c>
      <c r="H322">
        <v>0</v>
      </c>
      <c r="I322" t="s">
        <v>75</v>
      </c>
      <c r="J322" t="s">
        <v>75</v>
      </c>
      <c r="K322" t="s">
        <v>75</v>
      </c>
      <c r="L322">
        <v>0</v>
      </c>
      <c r="M322">
        <v>0</v>
      </c>
      <c r="N322">
        <v>0</v>
      </c>
      <c r="O322">
        <v>0</v>
      </c>
      <c r="P322" t="s">
        <v>75</v>
      </c>
      <c r="Q322">
        <v>0</v>
      </c>
      <c r="R322">
        <v>0</v>
      </c>
      <c r="S322" t="s">
        <v>291</v>
      </c>
      <c r="T322" s="2">
        <v>3E+75</v>
      </c>
      <c r="U322">
        <v>2244</v>
      </c>
      <c r="V322" t="s">
        <v>293</v>
      </c>
      <c r="W322" t="s">
        <v>293</v>
      </c>
      <c r="X322" t="s">
        <v>294</v>
      </c>
      <c r="Y322">
        <v>19785</v>
      </c>
      <c r="Z322">
        <v>2002001</v>
      </c>
      <c r="AA322">
        <v>1</v>
      </c>
      <c r="AB322">
        <v>2429</v>
      </c>
      <c r="AC322" t="s">
        <v>295</v>
      </c>
      <c r="AD322" t="s">
        <v>2573</v>
      </c>
      <c r="AE322">
        <v>21</v>
      </c>
      <c r="AF322" t="s">
        <v>297</v>
      </c>
      <c r="AG322" t="s">
        <v>297</v>
      </c>
      <c r="AH322">
        <v>0.32900000000000001</v>
      </c>
      <c r="AI322" t="s">
        <v>294</v>
      </c>
      <c r="AJ322">
        <v>0.32900000000000001</v>
      </c>
      <c r="AK322">
        <v>7.7846130000000002</v>
      </c>
      <c r="AL322">
        <v>0.32900000000000001</v>
      </c>
      <c r="AM322">
        <v>2001001</v>
      </c>
      <c r="AN322">
        <v>19785</v>
      </c>
      <c r="AO322" t="s">
        <v>993</v>
      </c>
      <c r="AP322" t="s">
        <v>146</v>
      </c>
      <c r="AQ322">
        <v>0.32900000000000001</v>
      </c>
      <c r="AR322" t="s">
        <v>963</v>
      </c>
      <c r="AS322" t="s">
        <v>587</v>
      </c>
      <c r="AT322" t="s">
        <v>962</v>
      </c>
      <c r="AU322">
        <v>2</v>
      </c>
      <c r="AV322">
        <v>0</v>
      </c>
      <c r="AX322" t="s">
        <v>3125</v>
      </c>
      <c r="BB322">
        <v>0</v>
      </c>
      <c r="BD322" t="s">
        <v>1681</v>
      </c>
    </row>
    <row r="323" spans="1:56" x14ac:dyDescent="0.25">
      <c r="A323">
        <v>261</v>
      </c>
      <c r="B323" t="s">
        <v>74</v>
      </c>
      <c r="C323">
        <v>265</v>
      </c>
      <c r="D323" t="s">
        <v>75</v>
      </c>
      <c r="E323" t="s">
        <v>75</v>
      </c>
      <c r="F323" t="s">
        <v>75</v>
      </c>
      <c r="G323">
        <v>0</v>
      </c>
      <c r="H323">
        <v>0</v>
      </c>
      <c r="I323" t="s">
        <v>75</v>
      </c>
      <c r="J323" t="s">
        <v>75</v>
      </c>
      <c r="K323" t="s">
        <v>75</v>
      </c>
      <c r="L323">
        <v>0</v>
      </c>
      <c r="M323">
        <v>0</v>
      </c>
      <c r="N323">
        <v>0</v>
      </c>
      <c r="O323">
        <v>0</v>
      </c>
      <c r="P323" t="s">
        <v>75</v>
      </c>
      <c r="Q323">
        <v>0</v>
      </c>
      <c r="R323">
        <v>0</v>
      </c>
      <c r="S323" t="s">
        <v>291</v>
      </c>
      <c r="T323" s="2">
        <v>3E+36</v>
      </c>
      <c r="U323">
        <v>2243</v>
      </c>
      <c r="V323" t="s">
        <v>293</v>
      </c>
      <c r="W323" t="s">
        <v>293</v>
      </c>
      <c r="X323" t="s">
        <v>294</v>
      </c>
      <c r="Y323">
        <v>19787</v>
      </c>
      <c r="Z323">
        <v>2002001</v>
      </c>
      <c r="AA323">
        <v>1</v>
      </c>
      <c r="AB323">
        <v>2428</v>
      </c>
      <c r="AC323" t="s">
        <v>295</v>
      </c>
      <c r="AD323">
        <v>5391</v>
      </c>
      <c r="AE323">
        <v>21</v>
      </c>
      <c r="AF323" t="s">
        <v>297</v>
      </c>
      <c r="AG323" t="s">
        <v>297</v>
      </c>
      <c r="AH323">
        <v>0.33100000000000002</v>
      </c>
      <c r="AI323" t="s">
        <v>294</v>
      </c>
      <c r="AJ323">
        <v>0.33100000000000002</v>
      </c>
      <c r="AK323">
        <v>6.6724759999999996</v>
      </c>
      <c r="AL323">
        <v>0.33100000000000002</v>
      </c>
      <c r="AM323">
        <v>2001001</v>
      </c>
      <c r="AN323">
        <v>19787</v>
      </c>
      <c r="AO323" t="s">
        <v>998</v>
      </c>
      <c r="AP323" t="s">
        <v>75</v>
      </c>
      <c r="AQ323">
        <v>0.33100000000000002</v>
      </c>
      <c r="AR323" t="s">
        <v>963</v>
      </c>
      <c r="AS323" t="s">
        <v>587</v>
      </c>
      <c r="AT323" t="s">
        <v>962</v>
      </c>
      <c r="AU323">
        <v>2</v>
      </c>
      <c r="AV323">
        <v>0</v>
      </c>
      <c r="AX323" t="s">
        <v>3126</v>
      </c>
      <c r="BB323">
        <v>157</v>
      </c>
      <c r="BD323" t="s">
        <v>1681</v>
      </c>
    </row>
    <row r="324" spans="1:56" x14ac:dyDescent="0.25">
      <c r="A324">
        <v>293</v>
      </c>
      <c r="B324" t="s">
        <v>74</v>
      </c>
      <c r="C324">
        <v>297</v>
      </c>
      <c r="D324" t="s">
        <v>75</v>
      </c>
      <c r="E324" t="s">
        <v>75</v>
      </c>
      <c r="F324" t="s">
        <v>75</v>
      </c>
      <c r="G324">
        <v>0</v>
      </c>
      <c r="H324">
        <v>0</v>
      </c>
      <c r="I324" t="s">
        <v>75</v>
      </c>
      <c r="J324" t="s">
        <v>75</v>
      </c>
      <c r="K324" t="s">
        <v>75</v>
      </c>
      <c r="L324">
        <v>0</v>
      </c>
      <c r="M324">
        <v>0</v>
      </c>
      <c r="N324">
        <v>0</v>
      </c>
      <c r="O324">
        <v>0</v>
      </c>
      <c r="P324" t="s">
        <v>75</v>
      </c>
      <c r="Q324">
        <v>0</v>
      </c>
      <c r="R324">
        <v>0</v>
      </c>
      <c r="S324" t="s">
        <v>291</v>
      </c>
      <c r="T324" t="s">
        <v>2614</v>
      </c>
      <c r="U324">
        <v>3629</v>
      </c>
      <c r="V324" t="s">
        <v>293</v>
      </c>
      <c r="W324" t="s">
        <v>293</v>
      </c>
      <c r="X324" t="s">
        <v>753</v>
      </c>
      <c r="Y324">
        <v>20674</v>
      </c>
      <c r="Z324">
        <v>2002001</v>
      </c>
      <c r="AA324">
        <v>1</v>
      </c>
      <c r="AB324">
        <v>38</v>
      </c>
      <c r="AC324" t="s">
        <v>295</v>
      </c>
      <c r="AD324" t="s">
        <v>2615</v>
      </c>
      <c r="AE324">
        <v>21</v>
      </c>
      <c r="AF324" t="s">
        <v>297</v>
      </c>
      <c r="AG324" t="s">
        <v>297</v>
      </c>
      <c r="AH324" t="s">
        <v>1005</v>
      </c>
      <c r="AI324" t="s">
        <v>753</v>
      </c>
      <c r="AJ324" t="s">
        <v>1005</v>
      </c>
      <c r="AK324">
        <v>13.033899</v>
      </c>
      <c r="AL324" t="s">
        <v>1005</v>
      </c>
      <c r="AM324">
        <v>2001001</v>
      </c>
      <c r="AN324">
        <v>20674</v>
      </c>
      <c r="AO324" t="s">
        <v>1006</v>
      </c>
      <c r="AP324" t="s">
        <v>79</v>
      </c>
      <c r="AQ324" t="s">
        <v>1005</v>
      </c>
      <c r="AR324" t="s">
        <v>1002</v>
      </c>
      <c r="AS324" t="s">
        <v>636</v>
      </c>
      <c r="AT324" t="s">
        <v>1001</v>
      </c>
      <c r="AU324">
        <v>0</v>
      </c>
      <c r="AV324">
        <v>0</v>
      </c>
      <c r="AX324" t="s">
        <v>3127</v>
      </c>
      <c r="BB324">
        <v>94</v>
      </c>
      <c r="BD324" t="s">
        <v>1682</v>
      </c>
    </row>
    <row r="325" spans="1:56" x14ac:dyDescent="0.25">
      <c r="A325">
        <v>274</v>
      </c>
      <c r="B325" t="s">
        <v>74</v>
      </c>
      <c r="C325">
        <v>278</v>
      </c>
      <c r="D325" t="s">
        <v>75</v>
      </c>
      <c r="E325" t="s">
        <v>75</v>
      </c>
      <c r="F325" t="s">
        <v>75</v>
      </c>
      <c r="G325">
        <v>0</v>
      </c>
      <c r="H325">
        <v>0</v>
      </c>
      <c r="I325" t="s">
        <v>75</v>
      </c>
      <c r="J325" t="s">
        <v>75</v>
      </c>
      <c r="K325" t="s">
        <v>75</v>
      </c>
      <c r="L325">
        <v>0</v>
      </c>
      <c r="M325">
        <v>0</v>
      </c>
      <c r="N325">
        <v>0</v>
      </c>
      <c r="O325">
        <v>0</v>
      </c>
      <c r="P325" t="s">
        <v>75</v>
      </c>
      <c r="Q325">
        <v>0</v>
      </c>
      <c r="R325">
        <v>0</v>
      </c>
      <c r="S325" t="s">
        <v>291</v>
      </c>
      <c r="T325" s="2">
        <v>3.0000000000000001E+99</v>
      </c>
      <c r="U325">
        <v>3609</v>
      </c>
      <c r="V325" t="s">
        <v>293</v>
      </c>
      <c r="W325" t="s">
        <v>293</v>
      </c>
      <c r="X325" t="s">
        <v>753</v>
      </c>
      <c r="Y325">
        <v>20680</v>
      </c>
      <c r="Z325">
        <v>2002001</v>
      </c>
      <c r="AA325">
        <v>1</v>
      </c>
      <c r="AB325">
        <v>18</v>
      </c>
      <c r="AC325" t="s">
        <v>295</v>
      </c>
      <c r="AD325" t="s">
        <v>1009</v>
      </c>
      <c r="AE325">
        <v>21</v>
      </c>
      <c r="AF325" t="s">
        <v>297</v>
      </c>
      <c r="AG325" t="s">
        <v>297</v>
      </c>
      <c r="AH325" t="s">
        <v>1008</v>
      </c>
      <c r="AI325" t="s">
        <v>753</v>
      </c>
      <c r="AJ325" t="s">
        <v>1008</v>
      </c>
      <c r="AK325">
        <v>13.167355000000001</v>
      </c>
      <c r="AL325" t="s">
        <v>1008</v>
      </c>
      <c r="AM325">
        <v>2001001</v>
      </c>
      <c r="AN325">
        <v>20680</v>
      </c>
      <c r="AO325" t="s">
        <v>1007</v>
      </c>
      <c r="AP325" t="s">
        <v>75</v>
      </c>
      <c r="AQ325" t="s">
        <v>1008</v>
      </c>
      <c r="AR325" t="s">
        <v>1002</v>
      </c>
      <c r="AS325" t="s">
        <v>636</v>
      </c>
      <c r="AT325" t="s">
        <v>1001</v>
      </c>
      <c r="AU325">
        <v>0</v>
      </c>
      <c r="AV325">
        <v>0</v>
      </c>
      <c r="AX325" t="s">
        <v>3128</v>
      </c>
      <c r="BB325">
        <v>217</v>
      </c>
      <c r="BD325" t="s">
        <v>1682</v>
      </c>
    </row>
    <row r="326" spans="1:56" x14ac:dyDescent="0.25">
      <c r="A326">
        <v>306</v>
      </c>
      <c r="B326" t="s">
        <v>74</v>
      </c>
      <c r="C326">
        <v>310</v>
      </c>
      <c r="D326" t="s">
        <v>75</v>
      </c>
      <c r="E326" t="s">
        <v>75</v>
      </c>
      <c r="F326" t="s">
        <v>75</v>
      </c>
      <c r="G326">
        <v>0</v>
      </c>
      <c r="H326">
        <v>0</v>
      </c>
      <c r="I326" t="s">
        <v>75</v>
      </c>
      <c r="J326" t="s">
        <v>75</v>
      </c>
      <c r="K326" t="s">
        <v>75</v>
      </c>
      <c r="L326">
        <v>0</v>
      </c>
      <c r="M326">
        <v>0</v>
      </c>
      <c r="N326">
        <v>0</v>
      </c>
      <c r="O326">
        <v>0</v>
      </c>
      <c r="P326" t="s">
        <v>75</v>
      </c>
      <c r="Q326">
        <v>0</v>
      </c>
      <c r="R326">
        <v>0</v>
      </c>
      <c r="S326" t="s">
        <v>291</v>
      </c>
      <c r="T326" t="s">
        <v>2651</v>
      </c>
      <c r="U326">
        <v>3646</v>
      </c>
      <c r="V326" t="s">
        <v>293</v>
      </c>
      <c r="W326" t="s">
        <v>293</v>
      </c>
      <c r="X326" t="s">
        <v>753</v>
      </c>
      <c r="Y326">
        <v>20796</v>
      </c>
      <c r="Z326">
        <v>2002001</v>
      </c>
      <c r="AA326">
        <v>1</v>
      </c>
      <c r="AB326">
        <v>55</v>
      </c>
      <c r="AC326" t="s">
        <v>295</v>
      </c>
      <c r="AD326" t="s">
        <v>2652</v>
      </c>
      <c r="AE326">
        <v>21</v>
      </c>
      <c r="AF326" t="s">
        <v>297</v>
      </c>
      <c r="AG326" t="s">
        <v>297</v>
      </c>
      <c r="AH326" t="s">
        <v>1003</v>
      </c>
      <c r="AI326" t="s">
        <v>753</v>
      </c>
      <c r="AJ326" t="s">
        <v>1003</v>
      </c>
      <c r="AK326">
        <v>11.988663000000001</v>
      </c>
      <c r="AL326" t="s">
        <v>1003</v>
      </c>
      <c r="AM326">
        <v>2001001</v>
      </c>
      <c r="AN326">
        <v>20796</v>
      </c>
      <c r="AO326" t="s">
        <v>1004</v>
      </c>
      <c r="AP326" t="s">
        <v>79</v>
      </c>
      <c r="AQ326" t="s">
        <v>1003</v>
      </c>
      <c r="AR326" t="s">
        <v>1002</v>
      </c>
      <c r="AS326" t="s">
        <v>636</v>
      </c>
      <c r="AT326" t="s">
        <v>1001</v>
      </c>
      <c r="AU326">
        <v>0</v>
      </c>
      <c r="AV326">
        <v>0</v>
      </c>
      <c r="AX326" t="s">
        <v>3129</v>
      </c>
      <c r="BB326">
        <v>1679</v>
      </c>
      <c r="BD326" t="s">
        <v>1682</v>
      </c>
    </row>
    <row r="327" spans="1:56" x14ac:dyDescent="0.25">
      <c r="A327">
        <v>292</v>
      </c>
      <c r="B327" t="s">
        <v>74</v>
      </c>
      <c r="C327">
        <v>296</v>
      </c>
      <c r="D327" t="s">
        <v>75</v>
      </c>
      <c r="E327" t="s">
        <v>75</v>
      </c>
      <c r="F327" t="s">
        <v>75</v>
      </c>
      <c r="G327">
        <v>0</v>
      </c>
      <c r="H327">
        <v>0</v>
      </c>
      <c r="I327" t="s">
        <v>75</v>
      </c>
      <c r="J327" t="s">
        <v>75</v>
      </c>
      <c r="K327" t="s">
        <v>75</v>
      </c>
      <c r="L327">
        <v>0</v>
      </c>
      <c r="M327">
        <v>0</v>
      </c>
      <c r="N327">
        <v>0</v>
      </c>
      <c r="O327">
        <v>0</v>
      </c>
      <c r="P327" t="s">
        <v>75</v>
      </c>
      <c r="Q327">
        <v>0</v>
      </c>
      <c r="R327">
        <v>0</v>
      </c>
      <c r="S327" t="s">
        <v>291</v>
      </c>
      <c r="T327" t="s">
        <v>2679</v>
      </c>
      <c r="U327">
        <v>3628</v>
      </c>
      <c r="V327" t="s">
        <v>293</v>
      </c>
      <c r="W327" t="s">
        <v>293</v>
      </c>
      <c r="X327" t="s">
        <v>753</v>
      </c>
      <c r="Y327">
        <v>21562</v>
      </c>
      <c r="Z327">
        <v>2002001</v>
      </c>
      <c r="AA327">
        <v>1</v>
      </c>
      <c r="AB327">
        <v>37</v>
      </c>
      <c r="AC327" t="s">
        <v>295</v>
      </c>
      <c r="AD327">
        <v>4875</v>
      </c>
      <c r="AE327">
        <v>21</v>
      </c>
      <c r="AF327" t="s">
        <v>297</v>
      </c>
      <c r="AG327" t="s">
        <v>297</v>
      </c>
      <c r="AH327" t="s">
        <v>999</v>
      </c>
      <c r="AI327" t="s">
        <v>753</v>
      </c>
      <c r="AJ327" t="s">
        <v>999</v>
      </c>
      <c r="AK327">
        <v>12.611115</v>
      </c>
      <c r="AL327" t="s">
        <v>999</v>
      </c>
      <c r="AM327">
        <v>2001001</v>
      </c>
      <c r="AN327">
        <v>21562</v>
      </c>
      <c r="AO327" t="s">
        <v>1000</v>
      </c>
      <c r="AP327" t="s">
        <v>79</v>
      </c>
      <c r="AQ327" t="s">
        <v>999</v>
      </c>
      <c r="AR327" t="s">
        <v>1002</v>
      </c>
      <c r="AS327" t="s">
        <v>636</v>
      </c>
      <c r="AT327" t="s">
        <v>1001</v>
      </c>
      <c r="AU327">
        <v>0</v>
      </c>
      <c r="AV327">
        <v>0</v>
      </c>
      <c r="AX327" t="s">
        <v>3130</v>
      </c>
      <c r="BB327">
        <v>786</v>
      </c>
      <c r="BD327" t="s">
        <v>1682</v>
      </c>
    </row>
    <row r="328" spans="1:56" x14ac:dyDescent="0.25">
      <c r="A328">
        <v>603</v>
      </c>
      <c r="B328" t="s">
        <v>74</v>
      </c>
      <c r="C328">
        <v>613</v>
      </c>
      <c r="D328" t="s">
        <v>75</v>
      </c>
      <c r="E328" t="s">
        <v>75</v>
      </c>
      <c r="F328" t="s">
        <v>75</v>
      </c>
      <c r="G328">
        <v>0</v>
      </c>
      <c r="H328">
        <v>0</v>
      </c>
      <c r="I328" t="s">
        <v>75</v>
      </c>
      <c r="J328" t="s">
        <v>75</v>
      </c>
      <c r="K328" t="s">
        <v>75</v>
      </c>
      <c r="L328">
        <v>0</v>
      </c>
      <c r="M328">
        <v>0</v>
      </c>
      <c r="N328">
        <v>0</v>
      </c>
      <c r="O328">
        <v>0</v>
      </c>
      <c r="P328" t="s">
        <v>75</v>
      </c>
      <c r="Q328">
        <v>0</v>
      </c>
      <c r="R328">
        <v>0</v>
      </c>
      <c r="S328" t="s">
        <v>291</v>
      </c>
      <c r="T328" t="s">
        <v>2070</v>
      </c>
      <c r="U328">
        <v>6279</v>
      </c>
      <c r="V328" t="s">
        <v>300</v>
      </c>
      <c r="W328" t="s">
        <v>300</v>
      </c>
      <c r="X328" t="s">
        <v>301</v>
      </c>
      <c r="Y328">
        <v>4373</v>
      </c>
      <c r="Z328">
        <v>2002001</v>
      </c>
      <c r="AA328">
        <v>1</v>
      </c>
      <c r="AB328">
        <v>1584</v>
      </c>
      <c r="AC328" t="s">
        <v>295</v>
      </c>
      <c r="AD328" t="s">
        <v>2071</v>
      </c>
      <c r="AE328">
        <v>21</v>
      </c>
      <c r="AF328" t="s">
        <v>303</v>
      </c>
      <c r="AG328" t="s">
        <v>303</v>
      </c>
      <c r="AH328">
        <v>-1251</v>
      </c>
      <c r="AI328" t="s">
        <v>301</v>
      </c>
      <c r="AJ328">
        <v>-1251</v>
      </c>
      <c r="AK328">
        <v>9.36402</v>
      </c>
      <c r="AL328">
        <v>-1251</v>
      </c>
      <c r="AM328">
        <v>2001001</v>
      </c>
      <c r="AN328">
        <v>4373</v>
      </c>
      <c r="AO328" t="s">
        <v>2072</v>
      </c>
      <c r="AP328" t="s">
        <v>75</v>
      </c>
      <c r="AQ328">
        <v>1251</v>
      </c>
      <c r="AR328" t="s">
        <v>2073</v>
      </c>
      <c r="AS328" t="s">
        <v>785</v>
      </c>
      <c r="AT328" t="s">
        <v>2074</v>
      </c>
      <c r="AU328">
        <v>2</v>
      </c>
      <c r="AV328">
        <v>0</v>
      </c>
      <c r="AX328" t="s">
        <v>3131</v>
      </c>
      <c r="BB328">
        <v>697</v>
      </c>
      <c r="BD328" t="s">
        <v>3463</v>
      </c>
    </row>
    <row r="329" spans="1:56" x14ac:dyDescent="0.25">
      <c r="A329">
        <v>551</v>
      </c>
      <c r="B329" t="s">
        <v>74</v>
      </c>
      <c r="C329">
        <v>576</v>
      </c>
      <c r="D329" t="s">
        <v>75</v>
      </c>
      <c r="E329" t="s">
        <v>75</v>
      </c>
      <c r="F329" t="s">
        <v>75</v>
      </c>
      <c r="G329">
        <v>0</v>
      </c>
      <c r="H329">
        <v>0</v>
      </c>
      <c r="I329" t="s">
        <v>75</v>
      </c>
      <c r="J329" t="s">
        <v>75</v>
      </c>
      <c r="K329" t="s">
        <v>75</v>
      </c>
      <c r="L329">
        <v>0</v>
      </c>
      <c r="M329">
        <v>0</v>
      </c>
      <c r="N329">
        <v>0</v>
      </c>
      <c r="O329">
        <v>0</v>
      </c>
      <c r="P329" t="s">
        <v>75</v>
      </c>
      <c r="Q329">
        <v>0</v>
      </c>
      <c r="R329">
        <v>0</v>
      </c>
      <c r="S329" t="s">
        <v>291</v>
      </c>
      <c r="T329">
        <v>8304</v>
      </c>
      <c r="U329">
        <v>7899</v>
      </c>
      <c r="V329" t="s">
        <v>300</v>
      </c>
      <c r="W329" t="s">
        <v>300</v>
      </c>
      <c r="X329" t="s">
        <v>301</v>
      </c>
      <c r="Y329">
        <v>3274</v>
      </c>
      <c r="Z329">
        <v>2002001</v>
      </c>
      <c r="AA329">
        <v>1</v>
      </c>
      <c r="AB329">
        <v>3204</v>
      </c>
      <c r="AC329" t="s">
        <v>295</v>
      </c>
      <c r="AD329" t="s">
        <v>2054</v>
      </c>
      <c r="AE329">
        <v>21</v>
      </c>
      <c r="AF329" t="s">
        <v>303</v>
      </c>
      <c r="AG329" t="s">
        <v>303</v>
      </c>
      <c r="AH329">
        <v>-122</v>
      </c>
      <c r="AI329" t="s">
        <v>301</v>
      </c>
      <c r="AJ329">
        <v>-122</v>
      </c>
      <c r="AK329">
        <v>8.3187840000000008</v>
      </c>
      <c r="AL329">
        <v>-122</v>
      </c>
      <c r="AM329">
        <v>2001001</v>
      </c>
      <c r="AN329">
        <v>3274</v>
      </c>
      <c r="AO329" t="s">
        <v>1010</v>
      </c>
      <c r="AP329" t="s">
        <v>79</v>
      </c>
      <c r="AQ329">
        <v>122</v>
      </c>
      <c r="AR329" t="s">
        <v>1012</v>
      </c>
      <c r="AS329" t="s">
        <v>1013</v>
      </c>
      <c r="AT329" t="s">
        <v>1011</v>
      </c>
      <c r="AU329">
        <v>1</v>
      </c>
      <c r="AV329">
        <v>0</v>
      </c>
      <c r="AX329" t="s">
        <v>3132</v>
      </c>
      <c r="BB329">
        <v>3872</v>
      </c>
      <c r="BD329" t="s">
        <v>1683</v>
      </c>
    </row>
    <row r="330" spans="1:56" x14ac:dyDescent="0.25">
      <c r="A330">
        <v>45</v>
      </c>
      <c r="B330" t="s">
        <v>74</v>
      </c>
      <c r="C330">
        <v>46</v>
      </c>
      <c r="D330">
        <v>2652</v>
      </c>
      <c r="E330">
        <v>1933827204</v>
      </c>
      <c r="F330">
        <v>9100301</v>
      </c>
      <c r="G330">
        <v>718823</v>
      </c>
      <c r="H330">
        <v>2651</v>
      </c>
      <c r="I330">
        <v>2652</v>
      </c>
      <c r="J330">
        <v>1933827204</v>
      </c>
      <c r="K330">
        <v>100018</v>
      </c>
      <c r="L330">
        <v>718823</v>
      </c>
      <c r="M330">
        <v>10624</v>
      </c>
      <c r="N330">
        <v>2</v>
      </c>
      <c r="O330">
        <v>0</v>
      </c>
      <c r="P330" t="s">
        <v>75</v>
      </c>
      <c r="Q330">
        <v>729.93611599999997</v>
      </c>
      <c r="R330">
        <v>10623.7747</v>
      </c>
      <c r="S330" t="s">
        <v>75</v>
      </c>
      <c r="T330" t="s">
        <v>75</v>
      </c>
      <c r="U330">
        <v>0</v>
      </c>
      <c r="V330" t="s">
        <v>75</v>
      </c>
      <c r="W330" t="s">
        <v>75</v>
      </c>
      <c r="X330" t="s">
        <v>75</v>
      </c>
      <c r="Y330">
        <v>0</v>
      </c>
      <c r="Z330">
        <v>0</v>
      </c>
      <c r="AA330">
        <v>0</v>
      </c>
      <c r="AB330">
        <v>0</v>
      </c>
      <c r="AC330" t="s">
        <v>75</v>
      </c>
      <c r="AD330" t="s">
        <v>75</v>
      </c>
      <c r="AE330">
        <v>0</v>
      </c>
      <c r="AF330" t="s">
        <v>75</v>
      </c>
      <c r="AG330" t="s">
        <v>75</v>
      </c>
      <c r="AH330" t="s">
        <v>75</v>
      </c>
      <c r="AI330" t="s">
        <v>75</v>
      </c>
      <c r="AJ330" t="s">
        <v>75</v>
      </c>
      <c r="AK330">
        <v>0</v>
      </c>
      <c r="AL330" t="s">
        <v>75</v>
      </c>
      <c r="AM330">
        <v>0</v>
      </c>
      <c r="AN330">
        <v>0</v>
      </c>
      <c r="AO330" t="s">
        <v>1015</v>
      </c>
      <c r="AP330" t="s">
        <v>75</v>
      </c>
      <c r="AQ330" t="s">
        <v>1014</v>
      </c>
      <c r="AR330">
        <v>0</v>
      </c>
      <c r="AS330" t="s">
        <v>1017</v>
      </c>
      <c r="AT330" t="s">
        <v>1016</v>
      </c>
      <c r="AU330">
        <v>0</v>
      </c>
      <c r="AV330">
        <v>0</v>
      </c>
      <c r="AX330" t="s">
        <v>3133</v>
      </c>
      <c r="BB330">
        <v>1069</v>
      </c>
      <c r="BD330" t="s">
        <v>1684</v>
      </c>
    </row>
    <row r="331" spans="1:56" x14ac:dyDescent="0.25">
      <c r="A331">
        <v>50</v>
      </c>
      <c r="B331" t="s">
        <v>74</v>
      </c>
      <c r="C331">
        <v>51</v>
      </c>
      <c r="D331">
        <v>3723</v>
      </c>
      <c r="E331">
        <v>33077371010</v>
      </c>
      <c r="F331">
        <v>9100301</v>
      </c>
      <c r="G331">
        <v>718823</v>
      </c>
      <c r="H331">
        <v>3722</v>
      </c>
      <c r="I331">
        <v>3723</v>
      </c>
      <c r="J331">
        <v>33077371010</v>
      </c>
      <c r="K331">
        <v>100028</v>
      </c>
      <c r="L331">
        <v>718823</v>
      </c>
      <c r="M331">
        <v>33</v>
      </c>
      <c r="N331">
        <v>13</v>
      </c>
      <c r="O331">
        <v>0</v>
      </c>
      <c r="P331">
        <v>16412770010</v>
      </c>
      <c r="Q331">
        <v>71.253578000000005</v>
      </c>
      <c r="R331">
        <v>33.401800000000001</v>
      </c>
      <c r="S331" t="s">
        <v>75</v>
      </c>
      <c r="T331" t="s">
        <v>75</v>
      </c>
      <c r="U331">
        <v>0</v>
      </c>
      <c r="V331" t="s">
        <v>75</v>
      </c>
      <c r="W331" t="s">
        <v>75</v>
      </c>
      <c r="X331" t="s">
        <v>75</v>
      </c>
      <c r="Y331">
        <v>0</v>
      </c>
      <c r="Z331">
        <v>0</v>
      </c>
      <c r="AA331">
        <v>0</v>
      </c>
      <c r="AB331">
        <v>0</v>
      </c>
      <c r="AC331" t="s">
        <v>75</v>
      </c>
      <c r="AD331" t="s">
        <v>75</v>
      </c>
      <c r="AE331">
        <v>0</v>
      </c>
      <c r="AF331" t="s">
        <v>75</v>
      </c>
      <c r="AG331" t="s">
        <v>75</v>
      </c>
      <c r="AH331" t="s">
        <v>75</v>
      </c>
      <c r="AI331" t="s">
        <v>75</v>
      </c>
      <c r="AJ331" t="s">
        <v>75</v>
      </c>
      <c r="AK331">
        <v>0</v>
      </c>
      <c r="AL331" t="s">
        <v>75</v>
      </c>
      <c r="AM331">
        <v>0</v>
      </c>
      <c r="AN331">
        <v>0</v>
      </c>
      <c r="AO331" t="s">
        <v>1019</v>
      </c>
      <c r="AP331" t="s">
        <v>75</v>
      </c>
      <c r="AQ331" t="s">
        <v>1018</v>
      </c>
      <c r="AR331">
        <v>0</v>
      </c>
      <c r="AS331" t="s">
        <v>1017</v>
      </c>
      <c r="AT331" t="s">
        <v>1016</v>
      </c>
      <c r="AU331">
        <v>0</v>
      </c>
      <c r="AV331">
        <v>0</v>
      </c>
      <c r="AX331" t="s">
        <v>3134</v>
      </c>
      <c r="BB331">
        <v>33</v>
      </c>
      <c r="BD331" t="s">
        <v>1684</v>
      </c>
    </row>
    <row r="332" spans="1:56" x14ac:dyDescent="0.25">
      <c r="A332">
        <v>600</v>
      </c>
      <c r="B332" t="s">
        <v>74</v>
      </c>
      <c r="C332">
        <v>373</v>
      </c>
      <c r="D332" t="s">
        <v>75</v>
      </c>
      <c r="E332" t="s">
        <v>75</v>
      </c>
      <c r="F332" t="s">
        <v>75</v>
      </c>
      <c r="G332">
        <v>0</v>
      </c>
      <c r="H332">
        <v>0</v>
      </c>
      <c r="I332" t="s">
        <v>75</v>
      </c>
      <c r="J332" t="s">
        <v>75</v>
      </c>
      <c r="K332" t="s">
        <v>75</v>
      </c>
      <c r="L332">
        <v>0</v>
      </c>
      <c r="M332">
        <v>0</v>
      </c>
      <c r="N332">
        <v>0</v>
      </c>
      <c r="O332">
        <v>0</v>
      </c>
      <c r="P332" t="s">
        <v>75</v>
      </c>
      <c r="Q332">
        <v>0</v>
      </c>
      <c r="R332">
        <v>0</v>
      </c>
      <c r="S332" t="s">
        <v>291</v>
      </c>
      <c r="T332">
        <v>8287</v>
      </c>
      <c r="U332">
        <v>4790</v>
      </c>
      <c r="V332" t="s">
        <v>300</v>
      </c>
      <c r="W332" t="s">
        <v>300</v>
      </c>
      <c r="X332" t="s">
        <v>301</v>
      </c>
      <c r="Y332">
        <v>3355</v>
      </c>
      <c r="Z332">
        <v>2002001</v>
      </c>
      <c r="AA332">
        <v>1</v>
      </c>
      <c r="AB332">
        <v>95</v>
      </c>
      <c r="AC332" t="s">
        <v>295</v>
      </c>
      <c r="AD332" t="s">
        <v>2123</v>
      </c>
      <c r="AE332">
        <v>21</v>
      </c>
      <c r="AF332" t="s">
        <v>303</v>
      </c>
      <c r="AG332" t="s">
        <v>303</v>
      </c>
      <c r="AH332" t="s">
        <v>2124</v>
      </c>
      <c r="AI332" t="s">
        <v>301</v>
      </c>
      <c r="AJ332" t="s">
        <v>2124</v>
      </c>
      <c r="AK332">
        <v>17.037592</v>
      </c>
      <c r="AL332" t="s">
        <v>2124</v>
      </c>
      <c r="AM332">
        <v>2001001</v>
      </c>
      <c r="AN332">
        <v>3355</v>
      </c>
      <c r="AO332" t="s">
        <v>2125</v>
      </c>
      <c r="AP332" t="s">
        <v>75</v>
      </c>
      <c r="AQ332" t="s">
        <v>2124</v>
      </c>
      <c r="AR332" t="s">
        <v>2126</v>
      </c>
      <c r="AS332" t="s">
        <v>2127</v>
      </c>
      <c r="AT332" t="s">
        <v>2128</v>
      </c>
      <c r="AU332">
        <v>1</v>
      </c>
      <c r="AV332">
        <v>0</v>
      </c>
      <c r="AX332" t="s">
        <v>3135</v>
      </c>
      <c r="BB332">
        <v>99</v>
      </c>
      <c r="BD332" t="s">
        <v>3464</v>
      </c>
    </row>
    <row r="333" spans="1:56" x14ac:dyDescent="0.25">
      <c r="A333">
        <v>627</v>
      </c>
      <c r="B333" t="s">
        <v>74</v>
      </c>
      <c r="C333">
        <v>602</v>
      </c>
      <c r="D333" t="s">
        <v>75</v>
      </c>
      <c r="E333" t="s">
        <v>75</v>
      </c>
      <c r="F333" t="s">
        <v>75</v>
      </c>
      <c r="G333">
        <v>0</v>
      </c>
      <c r="H333">
        <v>0</v>
      </c>
      <c r="I333" t="s">
        <v>75</v>
      </c>
      <c r="J333" t="s">
        <v>75</v>
      </c>
      <c r="K333" t="s">
        <v>75</v>
      </c>
      <c r="L333">
        <v>0</v>
      </c>
      <c r="M333">
        <v>0</v>
      </c>
      <c r="N333">
        <v>0</v>
      </c>
      <c r="O333">
        <v>0</v>
      </c>
      <c r="P333" t="s">
        <v>75</v>
      </c>
      <c r="Q333">
        <v>0</v>
      </c>
      <c r="R333">
        <v>0</v>
      </c>
      <c r="S333" t="s">
        <v>291</v>
      </c>
      <c r="T333">
        <v>8276</v>
      </c>
      <c r="U333">
        <v>7775</v>
      </c>
      <c r="V333" t="s">
        <v>300</v>
      </c>
      <c r="W333" t="s">
        <v>300</v>
      </c>
      <c r="X333" t="s">
        <v>301</v>
      </c>
      <c r="Y333">
        <v>3358</v>
      </c>
      <c r="Z333">
        <v>2002001</v>
      </c>
      <c r="AA333">
        <v>1</v>
      </c>
      <c r="AB333">
        <v>3080</v>
      </c>
      <c r="AC333" t="s">
        <v>295</v>
      </c>
      <c r="AD333" t="s">
        <v>2133</v>
      </c>
      <c r="AE333">
        <v>21</v>
      </c>
      <c r="AF333" t="s">
        <v>303</v>
      </c>
      <c r="AG333" t="s">
        <v>303</v>
      </c>
      <c r="AH333" t="s">
        <v>2134</v>
      </c>
      <c r="AI333" t="s">
        <v>301</v>
      </c>
      <c r="AJ333" t="s">
        <v>2134</v>
      </c>
      <c r="AK333">
        <v>14.212592000000001</v>
      </c>
      <c r="AL333" t="s">
        <v>2134</v>
      </c>
      <c r="AM333">
        <v>2001001</v>
      </c>
      <c r="AN333">
        <v>3358</v>
      </c>
      <c r="AO333" t="s">
        <v>2135</v>
      </c>
      <c r="AP333" t="s">
        <v>75</v>
      </c>
      <c r="AQ333" t="s">
        <v>2134</v>
      </c>
      <c r="AR333" t="s">
        <v>2126</v>
      </c>
      <c r="AS333" t="s">
        <v>2127</v>
      </c>
      <c r="AT333" t="s">
        <v>2128</v>
      </c>
      <c r="AU333">
        <v>0</v>
      </c>
      <c r="AV333">
        <v>0</v>
      </c>
      <c r="AX333" t="s">
        <v>3136</v>
      </c>
      <c r="BB333">
        <v>114</v>
      </c>
      <c r="BD333" t="s">
        <v>3464</v>
      </c>
    </row>
    <row r="334" spans="1:56" x14ac:dyDescent="0.25">
      <c r="A334">
        <v>631</v>
      </c>
      <c r="B334" t="s">
        <v>74</v>
      </c>
      <c r="C334">
        <v>603</v>
      </c>
      <c r="D334" t="s">
        <v>75</v>
      </c>
      <c r="E334" t="s">
        <v>75</v>
      </c>
      <c r="F334" t="s">
        <v>75</v>
      </c>
      <c r="G334">
        <v>0</v>
      </c>
      <c r="H334">
        <v>0</v>
      </c>
      <c r="I334" t="s">
        <v>75</v>
      </c>
      <c r="J334" t="s">
        <v>75</v>
      </c>
      <c r="K334" t="s">
        <v>75</v>
      </c>
      <c r="L334">
        <v>0</v>
      </c>
      <c r="M334">
        <v>0</v>
      </c>
      <c r="N334">
        <v>0</v>
      </c>
      <c r="O334">
        <v>0</v>
      </c>
      <c r="P334" t="s">
        <v>75</v>
      </c>
      <c r="Q334">
        <v>0</v>
      </c>
      <c r="R334">
        <v>0</v>
      </c>
      <c r="S334" t="s">
        <v>291</v>
      </c>
      <c r="T334">
        <v>8294</v>
      </c>
      <c r="U334">
        <v>7794</v>
      </c>
      <c r="V334" t="s">
        <v>300</v>
      </c>
      <c r="W334" t="s">
        <v>300</v>
      </c>
      <c r="X334" t="s">
        <v>301</v>
      </c>
      <c r="Y334">
        <v>3358</v>
      </c>
      <c r="Z334">
        <v>2002001</v>
      </c>
      <c r="AA334">
        <v>1</v>
      </c>
      <c r="AB334">
        <v>3080</v>
      </c>
      <c r="AC334" t="s">
        <v>295</v>
      </c>
      <c r="AD334" t="s">
        <v>2133</v>
      </c>
      <c r="AE334">
        <v>21</v>
      </c>
      <c r="AF334" t="s">
        <v>303</v>
      </c>
      <c r="AG334" t="s">
        <v>303</v>
      </c>
      <c r="AH334" t="s">
        <v>2134</v>
      </c>
      <c r="AI334" t="s">
        <v>301</v>
      </c>
      <c r="AJ334" t="s">
        <v>2134</v>
      </c>
      <c r="AK334">
        <v>14.212592000000001</v>
      </c>
      <c r="AL334" t="s">
        <v>2134</v>
      </c>
      <c r="AM334">
        <v>2001001</v>
      </c>
      <c r="AN334">
        <v>3358</v>
      </c>
      <c r="AO334" t="s">
        <v>2135</v>
      </c>
      <c r="AP334" t="s">
        <v>75</v>
      </c>
      <c r="AQ334" t="s">
        <v>2134</v>
      </c>
      <c r="AR334" t="s">
        <v>2126</v>
      </c>
      <c r="AS334" t="s">
        <v>2127</v>
      </c>
      <c r="AT334" t="s">
        <v>2128</v>
      </c>
      <c r="AU334">
        <v>1</v>
      </c>
      <c r="AV334">
        <v>0</v>
      </c>
      <c r="AX334" t="s">
        <v>3136</v>
      </c>
      <c r="BB334">
        <v>21</v>
      </c>
      <c r="BD334" t="s">
        <v>3464</v>
      </c>
    </row>
    <row r="335" spans="1:56" x14ac:dyDescent="0.25">
      <c r="A335">
        <v>619</v>
      </c>
      <c r="B335" t="s">
        <v>74</v>
      </c>
      <c r="C335">
        <v>601</v>
      </c>
      <c r="D335" t="s">
        <v>75</v>
      </c>
      <c r="E335" t="s">
        <v>75</v>
      </c>
      <c r="F335" t="s">
        <v>75</v>
      </c>
      <c r="G335">
        <v>0</v>
      </c>
      <c r="H335">
        <v>0</v>
      </c>
      <c r="I335" t="s">
        <v>75</v>
      </c>
      <c r="J335" t="s">
        <v>75</v>
      </c>
      <c r="K335" t="s">
        <v>75</v>
      </c>
      <c r="L335">
        <v>0</v>
      </c>
      <c r="M335">
        <v>0</v>
      </c>
      <c r="N335">
        <v>0</v>
      </c>
      <c r="O335">
        <v>0</v>
      </c>
      <c r="P335" t="s">
        <v>75</v>
      </c>
      <c r="Q335">
        <v>0</v>
      </c>
      <c r="R335">
        <v>0</v>
      </c>
      <c r="S335" t="s">
        <v>291</v>
      </c>
      <c r="T335">
        <v>8232</v>
      </c>
      <c r="U335">
        <v>7711</v>
      </c>
      <c r="V335" t="s">
        <v>300</v>
      </c>
      <c r="W335" t="s">
        <v>300</v>
      </c>
      <c r="X335" t="s">
        <v>301</v>
      </c>
      <c r="Y335">
        <v>3361</v>
      </c>
      <c r="Z335">
        <v>2002001</v>
      </c>
      <c r="AA335">
        <v>1</v>
      </c>
      <c r="AB335">
        <v>3016</v>
      </c>
      <c r="AC335" t="s">
        <v>295</v>
      </c>
      <c r="AD335" t="s">
        <v>2140</v>
      </c>
      <c r="AE335">
        <v>21</v>
      </c>
      <c r="AF335" t="s">
        <v>303</v>
      </c>
      <c r="AG335" t="s">
        <v>303</v>
      </c>
      <c r="AH335" t="s">
        <v>2141</v>
      </c>
      <c r="AI335" t="s">
        <v>301</v>
      </c>
      <c r="AJ335" t="s">
        <v>2141</v>
      </c>
      <c r="AK335">
        <v>14.368463</v>
      </c>
      <c r="AL335" t="s">
        <v>2141</v>
      </c>
      <c r="AM335">
        <v>2001001</v>
      </c>
      <c r="AN335">
        <v>3361</v>
      </c>
      <c r="AO335" t="s">
        <v>2142</v>
      </c>
      <c r="AP335" t="s">
        <v>75</v>
      </c>
      <c r="AQ335" t="s">
        <v>2141</v>
      </c>
      <c r="AR335" t="s">
        <v>2126</v>
      </c>
      <c r="AS335" t="s">
        <v>2127</v>
      </c>
      <c r="AT335" t="s">
        <v>2128</v>
      </c>
      <c r="AU335">
        <v>0</v>
      </c>
      <c r="AV335">
        <v>0</v>
      </c>
      <c r="AX335" t="s">
        <v>3137</v>
      </c>
      <c r="BB335">
        <v>0</v>
      </c>
      <c r="BD335" t="s">
        <v>3464</v>
      </c>
    </row>
    <row r="336" spans="1:56" x14ac:dyDescent="0.25">
      <c r="A336">
        <v>481</v>
      </c>
      <c r="B336" t="s">
        <v>74</v>
      </c>
      <c r="C336">
        <v>502</v>
      </c>
      <c r="D336" t="s">
        <v>75</v>
      </c>
      <c r="E336" t="s">
        <v>75</v>
      </c>
      <c r="F336" t="s">
        <v>75</v>
      </c>
      <c r="G336">
        <v>0</v>
      </c>
      <c r="H336">
        <v>0</v>
      </c>
      <c r="I336" t="s">
        <v>75</v>
      </c>
      <c r="J336" t="s">
        <v>75</v>
      </c>
      <c r="K336" t="s">
        <v>75</v>
      </c>
      <c r="L336">
        <v>0</v>
      </c>
      <c r="M336">
        <v>0</v>
      </c>
      <c r="N336">
        <v>0</v>
      </c>
      <c r="O336">
        <v>0</v>
      </c>
      <c r="P336" t="s">
        <v>75</v>
      </c>
      <c r="Q336">
        <v>0</v>
      </c>
      <c r="R336">
        <v>0</v>
      </c>
      <c r="S336" t="s">
        <v>291</v>
      </c>
      <c r="T336" t="s">
        <v>1927</v>
      </c>
      <c r="U336">
        <v>7736</v>
      </c>
      <c r="V336" t="s">
        <v>300</v>
      </c>
      <c r="W336" t="s">
        <v>300</v>
      </c>
      <c r="X336" t="s">
        <v>301</v>
      </c>
      <c r="Y336">
        <v>4270</v>
      </c>
      <c r="Z336">
        <v>2002001</v>
      </c>
      <c r="AA336">
        <v>1</v>
      </c>
      <c r="AB336">
        <v>3041</v>
      </c>
      <c r="AC336" t="s">
        <v>295</v>
      </c>
      <c r="AD336" t="s">
        <v>1928</v>
      </c>
      <c r="AE336">
        <v>21</v>
      </c>
      <c r="AF336" t="s">
        <v>303</v>
      </c>
      <c r="AG336" t="s">
        <v>303</v>
      </c>
      <c r="AH336">
        <v>-1034</v>
      </c>
      <c r="AI336" t="s">
        <v>301</v>
      </c>
      <c r="AJ336">
        <v>-1034</v>
      </c>
      <c r="AK336">
        <v>10.498227</v>
      </c>
      <c r="AL336">
        <v>-1034</v>
      </c>
      <c r="AM336">
        <v>2001001</v>
      </c>
      <c r="AN336">
        <v>4270</v>
      </c>
      <c r="AO336" t="s">
        <v>1030</v>
      </c>
      <c r="AP336" t="s">
        <v>156</v>
      </c>
      <c r="AQ336">
        <v>1034</v>
      </c>
      <c r="AR336" t="s">
        <v>1023</v>
      </c>
      <c r="AS336" t="s">
        <v>176</v>
      </c>
      <c r="AT336" t="s">
        <v>1022</v>
      </c>
      <c r="AU336">
        <v>2</v>
      </c>
      <c r="AV336">
        <v>0</v>
      </c>
      <c r="AX336" t="s">
        <v>3138</v>
      </c>
      <c r="BB336">
        <v>678</v>
      </c>
      <c r="BD336" t="s">
        <v>1685</v>
      </c>
    </row>
    <row r="337" spans="1:56" x14ac:dyDescent="0.25">
      <c r="A337">
        <v>505</v>
      </c>
      <c r="B337" t="s">
        <v>74</v>
      </c>
      <c r="C337">
        <v>529</v>
      </c>
      <c r="D337" t="s">
        <v>75</v>
      </c>
      <c r="E337" t="s">
        <v>75</v>
      </c>
      <c r="F337" t="s">
        <v>75</v>
      </c>
      <c r="G337">
        <v>0</v>
      </c>
      <c r="H337">
        <v>0</v>
      </c>
      <c r="I337" t="s">
        <v>75</v>
      </c>
      <c r="J337" t="s">
        <v>75</v>
      </c>
      <c r="K337" t="s">
        <v>75</v>
      </c>
      <c r="L337">
        <v>0</v>
      </c>
      <c r="M337">
        <v>0</v>
      </c>
      <c r="N337">
        <v>0</v>
      </c>
      <c r="O337">
        <v>0</v>
      </c>
      <c r="P337" t="s">
        <v>75</v>
      </c>
      <c r="Q337">
        <v>0</v>
      </c>
      <c r="R337">
        <v>0</v>
      </c>
      <c r="S337" t="s">
        <v>291</v>
      </c>
      <c r="T337">
        <v>8297</v>
      </c>
      <c r="U337">
        <v>7796</v>
      </c>
      <c r="V337" t="s">
        <v>300</v>
      </c>
      <c r="W337" t="s">
        <v>300</v>
      </c>
      <c r="X337" t="s">
        <v>301</v>
      </c>
      <c r="Y337">
        <v>3258</v>
      </c>
      <c r="Z337">
        <v>2002001</v>
      </c>
      <c r="AA337">
        <v>1</v>
      </c>
      <c r="AB337">
        <v>3101</v>
      </c>
      <c r="AC337" t="s">
        <v>295</v>
      </c>
      <c r="AD337" t="s">
        <v>2019</v>
      </c>
      <c r="AE337">
        <v>21</v>
      </c>
      <c r="AF337" t="s">
        <v>303</v>
      </c>
      <c r="AG337" t="s">
        <v>303</v>
      </c>
      <c r="AH337" t="s">
        <v>2020</v>
      </c>
      <c r="AI337" t="s">
        <v>301</v>
      </c>
      <c r="AJ337" t="s">
        <v>2020</v>
      </c>
      <c r="AK337">
        <v>15.747513</v>
      </c>
      <c r="AL337" t="s">
        <v>2020</v>
      </c>
      <c r="AM337">
        <v>2001001</v>
      </c>
      <c r="AN337">
        <v>3258</v>
      </c>
      <c r="AO337" t="s">
        <v>1029</v>
      </c>
      <c r="AP337" t="s">
        <v>156</v>
      </c>
      <c r="AQ337" t="s">
        <v>2020</v>
      </c>
      <c r="AR337" t="s">
        <v>1023</v>
      </c>
      <c r="AS337" t="s">
        <v>176</v>
      </c>
      <c r="AT337" t="s">
        <v>1022</v>
      </c>
      <c r="AU337">
        <v>1</v>
      </c>
      <c r="AV337">
        <v>0</v>
      </c>
      <c r="AX337" t="s">
        <v>3139</v>
      </c>
      <c r="BB337">
        <v>201</v>
      </c>
      <c r="BD337" t="s">
        <v>1685</v>
      </c>
    </row>
    <row r="338" spans="1:56" x14ac:dyDescent="0.25">
      <c r="A338">
        <v>419</v>
      </c>
      <c r="B338" t="s">
        <v>74</v>
      </c>
      <c r="C338">
        <v>433</v>
      </c>
      <c r="D338" t="s">
        <v>75</v>
      </c>
      <c r="E338" t="s">
        <v>75</v>
      </c>
      <c r="F338" t="s">
        <v>75</v>
      </c>
      <c r="G338">
        <v>0</v>
      </c>
      <c r="H338">
        <v>0</v>
      </c>
      <c r="I338" t="s">
        <v>75</v>
      </c>
      <c r="J338" t="s">
        <v>75</v>
      </c>
      <c r="K338" t="s">
        <v>75</v>
      </c>
      <c r="L338">
        <v>0</v>
      </c>
      <c r="M338">
        <v>0</v>
      </c>
      <c r="N338">
        <v>0</v>
      </c>
      <c r="O338">
        <v>0</v>
      </c>
      <c r="P338" t="s">
        <v>75</v>
      </c>
      <c r="Q338">
        <v>0</v>
      </c>
      <c r="R338">
        <v>0</v>
      </c>
      <c r="S338" t="s">
        <v>291</v>
      </c>
      <c r="T338" t="s">
        <v>2171</v>
      </c>
      <c r="U338">
        <v>7359</v>
      </c>
      <c r="V338" t="s">
        <v>300</v>
      </c>
      <c r="W338" t="s">
        <v>300</v>
      </c>
      <c r="X338" t="s">
        <v>301</v>
      </c>
      <c r="Y338">
        <v>3395</v>
      </c>
      <c r="Z338">
        <v>2002001</v>
      </c>
      <c r="AA338">
        <v>1</v>
      </c>
      <c r="AB338">
        <v>2664</v>
      </c>
      <c r="AC338" t="s">
        <v>295</v>
      </c>
      <c r="AD338" t="s">
        <v>2172</v>
      </c>
      <c r="AE338">
        <v>21</v>
      </c>
      <c r="AF338" t="s">
        <v>303</v>
      </c>
      <c r="AG338" t="s">
        <v>303</v>
      </c>
      <c r="AH338" t="s">
        <v>2173</v>
      </c>
      <c r="AI338" t="s">
        <v>301</v>
      </c>
      <c r="AJ338" t="s">
        <v>2173</v>
      </c>
      <c r="AK338">
        <v>14.323978</v>
      </c>
      <c r="AL338" t="s">
        <v>2173</v>
      </c>
      <c r="AM338">
        <v>2001001</v>
      </c>
      <c r="AN338">
        <v>3395</v>
      </c>
      <c r="AO338" t="s">
        <v>1027</v>
      </c>
      <c r="AP338" t="s">
        <v>156</v>
      </c>
      <c r="AQ338" t="s">
        <v>2173</v>
      </c>
      <c r="AR338" t="s">
        <v>1023</v>
      </c>
      <c r="AS338" t="s">
        <v>176</v>
      </c>
      <c r="AT338" t="s">
        <v>1022</v>
      </c>
      <c r="AU338">
        <v>0</v>
      </c>
      <c r="AV338">
        <v>0</v>
      </c>
      <c r="AX338" t="s">
        <v>3140</v>
      </c>
      <c r="BB338">
        <v>9400</v>
      </c>
      <c r="BD338" t="s">
        <v>1685</v>
      </c>
    </row>
    <row r="339" spans="1:56" x14ac:dyDescent="0.25">
      <c r="A339">
        <v>452</v>
      </c>
      <c r="B339" t="s">
        <v>74</v>
      </c>
      <c r="C339">
        <v>468</v>
      </c>
      <c r="D339" t="s">
        <v>75</v>
      </c>
      <c r="E339" t="s">
        <v>75</v>
      </c>
      <c r="F339" t="s">
        <v>75</v>
      </c>
      <c r="G339">
        <v>0</v>
      </c>
      <c r="H339">
        <v>0</v>
      </c>
      <c r="I339" t="s">
        <v>75</v>
      </c>
      <c r="J339" t="s">
        <v>75</v>
      </c>
      <c r="K339" t="s">
        <v>75</v>
      </c>
      <c r="L339">
        <v>0</v>
      </c>
      <c r="M339">
        <v>0</v>
      </c>
      <c r="N339">
        <v>0</v>
      </c>
      <c r="O339">
        <v>0</v>
      </c>
      <c r="P339" t="s">
        <v>75</v>
      </c>
      <c r="Q339">
        <v>0</v>
      </c>
      <c r="R339">
        <v>0</v>
      </c>
      <c r="S339" t="s">
        <v>291</v>
      </c>
      <c r="T339">
        <v>8201</v>
      </c>
      <c r="U339">
        <v>7665</v>
      </c>
      <c r="V339" t="s">
        <v>300</v>
      </c>
      <c r="W339" t="s">
        <v>300</v>
      </c>
      <c r="X339" t="s">
        <v>301</v>
      </c>
      <c r="Y339">
        <v>3431</v>
      </c>
      <c r="Z339">
        <v>2002001</v>
      </c>
      <c r="AA339">
        <v>1</v>
      </c>
      <c r="AB339">
        <v>2970</v>
      </c>
      <c r="AC339" t="s">
        <v>295</v>
      </c>
      <c r="AD339" t="s">
        <v>2238</v>
      </c>
      <c r="AE339">
        <v>21</v>
      </c>
      <c r="AF339" t="s">
        <v>303</v>
      </c>
      <c r="AG339" t="s">
        <v>303</v>
      </c>
      <c r="AH339" t="s">
        <v>2239</v>
      </c>
      <c r="AI339" t="s">
        <v>301</v>
      </c>
      <c r="AJ339" t="s">
        <v>2239</v>
      </c>
      <c r="AK339">
        <v>14.212592000000001</v>
      </c>
      <c r="AL339" t="s">
        <v>2239</v>
      </c>
      <c r="AM339">
        <v>2001001</v>
      </c>
      <c r="AN339">
        <v>3431</v>
      </c>
      <c r="AO339" t="s">
        <v>1025</v>
      </c>
      <c r="AP339" t="s">
        <v>156</v>
      </c>
      <c r="AQ339" t="s">
        <v>2239</v>
      </c>
      <c r="AR339" t="s">
        <v>1023</v>
      </c>
      <c r="AS339" t="s">
        <v>176</v>
      </c>
      <c r="AT339" t="s">
        <v>1022</v>
      </c>
      <c r="AU339">
        <v>0</v>
      </c>
      <c r="AV339">
        <v>0</v>
      </c>
      <c r="AX339" t="s">
        <v>3141</v>
      </c>
      <c r="BB339">
        <v>428</v>
      </c>
      <c r="BD339" t="s">
        <v>1685</v>
      </c>
    </row>
    <row r="340" spans="1:56" x14ac:dyDescent="0.25">
      <c r="A340">
        <v>451</v>
      </c>
      <c r="B340" t="s">
        <v>74</v>
      </c>
      <c r="C340">
        <v>467</v>
      </c>
      <c r="D340" t="s">
        <v>75</v>
      </c>
      <c r="E340" t="s">
        <v>75</v>
      </c>
      <c r="F340" t="s">
        <v>75</v>
      </c>
      <c r="G340">
        <v>0</v>
      </c>
      <c r="H340">
        <v>0</v>
      </c>
      <c r="I340" t="s">
        <v>75</v>
      </c>
      <c r="J340" t="s">
        <v>75</v>
      </c>
      <c r="K340" t="s">
        <v>75</v>
      </c>
      <c r="L340">
        <v>0</v>
      </c>
      <c r="M340">
        <v>0</v>
      </c>
      <c r="N340">
        <v>0</v>
      </c>
      <c r="O340">
        <v>0</v>
      </c>
      <c r="P340" t="s">
        <v>75</v>
      </c>
      <c r="Q340">
        <v>0</v>
      </c>
      <c r="R340">
        <v>0</v>
      </c>
      <c r="S340" t="s">
        <v>291</v>
      </c>
      <c r="T340" t="s">
        <v>2240</v>
      </c>
      <c r="U340">
        <v>7662</v>
      </c>
      <c r="V340" t="s">
        <v>300</v>
      </c>
      <c r="W340" t="s">
        <v>300</v>
      </c>
      <c r="X340" t="s">
        <v>301</v>
      </c>
      <c r="Y340">
        <v>3432</v>
      </c>
      <c r="Z340">
        <v>2002001</v>
      </c>
      <c r="AA340">
        <v>1</v>
      </c>
      <c r="AB340">
        <v>2967</v>
      </c>
      <c r="AC340" t="s">
        <v>295</v>
      </c>
      <c r="AD340" t="s">
        <v>2241</v>
      </c>
      <c r="AE340">
        <v>21</v>
      </c>
      <c r="AF340" t="s">
        <v>303</v>
      </c>
      <c r="AG340" t="s">
        <v>303</v>
      </c>
      <c r="AH340" t="s">
        <v>2242</v>
      </c>
      <c r="AI340" t="s">
        <v>301</v>
      </c>
      <c r="AJ340" t="s">
        <v>2242</v>
      </c>
      <c r="AK340">
        <v>12.966998</v>
      </c>
      <c r="AL340" t="s">
        <v>2242</v>
      </c>
      <c r="AM340">
        <v>2001001</v>
      </c>
      <c r="AN340">
        <v>3432</v>
      </c>
      <c r="AO340" t="s">
        <v>1021</v>
      </c>
      <c r="AP340" t="s">
        <v>156</v>
      </c>
      <c r="AQ340" t="s">
        <v>2242</v>
      </c>
      <c r="AR340" t="s">
        <v>1023</v>
      </c>
      <c r="AS340" t="s">
        <v>176</v>
      </c>
      <c r="AT340" t="s">
        <v>1022</v>
      </c>
      <c r="AU340">
        <v>0</v>
      </c>
      <c r="AV340">
        <v>0</v>
      </c>
      <c r="AX340" t="s">
        <v>3142</v>
      </c>
      <c r="BB340">
        <v>100</v>
      </c>
      <c r="BD340" t="s">
        <v>1685</v>
      </c>
    </row>
    <row r="341" spans="1:56" x14ac:dyDescent="0.25">
      <c r="A341">
        <v>547</v>
      </c>
      <c r="B341" t="s">
        <v>74</v>
      </c>
      <c r="C341">
        <v>572</v>
      </c>
      <c r="D341" t="s">
        <v>75</v>
      </c>
      <c r="E341" t="s">
        <v>75</v>
      </c>
      <c r="F341" t="s">
        <v>75</v>
      </c>
      <c r="G341">
        <v>0</v>
      </c>
      <c r="H341">
        <v>0</v>
      </c>
      <c r="I341" t="s">
        <v>75</v>
      </c>
      <c r="J341" t="s">
        <v>75</v>
      </c>
      <c r="K341" t="s">
        <v>75</v>
      </c>
      <c r="L341">
        <v>0</v>
      </c>
      <c r="M341">
        <v>0</v>
      </c>
      <c r="N341">
        <v>0</v>
      </c>
      <c r="O341">
        <v>0</v>
      </c>
      <c r="P341" t="s">
        <v>75</v>
      </c>
      <c r="Q341">
        <v>0</v>
      </c>
      <c r="R341">
        <v>0</v>
      </c>
      <c r="S341" t="s">
        <v>291</v>
      </c>
      <c r="T341" t="s">
        <v>1953</v>
      </c>
      <c r="U341">
        <v>7892</v>
      </c>
      <c r="V341" t="s">
        <v>300</v>
      </c>
      <c r="W341" t="s">
        <v>300</v>
      </c>
      <c r="X341" t="s">
        <v>301</v>
      </c>
      <c r="Y341">
        <v>9611</v>
      </c>
      <c r="Z341">
        <v>2002001</v>
      </c>
      <c r="AA341">
        <v>1</v>
      </c>
      <c r="AB341">
        <v>3197</v>
      </c>
      <c r="AC341" t="s">
        <v>295</v>
      </c>
      <c r="AD341" t="s">
        <v>1954</v>
      </c>
      <c r="AE341">
        <v>21</v>
      </c>
      <c r="AF341" t="s">
        <v>303</v>
      </c>
      <c r="AG341" t="s">
        <v>303</v>
      </c>
      <c r="AH341" t="s">
        <v>1955</v>
      </c>
      <c r="AI341" t="s">
        <v>301</v>
      </c>
      <c r="AJ341" t="s">
        <v>1955</v>
      </c>
      <c r="AK341">
        <v>13.033899</v>
      </c>
      <c r="AL341" t="s">
        <v>1955</v>
      </c>
      <c r="AM341">
        <v>2001001</v>
      </c>
      <c r="AN341">
        <v>9611</v>
      </c>
      <c r="AO341" t="s">
        <v>1956</v>
      </c>
      <c r="AP341" t="s">
        <v>75</v>
      </c>
      <c r="AQ341" t="s">
        <v>1955</v>
      </c>
      <c r="AR341" t="s">
        <v>1957</v>
      </c>
      <c r="AS341" t="s">
        <v>1958</v>
      </c>
      <c r="AT341" t="s">
        <v>1959</v>
      </c>
      <c r="AU341">
        <v>2</v>
      </c>
      <c r="AV341">
        <v>0</v>
      </c>
      <c r="AX341" t="s">
        <v>3143</v>
      </c>
      <c r="BB341">
        <v>89</v>
      </c>
      <c r="BD341" t="s">
        <v>3465</v>
      </c>
    </row>
    <row r="342" spans="1:56" x14ac:dyDescent="0.25">
      <c r="A342">
        <v>278</v>
      </c>
      <c r="B342" t="s">
        <v>74</v>
      </c>
      <c r="C342">
        <v>282</v>
      </c>
      <c r="D342" t="s">
        <v>75</v>
      </c>
      <c r="E342" t="s">
        <v>75</v>
      </c>
      <c r="F342" t="s">
        <v>75</v>
      </c>
      <c r="G342">
        <v>0</v>
      </c>
      <c r="H342">
        <v>0</v>
      </c>
      <c r="I342" t="s">
        <v>75</v>
      </c>
      <c r="J342" t="s">
        <v>75</v>
      </c>
      <c r="K342" t="s">
        <v>75</v>
      </c>
      <c r="L342">
        <v>0</v>
      </c>
      <c r="M342">
        <v>0</v>
      </c>
      <c r="N342">
        <v>0</v>
      </c>
      <c r="O342">
        <v>0</v>
      </c>
      <c r="P342" t="s">
        <v>75</v>
      </c>
      <c r="Q342">
        <v>0</v>
      </c>
      <c r="R342">
        <v>0</v>
      </c>
      <c r="S342" t="s">
        <v>291</v>
      </c>
      <c r="T342" t="s">
        <v>2533</v>
      </c>
      <c r="U342">
        <v>3613</v>
      </c>
      <c r="V342" t="s">
        <v>293</v>
      </c>
      <c r="W342" t="s">
        <v>293</v>
      </c>
      <c r="X342" t="s">
        <v>753</v>
      </c>
      <c r="Y342">
        <v>20658</v>
      </c>
      <c r="Z342">
        <v>2002001</v>
      </c>
      <c r="AA342">
        <v>1</v>
      </c>
      <c r="AB342">
        <v>22</v>
      </c>
      <c r="AC342" t="s">
        <v>295</v>
      </c>
      <c r="AD342" t="s">
        <v>2627</v>
      </c>
      <c r="AE342">
        <v>21</v>
      </c>
      <c r="AF342" t="s">
        <v>297</v>
      </c>
      <c r="AG342" t="s">
        <v>297</v>
      </c>
      <c r="AH342" t="s">
        <v>1035</v>
      </c>
      <c r="AI342" t="s">
        <v>753</v>
      </c>
      <c r="AJ342" t="s">
        <v>1035</v>
      </c>
      <c r="AK342">
        <v>10.565128</v>
      </c>
      <c r="AL342" t="s">
        <v>1035</v>
      </c>
      <c r="AM342">
        <v>2001001</v>
      </c>
      <c r="AN342">
        <v>20658</v>
      </c>
      <c r="AO342" t="s">
        <v>1036</v>
      </c>
      <c r="AP342" t="s">
        <v>146</v>
      </c>
      <c r="AQ342" t="s">
        <v>1035</v>
      </c>
      <c r="AR342" t="s">
        <v>1034</v>
      </c>
      <c r="AS342" t="s">
        <v>636</v>
      </c>
      <c r="AT342" t="s">
        <v>1033</v>
      </c>
      <c r="AU342">
        <v>0</v>
      </c>
      <c r="AV342">
        <v>0</v>
      </c>
      <c r="AX342" t="s">
        <v>3144</v>
      </c>
      <c r="BB342">
        <v>1059</v>
      </c>
      <c r="BD342" t="s">
        <v>1686</v>
      </c>
    </row>
    <row r="343" spans="1:56" x14ac:dyDescent="0.25">
      <c r="A343">
        <v>277</v>
      </c>
      <c r="B343" t="s">
        <v>74</v>
      </c>
      <c r="C343">
        <v>281</v>
      </c>
      <c r="D343" t="s">
        <v>75</v>
      </c>
      <c r="E343" t="s">
        <v>75</v>
      </c>
      <c r="F343" t="s">
        <v>75</v>
      </c>
      <c r="G343">
        <v>0</v>
      </c>
      <c r="H343">
        <v>0</v>
      </c>
      <c r="I343" t="s">
        <v>75</v>
      </c>
      <c r="J343" t="s">
        <v>75</v>
      </c>
      <c r="K343" t="s">
        <v>75</v>
      </c>
      <c r="L343">
        <v>0</v>
      </c>
      <c r="M343">
        <v>0</v>
      </c>
      <c r="N343">
        <v>0</v>
      </c>
      <c r="O343">
        <v>0</v>
      </c>
      <c r="P343" t="s">
        <v>75</v>
      </c>
      <c r="Q343">
        <v>0</v>
      </c>
      <c r="R343">
        <v>0</v>
      </c>
      <c r="S343" t="s">
        <v>291</v>
      </c>
      <c r="T343" t="s">
        <v>2525</v>
      </c>
      <c r="U343">
        <v>3612</v>
      </c>
      <c r="V343" t="s">
        <v>293</v>
      </c>
      <c r="W343" t="s">
        <v>293</v>
      </c>
      <c r="X343" t="s">
        <v>753</v>
      </c>
      <c r="Y343">
        <v>21548</v>
      </c>
      <c r="Z343">
        <v>2002001</v>
      </c>
      <c r="AA343">
        <v>1</v>
      </c>
      <c r="AB343">
        <v>21</v>
      </c>
      <c r="AC343" t="s">
        <v>295</v>
      </c>
      <c r="AD343" t="s">
        <v>2690</v>
      </c>
      <c r="AE343">
        <v>21</v>
      </c>
      <c r="AF343" t="s">
        <v>297</v>
      </c>
      <c r="AG343" t="s">
        <v>297</v>
      </c>
      <c r="AH343" t="s">
        <v>1031</v>
      </c>
      <c r="AI343" t="s">
        <v>753</v>
      </c>
      <c r="AJ343" t="s">
        <v>1031</v>
      </c>
      <c r="AK343">
        <v>11.899692</v>
      </c>
      <c r="AL343" t="s">
        <v>1031</v>
      </c>
      <c r="AM343">
        <v>2001001</v>
      </c>
      <c r="AN343">
        <v>21548</v>
      </c>
      <c r="AO343" t="s">
        <v>1032</v>
      </c>
      <c r="AP343" t="s">
        <v>146</v>
      </c>
      <c r="AQ343" t="s">
        <v>1031</v>
      </c>
      <c r="AR343" t="s">
        <v>1034</v>
      </c>
      <c r="AS343" t="s">
        <v>636</v>
      </c>
      <c r="AT343" t="s">
        <v>1033</v>
      </c>
      <c r="AU343">
        <v>0</v>
      </c>
      <c r="AV343">
        <v>0</v>
      </c>
      <c r="AX343" t="s">
        <v>3145</v>
      </c>
      <c r="BB343">
        <v>404</v>
      </c>
      <c r="BD343" t="s">
        <v>1686</v>
      </c>
    </row>
    <row r="344" spans="1:56" x14ac:dyDescent="0.25">
      <c r="A344">
        <v>87</v>
      </c>
      <c r="B344" t="s">
        <v>74</v>
      </c>
      <c r="C344">
        <v>89</v>
      </c>
      <c r="D344" t="s">
        <v>75</v>
      </c>
      <c r="E344" t="s">
        <v>75</v>
      </c>
      <c r="F344" t="s">
        <v>75</v>
      </c>
      <c r="G344">
        <v>0</v>
      </c>
      <c r="H344">
        <v>0</v>
      </c>
      <c r="I344" t="s">
        <v>75</v>
      </c>
      <c r="J344" t="s">
        <v>75</v>
      </c>
      <c r="K344" t="s">
        <v>75</v>
      </c>
      <c r="L344">
        <v>0</v>
      </c>
      <c r="M344">
        <v>0</v>
      </c>
      <c r="N344">
        <v>0</v>
      </c>
      <c r="O344">
        <v>0</v>
      </c>
      <c r="P344" t="s">
        <v>75</v>
      </c>
      <c r="Q344">
        <v>0</v>
      </c>
      <c r="R344">
        <v>0</v>
      </c>
      <c r="S344" t="s">
        <v>291</v>
      </c>
      <c r="T344" t="s">
        <v>1787</v>
      </c>
      <c r="U344">
        <v>46</v>
      </c>
      <c r="V344" t="s">
        <v>293</v>
      </c>
      <c r="W344" t="s">
        <v>293</v>
      </c>
      <c r="X344" t="s">
        <v>1762</v>
      </c>
      <c r="Y344">
        <v>13658</v>
      </c>
      <c r="Z344">
        <v>2002001</v>
      </c>
      <c r="AA344">
        <v>1</v>
      </c>
      <c r="AB344">
        <v>80</v>
      </c>
      <c r="AC344" t="s">
        <v>295</v>
      </c>
      <c r="AD344">
        <v>4964</v>
      </c>
      <c r="AE344">
        <v>21</v>
      </c>
      <c r="AF344" t="s">
        <v>297</v>
      </c>
      <c r="AG344" t="s">
        <v>297</v>
      </c>
      <c r="AH344" t="s">
        <v>1037</v>
      </c>
      <c r="AI344" t="s">
        <v>1762</v>
      </c>
      <c r="AJ344" t="s">
        <v>1037</v>
      </c>
      <c r="AK344">
        <v>13.878778000000001</v>
      </c>
      <c r="AL344" t="s">
        <v>1037</v>
      </c>
      <c r="AM344">
        <v>2001001</v>
      </c>
      <c r="AN344">
        <v>13658</v>
      </c>
      <c r="AO344" t="s">
        <v>1038</v>
      </c>
      <c r="AP344" t="s">
        <v>79</v>
      </c>
      <c r="AQ344" t="s">
        <v>1037</v>
      </c>
      <c r="AR344" t="s">
        <v>1040</v>
      </c>
      <c r="AS344" t="s">
        <v>182</v>
      </c>
      <c r="AT344" t="s">
        <v>1039</v>
      </c>
      <c r="AU344">
        <v>2</v>
      </c>
      <c r="AV344">
        <v>0</v>
      </c>
      <c r="AX344" t="s">
        <v>3146</v>
      </c>
      <c r="BB344">
        <v>525</v>
      </c>
      <c r="BD344" t="s">
        <v>1687</v>
      </c>
    </row>
    <row r="345" spans="1:56" x14ac:dyDescent="0.25">
      <c r="A345">
        <v>605</v>
      </c>
      <c r="B345" t="s">
        <v>74</v>
      </c>
      <c r="C345">
        <v>614</v>
      </c>
      <c r="D345" t="s">
        <v>75</v>
      </c>
      <c r="E345" t="s">
        <v>75</v>
      </c>
      <c r="F345" t="s">
        <v>75</v>
      </c>
      <c r="G345">
        <v>0</v>
      </c>
      <c r="H345">
        <v>0</v>
      </c>
      <c r="I345" t="s">
        <v>75</v>
      </c>
      <c r="J345" t="s">
        <v>75</v>
      </c>
      <c r="K345" t="s">
        <v>75</v>
      </c>
      <c r="L345">
        <v>0</v>
      </c>
      <c r="M345">
        <v>0</v>
      </c>
      <c r="N345">
        <v>0</v>
      </c>
      <c r="O345">
        <v>0</v>
      </c>
      <c r="P345" t="s">
        <v>75</v>
      </c>
      <c r="Q345">
        <v>0</v>
      </c>
      <c r="R345">
        <v>0</v>
      </c>
      <c r="S345" t="s">
        <v>291</v>
      </c>
      <c r="T345" t="s">
        <v>2078</v>
      </c>
      <c r="U345">
        <v>6321</v>
      </c>
      <c r="V345" t="s">
        <v>300</v>
      </c>
      <c r="W345" t="s">
        <v>300</v>
      </c>
      <c r="X345" t="s">
        <v>301</v>
      </c>
      <c r="Y345">
        <v>4385</v>
      </c>
      <c r="Z345">
        <v>2002001</v>
      </c>
      <c r="AA345">
        <v>1</v>
      </c>
      <c r="AB345">
        <v>1626</v>
      </c>
      <c r="AC345" t="s">
        <v>295</v>
      </c>
      <c r="AD345" t="s">
        <v>2079</v>
      </c>
      <c r="AE345">
        <v>21</v>
      </c>
      <c r="AF345" t="s">
        <v>303</v>
      </c>
      <c r="AG345" t="s">
        <v>303</v>
      </c>
      <c r="AH345">
        <v>-1260</v>
      </c>
      <c r="AI345" t="s">
        <v>301</v>
      </c>
      <c r="AJ345">
        <v>-1260</v>
      </c>
      <c r="AK345">
        <v>10.453741000000001</v>
      </c>
      <c r="AL345">
        <v>-1260</v>
      </c>
      <c r="AM345">
        <v>2001001</v>
      </c>
      <c r="AN345">
        <v>4385</v>
      </c>
      <c r="AO345" t="s">
        <v>2080</v>
      </c>
      <c r="AP345" t="s">
        <v>75</v>
      </c>
      <c r="AQ345">
        <v>1260</v>
      </c>
      <c r="AR345" t="s">
        <v>162</v>
      </c>
      <c r="AS345" t="s">
        <v>163</v>
      </c>
      <c r="AT345" t="s">
        <v>161</v>
      </c>
      <c r="AU345">
        <v>2</v>
      </c>
      <c r="AV345">
        <v>0</v>
      </c>
      <c r="AX345" t="s">
        <v>3147</v>
      </c>
      <c r="BB345">
        <v>42</v>
      </c>
      <c r="BD345" t="s">
        <v>1688</v>
      </c>
    </row>
    <row r="346" spans="1:56" x14ac:dyDescent="0.25">
      <c r="A346">
        <v>82</v>
      </c>
      <c r="B346" t="s">
        <v>74</v>
      </c>
      <c r="C346">
        <v>84</v>
      </c>
      <c r="D346" t="s">
        <v>75</v>
      </c>
      <c r="E346" t="s">
        <v>75</v>
      </c>
      <c r="F346" t="s">
        <v>75</v>
      </c>
      <c r="G346">
        <v>0</v>
      </c>
      <c r="H346">
        <v>0</v>
      </c>
      <c r="I346" t="s">
        <v>75</v>
      </c>
      <c r="J346" t="s">
        <v>75</v>
      </c>
      <c r="K346" t="s">
        <v>75</v>
      </c>
      <c r="L346">
        <v>0</v>
      </c>
      <c r="M346">
        <v>0</v>
      </c>
      <c r="N346">
        <v>0</v>
      </c>
      <c r="O346">
        <v>0</v>
      </c>
      <c r="P346" t="s">
        <v>75</v>
      </c>
      <c r="Q346">
        <v>0</v>
      </c>
      <c r="R346">
        <v>0</v>
      </c>
      <c r="S346" t="s">
        <v>291</v>
      </c>
      <c r="T346" t="s">
        <v>2726</v>
      </c>
      <c r="U346">
        <v>4681</v>
      </c>
      <c r="V346" t="s">
        <v>293</v>
      </c>
      <c r="W346" t="s">
        <v>293</v>
      </c>
      <c r="X346" t="s">
        <v>2722</v>
      </c>
      <c r="Y346">
        <v>19966</v>
      </c>
      <c r="Z346">
        <v>2002001</v>
      </c>
      <c r="AA346">
        <v>1</v>
      </c>
      <c r="AB346">
        <v>794</v>
      </c>
      <c r="AC346" t="s">
        <v>295</v>
      </c>
      <c r="AD346" t="s">
        <v>2727</v>
      </c>
      <c r="AE346">
        <v>21</v>
      </c>
      <c r="AF346" t="s">
        <v>297</v>
      </c>
      <c r="AG346" t="s">
        <v>297</v>
      </c>
      <c r="AH346">
        <v>161</v>
      </c>
      <c r="AI346" t="s">
        <v>2722</v>
      </c>
      <c r="AJ346">
        <v>161</v>
      </c>
      <c r="AK346">
        <v>7.1081919999999998</v>
      </c>
      <c r="AL346">
        <v>161</v>
      </c>
      <c r="AM346">
        <v>2001001</v>
      </c>
      <c r="AN346">
        <v>19966</v>
      </c>
      <c r="AO346" t="s">
        <v>1041</v>
      </c>
      <c r="AP346" t="s">
        <v>79</v>
      </c>
      <c r="AQ346">
        <v>161</v>
      </c>
      <c r="AR346">
        <v>0</v>
      </c>
      <c r="AS346" t="s">
        <v>1043</v>
      </c>
      <c r="AT346" t="s">
        <v>1042</v>
      </c>
      <c r="AU346">
        <v>2</v>
      </c>
      <c r="AV346">
        <v>0</v>
      </c>
      <c r="AX346" t="s">
        <v>3148</v>
      </c>
      <c r="BB346">
        <v>1773</v>
      </c>
      <c r="BD346" t="s">
        <v>1689</v>
      </c>
    </row>
    <row r="347" spans="1:56" x14ac:dyDescent="0.25">
      <c r="A347">
        <v>51</v>
      </c>
      <c r="B347" t="s">
        <v>74</v>
      </c>
      <c r="C347">
        <v>52</v>
      </c>
      <c r="D347">
        <v>3724</v>
      </c>
      <c r="E347">
        <v>33077372010</v>
      </c>
      <c r="F347">
        <v>9100301</v>
      </c>
      <c r="G347">
        <v>718823</v>
      </c>
      <c r="H347">
        <v>3723</v>
      </c>
      <c r="I347">
        <v>3724</v>
      </c>
      <c r="J347">
        <v>33077372010</v>
      </c>
      <c r="K347">
        <v>100028</v>
      </c>
      <c r="L347">
        <v>718823</v>
      </c>
      <c r="M347">
        <v>1772</v>
      </c>
      <c r="N347">
        <v>13</v>
      </c>
      <c r="O347">
        <v>0</v>
      </c>
      <c r="P347">
        <v>16412770010</v>
      </c>
      <c r="Q347">
        <v>593.07546400000001</v>
      </c>
      <c r="R347">
        <v>1772.8206499999999</v>
      </c>
      <c r="S347" t="s">
        <v>75</v>
      </c>
      <c r="T347" t="s">
        <v>75</v>
      </c>
      <c r="U347">
        <v>0</v>
      </c>
      <c r="V347" t="s">
        <v>75</v>
      </c>
      <c r="W347" t="s">
        <v>75</v>
      </c>
      <c r="X347" t="s">
        <v>75</v>
      </c>
      <c r="Y347">
        <v>0</v>
      </c>
      <c r="Z347">
        <v>0</v>
      </c>
      <c r="AA347">
        <v>0</v>
      </c>
      <c r="AB347">
        <v>0</v>
      </c>
      <c r="AC347" t="s">
        <v>75</v>
      </c>
      <c r="AD347" t="s">
        <v>75</v>
      </c>
      <c r="AE347">
        <v>0</v>
      </c>
      <c r="AF347" t="s">
        <v>75</v>
      </c>
      <c r="AG347" t="s">
        <v>75</v>
      </c>
      <c r="AH347" t="s">
        <v>75</v>
      </c>
      <c r="AI347" t="s">
        <v>75</v>
      </c>
      <c r="AJ347" t="s">
        <v>75</v>
      </c>
      <c r="AK347">
        <v>0</v>
      </c>
      <c r="AL347" t="s">
        <v>75</v>
      </c>
      <c r="AM347">
        <v>0</v>
      </c>
      <c r="AN347">
        <v>0</v>
      </c>
      <c r="AO347" t="s">
        <v>1098</v>
      </c>
      <c r="AP347" t="s">
        <v>75</v>
      </c>
      <c r="AQ347" t="s">
        <v>1097</v>
      </c>
      <c r="AR347" t="s">
        <v>1047</v>
      </c>
      <c r="AS347" t="s">
        <v>1048</v>
      </c>
      <c r="AT347" t="s">
        <v>1046</v>
      </c>
      <c r="AU347">
        <v>0</v>
      </c>
      <c r="AV347">
        <v>0</v>
      </c>
      <c r="AX347" t="s">
        <v>3149</v>
      </c>
      <c r="BB347">
        <v>616</v>
      </c>
      <c r="BD347" t="s">
        <v>1690</v>
      </c>
    </row>
    <row r="348" spans="1:56" x14ac:dyDescent="0.25">
      <c r="A348">
        <v>52</v>
      </c>
      <c r="B348" t="s">
        <v>74</v>
      </c>
      <c r="C348">
        <v>53</v>
      </c>
      <c r="D348">
        <v>3932</v>
      </c>
      <c r="E348">
        <v>1883403204</v>
      </c>
      <c r="F348">
        <v>9100301</v>
      </c>
      <c r="G348">
        <v>718823</v>
      </c>
      <c r="H348">
        <v>3931</v>
      </c>
      <c r="I348">
        <v>3932</v>
      </c>
      <c r="J348">
        <v>1883403204</v>
      </c>
      <c r="K348">
        <v>100018</v>
      </c>
      <c r="L348">
        <v>718823</v>
      </c>
      <c r="M348">
        <v>616</v>
      </c>
      <c r="N348">
        <v>2</v>
      </c>
      <c r="O348">
        <v>0</v>
      </c>
      <c r="P348" t="s">
        <v>75</v>
      </c>
      <c r="Q348">
        <v>366.33336100000002</v>
      </c>
      <c r="R348">
        <v>615.55790000000002</v>
      </c>
      <c r="S348" t="s">
        <v>75</v>
      </c>
      <c r="T348" t="s">
        <v>75</v>
      </c>
      <c r="U348">
        <v>0</v>
      </c>
      <c r="V348" t="s">
        <v>75</v>
      </c>
      <c r="W348" t="s">
        <v>75</v>
      </c>
      <c r="X348" t="s">
        <v>75</v>
      </c>
      <c r="Y348">
        <v>0</v>
      </c>
      <c r="Z348">
        <v>0</v>
      </c>
      <c r="AA348">
        <v>0</v>
      </c>
      <c r="AB348">
        <v>0</v>
      </c>
      <c r="AC348" t="s">
        <v>75</v>
      </c>
      <c r="AD348" t="s">
        <v>75</v>
      </c>
      <c r="AE348">
        <v>0</v>
      </c>
      <c r="AF348" t="s">
        <v>75</v>
      </c>
      <c r="AG348" t="s">
        <v>75</v>
      </c>
      <c r="AH348" t="s">
        <v>75</v>
      </c>
      <c r="AI348" t="s">
        <v>75</v>
      </c>
      <c r="AJ348" t="s">
        <v>75</v>
      </c>
      <c r="AK348">
        <v>0</v>
      </c>
      <c r="AL348" t="s">
        <v>75</v>
      </c>
      <c r="AM348">
        <v>0</v>
      </c>
      <c r="AN348">
        <v>0</v>
      </c>
      <c r="AO348" t="s">
        <v>1100</v>
      </c>
      <c r="AP348" t="s">
        <v>75</v>
      </c>
      <c r="AQ348" t="s">
        <v>1099</v>
      </c>
      <c r="AR348" t="s">
        <v>1047</v>
      </c>
      <c r="AS348" t="s">
        <v>1048</v>
      </c>
      <c r="AT348" t="s">
        <v>1046</v>
      </c>
      <c r="AU348">
        <v>0</v>
      </c>
      <c r="AV348">
        <v>0</v>
      </c>
      <c r="AX348" t="s">
        <v>3150</v>
      </c>
      <c r="BB348">
        <v>415</v>
      </c>
      <c r="BD348" t="s">
        <v>1690</v>
      </c>
    </row>
    <row r="349" spans="1:56" x14ac:dyDescent="0.25">
      <c r="A349">
        <v>53</v>
      </c>
      <c r="B349" t="s">
        <v>74</v>
      </c>
      <c r="C349">
        <v>54</v>
      </c>
      <c r="D349">
        <v>3933</v>
      </c>
      <c r="E349">
        <v>1883404204</v>
      </c>
      <c r="F349">
        <v>9100301</v>
      </c>
      <c r="G349">
        <v>718823</v>
      </c>
      <c r="H349">
        <v>3932</v>
      </c>
      <c r="I349">
        <v>3933</v>
      </c>
      <c r="J349">
        <v>1883404204</v>
      </c>
      <c r="K349">
        <v>100018</v>
      </c>
      <c r="L349">
        <v>718823</v>
      </c>
      <c r="M349">
        <v>415</v>
      </c>
      <c r="N349">
        <v>2</v>
      </c>
      <c r="O349">
        <v>0</v>
      </c>
      <c r="P349" t="s">
        <v>75</v>
      </c>
      <c r="Q349">
        <v>281.87390499999998</v>
      </c>
      <c r="R349">
        <v>415.00644999999997</v>
      </c>
      <c r="S349" t="s">
        <v>75</v>
      </c>
      <c r="T349" t="s">
        <v>75</v>
      </c>
      <c r="U349">
        <v>0</v>
      </c>
      <c r="V349" t="s">
        <v>75</v>
      </c>
      <c r="W349" t="s">
        <v>75</v>
      </c>
      <c r="X349" t="s">
        <v>75</v>
      </c>
      <c r="Y349">
        <v>0</v>
      </c>
      <c r="Z349">
        <v>0</v>
      </c>
      <c r="AA349">
        <v>0</v>
      </c>
      <c r="AB349">
        <v>0</v>
      </c>
      <c r="AC349" t="s">
        <v>75</v>
      </c>
      <c r="AD349" t="s">
        <v>75</v>
      </c>
      <c r="AE349">
        <v>0</v>
      </c>
      <c r="AF349" t="s">
        <v>75</v>
      </c>
      <c r="AG349" t="s">
        <v>75</v>
      </c>
      <c r="AH349" t="s">
        <v>75</v>
      </c>
      <c r="AI349" t="s">
        <v>75</v>
      </c>
      <c r="AJ349" t="s">
        <v>75</v>
      </c>
      <c r="AK349">
        <v>0</v>
      </c>
      <c r="AL349" t="s">
        <v>75</v>
      </c>
      <c r="AM349">
        <v>0</v>
      </c>
      <c r="AN349">
        <v>0</v>
      </c>
      <c r="AO349" t="s">
        <v>1102</v>
      </c>
      <c r="AP349" t="s">
        <v>75</v>
      </c>
      <c r="AQ349" t="s">
        <v>1101</v>
      </c>
      <c r="AR349" t="s">
        <v>1047</v>
      </c>
      <c r="AS349" t="s">
        <v>1048</v>
      </c>
      <c r="AT349" t="s">
        <v>1046</v>
      </c>
      <c r="AU349">
        <v>0</v>
      </c>
      <c r="AV349">
        <v>0</v>
      </c>
      <c r="AX349" t="s">
        <v>3151</v>
      </c>
      <c r="BB349">
        <v>1258</v>
      </c>
      <c r="BD349" t="s">
        <v>1690</v>
      </c>
    </row>
    <row r="350" spans="1:56" x14ac:dyDescent="0.25">
      <c r="A350">
        <v>85</v>
      </c>
      <c r="B350" t="s">
        <v>74</v>
      </c>
      <c r="C350">
        <v>87</v>
      </c>
      <c r="D350" t="s">
        <v>75</v>
      </c>
      <c r="E350" t="s">
        <v>75</v>
      </c>
      <c r="F350" t="s">
        <v>75</v>
      </c>
      <c r="G350">
        <v>0</v>
      </c>
      <c r="H350">
        <v>0</v>
      </c>
      <c r="I350" t="s">
        <v>75</v>
      </c>
      <c r="J350" t="s">
        <v>75</v>
      </c>
      <c r="K350" t="s">
        <v>75</v>
      </c>
      <c r="L350">
        <v>0</v>
      </c>
      <c r="M350">
        <v>0</v>
      </c>
      <c r="N350">
        <v>0</v>
      </c>
      <c r="O350">
        <v>0</v>
      </c>
      <c r="P350" t="s">
        <v>75</v>
      </c>
      <c r="Q350">
        <v>0</v>
      </c>
      <c r="R350">
        <v>0</v>
      </c>
      <c r="S350" t="s">
        <v>291</v>
      </c>
      <c r="T350" t="s">
        <v>1797</v>
      </c>
      <c r="U350">
        <v>44</v>
      </c>
      <c r="V350" t="s">
        <v>293</v>
      </c>
      <c r="W350" t="s">
        <v>293</v>
      </c>
      <c r="X350" t="s">
        <v>1762</v>
      </c>
      <c r="Y350">
        <v>1674</v>
      </c>
      <c r="Z350">
        <v>2002001</v>
      </c>
      <c r="AA350">
        <v>1</v>
      </c>
      <c r="AB350">
        <v>76</v>
      </c>
      <c r="AC350" t="s">
        <v>295</v>
      </c>
      <c r="AD350" t="s">
        <v>1798</v>
      </c>
      <c r="AE350">
        <v>21</v>
      </c>
      <c r="AF350" t="s">
        <v>297</v>
      </c>
      <c r="AG350" t="s">
        <v>297</v>
      </c>
      <c r="AH350">
        <v>1195</v>
      </c>
      <c r="AI350" t="s">
        <v>1762</v>
      </c>
      <c r="AJ350">
        <v>1195</v>
      </c>
      <c r="AK350">
        <v>6.6279909999999997</v>
      </c>
      <c r="AL350">
        <v>1195</v>
      </c>
      <c r="AM350">
        <v>2001001</v>
      </c>
      <c r="AN350">
        <v>1674</v>
      </c>
      <c r="AO350" t="s">
        <v>1087</v>
      </c>
      <c r="AP350" t="s">
        <v>146</v>
      </c>
      <c r="AQ350">
        <v>1195</v>
      </c>
      <c r="AR350" t="s">
        <v>1047</v>
      </c>
      <c r="AS350" t="s">
        <v>1048</v>
      </c>
      <c r="AT350" t="s">
        <v>1046</v>
      </c>
      <c r="AU350">
        <v>2</v>
      </c>
      <c r="AV350">
        <v>0</v>
      </c>
      <c r="AX350" t="s">
        <v>3152</v>
      </c>
      <c r="BB350">
        <v>1804</v>
      </c>
      <c r="BD350" t="s">
        <v>1690</v>
      </c>
    </row>
    <row r="351" spans="1:56" x14ac:dyDescent="0.25">
      <c r="A351">
        <v>83</v>
      </c>
      <c r="B351" t="s">
        <v>74</v>
      </c>
      <c r="C351">
        <v>85</v>
      </c>
      <c r="D351" t="s">
        <v>75</v>
      </c>
      <c r="E351" t="s">
        <v>75</v>
      </c>
      <c r="F351" t="s">
        <v>75</v>
      </c>
      <c r="G351">
        <v>0</v>
      </c>
      <c r="H351">
        <v>0</v>
      </c>
      <c r="I351" t="s">
        <v>75</v>
      </c>
      <c r="J351" t="s">
        <v>75</v>
      </c>
      <c r="K351" t="s">
        <v>75</v>
      </c>
      <c r="L351">
        <v>0</v>
      </c>
      <c r="M351">
        <v>0</v>
      </c>
      <c r="N351">
        <v>0</v>
      </c>
      <c r="O351">
        <v>0</v>
      </c>
      <c r="P351" t="s">
        <v>75</v>
      </c>
      <c r="Q351">
        <v>0</v>
      </c>
      <c r="R351">
        <v>0</v>
      </c>
      <c r="S351" t="s">
        <v>291</v>
      </c>
      <c r="T351" t="s">
        <v>1799</v>
      </c>
      <c r="U351">
        <v>42</v>
      </c>
      <c r="V351" t="s">
        <v>293</v>
      </c>
      <c r="W351" t="s">
        <v>293</v>
      </c>
      <c r="X351" t="s">
        <v>1762</v>
      </c>
      <c r="Y351">
        <v>1675</v>
      </c>
      <c r="Z351">
        <v>2002001</v>
      </c>
      <c r="AA351">
        <v>1</v>
      </c>
      <c r="AB351">
        <v>73</v>
      </c>
      <c r="AC351" t="s">
        <v>295</v>
      </c>
      <c r="AD351" t="s">
        <v>1800</v>
      </c>
      <c r="AE351">
        <v>21</v>
      </c>
      <c r="AF351" t="s">
        <v>297</v>
      </c>
      <c r="AG351" t="s">
        <v>297</v>
      </c>
      <c r="AH351">
        <v>1196</v>
      </c>
      <c r="AI351" t="s">
        <v>1762</v>
      </c>
      <c r="AJ351">
        <v>1196</v>
      </c>
      <c r="AK351">
        <v>6.4721190000000002</v>
      </c>
      <c r="AL351">
        <v>1196</v>
      </c>
      <c r="AM351">
        <v>2001001</v>
      </c>
      <c r="AN351">
        <v>1675</v>
      </c>
      <c r="AO351" t="s">
        <v>1088</v>
      </c>
      <c r="AP351" t="s">
        <v>146</v>
      </c>
      <c r="AQ351">
        <v>1196</v>
      </c>
      <c r="AR351" t="s">
        <v>1047</v>
      </c>
      <c r="AS351" t="s">
        <v>1048</v>
      </c>
      <c r="AT351" t="s">
        <v>1046</v>
      </c>
      <c r="AU351">
        <v>2</v>
      </c>
      <c r="AV351">
        <v>0</v>
      </c>
      <c r="AX351" t="s">
        <v>3153</v>
      </c>
      <c r="BB351">
        <v>2134</v>
      </c>
      <c r="BD351" t="s">
        <v>1690</v>
      </c>
    </row>
    <row r="352" spans="1:56" x14ac:dyDescent="0.25">
      <c r="A352">
        <v>93</v>
      </c>
      <c r="B352" t="s">
        <v>74</v>
      </c>
      <c r="C352">
        <v>95</v>
      </c>
      <c r="D352" t="s">
        <v>75</v>
      </c>
      <c r="E352" t="s">
        <v>75</v>
      </c>
      <c r="F352" t="s">
        <v>75</v>
      </c>
      <c r="G352">
        <v>0</v>
      </c>
      <c r="H352">
        <v>0</v>
      </c>
      <c r="I352" t="s">
        <v>75</v>
      </c>
      <c r="J352" t="s">
        <v>75</v>
      </c>
      <c r="K352" t="s">
        <v>75</v>
      </c>
      <c r="L352">
        <v>0</v>
      </c>
      <c r="M352">
        <v>0</v>
      </c>
      <c r="N352">
        <v>0</v>
      </c>
      <c r="O352">
        <v>0</v>
      </c>
      <c r="P352" t="s">
        <v>75</v>
      </c>
      <c r="Q352">
        <v>0</v>
      </c>
      <c r="R352">
        <v>0</v>
      </c>
      <c r="S352" t="s">
        <v>291</v>
      </c>
      <c r="T352" t="s">
        <v>1801</v>
      </c>
      <c r="U352">
        <v>65</v>
      </c>
      <c r="V352" t="s">
        <v>293</v>
      </c>
      <c r="W352" t="s">
        <v>293</v>
      </c>
      <c r="X352" t="s">
        <v>1762</v>
      </c>
      <c r="Y352">
        <v>1676</v>
      </c>
      <c r="Z352">
        <v>2002001</v>
      </c>
      <c r="AA352">
        <v>1</v>
      </c>
      <c r="AB352">
        <v>128</v>
      </c>
      <c r="AC352" t="s">
        <v>295</v>
      </c>
      <c r="AD352" t="s">
        <v>1802</v>
      </c>
      <c r="AE352">
        <v>21</v>
      </c>
      <c r="AF352" t="s">
        <v>297</v>
      </c>
      <c r="AG352" t="s">
        <v>297</v>
      </c>
      <c r="AH352">
        <v>1197</v>
      </c>
      <c r="AI352" t="s">
        <v>1762</v>
      </c>
      <c r="AJ352">
        <v>1197</v>
      </c>
      <c r="AK352">
        <v>6.3386630000000004</v>
      </c>
      <c r="AL352">
        <v>1197</v>
      </c>
      <c r="AM352">
        <v>2001001</v>
      </c>
      <c r="AN352">
        <v>1676</v>
      </c>
      <c r="AO352" t="s">
        <v>1089</v>
      </c>
      <c r="AP352" t="s">
        <v>146</v>
      </c>
      <c r="AQ352">
        <v>1197</v>
      </c>
      <c r="AR352" t="s">
        <v>1047</v>
      </c>
      <c r="AS352" t="s">
        <v>1048</v>
      </c>
      <c r="AT352" t="s">
        <v>1046</v>
      </c>
      <c r="AU352">
        <v>2</v>
      </c>
      <c r="AV352">
        <v>0</v>
      </c>
      <c r="AX352" t="s">
        <v>3154</v>
      </c>
      <c r="BB352">
        <v>1087</v>
      </c>
      <c r="BD352" t="s">
        <v>1690</v>
      </c>
    </row>
    <row r="353" spans="1:56" x14ac:dyDescent="0.25">
      <c r="A353">
        <v>91</v>
      </c>
      <c r="B353" t="s">
        <v>74</v>
      </c>
      <c r="C353">
        <v>93</v>
      </c>
      <c r="D353" t="s">
        <v>75</v>
      </c>
      <c r="E353" t="s">
        <v>75</v>
      </c>
      <c r="F353" t="s">
        <v>75</v>
      </c>
      <c r="G353">
        <v>0</v>
      </c>
      <c r="H353">
        <v>0</v>
      </c>
      <c r="I353" t="s">
        <v>75</v>
      </c>
      <c r="J353" t="s">
        <v>75</v>
      </c>
      <c r="K353" t="s">
        <v>75</v>
      </c>
      <c r="L353">
        <v>0</v>
      </c>
      <c r="M353">
        <v>0</v>
      </c>
      <c r="N353">
        <v>0</v>
      </c>
      <c r="O353">
        <v>0</v>
      </c>
      <c r="P353" t="s">
        <v>75</v>
      </c>
      <c r="Q353">
        <v>0</v>
      </c>
      <c r="R353">
        <v>0</v>
      </c>
      <c r="S353" t="s">
        <v>291</v>
      </c>
      <c r="T353" t="s">
        <v>1803</v>
      </c>
      <c r="U353">
        <v>63</v>
      </c>
      <c r="V353" t="s">
        <v>293</v>
      </c>
      <c r="W353" t="s">
        <v>293</v>
      </c>
      <c r="X353" t="s">
        <v>1762</v>
      </c>
      <c r="Y353">
        <v>1677</v>
      </c>
      <c r="Z353">
        <v>2002001</v>
      </c>
      <c r="AA353">
        <v>1</v>
      </c>
      <c r="AB353">
        <v>122</v>
      </c>
      <c r="AC353" t="s">
        <v>295</v>
      </c>
      <c r="AD353" t="s">
        <v>1804</v>
      </c>
      <c r="AE353">
        <v>21</v>
      </c>
      <c r="AF353" t="s">
        <v>297</v>
      </c>
      <c r="AG353" t="s">
        <v>297</v>
      </c>
      <c r="AH353">
        <v>1198</v>
      </c>
      <c r="AI353" t="s">
        <v>1762</v>
      </c>
      <c r="AJ353">
        <v>1198</v>
      </c>
      <c r="AK353">
        <v>6.5390199999999998</v>
      </c>
      <c r="AL353">
        <v>1198</v>
      </c>
      <c r="AM353">
        <v>2001001</v>
      </c>
      <c r="AN353">
        <v>1677</v>
      </c>
      <c r="AO353" t="s">
        <v>1084</v>
      </c>
      <c r="AP353" t="s">
        <v>146</v>
      </c>
      <c r="AQ353">
        <v>1198</v>
      </c>
      <c r="AR353" t="s">
        <v>1047</v>
      </c>
      <c r="AS353" t="s">
        <v>1048</v>
      </c>
      <c r="AT353" t="s">
        <v>1046</v>
      </c>
      <c r="AU353">
        <v>2</v>
      </c>
      <c r="AV353">
        <v>0</v>
      </c>
      <c r="AX353" t="s">
        <v>3155</v>
      </c>
      <c r="BB353">
        <v>3959</v>
      </c>
      <c r="BD353" t="s">
        <v>1690</v>
      </c>
    </row>
    <row r="354" spans="1:56" x14ac:dyDescent="0.25">
      <c r="A354">
        <v>98</v>
      </c>
      <c r="B354" t="s">
        <v>74</v>
      </c>
      <c r="C354">
        <v>100</v>
      </c>
      <c r="D354" t="s">
        <v>75</v>
      </c>
      <c r="E354" t="s">
        <v>75</v>
      </c>
      <c r="F354" t="s">
        <v>75</v>
      </c>
      <c r="G354">
        <v>0</v>
      </c>
      <c r="H354">
        <v>0</v>
      </c>
      <c r="I354" t="s">
        <v>75</v>
      </c>
      <c r="J354" t="s">
        <v>75</v>
      </c>
      <c r="K354" t="s">
        <v>75</v>
      </c>
      <c r="L354">
        <v>0</v>
      </c>
      <c r="M354">
        <v>0</v>
      </c>
      <c r="N354">
        <v>0</v>
      </c>
      <c r="O354">
        <v>0</v>
      </c>
      <c r="P354" t="s">
        <v>75</v>
      </c>
      <c r="Q354">
        <v>0</v>
      </c>
      <c r="R354">
        <v>0</v>
      </c>
      <c r="S354" t="s">
        <v>291</v>
      </c>
      <c r="T354" t="s">
        <v>1805</v>
      </c>
      <c r="U354">
        <v>96</v>
      </c>
      <c r="V354" t="s">
        <v>293</v>
      </c>
      <c r="W354" t="s">
        <v>293</v>
      </c>
      <c r="X354" t="s">
        <v>1762</v>
      </c>
      <c r="Y354">
        <v>1678</v>
      </c>
      <c r="Z354">
        <v>2002001</v>
      </c>
      <c r="AA354">
        <v>1</v>
      </c>
      <c r="AB354">
        <v>175</v>
      </c>
      <c r="AC354" t="s">
        <v>295</v>
      </c>
      <c r="AD354" t="s">
        <v>1806</v>
      </c>
      <c r="AE354">
        <v>21</v>
      </c>
      <c r="AF354" t="s">
        <v>297</v>
      </c>
      <c r="AG354" t="s">
        <v>297</v>
      </c>
      <c r="AH354">
        <v>1199</v>
      </c>
      <c r="AI354" t="s">
        <v>1762</v>
      </c>
      <c r="AJ354">
        <v>1199</v>
      </c>
      <c r="AK354">
        <v>6.4721190000000002</v>
      </c>
      <c r="AL354">
        <v>1199</v>
      </c>
      <c r="AM354">
        <v>2001001</v>
      </c>
      <c r="AN354">
        <v>1678</v>
      </c>
      <c r="AO354" t="s">
        <v>1085</v>
      </c>
      <c r="AP354" t="s">
        <v>146</v>
      </c>
      <c r="AQ354">
        <v>1199</v>
      </c>
      <c r="AR354" t="s">
        <v>1047</v>
      </c>
      <c r="AS354" t="s">
        <v>1048</v>
      </c>
      <c r="AT354" t="s">
        <v>1046</v>
      </c>
      <c r="AU354">
        <v>2</v>
      </c>
      <c r="AV354">
        <v>0</v>
      </c>
      <c r="AX354" t="s">
        <v>3156</v>
      </c>
      <c r="BB354">
        <v>122</v>
      </c>
      <c r="BD354" t="s">
        <v>1690</v>
      </c>
    </row>
    <row r="355" spans="1:56" x14ac:dyDescent="0.25">
      <c r="A355">
        <v>103</v>
      </c>
      <c r="B355" t="s">
        <v>74</v>
      </c>
      <c r="C355">
        <v>105</v>
      </c>
      <c r="D355" t="s">
        <v>75</v>
      </c>
      <c r="E355" t="s">
        <v>75</v>
      </c>
      <c r="F355" t="s">
        <v>75</v>
      </c>
      <c r="G355">
        <v>0</v>
      </c>
      <c r="H355">
        <v>0</v>
      </c>
      <c r="I355" t="s">
        <v>75</v>
      </c>
      <c r="J355" t="s">
        <v>75</v>
      </c>
      <c r="K355" t="s">
        <v>75</v>
      </c>
      <c r="L355">
        <v>0</v>
      </c>
      <c r="M355">
        <v>0</v>
      </c>
      <c r="N355">
        <v>0</v>
      </c>
      <c r="O355">
        <v>0</v>
      </c>
      <c r="P355" t="s">
        <v>75</v>
      </c>
      <c r="Q355">
        <v>0</v>
      </c>
      <c r="R355">
        <v>0</v>
      </c>
      <c r="S355" t="s">
        <v>291</v>
      </c>
      <c r="T355" t="s">
        <v>1807</v>
      </c>
      <c r="U355">
        <v>110</v>
      </c>
      <c r="V355" t="s">
        <v>293</v>
      </c>
      <c r="W355" t="s">
        <v>293</v>
      </c>
      <c r="X355" t="s">
        <v>1762</v>
      </c>
      <c r="Y355">
        <v>1679</v>
      </c>
      <c r="Z355">
        <v>2002001</v>
      </c>
      <c r="AA355">
        <v>1</v>
      </c>
      <c r="AB355">
        <v>196</v>
      </c>
      <c r="AC355" t="s">
        <v>295</v>
      </c>
      <c r="AD355" t="s">
        <v>1808</v>
      </c>
      <c r="AE355">
        <v>21</v>
      </c>
      <c r="AF355" t="s">
        <v>297</v>
      </c>
      <c r="AG355" t="s">
        <v>297</v>
      </c>
      <c r="AH355">
        <v>1200</v>
      </c>
      <c r="AI355" t="s">
        <v>1762</v>
      </c>
      <c r="AJ355">
        <v>1200</v>
      </c>
      <c r="AK355">
        <v>8.0515260000000008</v>
      </c>
      <c r="AL355">
        <v>1200</v>
      </c>
      <c r="AM355">
        <v>2001001</v>
      </c>
      <c r="AN355">
        <v>1679</v>
      </c>
      <c r="AO355" t="s">
        <v>1086</v>
      </c>
      <c r="AP355" t="s">
        <v>146</v>
      </c>
      <c r="AQ355">
        <v>1200</v>
      </c>
      <c r="AR355" t="s">
        <v>1047</v>
      </c>
      <c r="AS355" t="s">
        <v>1048</v>
      </c>
      <c r="AT355" t="s">
        <v>1046</v>
      </c>
      <c r="AU355">
        <v>2</v>
      </c>
      <c r="AV355">
        <v>0</v>
      </c>
      <c r="AX355" t="s">
        <v>3157</v>
      </c>
      <c r="BB355">
        <v>129</v>
      </c>
      <c r="BD355" t="s">
        <v>1690</v>
      </c>
    </row>
    <row r="356" spans="1:56" x14ac:dyDescent="0.25">
      <c r="A356">
        <v>118</v>
      </c>
      <c r="B356" t="s">
        <v>74</v>
      </c>
      <c r="C356">
        <v>121</v>
      </c>
      <c r="D356" t="s">
        <v>75</v>
      </c>
      <c r="E356" t="s">
        <v>75</v>
      </c>
      <c r="F356" t="s">
        <v>75</v>
      </c>
      <c r="G356">
        <v>0</v>
      </c>
      <c r="H356">
        <v>0</v>
      </c>
      <c r="I356" t="s">
        <v>75</v>
      </c>
      <c r="J356" t="s">
        <v>75</v>
      </c>
      <c r="K356" t="s">
        <v>75</v>
      </c>
      <c r="L356">
        <v>0</v>
      </c>
      <c r="M356">
        <v>0</v>
      </c>
      <c r="N356">
        <v>0</v>
      </c>
      <c r="O356">
        <v>0</v>
      </c>
      <c r="P356" t="s">
        <v>75</v>
      </c>
      <c r="Q356">
        <v>0</v>
      </c>
      <c r="R356">
        <v>0</v>
      </c>
      <c r="S356" t="s">
        <v>291</v>
      </c>
      <c r="T356" s="2">
        <v>2.9999999999999999E+87</v>
      </c>
      <c r="U356">
        <v>373</v>
      </c>
      <c r="V356" t="s">
        <v>293</v>
      </c>
      <c r="W356" t="s">
        <v>293</v>
      </c>
      <c r="X356" t="s">
        <v>1762</v>
      </c>
      <c r="Y356">
        <v>19866</v>
      </c>
      <c r="Z356">
        <v>2002001</v>
      </c>
      <c r="AA356">
        <v>1</v>
      </c>
      <c r="AB356">
        <v>497</v>
      </c>
      <c r="AC356" t="s">
        <v>295</v>
      </c>
      <c r="AD356" t="s">
        <v>1809</v>
      </c>
      <c r="AE356">
        <v>21</v>
      </c>
      <c r="AF356" t="s">
        <v>297</v>
      </c>
      <c r="AG356" t="s">
        <v>297</v>
      </c>
      <c r="AH356" t="s">
        <v>1063</v>
      </c>
      <c r="AI356" t="s">
        <v>1762</v>
      </c>
      <c r="AJ356" t="s">
        <v>1063</v>
      </c>
      <c r="AK356">
        <v>10.564783</v>
      </c>
      <c r="AL356" t="s">
        <v>1063</v>
      </c>
      <c r="AM356">
        <v>2001001</v>
      </c>
      <c r="AN356">
        <v>19866</v>
      </c>
      <c r="AO356" t="s">
        <v>1064</v>
      </c>
      <c r="AP356" t="s">
        <v>146</v>
      </c>
      <c r="AQ356" t="s">
        <v>1063</v>
      </c>
      <c r="AR356" t="s">
        <v>1047</v>
      </c>
      <c r="AS356" t="s">
        <v>1048</v>
      </c>
      <c r="AT356" t="s">
        <v>1046</v>
      </c>
      <c r="AU356">
        <v>2</v>
      </c>
      <c r="AV356">
        <v>0</v>
      </c>
      <c r="AX356" t="s">
        <v>3158</v>
      </c>
      <c r="BB356">
        <v>394</v>
      </c>
      <c r="BD356" t="s">
        <v>1690</v>
      </c>
    </row>
    <row r="357" spans="1:56" x14ac:dyDescent="0.25">
      <c r="A357">
        <v>126</v>
      </c>
      <c r="B357" t="s">
        <v>74</v>
      </c>
      <c r="C357">
        <v>129</v>
      </c>
      <c r="D357" t="s">
        <v>75</v>
      </c>
      <c r="E357" t="s">
        <v>75</v>
      </c>
      <c r="F357" t="s">
        <v>75</v>
      </c>
      <c r="G357">
        <v>0</v>
      </c>
      <c r="H357">
        <v>0</v>
      </c>
      <c r="I357" t="s">
        <v>75</v>
      </c>
      <c r="J357" t="s">
        <v>75</v>
      </c>
      <c r="K357" t="s">
        <v>75</v>
      </c>
      <c r="L357">
        <v>0</v>
      </c>
      <c r="M357">
        <v>0</v>
      </c>
      <c r="N357">
        <v>0</v>
      </c>
      <c r="O357">
        <v>0</v>
      </c>
      <c r="P357" t="s">
        <v>75</v>
      </c>
      <c r="Q357">
        <v>0</v>
      </c>
      <c r="R357">
        <v>0</v>
      </c>
      <c r="S357" t="s">
        <v>291</v>
      </c>
      <c r="T357" t="s">
        <v>1810</v>
      </c>
      <c r="U357">
        <v>459</v>
      </c>
      <c r="V357" t="s">
        <v>293</v>
      </c>
      <c r="W357" t="s">
        <v>293</v>
      </c>
      <c r="X357" t="s">
        <v>1762</v>
      </c>
      <c r="Y357">
        <v>19867</v>
      </c>
      <c r="Z357">
        <v>2002001</v>
      </c>
      <c r="AA357">
        <v>1</v>
      </c>
      <c r="AB357">
        <v>595</v>
      </c>
      <c r="AC357" t="s">
        <v>295</v>
      </c>
      <c r="AD357" t="s">
        <v>1811</v>
      </c>
      <c r="AE357">
        <v>21</v>
      </c>
      <c r="AF357" t="s">
        <v>297</v>
      </c>
      <c r="AG357" t="s">
        <v>297</v>
      </c>
      <c r="AH357" t="s">
        <v>1059</v>
      </c>
      <c r="AI357" t="s">
        <v>1762</v>
      </c>
      <c r="AJ357" t="s">
        <v>1059</v>
      </c>
      <c r="AK357">
        <v>11.966248</v>
      </c>
      <c r="AL357" t="s">
        <v>1059</v>
      </c>
      <c r="AM357">
        <v>2001001</v>
      </c>
      <c r="AN357">
        <v>19867</v>
      </c>
      <c r="AO357" t="s">
        <v>1060</v>
      </c>
      <c r="AP357" t="s">
        <v>146</v>
      </c>
      <c r="AQ357" t="s">
        <v>1059</v>
      </c>
      <c r="AR357" t="s">
        <v>1047</v>
      </c>
      <c r="AS357" t="s">
        <v>1048</v>
      </c>
      <c r="AT357" t="s">
        <v>1046</v>
      </c>
      <c r="AU357">
        <v>2</v>
      </c>
      <c r="AV357">
        <v>0</v>
      </c>
      <c r="AX357" t="s">
        <v>3159</v>
      </c>
      <c r="BB357">
        <v>444</v>
      </c>
      <c r="BD357" t="s">
        <v>1690</v>
      </c>
    </row>
    <row r="358" spans="1:56" x14ac:dyDescent="0.25">
      <c r="A358">
        <v>113</v>
      </c>
      <c r="B358" t="s">
        <v>74</v>
      </c>
      <c r="C358">
        <v>116</v>
      </c>
      <c r="D358" t="s">
        <v>75</v>
      </c>
      <c r="E358" t="s">
        <v>75</v>
      </c>
      <c r="F358" t="s">
        <v>75</v>
      </c>
      <c r="G358">
        <v>0</v>
      </c>
      <c r="H358">
        <v>0</v>
      </c>
      <c r="I358" t="s">
        <v>75</v>
      </c>
      <c r="J358" t="s">
        <v>75</v>
      </c>
      <c r="K358" t="s">
        <v>75</v>
      </c>
      <c r="L358">
        <v>0</v>
      </c>
      <c r="M358">
        <v>0</v>
      </c>
      <c r="N358">
        <v>0</v>
      </c>
      <c r="O358">
        <v>0</v>
      </c>
      <c r="P358" t="s">
        <v>75</v>
      </c>
      <c r="Q358">
        <v>0</v>
      </c>
      <c r="R358">
        <v>0</v>
      </c>
      <c r="S358" t="s">
        <v>291</v>
      </c>
      <c r="T358" t="s">
        <v>1812</v>
      </c>
      <c r="U358">
        <v>193</v>
      </c>
      <c r="V358" t="s">
        <v>293</v>
      </c>
      <c r="W358" t="s">
        <v>293</v>
      </c>
      <c r="X358" t="s">
        <v>1762</v>
      </c>
      <c r="Y358">
        <v>19868</v>
      </c>
      <c r="Z358">
        <v>2002001</v>
      </c>
      <c r="AA358">
        <v>1</v>
      </c>
      <c r="AB358">
        <v>306</v>
      </c>
      <c r="AC358" t="s">
        <v>295</v>
      </c>
      <c r="AD358" t="s">
        <v>1813</v>
      </c>
      <c r="AE358">
        <v>21</v>
      </c>
      <c r="AF358" t="s">
        <v>297</v>
      </c>
      <c r="AG358" t="s">
        <v>297</v>
      </c>
      <c r="AH358" t="s">
        <v>1069</v>
      </c>
      <c r="AI358" t="s">
        <v>1762</v>
      </c>
      <c r="AJ358" t="s">
        <v>1069</v>
      </c>
      <c r="AK358">
        <v>12.010733</v>
      </c>
      <c r="AL358" t="s">
        <v>1069</v>
      </c>
      <c r="AM358">
        <v>2001001</v>
      </c>
      <c r="AN358">
        <v>19868</v>
      </c>
      <c r="AO358" t="s">
        <v>1070</v>
      </c>
      <c r="AP358" t="s">
        <v>146</v>
      </c>
      <c r="AQ358" t="s">
        <v>1069</v>
      </c>
      <c r="AR358" t="s">
        <v>1047</v>
      </c>
      <c r="AS358" t="s">
        <v>1048</v>
      </c>
      <c r="AT358" t="s">
        <v>1046</v>
      </c>
      <c r="AU358">
        <v>2</v>
      </c>
      <c r="AV358">
        <v>0</v>
      </c>
      <c r="AX358" t="s">
        <v>3160</v>
      </c>
      <c r="BB358">
        <v>123</v>
      </c>
      <c r="BD358" t="s">
        <v>1690</v>
      </c>
    </row>
    <row r="359" spans="1:56" x14ac:dyDescent="0.25">
      <c r="A359">
        <v>135</v>
      </c>
      <c r="B359" t="s">
        <v>74</v>
      </c>
      <c r="C359">
        <v>138</v>
      </c>
      <c r="D359" t="s">
        <v>75</v>
      </c>
      <c r="E359" t="s">
        <v>75</v>
      </c>
      <c r="F359" t="s">
        <v>75</v>
      </c>
      <c r="G359">
        <v>0</v>
      </c>
      <c r="H359">
        <v>0</v>
      </c>
      <c r="I359" t="s">
        <v>75</v>
      </c>
      <c r="J359" t="s">
        <v>75</v>
      </c>
      <c r="K359" t="s">
        <v>75</v>
      </c>
      <c r="L359">
        <v>0</v>
      </c>
      <c r="M359">
        <v>0</v>
      </c>
      <c r="N359">
        <v>0</v>
      </c>
      <c r="O359">
        <v>0</v>
      </c>
      <c r="P359" t="s">
        <v>75</v>
      </c>
      <c r="Q359">
        <v>0</v>
      </c>
      <c r="R359">
        <v>0</v>
      </c>
      <c r="S359" t="s">
        <v>291</v>
      </c>
      <c r="T359">
        <v>4054</v>
      </c>
      <c r="U359">
        <v>709</v>
      </c>
      <c r="V359" t="s">
        <v>293</v>
      </c>
      <c r="W359" t="s">
        <v>293</v>
      </c>
      <c r="X359" t="s">
        <v>1762</v>
      </c>
      <c r="Y359">
        <v>19864</v>
      </c>
      <c r="Z359">
        <v>2002001</v>
      </c>
      <c r="AA359">
        <v>1</v>
      </c>
      <c r="AB359">
        <v>887</v>
      </c>
      <c r="AC359" t="s">
        <v>295</v>
      </c>
      <c r="AD359" t="s">
        <v>1814</v>
      </c>
      <c r="AE359">
        <v>21</v>
      </c>
      <c r="AF359" t="s">
        <v>297</v>
      </c>
      <c r="AG359" t="s">
        <v>297</v>
      </c>
      <c r="AH359" t="s">
        <v>1065</v>
      </c>
      <c r="AI359" t="s">
        <v>1762</v>
      </c>
      <c r="AJ359" t="s">
        <v>1065</v>
      </c>
      <c r="AK359">
        <v>11.966248</v>
      </c>
      <c r="AL359" t="s">
        <v>1065</v>
      </c>
      <c r="AM359">
        <v>2001001</v>
      </c>
      <c r="AN359">
        <v>19864</v>
      </c>
      <c r="AO359" t="s">
        <v>1066</v>
      </c>
      <c r="AP359" t="s">
        <v>146</v>
      </c>
      <c r="AQ359" t="s">
        <v>1065</v>
      </c>
      <c r="AR359" t="s">
        <v>1047</v>
      </c>
      <c r="AS359" t="s">
        <v>1048</v>
      </c>
      <c r="AT359" t="s">
        <v>1046</v>
      </c>
      <c r="AU359">
        <v>2</v>
      </c>
      <c r="AV359">
        <v>0</v>
      </c>
      <c r="AX359" t="s">
        <v>3161</v>
      </c>
      <c r="BB359">
        <v>353</v>
      </c>
      <c r="BD359" t="s">
        <v>1690</v>
      </c>
    </row>
    <row r="360" spans="1:56" x14ac:dyDescent="0.25">
      <c r="A360">
        <v>131</v>
      </c>
      <c r="B360" t="s">
        <v>74</v>
      </c>
      <c r="C360">
        <v>134</v>
      </c>
      <c r="D360" t="s">
        <v>75</v>
      </c>
      <c r="E360" t="s">
        <v>75</v>
      </c>
      <c r="F360" t="s">
        <v>75</v>
      </c>
      <c r="G360">
        <v>0</v>
      </c>
      <c r="H360">
        <v>0</v>
      </c>
      <c r="I360" t="s">
        <v>75</v>
      </c>
      <c r="J360" t="s">
        <v>75</v>
      </c>
      <c r="K360" t="s">
        <v>75</v>
      </c>
      <c r="L360">
        <v>0</v>
      </c>
      <c r="M360">
        <v>0</v>
      </c>
      <c r="N360">
        <v>0</v>
      </c>
      <c r="O360">
        <v>0</v>
      </c>
      <c r="P360" t="s">
        <v>75</v>
      </c>
      <c r="Q360">
        <v>0</v>
      </c>
      <c r="R360">
        <v>0</v>
      </c>
      <c r="S360" t="s">
        <v>291</v>
      </c>
      <c r="T360" t="s">
        <v>1815</v>
      </c>
      <c r="U360">
        <v>563</v>
      </c>
      <c r="V360" t="s">
        <v>293</v>
      </c>
      <c r="W360" t="s">
        <v>293</v>
      </c>
      <c r="X360" t="s">
        <v>1762</v>
      </c>
      <c r="Y360">
        <v>19865</v>
      </c>
      <c r="Z360">
        <v>2002001</v>
      </c>
      <c r="AA360">
        <v>1</v>
      </c>
      <c r="AB360">
        <v>710</v>
      </c>
      <c r="AC360" t="s">
        <v>295</v>
      </c>
      <c r="AD360" t="s">
        <v>1816</v>
      </c>
      <c r="AE360">
        <v>21</v>
      </c>
      <c r="AF360" t="s">
        <v>297</v>
      </c>
      <c r="AG360" t="s">
        <v>297</v>
      </c>
      <c r="AH360" t="s">
        <v>1061</v>
      </c>
      <c r="AI360" t="s">
        <v>1762</v>
      </c>
      <c r="AJ360" t="s">
        <v>1061</v>
      </c>
      <c r="AK360">
        <v>13.367711999999999</v>
      </c>
      <c r="AL360" t="s">
        <v>1061</v>
      </c>
      <c r="AM360">
        <v>2001001</v>
      </c>
      <c r="AN360">
        <v>19865</v>
      </c>
      <c r="AO360" t="s">
        <v>1062</v>
      </c>
      <c r="AP360" t="s">
        <v>146</v>
      </c>
      <c r="AQ360" t="s">
        <v>1061</v>
      </c>
      <c r="AR360" t="s">
        <v>1047</v>
      </c>
      <c r="AS360" t="s">
        <v>1048</v>
      </c>
      <c r="AT360" t="s">
        <v>1046</v>
      </c>
      <c r="AU360">
        <v>2</v>
      </c>
      <c r="AV360">
        <v>0</v>
      </c>
      <c r="AX360" t="s">
        <v>3162</v>
      </c>
      <c r="BB360">
        <v>725</v>
      </c>
      <c r="BD360" t="s">
        <v>1690</v>
      </c>
    </row>
    <row r="361" spans="1:56" x14ac:dyDescent="0.25">
      <c r="A361">
        <v>148</v>
      </c>
      <c r="B361" t="s">
        <v>74</v>
      </c>
      <c r="C361">
        <v>151</v>
      </c>
      <c r="D361" t="s">
        <v>75</v>
      </c>
      <c r="E361" t="s">
        <v>75</v>
      </c>
      <c r="F361" t="s">
        <v>75</v>
      </c>
      <c r="G361">
        <v>0</v>
      </c>
      <c r="H361">
        <v>0</v>
      </c>
      <c r="I361" t="s">
        <v>75</v>
      </c>
      <c r="J361" t="s">
        <v>75</v>
      </c>
      <c r="K361" t="s">
        <v>75</v>
      </c>
      <c r="L361">
        <v>0</v>
      </c>
      <c r="M361">
        <v>0</v>
      </c>
      <c r="N361">
        <v>0</v>
      </c>
      <c r="O361">
        <v>0</v>
      </c>
      <c r="P361" t="s">
        <v>75</v>
      </c>
      <c r="Q361">
        <v>0</v>
      </c>
      <c r="R361">
        <v>0</v>
      </c>
      <c r="S361" t="s">
        <v>291</v>
      </c>
      <c r="T361">
        <v>4153</v>
      </c>
      <c r="U361">
        <v>899</v>
      </c>
      <c r="V361" t="s">
        <v>293</v>
      </c>
      <c r="W361" t="s">
        <v>293</v>
      </c>
      <c r="X361" t="s">
        <v>1762</v>
      </c>
      <c r="Y361">
        <v>19862</v>
      </c>
      <c r="Z361">
        <v>2002001</v>
      </c>
      <c r="AA361">
        <v>1</v>
      </c>
      <c r="AB361">
        <v>1126</v>
      </c>
      <c r="AC361" t="s">
        <v>295</v>
      </c>
      <c r="AD361" t="s">
        <v>1817</v>
      </c>
      <c r="AE361">
        <v>21</v>
      </c>
      <c r="AF361" t="s">
        <v>297</v>
      </c>
      <c r="AG361" t="s">
        <v>297</v>
      </c>
      <c r="AH361" t="s">
        <v>1051</v>
      </c>
      <c r="AI361" t="s">
        <v>1762</v>
      </c>
      <c r="AJ361" t="s">
        <v>1051</v>
      </c>
      <c r="AK361">
        <v>12.010733</v>
      </c>
      <c r="AL361" t="s">
        <v>1051</v>
      </c>
      <c r="AM361">
        <v>2001001</v>
      </c>
      <c r="AN361">
        <v>19862</v>
      </c>
      <c r="AO361" t="s">
        <v>1052</v>
      </c>
      <c r="AP361" t="s">
        <v>146</v>
      </c>
      <c r="AQ361" t="s">
        <v>1051</v>
      </c>
      <c r="AR361" t="s">
        <v>1047</v>
      </c>
      <c r="AS361" t="s">
        <v>1048</v>
      </c>
      <c r="AT361" t="s">
        <v>1046</v>
      </c>
      <c r="AU361">
        <v>2</v>
      </c>
      <c r="AV361">
        <v>0</v>
      </c>
      <c r="AX361" t="s">
        <v>3163</v>
      </c>
      <c r="BB361">
        <v>318</v>
      </c>
      <c r="BD361" t="s">
        <v>1690</v>
      </c>
    </row>
    <row r="362" spans="1:56" x14ac:dyDescent="0.25">
      <c r="A362">
        <v>164</v>
      </c>
      <c r="B362" t="s">
        <v>74</v>
      </c>
      <c r="C362">
        <v>167</v>
      </c>
      <c r="D362" t="s">
        <v>75</v>
      </c>
      <c r="E362" t="s">
        <v>75</v>
      </c>
      <c r="F362" t="s">
        <v>75</v>
      </c>
      <c r="G362">
        <v>0</v>
      </c>
      <c r="H362">
        <v>0</v>
      </c>
      <c r="I362" t="s">
        <v>75</v>
      </c>
      <c r="J362" t="s">
        <v>75</v>
      </c>
      <c r="K362" t="s">
        <v>75</v>
      </c>
      <c r="L362">
        <v>0</v>
      </c>
      <c r="M362">
        <v>0</v>
      </c>
      <c r="N362">
        <v>0</v>
      </c>
      <c r="O362">
        <v>0</v>
      </c>
      <c r="P362" t="s">
        <v>75</v>
      </c>
      <c r="Q362">
        <v>0</v>
      </c>
      <c r="R362">
        <v>0</v>
      </c>
      <c r="S362" t="s">
        <v>291</v>
      </c>
      <c r="T362" s="2">
        <v>4100</v>
      </c>
      <c r="U362">
        <v>1007</v>
      </c>
      <c r="V362" t="s">
        <v>293</v>
      </c>
      <c r="W362" t="s">
        <v>293</v>
      </c>
      <c r="X362" t="s">
        <v>1762</v>
      </c>
      <c r="Y362">
        <v>19863</v>
      </c>
      <c r="Z362">
        <v>2002001</v>
      </c>
      <c r="AA362">
        <v>1</v>
      </c>
      <c r="AB362">
        <v>1237</v>
      </c>
      <c r="AC362" t="s">
        <v>295</v>
      </c>
      <c r="AD362" t="s">
        <v>1818</v>
      </c>
      <c r="AE362">
        <v>21</v>
      </c>
      <c r="AF362" t="s">
        <v>297</v>
      </c>
      <c r="AG362" t="s">
        <v>297</v>
      </c>
      <c r="AH362" t="s">
        <v>1057</v>
      </c>
      <c r="AI362" t="s">
        <v>1762</v>
      </c>
      <c r="AJ362" t="s">
        <v>1057</v>
      </c>
      <c r="AK362">
        <v>13.412198</v>
      </c>
      <c r="AL362" t="s">
        <v>1057</v>
      </c>
      <c r="AM362">
        <v>2001001</v>
      </c>
      <c r="AN362">
        <v>19863</v>
      </c>
      <c r="AO362" t="s">
        <v>1058</v>
      </c>
      <c r="AP362" t="s">
        <v>146</v>
      </c>
      <c r="AQ362" t="s">
        <v>1057</v>
      </c>
      <c r="AR362" t="s">
        <v>1047</v>
      </c>
      <c r="AS362" t="s">
        <v>1048</v>
      </c>
      <c r="AT362" t="s">
        <v>1046</v>
      </c>
      <c r="AU362">
        <v>2</v>
      </c>
      <c r="AV362">
        <v>0</v>
      </c>
      <c r="AX362" t="s">
        <v>3164</v>
      </c>
      <c r="BB362">
        <v>895</v>
      </c>
      <c r="BD362" t="s">
        <v>1690</v>
      </c>
    </row>
    <row r="363" spans="1:56" x14ac:dyDescent="0.25">
      <c r="A363">
        <v>162</v>
      </c>
      <c r="B363" t="s">
        <v>74</v>
      </c>
      <c r="C363">
        <v>165</v>
      </c>
      <c r="D363" t="s">
        <v>75</v>
      </c>
      <c r="E363" t="s">
        <v>75</v>
      </c>
      <c r="F363" t="s">
        <v>75</v>
      </c>
      <c r="G363">
        <v>0</v>
      </c>
      <c r="H363">
        <v>0</v>
      </c>
      <c r="I363" t="s">
        <v>75</v>
      </c>
      <c r="J363" t="s">
        <v>75</v>
      </c>
      <c r="K363" t="s">
        <v>75</v>
      </c>
      <c r="L363">
        <v>0</v>
      </c>
      <c r="M363">
        <v>0</v>
      </c>
      <c r="N363">
        <v>0</v>
      </c>
      <c r="O363">
        <v>0</v>
      </c>
      <c r="P363" t="s">
        <v>75</v>
      </c>
      <c r="Q363">
        <v>0</v>
      </c>
      <c r="R363">
        <v>0</v>
      </c>
      <c r="S363" t="s">
        <v>291</v>
      </c>
      <c r="T363" t="s">
        <v>1819</v>
      </c>
      <c r="U363">
        <v>968</v>
      </c>
      <c r="V363" t="s">
        <v>293</v>
      </c>
      <c r="W363" t="s">
        <v>293</v>
      </c>
      <c r="X363" t="s">
        <v>1762</v>
      </c>
      <c r="Y363">
        <v>19860</v>
      </c>
      <c r="Z363">
        <v>2002001</v>
      </c>
      <c r="AA363">
        <v>1</v>
      </c>
      <c r="AB363">
        <v>1196</v>
      </c>
      <c r="AC363" t="s">
        <v>295</v>
      </c>
      <c r="AD363" t="s">
        <v>1820</v>
      </c>
      <c r="AE363">
        <v>21</v>
      </c>
      <c r="AF363" t="s">
        <v>297</v>
      </c>
      <c r="AG363" t="s">
        <v>297</v>
      </c>
      <c r="AH363" t="s">
        <v>1077</v>
      </c>
      <c r="AI363" t="s">
        <v>1762</v>
      </c>
      <c r="AJ363" t="s">
        <v>1077</v>
      </c>
      <c r="AK363">
        <v>11.721405000000001</v>
      </c>
      <c r="AL363" t="s">
        <v>1077</v>
      </c>
      <c r="AM363">
        <v>2001001</v>
      </c>
      <c r="AN363">
        <v>19860</v>
      </c>
      <c r="AO363" t="s">
        <v>1078</v>
      </c>
      <c r="AP363" t="s">
        <v>146</v>
      </c>
      <c r="AQ363" t="s">
        <v>1077</v>
      </c>
      <c r="AR363" t="s">
        <v>1047</v>
      </c>
      <c r="AS363" t="s">
        <v>1048</v>
      </c>
      <c r="AT363" t="s">
        <v>1046</v>
      </c>
      <c r="AU363">
        <v>2</v>
      </c>
      <c r="AV363">
        <v>0</v>
      </c>
      <c r="AX363" t="s">
        <v>3165</v>
      </c>
      <c r="BB363">
        <v>28</v>
      </c>
      <c r="BD363" t="s">
        <v>1690</v>
      </c>
    </row>
    <row r="364" spans="1:56" x14ac:dyDescent="0.25">
      <c r="A364">
        <v>170</v>
      </c>
      <c r="B364" t="s">
        <v>74</v>
      </c>
      <c r="C364">
        <v>173</v>
      </c>
      <c r="D364" t="s">
        <v>75</v>
      </c>
      <c r="E364" t="s">
        <v>75</v>
      </c>
      <c r="F364" t="s">
        <v>75</v>
      </c>
      <c r="G364">
        <v>0</v>
      </c>
      <c r="H364">
        <v>0</v>
      </c>
      <c r="I364" t="s">
        <v>75</v>
      </c>
      <c r="J364" t="s">
        <v>75</v>
      </c>
      <c r="K364" t="s">
        <v>75</v>
      </c>
      <c r="L364">
        <v>0</v>
      </c>
      <c r="M364">
        <v>0</v>
      </c>
      <c r="N364">
        <v>0</v>
      </c>
      <c r="O364">
        <v>0</v>
      </c>
      <c r="P364" t="s">
        <v>75</v>
      </c>
      <c r="Q364">
        <v>0</v>
      </c>
      <c r="R364">
        <v>0</v>
      </c>
      <c r="S364" t="s">
        <v>291</v>
      </c>
      <c r="T364">
        <v>4222</v>
      </c>
      <c r="U364">
        <v>1059</v>
      </c>
      <c r="V364" t="s">
        <v>293</v>
      </c>
      <c r="W364" t="s">
        <v>293</v>
      </c>
      <c r="X364" t="s">
        <v>1762</v>
      </c>
      <c r="Y364">
        <v>19861</v>
      </c>
      <c r="Z364">
        <v>2002001</v>
      </c>
      <c r="AA364">
        <v>1</v>
      </c>
      <c r="AB364">
        <v>1292</v>
      </c>
      <c r="AC364" t="s">
        <v>295</v>
      </c>
      <c r="AD364" t="s">
        <v>1821</v>
      </c>
      <c r="AE364">
        <v>21</v>
      </c>
      <c r="AF364" t="s">
        <v>297</v>
      </c>
      <c r="AG364" t="s">
        <v>297</v>
      </c>
      <c r="AH364" t="s">
        <v>1055</v>
      </c>
      <c r="AI364" t="s">
        <v>1762</v>
      </c>
      <c r="AJ364" t="s">
        <v>1055</v>
      </c>
      <c r="AK364">
        <v>13.122870000000001</v>
      </c>
      <c r="AL364" t="s">
        <v>1055</v>
      </c>
      <c r="AM364">
        <v>2001001</v>
      </c>
      <c r="AN364">
        <v>19861</v>
      </c>
      <c r="AO364" t="s">
        <v>1056</v>
      </c>
      <c r="AP364" t="s">
        <v>146</v>
      </c>
      <c r="AQ364" t="s">
        <v>1055</v>
      </c>
      <c r="AR364" t="s">
        <v>1047</v>
      </c>
      <c r="AS364" t="s">
        <v>1048</v>
      </c>
      <c r="AT364" t="s">
        <v>1046</v>
      </c>
      <c r="AU364">
        <v>2</v>
      </c>
      <c r="AV364">
        <v>0</v>
      </c>
      <c r="AX364" t="s">
        <v>3166</v>
      </c>
      <c r="BB364">
        <v>380</v>
      </c>
      <c r="BD364" t="s">
        <v>1690</v>
      </c>
    </row>
    <row r="365" spans="1:56" x14ac:dyDescent="0.25">
      <c r="A365">
        <v>147</v>
      </c>
      <c r="B365" t="s">
        <v>74</v>
      </c>
      <c r="C365">
        <v>150</v>
      </c>
      <c r="D365" t="s">
        <v>75</v>
      </c>
      <c r="E365" t="s">
        <v>75</v>
      </c>
      <c r="F365" t="s">
        <v>75</v>
      </c>
      <c r="G365">
        <v>0</v>
      </c>
      <c r="H365">
        <v>0</v>
      </c>
      <c r="I365" t="s">
        <v>75</v>
      </c>
      <c r="J365" t="s">
        <v>75</v>
      </c>
      <c r="K365" t="s">
        <v>75</v>
      </c>
      <c r="L365">
        <v>0</v>
      </c>
      <c r="M365">
        <v>0</v>
      </c>
      <c r="N365">
        <v>0</v>
      </c>
      <c r="O365">
        <v>0</v>
      </c>
      <c r="P365" t="s">
        <v>75</v>
      </c>
      <c r="Q365">
        <v>0</v>
      </c>
      <c r="R365">
        <v>0</v>
      </c>
      <c r="S365" t="s">
        <v>291</v>
      </c>
      <c r="T365" t="s">
        <v>1822</v>
      </c>
      <c r="U365">
        <v>895</v>
      </c>
      <c r="V365" t="s">
        <v>293</v>
      </c>
      <c r="W365" t="s">
        <v>293</v>
      </c>
      <c r="X365" t="s">
        <v>1762</v>
      </c>
      <c r="Y365">
        <v>1680</v>
      </c>
      <c r="Z365">
        <v>2002001</v>
      </c>
      <c r="AA365">
        <v>1</v>
      </c>
      <c r="AB365">
        <v>1122</v>
      </c>
      <c r="AC365" t="s">
        <v>295</v>
      </c>
      <c r="AD365" t="s">
        <v>1823</v>
      </c>
      <c r="AE365">
        <v>21</v>
      </c>
      <c r="AF365" t="s">
        <v>297</v>
      </c>
      <c r="AG365" t="s">
        <v>297</v>
      </c>
      <c r="AH365">
        <v>1205</v>
      </c>
      <c r="AI365" t="s">
        <v>1762</v>
      </c>
      <c r="AJ365">
        <v>1205</v>
      </c>
      <c r="AK365">
        <v>8.1184270000000005</v>
      </c>
      <c r="AL365">
        <v>1205</v>
      </c>
      <c r="AM365">
        <v>2001001</v>
      </c>
      <c r="AN365">
        <v>1680</v>
      </c>
      <c r="AO365" t="s">
        <v>1090</v>
      </c>
      <c r="AP365" t="s">
        <v>146</v>
      </c>
      <c r="AQ365">
        <v>1205</v>
      </c>
      <c r="AR365" t="s">
        <v>1047</v>
      </c>
      <c r="AS365" t="s">
        <v>1048</v>
      </c>
      <c r="AT365" t="s">
        <v>1046</v>
      </c>
      <c r="AU365">
        <v>2</v>
      </c>
      <c r="AV365">
        <v>0</v>
      </c>
      <c r="AX365" t="s">
        <v>3167</v>
      </c>
      <c r="BB365">
        <v>331</v>
      </c>
      <c r="BD365" t="s">
        <v>1690</v>
      </c>
    </row>
    <row r="366" spans="1:56" x14ac:dyDescent="0.25">
      <c r="A366">
        <v>154</v>
      </c>
      <c r="B366" t="s">
        <v>74</v>
      </c>
      <c r="C366">
        <v>157</v>
      </c>
      <c r="D366" t="s">
        <v>75</v>
      </c>
      <c r="E366" t="s">
        <v>75</v>
      </c>
      <c r="F366" t="s">
        <v>75</v>
      </c>
      <c r="G366">
        <v>0</v>
      </c>
      <c r="H366">
        <v>0</v>
      </c>
      <c r="I366" t="s">
        <v>75</v>
      </c>
      <c r="J366" t="s">
        <v>75</v>
      </c>
      <c r="K366" t="s">
        <v>75</v>
      </c>
      <c r="L366">
        <v>0</v>
      </c>
      <c r="M366">
        <v>0</v>
      </c>
      <c r="N366">
        <v>0</v>
      </c>
      <c r="O366">
        <v>0</v>
      </c>
      <c r="P366" t="s">
        <v>75</v>
      </c>
      <c r="Q366">
        <v>0</v>
      </c>
      <c r="R366">
        <v>0</v>
      </c>
      <c r="S366" t="s">
        <v>291</v>
      </c>
      <c r="T366" t="s">
        <v>1824</v>
      </c>
      <c r="U366">
        <v>933</v>
      </c>
      <c r="V366" t="s">
        <v>293</v>
      </c>
      <c r="W366" t="s">
        <v>293</v>
      </c>
      <c r="X366" t="s">
        <v>1762</v>
      </c>
      <c r="Y366">
        <v>1681</v>
      </c>
      <c r="Z366">
        <v>2002001</v>
      </c>
      <c r="AA366">
        <v>1</v>
      </c>
      <c r="AB366">
        <v>1160</v>
      </c>
      <c r="AC366" t="s">
        <v>295</v>
      </c>
      <c r="AD366" t="s">
        <v>1825</v>
      </c>
      <c r="AE366">
        <v>21</v>
      </c>
      <c r="AF366" t="s">
        <v>297</v>
      </c>
      <c r="AG366" t="s">
        <v>297</v>
      </c>
      <c r="AH366">
        <v>1206</v>
      </c>
      <c r="AI366" t="s">
        <v>1762</v>
      </c>
      <c r="AJ366">
        <v>1206</v>
      </c>
      <c r="AK366">
        <v>7.962555</v>
      </c>
      <c r="AL366">
        <v>1206</v>
      </c>
      <c r="AM366">
        <v>2001001</v>
      </c>
      <c r="AN366">
        <v>1681</v>
      </c>
      <c r="AO366" t="s">
        <v>1091</v>
      </c>
      <c r="AP366" t="s">
        <v>146</v>
      </c>
      <c r="AQ366">
        <v>1206</v>
      </c>
      <c r="AR366" t="s">
        <v>1047</v>
      </c>
      <c r="AS366" t="s">
        <v>1048</v>
      </c>
      <c r="AT366" t="s">
        <v>1046</v>
      </c>
      <c r="AU366">
        <v>2</v>
      </c>
      <c r="AV366">
        <v>0</v>
      </c>
      <c r="AX366" t="s">
        <v>3168</v>
      </c>
      <c r="BB366">
        <v>791</v>
      </c>
      <c r="BD366" t="s">
        <v>1690</v>
      </c>
    </row>
    <row r="367" spans="1:56" x14ac:dyDescent="0.25">
      <c r="A367">
        <v>133</v>
      </c>
      <c r="B367" t="s">
        <v>74</v>
      </c>
      <c r="C367">
        <v>136</v>
      </c>
      <c r="D367" t="s">
        <v>75</v>
      </c>
      <c r="E367" t="s">
        <v>75</v>
      </c>
      <c r="F367" t="s">
        <v>75</v>
      </c>
      <c r="G367">
        <v>0</v>
      </c>
      <c r="H367">
        <v>0</v>
      </c>
      <c r="I367" t="s">
        <v>75</v>
      </c>
      <c r="J367" t="s">
        <v>75</v>
      </c>
      <c r="K367" t="s">
        <v>75</v>
      </c>
      <c r="L367">
        <v>0</v>
      </c>
      <c r="M367">
        <v>0</v>
      </c>
      <c r="N367">
        <v>0</v>
      </c>
      <c r="O367">
        <v>0</v>
      </c>
      <c r="P367" t="s">
        <v>75</v>
      </c>
      <c r="Q367">
        <v>0</v>
      </c>
      <c r="R367">
        <v>0</v>
      </c>
      <c r="S367" t="s">
        <v>291</v>
      </c>
      <c r="T367" t="s">
        <v>1826</v>
      </c>
      <c r="U367">
        <v>617</v>
      </c>
      <c r="V367" t="s">
        <v>293</v>
      </c>
      <c r="W367" t="s">
        <v>293</v>
      </c>
      <c r="X367" t="s">
        <v>1762</v>
      </c>
      <c r="Y367">
        <v>1682</v>
      </c>
      <c r="Z367">
        <v>2002001</v>
      </c>
      <c r="AA367">
        <v>1</v>
      </c>
      <c r="AB367">
        <v>767</v>
      </c>
      <c r="AC367" t="s">
        <v>295</v>
      </c>
      <c r="AD367" t="s">
        <v>1827</v>
      </c>
      <c r="AE367">
        <v>21</v>
      </c>
      <c r="AF367" t="s">
        <v>297</v>
      </c>
      <c r="AG367" t="s">
        <v>297</v>
      </c>
      <c r="AH367">
        <v>1207</v>
      </c>
      <c r="AI367" t="s">
        <v>1762</v>
      </c>
      <c r="AJ367">
        <v>1207</v>
      </c>
      <c r="AK367">
        <v>7.8290990000000003</v>
      </c>
      <c r="AL367">
        <v>1207</v>
      </c>
      <c r="AM367">
        <v>2001001</v>
      </c>
      <c r="AN367">
        <v>1682</v>
      </c>
      <c r="AO367" t="s">
        <v>1092</v>
      </c>
      <c r="AP367" t="s">
        <v>146</v>
      </c>
      <c r="AQ367">
        <v>1207</v>
      </c>
      <c r="AR367" t="s">
        <v>1047</v>
      </c>
      <c r="AS367" t="s">
        <v>1048</v>
      </c>
      <c r="AT367" t="s">
        <v>1046</v>
      </c>
      <c r="AU367">
        <v>2</v>
      </c>
      <c r="AV367">
        <v>0</v>
      </c>
      <c r="AX367" t="s">
        <v>3169</v>
      </c>
      <c r="BB367">
        <v>13</v>
      </c>
      <c r="BD367" t="s">
        <v>1690</v>
      </c>
    </row>
    <row r="368" spans="1:56" x14ac:dyDescent="0.25">
      <c r="A368">
        <v>121</v>
      </c>
      <c r="B368" t="s">
        <v>74</v>
      </c>
      <c r="C368">
        <v>124</v>
      </c>
      <c r="D368" t="s">
        <v>75</v>
      </c>
      <c r="E368" t="s">
        <v>75</v>
      </c>
      <c r="F368" t="s">
        <v>75</v>
      </c>
      <c r="G368">
        <v>0</v>
      </c>
      <c r="H368">
        <v>0</v>
      </c>
      <c r="I368" t="s">
        <v>75</v>
      </c>
      <c r="J368" t="s">
        <v>75</v>
      </c>
      <c r="K368" t="s">
        <v>75</v>
      </c>
      <c r="L368">
        <v>0</v>
      </c>
      <c r="M368">
        <v>0</v>
      </c>
      <c r="N368">
        <v>0</v>
      </c>
      <c r="O368">
        <v>0</v>
      </c>
      <c r="P368" t="s">
        <v>75</v>
      </c>
      <c r="Q368">
        <v>0</v>
      </c>
      <c r="R368">
        <v>0</v>
      </c>
      <c r="S368" t="s">
        <v>291</v>
      </c>
      <c r="T368" t="s">
        <v>1828</v>
      </c>
      <c r="U368">
        <v>399</v>
      </c>
      <c r="V368" t="s">
        <v>293</v>
      </c>
      <c r="W368" t="s">
        <v>293</v>
      </c>
      <c r="X368" t="s">
        <v>1762</v>
      </c>
      <c r="Y368">
        <v>1683</v>
      </c>
      <c r="Z368">
        <v>2002001</v>
      </c>
      <c r="AA368">
        <v>1</v>
      </c>
      <c r="AB368">
        <v>530</v>
      </c>
      <c r="AC368" t="s">
        <v>295</v>
      </c>
      <c r="AD368" t="s">
        <v>1829</v>
      </c>
      <c r="AE368">
        <v>21</v>
      </c>
      <c r="AF368" t="s">
        <v>297</v>
      </c>
      <c r="AG368" t="s">
        <v>297</v>
      </c>
      <c r="AH368">
        <v>1208</v>
      </c>
      <c r="AI368" t="s">
        <v>1762</v>
      </c>
      <c r="AJ368">
        <v>1208</v>
      </c>
      <c r="AK368">
        <v>8.0294559999999997</v>
      </c>
      <c r="AL368">
        <v>1208</v>
      </c>
      <c r="AM368">
        <v>2001001</v>
      </c>
      <c r="AN368">
        <v>1683</v>
      </c>
      <c r="AO368" t="s">
        <v>1093</v>
      </c>
      <c r="AP368" t="s">
        <v>146</v>
      </c>
      <c r="AQ368">
        <v>1208</v>
      </c>
      <c r="AR368" t="s">
        <v>1047</v>
      </c>
      <c r="AS368" t="s">
        <v>1048</v>
      </c>
      <c r="AT368" t="s">
        <v>1046</v>
      </c>
      <c r="AU368">
        <v>2</v>
      </c>
      <c r="AV368">
        <v>0</v>
      </c>
      <c r="AX368" t="s">
        <v>3170</v>
      </c>
      <c r="BB368">
        <v>488</v>
      </c>
      <c r="BD368" t="s">
        <v>1690</v>
      </c>
    </row>
    <row r="369" spans="1:56" x14ac:dyDescent="0.25">
      <c r="A369">
        <v>102</v>
      </c>
      <c r="B369" t="s">
        <v>74</v>
      </c>
      <c r="C369">
        <v>104</v>
      </c>
      <c r="D369" t="s">
        <v>75</v>
      </c>
      <c r="E369" t="s">
        <v>75</v>
      </c>
      <c r="F369" t="s">
        <v>75</v>
      </c>
      <c r="G369">
        <v>0</v>
      </c>
      <c r="H369">
        <v>0</v>
      </c>
      <c r="I369" t="s">
        <v>75</v>
      </c>
      <c r="J369" t="s">
        <v>75</v>
      </c>
      <c r="K369" t="s">
        <v>75</v>
      </c>
      <c r="L369">
        <v>0</v>
      </c>
      <c r="M369">
        <v>0</v>
      </c>
      <c r="N369">
        <v>0</v>
      </c>
      <c r="O369">
        <v>0</v>
      </c>
      <c r="P369" t="s">
        <v>75</v>
      </c>
      <c r="Q369">
        <v>0</v>
      </c>
      <c r="R369">
        <v>0</v>
      </c>
      <c r="S369" t="s">
        <v>291</v>
      </c>
      <c r="T369" t="s">
        <v>1830</v>
      </c>
      <c r="U369">
        <v>103</v>
      </c>
      <c r="V369" t="s">
        <v>293</v>
      </c>
      <c r="W369" t="s">
        <v>293</v>
      </c>
      <c r="X369" t="s">
        <v>1762</v>
      </c>
      <c r="Y369">
        <v>1684</v>
      </c>
      <c r="Z369">
        <v>2002001</v>
      </c>
      <c r="AA369">
        <v>1</v>
      </c>
      <c r="AB369">
        <v>187</v>
      </c>
      <c r="AC369" t="s">
        <v>295</v>
      </c>
      <c r="AD369" t="s">
        <v>1831</v>
      </c>
      <c r="AE369">
        <v>21</v>
      </c>
      <c r="AF369" t="s">
        <v>297</v>
      </c>
      <c r="AG369" t="s">
        <v>297</v>
      </c>
      <c r="AH369">
        <v>1209</v>
      </c>
      <c r="AI369" t="s">
        <v>1762</v>
      </c>
      <c r="AJ369">
        <v>1209</v>
      </c>
      <c r="AK369">
        <v>7.962555</v>
      </c>
      <c r="AL369">
        <v>1209</v>
      </c>
      <c r="AM369">
        <v>2001001</v>
      </c>
      <c r="AN369">
        <v>1684</v>
      </c>
      <c r="AO369" t="s">
        <v>1094</v>
      </c>
      <c r="AP369" t="s">
        <v>146</v>
      </c>
      <c r="AQ369">
        <v>1209</v>
      </c>
      <c r="AR369" t="s">
        <v>1047</v>
      </c>
      <c r="AS369" t="s">
        <v>1048</v>
      </c>
      <c r="AT369" t="s">
        <v>1046</v>
      </c>
      <c r="AU369">
        <v>2</v>
      </c>
      <c r="AV369">
        <v>0</v>
      </c>
      <c r="AX369" t="s">
        <v>3171</v>
      </c>
      <c r="BB369">
        <v>541</v>
      </c>
      <c r="BD369" t="s">
        <v>1690</v>
      </c>
    </row>
    <row r="370" spans="1:56" x14ac:dyDescent="0.25">
      <c r="A370">
        <v>92</v>
      </c>
      <c r="B370" t="s">
        <v>74</v>
      </c>
      <c r="C370">
        <v>94</v>
      </c>
      <c r="D370" t="s">
        <v>75</v>
      </c>
      <c r="E370" t="s">
        <v>75</v>
      </c>
      <c r="F370" t="s">
        <v>75</v>
      </c>
      <c r="G370">
        <v>0</v>
      </c>
      <c r="H370">
        <v>0</v>
      </c>
      <c r="I370" t="s">
        <v>75</v>
      </c>
      <c r="J370" t="s">
        <v>75</v>
      </c>
      <c r="K370" t="s">
        <v>75</v>
      </c>
      <c r="L370">
        <v>0</v>
      </c>
      <c r="M370">
        <v>0</v>
      </c>
      <c r="N370">
        <v>0</v>
      </c>
      <c r="O370">
        <v>0</v>
      </c>
      <c r="P370" t="s">
        <v>75</v>
      </c>
      <c r="Q370">
        <v>0</v>
      </c>
      <c r="R370">
        <v>0</v>
      </c>
      <c r="S370" t="s">
        <v>291</v>
      </c>
      <c r="T370" t="s">
        <v>1832</v>
      </c>
      <c r="U370">
        <v>64</v>
      </c>
      <c r="V370" t="s">
        <v>293</v>
      </c>
      <c r="W370" t="s">
        <v>293</v>
      </c>
      <c r="X370" t="s">
        <v>1762</v>
      </c>
      <c r="Y370">
        <v>1685</v>
      </c>
      <c r="Z370">
        <v>2002001</v>
      </c>
      <c r="AA370">
        <v>1</v>
      </c>
      <c r="AB370">
        <v>123</v>
      </c>
      <c r="AC370" t="s">
        <v>295</v>
      </c>
      <c r="AD370" t="s">
        <v>1833</v>
      </c>
      <c r="AE370">
        <v>21</v>
      </c>
      <c r="AF370" t="s">
        <v>297</v>
      </c>
      <c r="AG370" t="s">
        <v>297</v>
      </c>
      <c r="AH370">
        <v>1210</v>
      </c>
      <c r="AI370" t="s">
        <v>1762</v>
      </c>
      <c r="AJ370">
        <v>1210</v>
      </c>
      <c r="AK370">
        <v>6.8059329999999996</v>
      </c>
      <c r="AL370">
        <v>1210</v>
      </c>
      <c r="AM370">
        <v>2001001</v>
      </c>
      <c r="AN370">
        <v>1685</v>
      </c>
      <c r="AO370" t="s">
        <v>1095</v>
      </c>
      <c r="AP370" t="s">
        <v>146</v>
      </c>
      <c r="AQ370">
        <v>1210</v>
      </c>
      <c r="AR370" t="s">
        <v>1047</v>
      </c>
      <c r="AS370" t="s">
        <v>1048</v>
      </c>
      <c r="AT370" t="s">
        <v>1046</v>
      </c>
      <c r="AU370">
        <v>2</v>
      </c>
      <c r="AV370">
        <v>0</v>
      </c>
      <c r="AX370" t="s">
        <v>3172</v>
      </c>
      <c r="BB370">
        <v>739</v>
      </c>
      <c r="BD370" t="s">
        <v>1690</v>
      </c>
    </row>
    <row r="371" spans="1:56" x14ac:dyDescent="0.25">
      <c r="A371">
        <v>84</v>
      </c>
      <c r="B371" t="s">
        <v>74</v>
      </c>
      <c r="C371">
        <v>86</v>
      </c>
      <c r="D371" t="s">
        <v>75</v>
      </c>
      <c r="E371" t="s">
        <v>75</v>
      </c>
      <c r="F371" t="s">
        <v>75</v>
      </c>
      <c r="G371">
        <v>0</v>
      </c>
      <c r="H371">
        <v>0</v>
      </c>
      <c r="I371" t="s">
        <v>75</v>
      </c>
      <c r="J371" t="s">
        <v>75</v>
      </c>
      <c r="K371" t="s">
        <v>75</v>
      </c>
      <c r="L371">
        <v>0</v>
      </c>
      <c r="M371">
        <v>0</v>
      </c>
      <c r="N371">
        <v>0</v>
      </c>
      <c r="O371">
        <v>0</v>
      </c>
      <c r="P371" t="s">
        <v>75</v>
      </c>
      <c r="Q371">
        <v>0</v>
      </c>
      <c r="R371">
        <v>0</v>
      </c>
      <c r="S371" t="s">
        <v>291</v>
      </c>
      <c r="T371" t="s">
        <v>1834</v>
      </c>
      <c r="U371">
        <v>43</v>
      </c>
      <c r="V371" t="s">
        <v>293</v>
      </c>
      <c r="W371" t="s">
        <v>293</v>
      </c>
      <c r="X371" t="s">
        <v>1762</v>
      </c>
      <c r="Y371">
        <v>1686</v>
      </c>
      <c r="Z371">
        <v>2002001</v>
      </c>
      <c r="AA371">
        <v>1</v>
      </c>
      <c r="AB371">
        <v>74</v>
      </c>
      <c r="AC371" t="s">
        <v>295</v>
      </c>
      <c r="AD371" t="s">
        <v>1835</v>
      </c>
      <c r="AE371">
        <v>21</v>
      </c>
      <c r="AF371" t="s">
        <v>297</v>
      </c>
      <c r="AG371" t="s">
        <v>297</v>
      </c>
      <c r="AH371">
        <v>1211</v>
      </c>
      <c r="AI371" t="s">
        <v>1762</v>
      </c>
      <c r="AJ371">
        <v>1211</v>
      </c>
      <c r="AK371">
        <v>5.5603389999999999</v>
      </c>
      <c r="AL371">
        <v>1211</v>
      </c>
      <c r="AM371">
        <v>2001001</v>
      </c>
      <c r="AN371">
        <v>1686</v>
      </c>
      <c r="AO371" t="s">
        <v>1096</v>
      </c>
      <c r="AP371" t="s">
        <v>146</v>
      </c>
      <c r="AQ371">
        <v>1211</v>
      </c>
      <c r="AR371" t="s">
        <v>1047</v>
      </c>
      <c r="AS371" t="s">
        <v>1048</v>
      </c>
      <c r="AT371" t="s">
        <v>1046</v>
      </c>
      <c r="AU371">
        <v>2</v>
      </c>
      <c r="AV371">
        <v>0</v>
      </c>
      <c r="AX371" t="s">
        <v>3173</v>
      </c>
      <c r="BB371">
        <v>836</v>
      </c>
      <c r="BD371" t="s">
        <v>1690</v>
      </c>
    </row>
    <row r="372" spans="1:56" x14ac:dyDescent="0.25">
      <c r="A372">
        <v>86</v>
      </c>
      <c r="B372" t="s">
        <v>74</v>
      </c>
      <c r="C372">
        <v>88</v>
      </c>
      <c r="D372" t="s">
        <v>75</v>
      </c>
      <c r="E372" t="s">
        <v>75</v>
      </c>
      <c r="F372" t="s">
        <v>75</v>
      </c>
      <c r="G372">
        <v>0</v>
      </c>
      <c r="H372">
        <v>0</v>
      </c>
      <c r="I372" t="s">
        <v>75</v>
      </c>
      <c r="J372" t="s">
        <v>75</v>
      </c>
      <c r="K372" t="s">
        <v>75</v>
      </c>
      <c r="L372">
        <v>0</v>
      </c>
      <c r="M372">
        <v>0</v>
      </c>
      <c r="N372">
        <v>0</v>
      </c>
      <c r="O372">
        <v>0</v>
      </c>
      <c r="P372" t="s">
        <v>75</v>
      </c>
      <c r="Q372">
        <v>0</v>
      </c>
      <c r="R372">
        <v>0</v>
      </c>
      <c r="S372" t="s">
        <v>291</v>
      </c>
      <c r="T372" t="s">
        <v>1838</v>
      </c>
      <c r="U372">
        <v>45</v>
      </c>
      <c r="V372" t="s">
        <v>293</v>
      </c>
      <c r="W372" t="s">
        <v>293</v>
      </c>
      <c r="X372" t="s">
        <v>1762</v>
      </c>
      <c r="Y372">
        <v>19836</v>
      </c>
      <c r="Z372">
        <v>2002001</v>
      </c>
      <c r="AA372">
        <v>1</v>
      </c>
      <c r="AB372">
        <v>77</v>
      </c>
      <c r="AC372" t="s">
        <v>295</v>
      </c>
      <c r="AD372" t="s">
        <v>1839</v>
      </c>
      <c r="AE372">
        <v>21</v>
      </c>
      <c r="AF372" t="s">
        <v>297</v>
      </c>
      <c r="AG372" t="s">
        <v>297</v>
      </c>
      <c r="AH372">
        <v>0.42499999999999999</v>
      </c>
      <c r="AI372" t="s">
        <v>1762</v>
      </c>
      <c r="AJ372">
        <v>0.42499999999999999</v>
      </c>
      <c r="AK372">
        <v>7.6511570000000004</v>
      </c>
      <c r="AL372">
        <v>0.42499999999999999</v>
      </c>
      <c r="AM372">
        <v>2001001</v>
      </c>
      <c r="AN372">
        <v>19836</v>
      </c>
      <c r="AO372" t="s">
        <v>1054</v>
      </c>
      <c r="AP372" t="s">
        <v>146</v>
      </c>
      <c r="AQ372">
        <v>0.42499999999999999</v>
      </c>
      <c r="AR372" t="s">
        <v>1047</v>
      </c>
      <c r="AS372" t="s">
        <v>1048</v>
      </c>
      <c r="AT372" t="s">
        <v>1046</v>
      </c>
      <c r="AU372">
        <v>2</v>
      </c>
      <c r="AV372">
        <v>0</v>
      </c>
      <c r="AX372" t="s">
        <v>3174</v>
      </c>
      <c r="BB372">
        <v>784</v>
      </c>
      <c r="BD372" t="s">
        <v>1690</v>
      </c>
    </row>
    <row r="373" spans="1:56" x14ac:dyDescent="0.25">
      <c r="A373">
        <v>94</v>
      </c>
      <c r="B373" t="s">
        <v>74</v>
      </c>
      <c r="C373">
        <v>96</v>
      </c>
      <c r="D373" t="s">
        <v>75</v>
      </c>
      <c r="E373" t="s">
        <v>75</v>
      </c>
      <c r="F373" t="s">
        <v>75</v>
      </c>
      <c r="G373">
        <v>0</v>
      </c>
      <c r="H373">
        <v>0</v>
      </c>
      <c r="I373" t="s">
        <v>75</v>
      </c>
      <c r="J373" t="s">
        <v>75</v>
      </c>
      <c r="K373" t="s">
        <v>75</v>
      </c>
      <c r="L373">
        <v>0</v>
      </c>
      <c r="M373">
        <v>0</v>
      </c>
      <c r="N373">
        <v>0</v>
      </c>
      <c r="O373">
        <v>0</v>
      </c>
      <c r="P373" t="s">
        <v>75</v>
      </c>
      <c r="Q373">
        <v>0</v>
      </c>
      <c r="R373">
        <v>0</v>
      </c>
      <c r="S373" t="s">
        <v>291</v>
      </c>
      <c r="T373" t="s">
        <v>1844</v>
      </c>
      <c r="U373">
        <v>66</v>
      </c>
      <c r="V373" t="s">
        <v>293</v>
      </c>
      <c r="W373" t="s">
        <v>293</v>
      </c>
      <c r="X373" t="s">
        <v>1762</v>
      </c>
      <c r="Y373">
        <v>19840</v>
      </c>
      <c r="Z373">
        <v>2002001</v>
      </c>
      <c r="AA373">
        <v>1</v>
      </c>
      <c r="AB373">
        <v>131</v>
      </c>
      <c r="AC373" t="s">
        <v>295</v>
      </c>
      <c r="AD373" t="s">
        <v>1845</v>
      </c>
      <c r="AE373">
        <v>21</v>
      </c>
      <c r="AF373" t="s">
        <v>297</v>
      </c>
      <c r="AG373" t="s">
        <v>297</v>
      </c>
      <c r="AH373">
        <v>0.42899999999999999</v>
      </c>
      <c r="AI373" t="s">
        <v>1762</v>
      </c>
      <c r="AJ373">
        <v>0.42899999999999999</v>
      </c>
      <c r="AK373">
        <v>7.495285</v>
      </c>
      <c r="AL373">
        <v>0.42899999999999999</v>
      </c>
      <c r="AM373">
        <v>2001001</v>
      </c>
      <c r="AN373">
        <v>19840</v>
      </c>
      <c r="AO373" t="s">
        <v>1080</v>
      </c>
      <c r="AP373" t="s">
        <v>146</v>
      </c>
      <c r="AQ373">
        <v>0.42899999999999999</v>
      </c>
      <c r="AR373" t="s">
        <v>1047</v>
      </c>
      <c r="AS373" t="s">
        <v>1048</v>
      </c>
      <c r="AT373" t="s">
        <v>1046</v>
      </c>
      <c r="AU373">
        <v>2</v>
      </c>
      <c r="AV373">
        <v>0</v>
      </c>
      <c r="AX373" t="s">
        <v>3175</v>
      </c>
      <c r="BB373">
        <v>903</v>
      </c>
      <c r="BD373" t="s">
        <v>1690</v>
      </c>
    </row>
    <row r="374" spans="1:56" x14ac:dyDescent="0.25">
      <c r="A374">
        <v>99</v>
      </c>
      <c r="B374" t="s">
        <v>74</v>
      </c>
      <c r="C374">
        <v>101</v>
      </c>
      <c r="D374" t="s">
        <v>75</v>
      </c>
      <c r="E374" t="s">
        <v>75</v>
      </c>
      <c r="F374" t="s">
        <v>75</v>
      </c>
      <c r="G374">
        <v>0</v>
      </c>
      <c r="H374">
        <v>0</v>
      </c>
      <c r="I374" t="s">
        <v>75</v>
      </c>
      <c r="J374" t="s">
        <v>75</v>
      </c>
      <c r="K374" t="s">
        <v>75</v>
      </c>
      <c r="L374">
        <v>0</v>
      </c>
      <c r="M374">
        <v>0</v>
      </c>
      <c r="N374">
        <v>0</v>
      </c>
      <c r="O374">
        <v>0</v>
      </c>
      <c r="P374" t="s">
        <v>75</v>
      </c>
      <c r="Q374">
        <v>0</v>
      </c>
      <c r="R374">
        <v>0</v>
      </c>
      <c r="S374" t="s">
        <v>291</v>
      </c>
      <c r="T374" t="s">
        <v>1846</v>
      </c>
      <c r="U374">
        <v>97</v>
      </c>
      <c r="V374" t="s">
        <v>293</v>
      </c>
      <c r="W374" t="s">
        <v>293</v>
      </c>
      <c r="X374" t="s">
        <v>1762</v>
      </c>
      <c r="Y374">
        <v>19841</v>
      </c>
      <c r="Z374">
        <v>2002001</v>
      </c>
      <c r="AA374">
        <v>1</v>
      </c>
      <c r="AB374">
        <v>177</v>
      </c>
      <c r="AC374" t="s">
        <v>295</v>
      </c>
      <c r="AD374" t="s">
        <v>1847</v>
      </c>
      <c r="AE374">
        <v>21</v>
      </c>
      <c r="AF374" t="s">
        <v>297</v>
      </c>
      <c r="AG374" t="s">
        <v>297</v>
      </c>
      <c r="AH374">
        <v>0.43</v>
      </c>
      <c r="AI374" t="s">
        <v>1762</v>
      </c>
      <c r="AJ374">
        <v>0.43</v>
      </c>
      <c r="AK374">
        <v>7.6287409999999998</v>
      </c>
      <c r="AL374">
        <v>0.43</v>
      </c>
      <c r="AM374">
        <v>2001001</v>
      </c>
      <c r="AN374">
        <v>19841</v>
      </c>
      <c r="AO374" t="s">
        <v>1082</v>
      </c>
      <c r="AP374" t="s">
        <v>146</v>
      </c>
      <c r="AQ374">
        <v>0.43</v>
      </c>
      <c r="AR374" t="s">
        <v>1047</v>
      </c>
      <c r="AS374" t="s">
        <v>1048</v>
      </c>
      <c r="AT374" t="s">
        <v>1046</v>
      </c>
      <c r="AU374">
        <v>2</v>
      </c>
      <c r="AV374">
        <v>0</v>
      </c>
      <c r="AX374" t="s">
        <v>3176</v>
      </c>
      <c r="BB374">
        <v>168</v>
      </c>
      <c r="BD374" t="s">
        <v>1690</v>
      </c>
    </row>
    <row r="375" spans="1:56" x14ac:dyDescent="0.25">
      <c r="A375">
        <v>108</v>
      </c>
      <c r="B375" t="s">
        <v>74</v>
      </c>
      <c r="C375">
        <v>110</v>
      </c>
      <c r="D375" t="s">
        <v>75</v>
      </c>
      <c r="E375" t="s">
        <v>75</v>
      </c>
      <c r="F375" t="s">
        <v>75</v>
      </c>
      <c r="G375">
        <v>0</v>
      </c>
      <c r="H375">
        <v>0</v>
      </c>
      <c r="I375" t="s">
        <v>75</v>
      </c>
      <c r="J375" t="s">
        <v>75</v>
      </c>
      <c r="K375" t="s">
        <v>75</v>
      </c>
      <c r="L375">
        <v>0</v>
      </c>
      <c r="M375">
        <v>0</v>
      </c>
      <c r="N375">
        <v>0</v>
      </c>
      <c r="O375">
        <v>0</v>
      </c>
      <c r="P375" t="s">
        <v>75</v>
      </c>
      <c r="Q375">
        <v>0</v>
      </c>
      <c r="R375">
        <v>0</v>
      </c>
      <c r="S375" t="s">
        <v>291</v>
      </c>
      <c r="T375" t="s">
        <v>1849</v>
      </c>
      <c r="U375">
        <v>140</v>
      </c>
      <c r="V375" t="s">
        <v>293</v>
      </c>
      <c r="W375" t="s">
        <v>293</v>
      </c>
      <c r="X375" t="s">
        <v>1762</v>
      </c>
      <c r="Y375">
        <v>19843</v>
      </c>
      <c r="Z375">
        <v>2002001</v>
      </c>
      <c r="AA375">
        <v>1</v>
      </c>
      <c r="AB375">
        <v>233</v>
      </c>
      <c r="AC375" t="s">
        <v>295</v>
      </c>
      <c r="AD375" t="s">
        <v>1850</v>
      </c>
      <c r="AE375">
        <v>21</v>
      </c>
      <c r="AF375" t="s">
        <v>297</v>
      </c>
      <c r="AG375" t="s">
        <v>297</v>
      </c>
      <c r="AH375">
        <v>0.433</v>
      </c>
      <c r="AI375" t="s">
        <v>1762</v>
      </c>
      <c r="AJ375">
        <v>0.433</v>
      </c>
      <c r="AK375">
        <v>7.8290990000000003</v>
      </c>
      <c r="AL375">
        <v>0.433</v>
      </c>
      <c r="AM375">
        <v>2001001</v>
      </c>
      <c r="AN375">
        <v>19843</v>
      </c>
      <c r="AO375" t="s">
        <v>1045</v>
      </c>
      <c r="AP375" t="s">
        <v>146</v>
      </c>
      <c r="AQ375">
        <v>0.433</v>
      </c>
      <c r="AR375" t="s">
        <v>1047</v>
      </c>
      <c r="AS375" t="s">
        <v>1048</v>
      </c>
      <c r="AT375" t="s">
        <v>1046</v>
      </c>
      <c r="AU375">
        <v>2</v>
      </c>
      <c r="AV375">
        <v>0</v>
      </c>
      <c r="AX375" t="s">
        <v>3177</v>
      </c>
      <c r="BB375">
        <v>20</v>
      </c>
      <c r="BD375" t="s">
        <v>1690</v>
      </c>
    </row>
    <row r="376" spans="1:56" x14ac:dyDescent="0.25">
      <c r="A376">
        <v>112</v>
      </c>
      <c r="B376" t="s">
        <v>74</v>
      </c>
      <c r="C376">
        <v>115</v>
      </c>
      <c r="D376" t="s">
        <v>75</v>
      </c>
      <c r="E376" t="s">
        <v>75</v>
      </c>
      <c r="F376" t="s">
        <v>75</v>
      </c>
      <c r="G376">
        <v>0</v>
      </c>
      <c r="H376">
        <v>0</v>
      </c>
      <c r="I376" t="s">
        <v>75</v>
      </c>
      <c r="J376" t="s">
        <v>75</v>
      </c>
      <c r="K376" t="s">
        <v>75</v>
      </c>
      <c r="L376">
        <v>0</v>
      </c>
      <c r="M376">
        <v>0</v>
      </c>
      <c r="N376">
        <v>0</v>
      </c>
      <c r="O376">
        <v>0</v>
      </c>
      <c r="P376" t="s">
        <v>75</v>
      </c>
      <c r="Q376">
        <v>0</v>
      </c>
      <c r="R376">
        <v>0</v>
      </c>
      <c r="S376" t="s">
        <v>291</v>
      </c>
      <c r="T376" t="s">
        <v>1851</v>
      </c>
      <c r="U376">
        <v>191</v>
      </c>
      <c r="V376" t="s">
        <v>293</v>
      </c>
      <c r="W376" t="s">
        <v>293</v>
      </c>
      <c r="X376" t="s">
        <v>1762</v>
      </c>
      <c r="Y376">
        <v>19844</v>
      </c>
      <c r="Z376">
        <v>2002001</v>
      </c>
      <c r="AA376">
        <v>1</v>
      </c>
      <c r="AB376">
        <v>304</v>
      </c>
      <c r="AC376" t="s">
        <v>295</v>
      </c>
      <c r="AD376" t="s">
        <v>1852</v>
      </c>
      <c r="AE376">
        <v>21</v>
      </c>
      <c r="AF376" t="s">
        <v>297</v>
      </c>
      <c r="AG376" t="s">
        <v>297</v>
      </c>
      <c r="AH376">
        <v>0.434</v>
      </c>
      <c r="AI376" t="s">
        <v>1762</v>
      </c>
      <c r="AJ376">
        <v>0.434</v>
      </c>
      <c r="AK376">
        <v>7.539771</v>
      </c>
      <c r="AL376">
        <v>0.434</v>
      </c>
      <c r="AM376">
        <v>2001001</v>
      </c>
      <c r="AN376">
        <v>19844</v>
      </c>
      <c r="AO376" t="s">
        <v>1050</v>
      </c>
      <c r="AP376" t="s">
        <v>146</v>
      </c>
      <c r="AQ376">
        <v>0.434</v>
      </c>
      <c r="AR376" t="s">
        <v>1047</v>
      </c>
      <c r="AS376" t="s">
        <v>1048</v>
      </c>
      <c r="AT376" t="s">
        <v>1046</v>
      </c>
      <c r="AU376">
        <v>2</v>
      </c>
      <c r="AV376">
        <v>0</v>
      </c>
      <c r="AX376" t="s">
        <v>3178</v>
      </c>
      <c r="BB376">
        <v>88</v>
      </c>
      <c r="BD376" t="s">
        <v>1690</v>
      </c>
    </row>
    <row r="377" spans="1:56" x14ac:dyDescent="0.25">
      <c r="A377">
        <v>130</v>
      </c>
      <c r="B377" t="s">
        <v>74</v>
      </c>
      <c r="C377">
        <v>133</v>
      </c>
      <c r="D377" t="s">
        <v>75</v>
      </c>
      <c r="E377" t="s">
        <v>75</v>
      </c>
      <c r="F377" t="s">
        <v>75</v>
      </c>
      <c r="G377">
        <v>0</v>
      </c>
      <c r="H377">
        <v>0</v>
      </c>
      <c r="I377" t="s">
        <v>75</v>
      </c>
      <c r="J377" t="s">
        <v>75</v>
      </c>
      <c r="K377" t="s">
        <v>75</v>
      </c>
      <c r="L377">
        <v>0</v>
      </c>
      <c r="M377">
        <v>0</v>
      </c>
      <c r="N377">
        <v>0</v>
      </c>
      <c r="O377">
        <v>0</v>
      </c>
      <c r="P377" t="s">
        <v>75</v>
      </c>
      <c r="Q377">
        <v>0</v>
      </c>
      <c r="R377">
        <v>0</v>
      </c>
      <c r="S377" t="s">
        <v>291</v>
      </c>
      <c r="T377" t="s">
        <v>1861</v>
      </c>
      <c r="U377">
        <v>533</v>
      </c>
      <c r="V377" t="s">
        <v>293</v>
      </c>
      <c r="W377" t="s">
        <v>293</v>
      </c>
      <c r="X377" t="s">
        <v>1762</v>
      </c>
      <c r="Y377">
        <v>19853</v>
      </c>
      <c r="Z377">
        <v>2002001</v>
      </c>
      <c r="AA377">
        <v>1</v>
      </c>
      <c r="AB377">
        <v>675</v>
      </c>
      <c r="AC377" t="s">
        <v>295</v>
      </c>
      <c r="AD377" t="s">
        <v>1862</v>
      </c>
      <c r="AE377">
        <v>21</v>
      </c>
      <c r="AF377" t="s">
        <v>297</v>
      </c>
      <c r="AG377" t="s">
        <v>297</v>
      </c>
      <c r="AH377">
        <v>0.44400000000000001</v>
      </c>
      <c r="AI377" t="s">
        <v>1762</v>
      </c>
      <c r="AJ377">
        <v>0.44400000000000001</v>
      </c>
      <c r="AK377">
        <v>7.2504429999999997</v>
      </c>
      <c r="AL377">
        <v>0.44400000000000001</v>
      </c>
      <c r="AM377">
        <v>2001001</v>
      </c>
      <c r="AN377">
        <v>19853</v>
      </c>
      <c r="AO377" t="s">
        <v>1072</v>
      </c>
      <c r="AP377" t="s">
        <v>146</v>
      </c>
      <c r="AQ377">
        <v>0.44400000000000001</v>
      </c>
      <c r="AR377" t="s">
        <v>1047</v>
      </c>
      <c r="AS377" t="s">
        <v>1048</v>
      </c>
      <c r="AT377" t="s">
        <v>1046</v>
      </c>
      <c r="AU377">
        <v>2</v>
      </c>
      <c r="AV377">
        <v>0</v>
      </c>
      <c r="AX377" t="s">
        <v>3179</v>
      </c>
      <c r="BB377">
        <v>1398</v>
      </c>
      <c r="BD377" t="s">
        <v>1690</v>
      </c>
    </row>
    <row r="378" spans="1:56" x14ac:dyDescent="0.25">
      <c r="A378">
        <v>149</v>
      </c>
      <c r="B378" t="s">
        <v>74</v>
      </c>
      <c r="C378">
        <v>152</v>
      </c>
      <c r="D378" t="s">
        <v>75</v>
      </c>
      <c r="E378" t="s">
        <v>75</v>
      </c>
      <c r="F378" t="s">
        <v>75</v>
      </c>
      <c r="G378">
        <v>0</v>
      </c>
      <c r="H378">
        <v>0</v>
      </c>
      <c r="I378" t="s">
        <v>75</v>
      </c>
      <c r="J378" t="s">
        <v>75</v>
      </c>
      <c r="K378" t="s">
        <v>75</v>
      </c>
      <c r="L378">
        <v>0</v>
      </c>
      <c r="M378">
        <v>0</v>
      </c>
      <c r="N378">
        <v>0</v>
      </c>
      <c r="O378">
        <v>0</v>
      </c>
      <c r="P378" t="s">
        <v>75</v>
      </c>
      <c r="Q378">
        <v>0</v>
      </c>
      <c r="R378">
        <v>0</v>
      </c>
      <c r="S378" t="s">
        <v>291</v>
      </c>
      <c r="T378" t="s">
        <v>1866</v>
      </c>
      <c r="U378">
        <v>908</v>
      </c>
      <c r="V378" t="s">
        <v>293</v>
      </c>
      <c r="W378" t="s">
        <v>293</v>
      </c>
      <c r="X378" t="s">
        <v>1762</v>
      </c>
      <c r="Y378">
        <v>19859</v>
      </c>
      <c r="Z378">
        <v>2002001</v>
      </c>
      <c r="AA378">
        <v>1</v>
      </c>
      <c r="AB378">
        <v>1135</v>
      </c>
      <c r="AC378" t="s">
        <v>295</v>
      </c>
      <c r="AD378">
        <v>5035</v>
      </c>
      <c r="AE378">
        <v>21</v>
      </c>
      <c r="AF378" t="s">
        <v>297</v>
      </c>
      <c r="AG378" t="s">
        <v>297</v>
      </c>
      <c r="AH378">
        <v>0.45100000000000001</v>
      </c>
      <c r="AI378" t="s">
        <v>1762</v>
      </c>
      <c r="AJ378">
        <v>0.45100000000000001</v>
      </c>
      <c r="AK378">
        <v>6.2496919999999996</v>
      </c>
      <c r="AL378">
        <v>0.45100000000000001</v>
      </c>
      <c r="AM378">
        <v>2001001</v>
      </c>
      <c r="AN378">
        <v>19859</v>
      </c>
      <c r="AO378" t="s">
        <v>1076</v>
      </c>
      <c r="AP378" t="s">
        <v>146</v>
      </c>
      <c r="AQ378">
        <v>0.45100000000000001</v>
      </c>
      <c r="AR378" t="s">
        <v>1047</v>
      </c>
      <c r="AS378" t="s">
        <v>1048</v>
      </c>
      <c r="AT378" t="s">
        <v>1046</v>
      </c>
      <c r="AU378">
        <v>2</v>
      </c>
      <c r="AV378">
        <v>0</v>
      </c>
      <c r="AX378" t="s">
        <v>3180</v>
      </c>
      <c r="BB378">
        <v>851</v>
      </c>
      <c r="BD378" t="s">
        <v>1690</v>
      </c>
    </row>
    <row r="379" spans="1:56" x14ac:dyDescent="0.25">
      <c r="A379">
        <v>161</v>
      </c>
      <c r="B379" t="s">
        <v>74</v>
      </c>
      <c r="C379">
        <v>164</v>
      </c>
      <c r="D379" t="s">
        <v>75</v>
      </c>
      <c r="E379" t="s">
        <v>75</v>
      </c>
      <c r="F379" t="s">
        <v>75</v>
      </c>
      <c r="G379">
        <v>0</v>
      </c>
      <c r="H379">
        <v>0</v>
      </c>
      <c r="I379" t="s">
        <v>75</v>
      </c>
      <c r="J379" t="s">
        <v>75</v>
      </c>
      <c r="K379" t="s">
        <v>75</v>
      </c>
      <c r="L379">
        <v>0</v>
      </c>
      <c r="M379">
        <v>0</v>
      </c>
      <c r="N379">
        <v>0</v>
      </c>
      <c r="O379">
        <v>0</v>
      </c>
      <c r="P379" t="s">
        <v>75</v>
      </c>
      <c r="Q379">
        <v>0</v>
      </c>
      <c r="R379">
        <v>0</v>
      </c>
      <c r="S379" t="s">
        <v>291</v>
      </c>
      <c r="T379" t="s">
        <v>1867</v>
      </c>
      <c r="U379">
        <v>967</v>
      </c>
      <c r="V379" t="s">
        <v>293</v>
      </c>
      <c r="W379" t="s">
        <v>293</v>
      </c>
      <c r="X379" t="s">
        <v>1762</v>
      </c>
      <c r="Y379">
        <v>19869</v>
      </c>
      <c r="Z379">
        <v>2002001</v>
      </c>
      <c r="AA379">
        <v>1</v>
      </c>
      <c r="AB379">
        <v>1195</v>
      </c>
      <c r="AC379" t="s">
        <v>295</v>
      </c>
      <c r="AD379">
        <v>5034</v>
      </c>
      <c r="AE379">
        <v>21</v>
      </c>
      <c r="AF379" t="s">
        <v>297</v>
      </c>
      <c r="AG379" t="s">
        <v>297</v>
      </c>
      <c r="AH379">
        <v>0.45200000000000001</v>
      </c>
      <c r="AI379" t="s">
        <v>1762</v>
      </c>
      <c r="AJ379">
        <v>0.45200000000000001</v>
      </c>
      <c r="AK379">
        <v>7.6511570000000004</v>
      </c>
      <c r="AL379">
        <v>0.45200000000000001</v>
      </c>
      <c r="AM379">
        <v>2001001</v>
      </c>
      <c r="AN379">
        <v>19869</v>
      </c>
      <c r="AO379" t="s">
        <v>1068</v>
      </c>
      <c r="AP379" t="s">
        <v>146</v>
      </c>
      <c r="AQ379">
        <v>0.45200000000000001</v>
      </c>
      <c r="AR379" t="s">
        <v>1047</v>
      </c>
      <c r="AS379" t="s">
        <v>1048</v>
      </c>
      <c r="AT379" t="s">
        <v>1046</v>
      </c>
      <c r="AU379">
        <v>2</v>
      </c>
      <c r="AV379">
        <v>0</v>
      </c>
      <c r="AX379" t="s">
        <v>3181</v>
      </c>
      <c r="BB379">
        <v>452</v>
      </c>
      <c r="BD379" t="s">
        <v>1690</v>
      </c>
    </row>
    <row r="380" spans="1:56" x14ac:dyDescent="0.25">
      <c r="A380">
        <v>104</v>
      </c>
      <c r="B380" t="s">
        <v>74</v>
      </c>
      <c r="C380">
        <v>106</v>
      </c>
      <c r="D380" t="s">
        <v>75</v>
      </c>
      <c r="E380" t="s">
        <v>75</v>
      </c>
      <c r="F380" t="s">
        <v>75</v>
      </c>
      <c r="G380">
        <v>0</v>
      </c>
      <c r="H380">
        <v>0</v>
      </c>
      <c r="I380" t="s">
        <v>75</v>
      </c>
      <c r="J380" t="s">
        <v>75</v>
      </c>
      <c r="K380" t="s">
        <v>75</v>
      </c>
      <c r="L380">
        <v>0</v>
      </c>
      <c r="M380">
        <v>0</v>
      </c>
      <c r="N380">
        <v>0</v>
      </c>
      <c r="O380">
        <v>0</v>
      </c>
      <c r="P380" t="s">
        <v>75</v>
      </c>
      <c r="Q380">
        <v>0</v>
      </c>
      <c r="R380">
        <v>0</v>
      </c>
      <c r="S380" t="s">
        <v>291</v>
      </c>
      <c r="T380" t="s">
        <v>1868</v>
      </c>
      <c r="U380">
        <v>124</v>
      </c>
      <c r="V380" t="s">
        <v>293</v>
      </c>
      <c r="W380" t="s">
        <v>293</v>
      </c>
      <c r="X380" t="s">
        <v>1762</v>
      </c>
      <c r="Y380">
        <v>19871</v>
      </c>
      <c r="Z380">
        <v>2002001</v>
      </c>
      <c r="AA380">
        <v>1</v>
      </c>
      <c r="AB380">
        <v>212</v>
      </c>
      <c r="AC380" t="s">
        <v>295</v>
      </c>
      <c r="AD380" t="s">
        <v>1869</v>
      </c>
      <c r="AE380">
        <v>21</v>
      </c>
      <c r="AF380" t="s">
        <v>297</v>
      </c>
      <c r="AG380" t="s">
        <v>297</v>
      </c>
      <c r="AH380">
        <v>0.45300000000000001</v>
      </c>
      <c r="AI380" t="s">
        <v>1762</v>
      </c>
      <c r="AJ380">
        <v>0.45300000000000001</v>
      </c>
      <c r="AK380">
        <v>7.6956420000000003</v>
      </c>
      <c r="AL380">
        <v>0.45300000000000001</v>
      </c>
      <c r="AM380">
        <v>2001001</v>
      </c>
      <c r="AN380">
        <v>19871</v>
      </c>
      <c r="AO380" t="s">
        <v>1074</v>
      </c>
      <c r="AP380" t="s">
        <v>146</v>
      </c>
      <c r="AQ380">
        <v>0.45300000000000001</v>
      </c>
      <c r="AR380" t="s">
        <v>1047</v>
      </c>
      <c r="AS380" t="s">
        <v>1048</v>
      </c>
      <c r="AT380" t="s">
        <v>1046</v>
      </c>
      <c r="AU380">
        <v>2</v>
      </c>
      <c r="AV380">
        <v>0</v>
      </c>
      <c r="AX380" t="s">
        <v>3182</v>
      </c>
      <c r="BB380">
        <v>139</v>
      </c>
      <c r="BD380" t="s">
        <v>1690</v>
      </c>
    </row>
    <row r="381" spans="1:56" x14ac:dyDescent="0.25">
      <c r="A381">
        <v>383</v>
      </c>
      <c r="B381" t="s">
        <v>74</v>
      </c>
      <c r="C381">
        <v>393</v>
      </c>
      <c r="D381" t="s">
        <v>75</v>
      </c>
      <c r="E381" t="s">
        <v>75</v>
      </c>
      <c r="F381" t="s">
        <v>75</v>
      </c>
      <c r="G381">
        <v>0</v>
      </c>
      <c r="H381">
        <v>0</v>
      </c>
      <c r="I381" t="s">
        <v>75</v>
      </c>
      <c r="J381" t="s">
        <v>75</v>
      </c>
      <c r="K381" t="s">
        <v>75</v>
      </c>
      <c r="L381">
        <v>0</v>
      </c>
      <c r="M381">
        <v>0</v>
      </c>
      <c r="N381">
        <v>0</v>
      </c>
      <c r="O381">
        <v>0</v>
      </c>
      <c r="P381" t="s">
        <v>75</v>
      </c>
      <c r="Q381">
        <v>0</v>
      </c>
      <c r="R381">
        <v>0</v>
      </c>
      <c r="S381" t="s">
        <v>291</v>
      </c>
      <c r="T381" t="s">
        <v>2336</v>
      </c>
      <c r="U381">
        <v>6370</v>
      </c>
      <c r="V381" t="s">
        <v>300</v>
      </c>
      <c r="W381" t="s">
        <v>300</v>
      </c>
      <c r="X381" t="s">
        <v>301</v>
      </c>
      <c r="Y381">
        <v>3144</v>
      </c>
      <c r="Z381">
        <v>2002001</v>
      </c>
      <c r="AA381">
        <v>1</v>
      </c>
      <c r="AB381">
        <v>1675</v>
      </c>
      <c r="AC381" t="s">
        <v>295</v>
      </c>
      <c r="AD381" t="s">
        <v>2337</v>
      </c>
      <c r="AE381">
        <v>21</v>
      </c>
      <c r="AF381" t="s">
        <v>303</v>
      </c>
      <c r="AG381" t="s">
        <v>303</v>
      </c>
      <c r="AH381">
        <v>1568</v>
      </c>
      <c r="AI381" t="s">
        <v>301</v>
      </c>
      <c r="AJ381">
        <v>1568</v>
      </c>
      <c r="AK381">
        <v>7.8515139999999999</v>
      </c>
      <c r="AL381">
        <v>1568</v>
      </c>
      <c r="AM381">
        <v>2001001</v>
      </c>
      <c r="AN381">
        <v>3144</v>
      </c>
      <c r="AO381" t="s">
        <v>2338</v>
      </c>
      <c r="AP381" t="s">
        <v>146</v>
      </c>
      <c r="AQ381">
        <v>1568</v>
      </c>
      <c r="AR381" t="s">
        <v>1047</v>
      </c>
      <c r="AS381" t="s">
        <v>1048</v>
      </c>
      <c r="AT381" t="s">
        <v>1046</v>
      </c>
      <c r="AU381">
        <v>2</v>
      </c>
      <c r="AV381">
        <v>0</v>
      </c>
      <c r="AX381" t="s">
        <v>3183</v>
      </c>
      <c r="BB381">
        <v>38</v>
      </c>
      <c r="BD381" t="s">
        <v>1690</v>
      </c>
    </row>
    <row r="382" spans="1:56" x14ac:dyDescent="0.25">
      <c r="A382">
        <v>573</v>
      </c>
      <c r="B382" t="s">
        <v>74</v>
      </c>
      <c r="C382">
        <v>393</v>
      </c>
      <c r="D382" t="s">
        <v>75</v>
      </c>
      <c r="E382" t="s">
        <v>75</v>
      </c>
      <c r="F382" t="s">
        <v>75</v>
      </c>
      <c r="G382">
        <v>0</v>
      </c>
      <c r="H382">
        <v>0</v>
      </c>
      <c r="I382" t="s">
        <v>75</v>
      </c>
      <c r="J382" t="s">
        <v>75</v>
      </c>
      <c r="K382" t="s">
        <v>75</v>
      </c>
      <c r="L382">
        <v>0</v>
      </c>
      <c r="M382">
        <v>0</v>
      </c>
      <c r="N382">
        <v>0</v>
      </c>
      <c r="O382">
        <v>0</v>
      </c>
      <c r="P382" t="s">
        <v>75</v>
      </c>
      <c r="Q382">
        <v>0</v>
      </c>
      <c r="R382">
        <v>0</v>
      </c>
      <c r="S382" t="s">
        <v>291</v>
      </c>
      <c r="T382" t="s">
        <v>2336</v>
      </c>
      <c r="U382">
        <v>6370</v>
      </c>
      <c r="V382" t="s">
        <v>300</v>
      </c>
      <c r="W382" t="s">
        <v>300</v>
      </c>
      <c r="X382" t="s">
        <v>301</v>
      </c>
      <c r="Y382">
        <v>3144</v>
      </c>
      <c r="Z382">
        <v>2002001</v>
      </c>
      <c r="AA382">
        <v>1</v>
      </c>
      <c r="AB382">
        <v>1675</v>
      </c>
      <c r="AC382" t="s">
        <v>295</v>
      </c>
      <c r="AD382" t="s">
        <v>2337</v>
      </c>
      <c r="AE382">
        <v>21</v>
      </c>
      <c r="AF382" t="s">
        <v>303</v>
      </c>
      <c r="AG382" t="s">
        <v>303</v>
      </c>
      <c r="AH382">
        <v>1568</v>
      </c>
      <c r="AI382" t="s">
        <v>301</v>
      </c>
      <c r="AJ382">
        <v>1568</v>
      </c>
      <c r="AK382">
        <v>7.8515139999999999</v>
      </c>
      <c r="AL382">
        <v>1568</v>
      </c>
      <c r="AM382">
        <v>2001001</v>
      </c>
      <c r="AN382">
        <v>3144</v>
      </c>
      <c r="AO382" t="s">
        <v>2338</v>
      </c>
      <c r="AP382" t="s">
        <v>146</v>
      </c>
      <c r="AQ382">
        <v>1568</v>
      </c>
      <c r="AR382" t="s">
        <v>1047</v>
      </c>
      <c r="AS382" t="s">
        <v>1048</v>
      </c>
      <c r="AT382" t="s">
        <v>1046</v>
      </c>
      <c r="AU382">
        <v>2</v>
      </c>
      <c r="AV382">
        <v>0</v>
      </c>
      <c r="AX382" t="s">
        <v>3183</v>
      </c>
      <c r="BB382">
        <v>2289</v>
      </c>
      <c r="BD382" t="s">
        <v>1690</v>
      </c>
    </row>
    <row r="383" spans="1:56" x14ac:dyDescent="0.25">
      <c r="A383">
        <v>386</v>
      </c>
      <c r="B383" t="s">
        <v>74</v>
      </c>
      <c r="C383">
        <v>396</v>
      </c>
      <c r="D383" t="s">
        <v>75</v>
      </c>
      <c r="E383" t="s">
        <v>75</v>
      </c>
      <c r="F383" t="s">
        <v>75</v>
      </c>
      <c r="G383">
        <v>0</v>
      </c>
      <c r="H383">
        <v>0</v>
      </c>
      <c r="I383" t="s">
        <v>75</v>
      </c>
      <c r="J383" t="s">
        <v>75</v>
      </c>
      <c r="K383" t="s">
        <v>75</v>
      </c>
      <c r="L383">
        <v>0</v>
      </c>
      <c r="M383">
        <v>0</v>
      </c>
      <c r="N383">
        <v>0</v>
      </c>
      <c r="O383">
        <v>0</v>
      </c>
      <c r="P383" t="s">
        <v>75</v>
      </c>
      <c r="Q383">
        <v>0</v>
      </c>
      <c r="R383">
        <v>0</v>
      </c>
      <c r="S383" t="s">
        <v>291</v>
      </c>
      <c r="T383" t="s">
        <v>2339</v>
      </c>
      <c r="U383">
        <v>6398</v>
      </c>
      <c r="V383" t="s">
        <v>300</v>
      </c>
      <c r="W383" t="s">
        <v>300</v>
      </c>
      <c r="X383" t="s">
        <v>301</v>
      </c>
      <c r="Y383">
        <v>3145</v>
      </c>
      <c r="Z383">
        <v>2002001</v>
      </c>
      <c r="AA383">
        <v>1</v>
      </c>
      <c r="AB383">
        <v>1703</v>
      </c>
      <c r="AC383" t="s">
        <v>295</v>
      </c>
      <c r="AD383" t="s">
        <v>2340</v>
      </c>
      <c r="AE383">
        <v>21</v>
      </c>
      <c r="AF383" t="s">
        <v>303</v>
      </c>
      <c r="AG383" t="s">
        <v>303</v>
      </c>
      <c r="AH383">
        <v>1569</v>
      </c>
      <c r="AI383" t="s">
        <v>301</v>
      </c>
      <c r="AJ383">
        <v>1569</v>
      </c>
      <c r="AK383">
        <v>7.7846130000000002</v>
      </c>
      <c r="AL383">
        <v>1569</v>
      </c>
      <c r="AM383">
        <v>2001001</v>
      </c>
      <c r="AN383">
        <v>3145</v>
      </c>
      <c r="AO383" t="s">
        <v>2341</v>
      </c>
      <c r="AP383" t="s">
        <v>146</v>
      </c>
      <c r="AQ383">
        <v>1569</v>
      </c>
      <c r="AR383" t="s">
        <v>1047</v>
      </c>
      <c r="AS383" t="s">
        <v>1048</v>
      </c>
      <c r="AT383" t="s">
        <v>1046</v>
      </c>
      <c r="AU383">
        <v>2</v>
      </c>
      <c r="AV383">
        <v>0</v>
      </c>
      <c r="AX383" t="s">
        <v>3184</v>
      </c>
      <c r="BB383">
        <v>382</v>
      </c>
      <c r="BD383" t="s">
        <v>1690</v>
      </c>
    </row>
    <row r="384" spans="1:56" x14ac:dyDescent="0.25">
      <c r="A384">
        <v>388</v>
      </c>
      <c r="B384" t="s">
        <v>74</v>
      </c>
      <c r="C384">
        <v>399</v>
      </c>
      <c r="D384" t="s">
        <v>75</v>
      </c>
      <c r="E384" t="s">
        <v>75</v>
      </c>
      <c r="F384" t="s">
        <v>75</v>
      </c>
      <c r="G384">
        <v>0</v>
      </c>
      <c r="H384">
        <v>0</v>
      </c>
      <c r="I384" t="s">
        <v>75</v>
      </c>
      <c r="J384" t="s">
        <v>75</v>
      </c>
      <c r="K384" t="s">
        <v>75</v>
      </c>
      <c r="L384">
        <v>0</v>
      </c>
      <c r="M384">
        <v>0</v>
      </c>
      <c r="N384">
        <v>0</v>
      </c>
      <c r="O384">
        <v>0</v>
      </c>
      <c r="P384" t="s">
        <v>75</v>
      </c>
      <c r="Q384">
        <v>0</v>
      </c>
      <c r="R384">
        <v>0</v>
      </c>
      <c r="S384" t="s">
        <v>291</v>
      </c>
      <c r="T384" t="s">
        <v>2342</v>
      </c>
      <c r="U384">
        <v>6449</v>
      </c>
      <c r="V384" t="s">
        <v>300</v>
      </c>
      <c r="W384" t="s">
        <v>300</v>
      </c>
      <c r="X384" t="s">
        <v>301</v>
      </c>
      <c r="Y384">
        <v>3146</v>
      </c>
      <c r="Z384">
        <v>2002001</v>
      </c>
      <c r="AA384">
        <v>1</v>
      </c>
      <c r="AB384">
        <v>1754</v>
      </c>
      <c r="AC384" t="s">
        <v>295</v>
      </c>
      <c r="AD384" t="s">
        <v>2343</v>
      </c>
      <c r="AE384">
        <v>21</v>
      </c>
      <c r="AF384" t="s">
        <v>303</v>
      </c>
      <c r="AG384" t="s">
        <v>303</v>
      </c>
      <c r="AH384">
        <v>1570</v>
      </c>
      <c r="AI384" t="s">
        <v>301</v>
      </c>
      <c r="AJ384">
        <v>1570</v>
      </c>
      <c r="AK384">
        <v>7.7401280000000003</v>
      </c>
      <c r="AL384">
        <v>1570</v>
      </c>
      <c r="AM384">
        <v>2001001</v>
      </c>
      <c r="AN384">
        <v>3146</v>
      </c>
      <c r="AO384" t="s">
        <v>2344</v>
      </c>
      <c r="AP384" t="s">
        <v>146</v>
      </c>
      <c r="AQ384">
        <v>1570</v>
      </c>
      <c r="AR384" t="s">
        <v>1047</v>
      </c>
      <c r="AS384" t="s">
        <v>1048</v>
      </c>
      <c r="AT384" t="s">
        <v>1046</v>
      </c>
      <c r="AU384">
        <v>2</v>
      </c>
      <c r="AV384">
        <v>0</v>
      </c>
      <c r="AX384" t="s">
        <v>3185</v>
      </c>
      <c r="BB384">
        <v>43</v>
      </c>
      <c r="BD384" t="s">
        <v>1690</v>
      </c>
    </row>
    <row r="385" spans="1:56" x14ac:dyDescent="0.25">
      <c r="A385">
        <v>395</v>
      </c>
      <c r="B385" t="s">
        <v>74</v>
      </c>
      <c r="C385">
        <v>407</v>
      </c>
      <c r="D385" t="s">
        <v>75</v>
      </c>
      <c r="E385" t="s">
        <v>75</v>
      </c>
      <c r="F385" t="s">
        <v>75</v>
      </c>
      <c r="G385">
        <v>0</v>
      </c>
      <c r="H385">
        <v>0</v>
      </c>
      <c r="I385" t="s">
        <v>75</v>
      </c>
      <c r="J385" t="s">
        <v>75</v>
      </c>
      <c r="K385" t="s">
        <v>75</v>
      </c>
      <c r="L385">
        <v>0</v>
      </c>
      <c r="M385">
        <v>0</v>
      </c>
      <c r="N385">
        <v>0</v>
      </c>
      <c r="O385">
        <v>0</v>
      </c>
      <c r="P385" t="s">
        <v>75</v>
      </c>
      <c r="Q385">
        <v>0</v>
      </c>
      <c r="R385">
        <v>0</v>
      </c>
      <c r="S385" t="s">
        <v>291</v>
      </c>
      <c r="T385" t="s">
        <v>2345</v>
      </c>
      <c r="U385">
        <v>6590</v>
      </c>
      <c r="V385" t="s">
        <v>300</v>
      </c>
      <c r="W385" t="s">
        <v>300</v>
      </c>
      <c r="X385" t="s">
        <v>301</v>
      </c>
      <c r="Y385">
        <v>3147</v>
      </c>
      <c r="Z385">
        <v>2002001</v>
      </c>
      <c r="AA385">
        <v>1</v>
      </c>
      <c r="AB385">
        <v>1895</v>
      </c>
      <c r="AC385" t="s">
        <v>295</v>
      </c>
      <c r="AD385" t="s">
        <v>2346</v>
      </c>
      <c r="AE385">
        <v>21</v>
      </c>
      <c r="AF385" t="s">
        <v>303</v>
      </c>
      <c r="AG385" t="s">
        <v>303</v>
      </c>
      <c r="AH385">
        <v>1571</v>
      </c>
      <c r="AI385" t="s">
        <v>301</v>
      </c>
      <c r="AJ385">
        <v>1571</v>
      </c>
      <c r="AK385">
        <v>6.4945339999999998</v>
      </c>
      <c r="AL385">
        <v>1571</v>
      </c>
      <c r="AM385">
        <v>2001001</v>
      </c>
      <c r="AN385">
        <v>3147</v>
      </c>
      <c r="AO385" t="s">
        <v>2347</v>
      </c>
      <c r="AP385" t="s">
        <v>146</v>
      </c>
      <c r="AQ385">
        <v>1571</v>
      </c>
      <c r="AR385" t="s">
        <v>1047</v>
      </c>
      <c r="AS385" t="s">
        <v>1048</v>
      </c>
      <c r="AT385" t="s">
        <v>1046</v>
      </c>
      <c r="AU385">
        <v>2</v>
      </c>
      <c r="AV385">
        <v>0</v>
      </c>
      <c r="AX385" t="s">
        <v>3186</v>
      </c>
      <c r="BB385">
        <v>515</v>
      </c>
      <c r="BD385" t="s">
        <v>1690</v>
      </c>
    </row>
    <row r="386" spans="1:56" x14ac:dyDescent="0.25">
      <c r="A386">
        <v>393</v>
      </c>
      <c r="B386" t="s">
        <v>74</v>
      </c>
      <c r="C386">
        <v>405</v>
      </c>
      <c r="D386" t="s">
        <v>75</v>
      </c>
      <c r="E386" t="s">
        <v>75</v>
      </c>
      <c r="F386" t="s">
        <v>75</v>
      </c>
      <c r="G386">
        <v>0</v>
      </c>
      <c r="H386">
        <v>0</v>
      </c>
      <c r="I386" t="s">
        <v>75</v>
      </c>
      <c r="J386" t="s">
        <v>75</v>
      </c>
      <c r="K386" t="s">
        <v>75</v>
      </c>
      <c r="L386">
        <v>0</v>
      </c>
      <c r="M386">
        <v>0</v>
      </c>
      <c r="N386">
        <v>0</v>
      </c>
      <c r="O386">
        <v>0</v>
      </c>
      <c r="P386" t="s">
        <v>75</v>
      </c>
      <c r="Q386">
        <v>0</v>
      </c>
      <c r="R386">
        <v>0</v>
      </c>
      <c r="S386" t="s">
        <v>291</v>
      </c>
      <c r="T386" t="s">
        <v>2348</v>
      </c>
      <c r="U386">
        <v>6541</v>
      </c>
      <c r="V386" t="s">
        <v>300</v>
      </c>
      <c r="W386" t="s">
        <v>300</v>
      </c>
      <c r="X386" t="s">
        <v>301</v>
      </c>
      <c r="Y386">
        <v>19816</v>
      </c>
      <c r="Z386">
        <v>2002001</v>
      </c>
      <c r="AA386">
        <v>1</v>
      </c>
      <c r="AB386">
        <v>1846</v>
      </c>
      <c r="AC386" t="s">
        <v>295</v>
      </c>
      <c r="AD386" t="s">
        <v>2349</v>
      </c>
      <c r="AE386">
        <v>21</v>
      </c>
      <c r="AF386" t="s">
        <v>303</v>
      </c>
      <c r="AG386" t="s">
        <v>303</v>
      </c>
      <c r="AH386" t="s">
        <v>1205</v>
      </c>
      <c r="AI386" t="s">
        <v>301</v>
      </c>
      <c r="AJ386" t="s">
        <v>1205</v>
      </c>
      <c r="AK386">
        <v>11.654849</v>
      </c>
      <c r="AL386" t="s">
        <v>1205</v>
      </c>
      <c r="AM386">
        <v>2001001</v>
      </c>
      <c r="AN386">
        <v>19816</v>
      </c>
      <c r="AO386" t="s">
        <v>1206</v>
      </c>
      <c r="AP386" t="s">
        <v>146</v>
      </c>
      <c r="AQ386" t="s">
        <v>1205</v>
      </c>
      <c r="AR386" t="s">
        <v>1047</v>
      </c>
      <c r="AS386" t="s">
        <v>1048</v>
      </c>
      <c r="AT386" t="s">
        <v>1046</v>
      </c>
      <c r="AU386">
        <v>2</v>
      </c>
      <c r="AV386">
        <v>0</v>
      </c>
      <c r="AX386" t="s">
        <v>3187</v>
      </c>
      <c r="BB386">
        <v>81</v>
      </c>
      <c r="BD386" t="s">
        <v>1690</v>
      </c>
    </row>
    <row r="387" spans="1:56" x14ac:dyDescent="0.25">
      <c r="A387">
        <v>398</v>
      </c>
      <c r="B387" t="s">
        <v>74</v>
      </c>
      <c r="C387">
        <v>411</v>
      </c>
      <c r="D387" t="s">
        <v>75</v>
      </c>
      <c r="E387" t="s">
        <v>75</v>
      </c>
      <c r="F387" t="s">
        <v>75</v>
      </c>
      <c r="G387">
        <v>0</v>
      </c>
      <c r="H387">
        <v>0</v>
      </c>
      <c r="I387" t="s">
        <v>75</v>
      </c>
      <c r="J387" t="s">
        <v>75</v>
      </c>
      <c r="K387" t="s">
        <v>75</v>
      </c>
      <c r="L387">
        <v>0</v>
      </c>
      <c r="M387">
        <v>0</v>
      </c>
      <c r="N387">
        <v>0</v>
      </c>
      <c r="O387">
        <v>0</v>
      </c>
      <c r="P387" t="s">
        <v>75</v>
      </c>
      <c r="Q387">
        <v>0</v>
      </c>
      <c r="R387">
        <v>0</v>
      </c>
      <c r="S387" t="s">
        <v>291</v>
      </c>
      <c r="T387" t="s">
        <v>2350</v>
      </c>
      <c r="U387">
        <v>6695</v>
      </c>
      <c r="V387" t="s">
        <v>300</v>
      </c>
      <c r="W387" t="s">
        <v>300</v>
      </c>
      <c r="X387" t="s">
        <v>301</v>
      </c>
      <c r="Y387">
        <v>19817</v>
      </c>
      <c r="Z387">
        <v>2002001</v>
      </c>
      <c r="AA387">
        <v>1</v>
      </c>
      <c r="AB387">
        <v>2000</v>
      </c>
      <c r="AC387" t="s">
        <v>295</v>
      </c>
      <c r="AD387" t="s">
        <v>2351</v>
      </c>
      <c r="AE387">
        <v>21</v>
      </c>
      <c r="AF387" t="s">
        <v>303</v>
      </c>
      <c r="AG387" t="s">
        <v>303</v>
      </c>
      <c r="AH387" t="s">
        <v>1207</v>
      </c>
      <c r="AI387" t="s">
        <v>301</v>
      </c>
      <c r="AJ387" t="s">
        <v>1207</v>
      </c>
      <c r="AK387">
        <v>13.056314</v>
      </c>
      <c r="AL387" t="s">
        <v>1207</v>
      </c>
      <c r="AM387">
        <v>2001001</v>
      </c>
      <c r="AN387">
        <v>19817</v>
      </c>
      <c r="AO387" t="s">
        <v>1208</v>
      </c>
      <c r="AP387" t="s">
        <v>146</v>
      </c>
      <c r="AQ387" t="s">
        <v>1207</v>
      </c>
      <c r="AR387" t="s">
        <v>1047</v>
      </c>
      <c r="AS387" t="s">
        <v>1048</v>
      </c>
      <c r="AT387" t="s">
        <v>1046</v>
      </c>
      <c r="AU387">
        <v>2</v>
      </c>
      <c r="AV387">
        <v>0</v>
      </c>
      <c r="AX387" t="s">
        <v>3188</v>
      </c>
      <c r="BB387">
        <v>792</v>
      </c>
      <c r="BD387" t="s">
        <v>1690</v>
      </c>
    </row>
    <row r="388" spans="1:56" x14ac:dyDescent="0.25">
      <c r="A388">
        <v>404</v>
      </c>
      <c r="B388" t="s">
        <v>74</v>
      </c>
      <c r="C388">
        <v>417</v>
      </c>
      <c r="D388" t="s">
        <v>75</v>
      </c>
      <c r="E388" t="s">
        <v>75</v>
      </c>
      <c r="F388" t="s">
        <v>75</v>
      </c>
      <c r="G388">
        <v>0</v>
      </c>
      <c r="H388">
        <v>0</v>
      </c>
      <c r="I388" t="s">
        <v>75</v>
      </c>
      <c r="J388" t="s">
        <v>75</v>
      </c>
      <c r="K388" t="s">
        <v>75</v>
      </c>
      <c r="L388">
        <v>0</v>
      </c>
      <c r="M388">
        <v>0</v>
      </c>
      <c r="N388">
        <v>0</v>
      </c>
      <c r="O388">
        <v>0</v>
      </c>
      <c r="P388" t="s">
        <v>75</v>
      </c>
      <c r="Q388">
        <v>0</v>
      </c>
      <c r="R388">
        <v>0</v>
      </c>
      <c r="S388" t="s">
        <v>291</v>
      </c>
      <c r="T388" t="s">
        <v>2352</v>
      </c>
      <c r="U388">
        <v>6973</v>
      </c>
      <c r="V388" t="s">
        <v>300</v>
      </c>
      <c r="W388" t="s">
        <v>300</v>
      </c>
      <c r="X388" t="s">
        <v>301</v>
      </c>
      <c r="Y388">
        <v>19811</v>
      </c>
      <c r="Z388">
        <v>2002001</v>
      </c>
      <c r="AA388">
        <v>1</v>
      </c>
      <c r="AB388">
        <v>2278</v>
      </c>
      <c r="AC388" t="s">
        <v>295</v>
      </c>
      <c r="AD388" t="s">
        <v>2353</v>
      </c>
      <c r="AE388">
        <v>21</v>
      </c>
      <c r="AF388" t="s">
        <v>303</v>
      </c>
      <c r="AG388" t="s">
        <v>303</v>
      </c>
      <c r="AH388" t="s">
        <v>1209</v>
      </c>
      <c r="AI388" t="s">
        <v>301</v>
      </c>
      <c r="AJ388" t="s">
        <v>1209</v>
      </c>
      <c r="AK388">
        <v>13.1008</v>
      </c>
      <c r="AL388" t="s">
        <v>1209</v>
      </c>
      <c r="AM388">
        <v>2001001</v>
      </c>
      <c r="AN388">
        <v>19811</v>
      </c>
      <c r="AO388" t="s">
        <v>1210</v>
      </c>
      <c r="AP388" t="s">
        <v>146</v>
      </c>
      <c r="AQ388" t="s">
        <v>1209</v>
      </c>
      <c r="AR388" t="s">
        <v>1047</v>
      </c>
      <c r="AS388" t="s">
        <v>1048</v>
      </c>
      <c r="AT388" t="s">
        <v>1046</v>
      </c>
      <c r="AU388">
        <v>2</v>
      </c>
      <c r="AV388">
        <v>0</v>
      </c>
      <c r="AX388" t="s">
        <v>3189</v>
      </c>
      <c r="BB388">
        <v>2123</v>
      </c>
      <c r="BD388" t="s">
        <v>1690</v>
      </c>
    </row>
    <row r="389" spans="1:56" x14ac:dyDescent="0.25">
      <c r="A389">
        <v>400</v>
      </c>
      <c r="B389" t="s">
        <v>74</v>
      </c>
      <c r="C389">
        <v>413</v>
      </c>
      <c r="D389" t="s">
        <v>75</v>
      </c>
      <c r="E389" t="s">
        <v>75</v>
      </c>
      <c r="F389" t="s">
        <v>75</v>
      </c>
      <c r="G389">
        <v>0</v>
      </c>
      <c r="H389">
        <v>0</v>
      </c>
      <c r="I389" t="s">
        <v>75</v>
      </c>
      <c r="J389" t="s">
        <v>75</v>
      </c>
      <c r="K389" t="s">
        <v>75</v>
      </c>
      <c r="L389">
        <v>0</v>
      </c>
      <c r="M389">
        <v>0</v>
      </c>
      <c r="N389">
        <v>0</v>
      </c>
      <c r="O389">
        <v>0</v>
      </c>
      <c r="P389" t="s">
        <v>75</v>
      </c>
      <c r="Q389">
        <v>0</v>
      </c>
      <c r="R389">
        <v>0</v>
      </c>
      <c r="S389" t="s">
        <v>291</v>
      </c>
      <c r="T389" s="2">
        <v>700000</v>
      </c>
      <c r="U389">
        <v>6785</v>
      </c>
      <c r="V389" t="s">
        <v>300</v>
      </c>
      <c r="W389" t="s">
        <v>300</v>
      </c>
      <c r="X389" t="s">
        <v>301</v>
      </c>
      <c r="Y389">
        <v>3148</v>
      </c>
      <c r="Z389">
        <v>2002001</v>
      </c>
      <c r="AA389">
        <v>1</v>
      </c>
      <c r="AB389">
        <v>2090</v>
      </c>
      <c r="AC389" t="s">
        <v>295</v>
      </c>
      <c r="AD389" t="s">
        <v>2354</v>
      </c>
      <c r="AE389">
        <v>21</v>
      </c>
      <c r="AF389" t="s">
        <v>303</v>
      </c>
      <c r="AG389" t="s">
        <v>303</v>
      </c>
      <c r="AH389">
        <v>1573</v>
      </c>
      <c r="AI389" t="s">
        <v>301</v>
      </c>
      <c r="AJ389">
        <v>1573</v>
      </c>
      <c r="AK389">
        <v>7.9404849999999998</v>
      </c>
      <c r="AL389">
        <v>1573</v>
      </c>
      <c r="AM389">
        <v>2001001</v>
      </c>
      <c r="AN389">
        <v>3148</v>
      </c>
      <c r="AO389" t="s">
        <v>2355</v>
      </c>
      <c r="AP389" t="s">
        <v>146</v>
      </c>
      <c r="AQ389">
        <v>1573</v>
      </c>
      <c r="AR389" t="s">
        <v>1047</v>
      </c>
      <c r="AS389" t="s">
        <v>1048</v>
      </c>
      <c r="AT389" t="s">
        <v>1046</v>
      </c>
      <c r="AU389">
        <v>2</v>
      </c>
      <c r="AV389">
        <v>0</v>
      </c>
      <c r="AX389" t="s">
        <v>3190</v>
      </c>
      <c r="BB389">
        <v>309</v>
      </c>
      <c r="BD389" t="s">
        <v>1690</v>
      </c>
    </row>
    <row r="390" spans="1:56" x14ac:dyDescent="0.25">
      <c r="A390">
        <v>406</v>
      </c>
      <c r="B390" t="s">
        <v>74</v>
      </c>
      <c r="C390">
        <v>419</v>
      </c>
      <c r="D390" t="s">
        <v>75</v>
      </c>
      <c r="E390" t="s">
        <v>75</v>
      </c>
      <c r="F390" t="s">
        <v>75</v>
      </c>
      <c r="G390">
        <v>0</v>
      </c>
      <c r="H390">
        <v>0</v>
      </c>
      <c r="I390" t="s">
        <v>75</v>
      </c>
      <c r="J390" t="s">
        <v>75</v>
      </c>
      <c r="K390" t="s">
        <v>75</v>
      </c>
      <c r="L390">
        <v>0</v>
      </c>
      <c r="M390">
        <v>0</v>
      </c>
      <c r="N390">
        <v>0</v>
      </c>
      <c r="O390">
        <v>0</v>
      </c>
      <c r="P390" t="s">
        <v>75</v>
      </c>
      <c r="Q390">
        <v>0</v>
      </c>
      <c r="R390">
        <v>0</v>
      </c>
      <c r="S390" t="s">
        <v>291</v>
      </c>
      <c r="T390" t="s">
        <v>2356</v>
      </c>
      <c r="U390">
        <v>6999</v>
      </c>
      <c r="V390" t="s">
        <v>300</v>
      </c>
      <c r="W390" t="s">
        <v>300</v>
      </c>
      <c r="X390" t="s">
        <v>301</v>
      </c>
      <c r="Y390">
        <v>3149</v>
      </c>
      <c r="Z390">
        <v>2002001</v>
      </c>
      <c r="AA390">
        <v>1</v>
      </c>
      <c r="AB390">
        <v>2304</v>
      </c>
      <c r="AC390" t="s">
        <v>295</v>
      </c>
      <c r="AD390" t="s">
        <v>2357</v>
      </c>
      <c r="AE390">
        <v>21</v>
      </c>
      <c r="AF390" t="s">
        <v>303</v>
      </c>
      <c r="AG390" t="s">
        <v>303</v>
      </c>
      <c r="AH390">
        <v>1574</v>
      </c>
      <c r="AI390" t="s">
        <v>301</v>
      </c>
      <c r="AJ390">
        <v>1574</v>
      </c>
      <c r="AK390">
        <v>7.6511570000000004</v>
      </c>
      <c r="AL390">
        <v>1574</v>
      </c>
      <c r="AM390">
        <v>2001001</v>
      </c>
      <c r="AN390">
        <v>3149</v>
      </c>
      <c r="AO390" t="s">
        <v>2358</v>
      </c>
      <c r="AP390" t="s">
        <v>146</v>
      </c>
      <c r="AQ390">
        <v>1574</v>
      </c>
      <c r="AR390" t="s">
        <v>1047</v>
      </c>
      <c r="AS390" t="s">
        <v>1048</v>
      </c>
      <c r="AT390" t="s">
        <v>1046</v>
      </c>
      <c r="AU390">
        <v>2</v>
      </c>
      <c r="AV390">
        <v>0</v>
      </c>
      <c r="AX390" t="s">
        <v>3191</v>
      </c>
      <c r="BB390">
        <v>628</v>
      </c>
      <c r="BD390" t="s">
        <v>1690</v>
      </c>
    </row>
    <row r="391" spans="1:56" x14ac:dyDescent="0.25">
      <c r="A391">
        <v>413</v>
      </c>
      <c r="B391" t="s">
        <v>74</v>
      </c>
      <c r="C391">
        <v>426</v>
      </c>
      <c r="D391" t="s">
        <v>75</v>
      </c>
      <c r="E391" t="s">
        <v>75</v>
      </c>
      <c r="F391" t="s">
        <v>75</v>
      </c>
      <c r="G391">
        <v>0</v>
      </c>
      <c r="H391">
        <v>0</v>
      </c>
      <c r="I391" t="s">
        <v>75</v>
      </c>
      <c r="J391" t="s">
        <v>75</v>
      </c>
      <c r="K391" t="s">
        <v>75</v>
      </c>
      <c r="L391">
        <v>0</v>
      </c>
      <c r="M391">
        <v>0</v>
      </c>
      <c r="N391">
        <v>0</v>
      </c>
      <c r="O391">
        <v>0</v>
      </c>
      <c r="P391" t="s">
        <v>75</v>
      </c>
      <c r="Q391">
        <v>0</v>
      </c>
      <c r="R391">
        <v>0</v>
      </c>
      <c r="S391" t="s">
        <v>291</v>
      </c>
      <c r="T391" t="s">
        <v>2359</v>
      </c>
      <c r="U391">
        <v>7205</v>
      </c>
      <c r="V391" t="s">
        <v>300</v>
      </c>
      <c r="W391" t="s">
        <v>300</v>
      </c>
      <c r="X391" t="s">
        <v>301</v>
      </c>
      <c r="Y391">
        <v>3150</v>
      </c>
      <c r="Z391">
        <v>2002001</v>
      </c>
      <c r="AA391">
        <v>1</v>
      </c>
      <c r="AB391">
        <v>2510</v>
      </c>
      <c r="AC391" t="s">
        <v>295</v>
      </c>
      <c r="AD391" t="s">
        <v>2360</v>
      </c>
      <c r="AE391">
        <v>21</v>
      </c>
      <c r="AF391" t="s">
        <v>303</v>
      </c>
      <c r="AG391" t="s">
        <v>303</v>
      </c>
      <c r="AH391">
        <v>1575</v>
      </c>
      <c r="AI391" t="s">
        <v>301</v>
      </c>
      <c r="AJ391">
        <v>1575</v>
      </c>
      <c r="AK391">
        <v>7.8070279999999999</v>
      </c>
      <c r="AL391">
        <v>1575</v>
      </c>
      <c r="AM391">
        <v>2001001</v>
      </c>
      <c r="AN391">
        <v>3150</v>
      </c>
      <c r="AO391" t="s">
        <v>1211</v>
      </c>
      <c r="AP391" t="s">
        <v>146</v>
      </c>
      <c r="AQ391">
        <v>1575</v>
      </c>
      <c r="AR391" t="s">
        <v>1047</v>
      </c>
      <c r="AS391" t="s">
        <v>1048</v>
      </c>
      <c r="AT391" t="s">
        <v>1046</v>
      </c>
      <c r="AU391">
        <v>2</v>
      </c>
      <c r="AV391">
        <v>0</v>
      </c>
      <c r="AX391" t="s">
        <v>3192</v>
      </c>
      <c r="BB391">
        <v>201</v>
      </c>
      <c r="BD391" t="s">
        <v>1690</v>
      </c>
    </row>
    <row r="392" spans="1:56" x14ac:dyDescent="0.25">
      <c r="A392">
        <v>430</v>
      </c>
      <c r="B392" t="s">
        <v>74</v>
      </c>
      <c r="C392">
        <v>445</v>
      </c>
      <c r="D392" t="s">
        <v>75</v>
      </c>
      <c r="E392" t="s">
        <v>75</v>
      </c>
      <c r="F392" t="s">
        <v>75</v>
      </c>
      <c r="G392">
        <v>0</v>
      </c>
      <c r="H392">
        <v>0</v>
      </c>
      <c r="I392" t="s">
        <v>75</v>
      </c>
      <c r="J392" t="s">
        <v>75</v>
      </c>
      <c r="K392" t="s">
        <v>75</v>
      </c>
      <c r="L392">
        <v>0</v>
      </c>
      <c r="M392">
        <v>0</v>
      </c>
      <c r="N392">
        <v>0</v>
      </c>
      <c r="O392">
        <v>0</v>
      </c>
      <c r="P392" t="s">
        <v>75</v>
      </c>
      <c r="Q392">
        <v>0</v>
      </c>
      <c r="R392">
        <v>0</v>
      </c>
      <c r="S392" t="s">
        <v>291</v>
      </c>
      <c r="T392">
        <v>8194</v>
      </c>
      <c r="U392">
        <v>7574</v>
      </c>
      <c r="V392" t="s">
        <v>300</v>
      </c>
      <c r="W392" t="s">
        <v>300</v>
      </c>
      <c r="X392" t="s">
        <v>301</v>
      </c>
      <c r="Y392">
        <v>3151</v>
      </c>
      <c r="Z392">
        <v>2002001</v>
      </c>
      <c r="AA392">
        <v>1</v>
      </c>
      <c r="AB392">
        <v>2879</v>
      </c>
      <c r="AC392" t="s">
        <v>295</v>
      </c>
      <c r="AD392" t="s">
        <v>2361</v>
      </c>
      <c r="AE392">
        <v>21</v>
      </c>
      <c r="AF392" t="s">
        <v>303</v>
      </c>
      <c r="AG392" t="s">
        <v>303</v>
      </c>
      <c r="AH392">
        <v>1576</v>
      </c>
      <c r="AI392" t="s">
        <v>301</v>
      </c>
      <c r="AJ392">
        <v>1576</v>
      </c>
      <c r="AK392">
        <v>7.6511570000000004</v>
      </c>
      <c r="AL392">
        <v>1576</v>
      </c>
      <c r="AM392">
        <v>2001001</v>
      </c>
      <c r="AN392">
        <v>3151</v>
      </c>
      <c r="AO392" t="s">
        <v>1212</v>
      </c>
      <c r="AP392" t="s">
        <v>146</v>
      </c>
      <c r="AQ392">
        <v>1576</v>
      </c>
      <c r="AR392" t="s">
        <v>1047</v>
      </c>
      <c r="AS392" t="s">
        <v>1048</v>
      </c>
      <c r="AT392" t="s">
        <v>1046</v>
      </c>
      <c r="AU392">
        <v>2</v>
      </c>
      <c r="AV392">
        <v>0</v>
      </c>
      <c r="AX392" t="s">
        <v>3193</v>
      </c>
      <c r="BB392">
        <v>199</v>
      </c>
      <c r="BD392" t="s">
        <v>1690</v>
      </c>
    </row>
    <row r="393" spans="1:56" x14ac:dyDescent="0.25">
      <c r="A393">
        <v>497</v>
      </c>
      <c r="B393" t="s">
        <v>74</v>
      </c>
      <c r="C393">
        <v>519</v>
      </c>
      <c r="D393" t="s">
        <v>75</v>
      </c>
      <c r="E393" t="s">
        <v>75</v>
      </c>
      <c r="F393" t="s">
        <v>75</v>
      </c>
      <c r="G393">
        <v>0</v>
      </c>
      <c r="H393">
        <v>0</v>
      </c>
      <c r="I393" t="s">
        <v>75</v>
      </c>
      <c r="J393" t="s">
        <v>75</v>
      </c>
      <c r="K393" t="s">
        <v>75</v>
      </c>
      <c r="L393">
        <v>0</v>
      </c>
      <c r="M393">
        <v>0</v>
      </c>
      <c r="N393">
        <v>0</v>
      </c>
      <c r="O393">
        <v>0</v>
      </c>
      <c r="P393" t="s">
        <v>75</v>
      </c>
      <c r="Q393">
        <v>0</v>
      </c>
      <c r="R393">
        <v>0</v>
      </c>
      <c r="S393" t="s">
        <v>291</v>
      </c>
      <c r="T393">
        <v>8279</v>
      </c>
      <c r="U393">
        <v>7778</v>
      </c>
      <c r="V393" t="s">
        <v>300</v>
      </c>
      <c r="W393" t="s">
        <v>300</v>
      </c>
      <c r="X393" t="s">
        <v>301</v>
      </c>
      <c r="Y393">
        <v>3152</v>
      </c>
      <c r="Z393">
        <v>2002001</v>
      </c>
      <c r="AA393">
        <v>1</v>
      </c>
      <c r="AB393">
        <v>3083</v>
      </c>
      <c r="AC393" t="s">
        <v>295</v>
      </c>
      <c r="AD393" t="s">
        <v>2362</v>
      </c>
      <c r="AE393">
        <v>21</v>
      </c>
      <c r="AF393" t="s">
        <v>303</v>
      </c>
      <c r="AG393" t="s">
        <v>303</v>
      </c>
      <c r="AH393">
        <v>1577</v>
      </c>
      <c r="AI393" t="s">
        <v>301</v>
      </c>
      <c r="AJ393">
        <v>1577</v>
      </c>
      <c r="AK393">
        <v>7.5176999999999996</v>
      </c>
      <c r="AL393">
        <v>1577</v>
      </c>
      <c r="AM393">
        <v>2001001</v>
      </c>
      <c r="AN393">
        <v>3152</v>
      </c>
      <c r="AO393" t="s">
        <v>1214</v>
      </c>
      <c r="AP393" t="s">
        <v>146</v>
      </c>
      <c r="AQ393">
        <v>1577</v>
      </c>
      <c r="AR393" t="s">
        <v>1047</v>
      </c>
      <c r="AS393" t="s">
        <v>1048</v>
      </c>
      <c r="AT393" t="s">
        <v>1046</v>
      </c>
      <c r="AU393">
        <v>2</v>
      </c>
      <c r="AV393">
        <v>0</v>
      </c>
      <c r="AX393" t="s">
        <v>3194</v>
      </c>
      <c r="BB393">
        <v>40</v>
      </c>
      <c r="BD393" t="s">
        <v>1690</v>
      </c>
    </row>
    <row r="394" spans="1:56" x14ac:dyDescent="0.25">
      <c r="A394">
        <v>535</v>
      </c>
      <c r="B394" t="s">
        <v>74</v>
      </c>
      <c r="C394">
        <v>561</v>
      </c>
      <c r="D394" t="s">
        <v>75</v>
      </c>
      <c r="E394" t="s">
        <v>75</v>
      </c>
      <c r="F394" t="s">
        <v>75</v>
      </c>
      <c r="G394">
        <v>0</v>
      </c>
      <c r="H394">
        <v>0</v>
      </c>
      <c r="I394" t="s">
        <v>75</v>
      </c>
      <c r="J394" t="s">
        <v>75</v>
      </c>
      <c r="K394" t="s">
        <v>75</v>
      </c>
      <c r="L394">
        <v>0</v>
      </c>
      <c r="M394">
        <v>0</v>
      </c>
      <c r="N394">
        <v>0</v>
      </c>
      <c r="O394">
        <v>0</v>
      </c>
      <c r="P394" t="s">
        <v>75</v>
      </c>
      <c r="Q394">
        <v>0</v>
      </c>
      <c r="R394">
        <v>0</v>
      </c>
      <c r="S394" t="s">
        <v>291</v>
      </c>
      <c r="T394" s="2">
        <v>8200</v>
      </c>
      <c r="U394">
        <v>7866</v>
      </c>
      <c r="V394" t="s">
        <v>300</v>
      </c>
      <c r="W394" t="s">
        <v>300</v>
      </c>
      <c r="X394" t="s">
        <v>301</v>
      </c>
      <c r="Y394">
        <v>3153</v>
      </c>
      <c r="Z394">
        <v>2002001</v>
      </c>
      <c r="AA394">
        <v>1</v>
      </c>
      <c r="AB394">
        <v>3171</v>
      </c>
      <c r="AC394" t="s">
        <v>295</v>
      </c>
      <c r="AD394" t="s">
        <v>2363</v>
      </c>
      <c r="AE394">
        <v>21</v>
      </c>
      <c r="AF394" t="s">
        <v>303</v>
      </c>
      <c r="AG394" t="s">
        <v>303</v>
      </c>
      <c r="AH394">
        <v>1578</v>
      </c>
      <c r="AI394" t="s">
        <v>301</v>
      </c>
      <c r="AJ394">
        <v>1578</v>
      </c>
      <c r="AK394">
        <v>7.7180569999999999</v>
      </c>
      <c r="AL394">
        <v>1578</v>
      </c>
      <c r="AM394">
        <v>2001001</v>
      </c>
      <c r="AN394">
        <v>3153</v>
      </c>
      <c r="AO394" t="s">
        <v>1215</v>
      </c>
      <c r="AP394" t="s">
        <v>146</v>
      </c>
      <c r="AQ394">
        <v>1578</v>
      </c>
      <c r="AR394" t="s">
        <v>1047</v>
      </c>
      <c r="AS394" t="s">
        <v>1048</v>
      </c>
      <c r="AT394" t="s">
        <v>1046</v>
      </c>
      <c r="AU394">
        <v>2</v>
      </c>
      <c r="AV394">
        <v>0</v>
      </c>
      <c r="AX394" t="s">
        <v>3195</v>
      </c>
      <c r="BB394">
        <v>1326</v>
      </c>
      <c r="BD394" t="s">
        <v>1690</v>
      </c>
    </row>
    <row r="395" spans="1:56" x14ac:dyDescent="0.25">
      <c r="A395">
        <v>561</v>
      </c>
      <c r="B395" t="s">
        <v>74</v>
      </c>
      <c r="C395">
        <v>586</v>
      </c>
      <c r="D395" t="s">
        <v>75</v>
      </c>
      <c r="E395" t="s">
        <v>75</v>
      </c>
      <c r="F395" t="s">
        <v>75</v>
      </c>
      <c r="G395">
        <v>0</v>
      </c>
      <c r="H395">
        <v>0</v>
      </c>
      <c r="I395" t="s">
        <v>75</v>
      </c>
      <c r="J395" t="s">
        <v>75</v>
      </c>
      <c r="K395" t="s">
        <v>75</v>
      </c>
      <c r="L395">
        <v>0</v>
      </c>
      <c r="M395">
        <v>0</v>
      </c>
      <c r="N395">
        <v>0</v>
      </c>
      <c r="O395">
        <v>0</v>
      </c>
      <c r="P395" t="s">
        <v>75</v>
      </c>
      <c r="Q395">
        <v>0</v>
      </c>
      <c r="R395">
        <v>0</v>
      </c>
      <c r="S395" t="s">
        <v>291</v>
      </c>
      <c r="T395" t="s">
        <v>2364</v>
      </c>
      <c r="U395">
        <v>7921</v>
      </c>
      <c r="V395" t="s">
        <v>300</v>
      </c>
      <c r="W395" t="s">
        <v>300</v>
      </c>
      <c r="X395" t="s">
        <v>301</v>
      </c>
      <c r="Y395">
        <v>3154</v>
      </c>
      <c r="Z395">
        <v>2002001</v>
      </c>
      <c r="AA395">
        <v>1</v>
      </c>
      <c r="AB395">
        <v>3226</v>
      </c>
      <c r="AC395" t="s">
        <v>295</v>
      </c>
      <c r="AD395" t="s">
        <v>2365</v>
      </c>
      <c r="AE395">
        <v>21</v>
      </c>
      <c r="AF395" t="s">
        <v>303</v>
      </c>
      <c r="AG395" t="s">
        <v>303</v>
      </c>
      <c r="AH395">
        <v>1579</v>
      </c>
      <c r="AI395" t="s">
        <v>301</v>
      </c>
      <c r="AJ395">
        <v>1579</v>
      </c>
      <c r="AK395">
        <v>7.6511570000000004</v>
      </c>
      <c r="AL395">
        <v>1579</v>
      </c>
      <c r="AM395">
        <v>2001001</v>
      </c>
      <c r="AN395">
        <v>3154</v>
      </c>
      <c r="AO395" t="s">
        <v>1216</v>
      </c>
      <c r="AP395" t="s">
        <v>146</v>
      </c>
      <c r="AQ395">
        <v>1579</v>
      </c>
      <c r="AR395" t="s">
        <v>1047</v>
      </c>
      <c r="AS395" t="s">
        <v>1048</v>
      </c>
      <c r="AT395" t="s">
        <v>1046</v>
      </c>
      <c r="AU395">
        <v>2</v>
      </c>
      <c r="AV395">
        <v>0</v>
      </c>
      <c r="AX395" t="s">
        <v>3196</v>
      </c>
      <c r="BB395">
        <v>19</v>
      </c>
      <c r="BD395" t="s">
        <v>1690</v>
      </c>
    </row>
    <row r="396" spans="1:56" x14ac:dyDescent="0.25">
      <c r="A396">
        <v>552</v>
      </c>
      <c r="B396" t="s">
        <v>74</v>
      </c>
      <c r="C396">
        <v>577</v>
      </c>
      <c r="D396" t="s">
        <v>75</v>
      </c>
      <c r="E396" t="s">
        <v>75</v>
      </c>
      <c r="F396" t="s">
        <v>75</v>
      </c>
      <c r="G396">
        <v>0</v>
      </c>
      <c r="H396">
        <v>0</v>
      </c>
      <c r="I396" t="s">
        <v>75</v>
      </c>
      <c r="J396" t="s">
        <v>75</v>
      </c>
      <c r="K396" t="s">
        <v>75</v>
      </c>
      <c r="L396">
        <v>0</v>
      </c>
      <c r="M396">
        <v>0</v>
      </c>
      <c r="N396">
        <v>0</v>
      </c>
      <c r="O396">
        <v>0</v>
      </c>
      <c r="P396" t="s">
        <v>75</v>
      </c>
      <c r="Q396">
        <v>0</v>
      </c>
      <c r="R396">
        <v>0</v>
      </c>
      <c r="S396" t="s">
        <v>291</v>
      </c>
      <c r="T396">
        <v>8306</v>
      </c>
      <c r="U396">
        <v>7901</v>
      </c>
      <c r="V396" t="s">
        <v>300</v>
      </c>
      <c r="W396" t="s">
        <v>300</v>
      </c>
      <c r="X396" t="s">
        <v>301</v>
      </c>
      <c r="Y396">
        <v>3155</v>
      </c>
      <c r="Z396">
        <v>2002001</v>
      </c>
      <c r="AA396">
        <v>1</v>
      </c>
      <c r="AB396">
        <v>3206</v>
      </c>
      <c r="AC396" t="s">
        <v>295</v>
      </c>
      <c r="AD396" t="s">
        <v>2366</v>
      </c>
      <c r="AE396">
        <v>21</v>
      </c>
      <c r="AF396" t="s">
        <v>303</v>
      </c>
      <c r="AG396" t="s">
        <v>303</v>
      </c>
      <c r="AH396">
        <v>1580</v>
      </c>
      <c r="AI396" t="s">
        <v>301</v>
      </c>
      <c r="AJ396">
        <v>1580</v>
      </c>
      <c r="AK396">
        <v>7.962555</v>
      </c>
      <c r="AL396">
        <v>1580</v>
      </c>
      <c r="AM396">
        <v>2001001</v>
      </c>
      <c r="AN396">
        <v>3155</v>
      </c>
      <c r="AO396" t="s">
        <v>1218</v>
      </c>
      <c r="AP396" t="s">
        <v>146</v>
      </c>
      <c r="AQ396">
        <v>1580</v>
      </c>
      <c r="AR396" t="s">
        <v>1047</v>
      </c>
      <c r="AS396" t="s">
        <v>1048</v>
      </c>
      <c r="AT396" t="s">
        <v>1046</v>
      </c>
      <c r="AU396">
        <v>2</v>
      </c>
      <c r="AV396">
        <v>0</v>
      </c>
      <c r="AX396" t="s">
        <v>3197</v>
      </c>
      <c r="BB396">
        <v>727</v>
      </c>
      <c r="BD396" t="s">
        <v>1690</v>
      </c>
    </row>
    <row r="397" spans="1:56" x14ac:dyDescent="0.25">
      <c r="A397">
        <v>567</v>
      </c>
      <c r="B397" t="s">
        <v>74</v>
      </c>
      <c r="C397">
        <v>593</v>
      </c>
      <c r="D397" t="s">
        <v>75</v>
      </c>
      <c r="E397" t="s">
        <v>75</v>
      </c>
      <c r="F397" t="s">
        <v>75</v>
      </c>
      <c r="G397">
        <v>0</v>
      </c>
      <c r="H397">
        <v>0</v>
      </c>
      <c r="I397" t="s">
        <v>75</v>
      </c>
      <c r="J397" t="s">
        <v>75</v>
      </c>
      <c r="K397" t="s">
        <v>75</v>
      </c>
      <c r="L397">
        <v>0</v>
      </c>
      <c r="M397">
        <v>0</v>
      </c>
      <c r="N397">
        <v>0</v>
      </c>
      <c r="O397">
        <v>0</v>
      </c>
      <c r="P397" t="s">
        <v>75</v>
      </c>
      <c r="Q397">
        <v>0</v>
      </c>
      <c r="R397">
        <v>0</v>
      </c>
      <c r="S397" t="s">
        <v>291</v>
      </c>
      <c r="T397" t="s">
        <v>2367</v>
      </c>
      <c r="U397">
        <v>7933</v>
      </c>
      <c r="V397" t="s">
        <v>300</v>
      </c>
      <c r="W397" t="s">
        <v>300</v>
      </c>
      <c r="X397" t="s">
        <v>301</v>
      </c>
      <c r="Y397">
        <v>3156</v>
      </c>
      <c r="Z397">
        <v>2002001</v>
      </c>
      <c r="AA397">
        <v>1</v>
      </c>
      <c r="AB397">
        <v>3238</v>
      </c>
      <c r="AC397" t="s">
        <v>295</v>
      </c>
      <c r="AD397" t="s">
        <v>2368</v>
      </c>
      <c r="AE397">
        <v>21</v>
      </c>
      <c r="AF397" t="s">
        <v>303</v>
      </c>
      <c r="AG397" t="s">
        <v>303</v>
      </c>
      <c r="AH397">
        <v>1581</v>
      </c>
      <c r="AI397" t="s">
        <v>301</v>
      </c>
      <c r="AJ397">
        <v>1581</v>
      </c>
      <c r="AK397">
        <v>6.7169619999999997</v>
      </c>
      <c r="AL397">
        <v>1581</v>
      </c>
      <c r="AM397">
        <v>2001001</v>
      </c>
      <c r="AN397">
        <v>3156</v>
      </c>
      <c r="AO397" t="s">
        <v>1219</v>
      </c>
      <c r="AP397" t="s">
        <v>146</v>
      </c>
      <c r="AQ397">
        <v>1581</v>
      </c>
      <c r="AR397" t="s">
        <v>1047</v>
      </c>
      <c r="AS397" t="s">
        <v>1048</v>
      </c>
      <c r="AT397" t="s">
        <v>1046</v>
      </c>
      <c r="AU397">
        <v>2</v>
      </c>
      <c r="AV397">
        <v>0</v>
      </c>
      <c r="AX397" t="s">
        <v>3198</v>
      </c>
      <c r="BB397">
        <v>0</v>
      </c>
      <c r="BD397" t="s">
        <v>1690</v>
      </c>
    </row>
    <row r="398" spans="1:56" x14ac:dyDescent="0.25">
      <c r="A398">
        <v>570</v>
      </c>
      <c r="B398" t="s">
        <v>74</v>
      </c>
      <c r="C398">
        <v>596</v>
      </c>
      <c r="D398" t="s">
        <v>75</v>
      </c>
      <c r="E398" t="s">
        <v>75</v>
      </c>
      <c r="F398" t="s">
        <v>75</v>
      </c>
      <c r="G398">
        <v>0</v>
      </c>
      <c r="H398">
        <v>0</v>
      </c>
      <c r="I398" t="s">
        <v>75</v>
      </c>
      <c r="J398" t="s">
        <v>75</v>
      </c>
      <c r="K398" t="s">
        <v>75</v>
      </c>
      <c r="L398">
        <v>0</v>
      </c>
      <c r="M398">
        <v>0</v>
      </c>
      <c r="N398">
        <v>0</v>
      </c>
      <c r="O398">
        <v>0</v>
      </c>
      <c r="P398" t="s">
        <v>75</v>
      </c>
      <c r="Q398">
        <v>0</v>
      </c>
      <c r="R398">
        <v>0</v>
      </c>
      <c r="S398" t="s">
        <v>291</v>
      </c>
      <c r="T398" t="s">
        <v>2369</v>
      </c>
      <c r="U398">
        <v>7936</v>
      </c>
      <c r="V398" t="s">
        <v>300</v>
      </c>
      <c r="W398" t="s">
        <v>300</v>
      </c>
      <c r="X398" t="s">
        <v>301</v>
      </c>
      <c r="Y398">
        <v>3157</v>
      </c>
      <c r="Z398">
        <v>2002001</v>
      </c>
      <c r="AA398">
        <v>1</v>
      </c>
      <c r="AB398">
        <v>3241</v>
      </c>
      <c r="AC398" t="s">
        <v>295</v>
      </c>
      <c r="AD398" t="s">
        <v>2370</v>
      </c>
      <c r="AE398">
        <v>21</v>
      </c>
      <c r="AF398" t="s">
        <v>303</v>
      </c>
      <c r="AG398" t="s">
        <v>303</v>
      </c>
      <c r="AH398">
        <v>1582</v>
      </c>
      <c r="AI398" t="s">
        <v>301</v>
      </c>
      <c r="AJ398">
        <v>1582</v>
      </c>
      <c r="AK398">
        <v>8.1184270000000005</v>
      </c>
      <c r="AL398">
        <v>1582</v>
      </c>
      <c r="AM398">
        <v>2001001</v>
      </c>
      <c r="AN398">
        <v>3157</v>
      </c>
      <c r="AO398" t="s">
        <v>1221</v>
      </c>
      <c r="AP398" t="s">
        <v>146</v>
      </c>
      <c r="AQ398">
        <v>1582</v>
      </c>
      <c r="AR398" t="s">
        <v>1047</v>
      </c>
      <c r="AS398" t="s">
        <v>1048</v>
      </c>
      <c r="AT398" t="s">
        <v>1046</v>
      </c>
      <c r="AU398">
        <v>2</v>
      </c>
      <c r="AV398">
        <v>0</v>
      </c>
      <c r="AX398" t="s">
        <v>3199</v>
      </c>
      <c r="BB398">
        <v>32</v>
      </c>
      <c r="BD398" t="s">
        <v>1690</v>
      </c>
    </row>
    <row r="399" spans="1:56" x14ac:dyDescent="0.25">
      <c r="A399">
        <v>555</v>
      </c>
      <c r="B399" t="s">
        <v>74</v>
      </c>
      <c r="C399">
        <v>580</v>
      </c>
      <c r="D399" t="s">
        <v>75</v>
      </c>
      <c r="E399" t="s">
        <v>75</v>
      </c>
      <c r="F399" t="s">
        <v>75</v>
      </c>
      <c r="G399">
        <v>0</v>
      </c>
      <c r="H399">
        <v>0</v>
      </c>
      <c r="I399" t="s">
        <v>75</v>
      </c>
      <c r="J399" t="s">
        <v>75</v>
      </c>
      <c r="K399" t="s">
        <v>75</v>
      </c>
      <c r="L399">
        <v>0</v>
      </c>
      <c r="M399">
        <v>0</v>
      </c>
      <c r="N399">
        <v>0</v>
      </c>
      <c r="O399">
        <v>0</v>
      </c>
      <c r="P399" t="s">
        <v>75</v>
      </c>
      <c r="Q399">
        <v>0</v>
      </c>
      <c r="R399">
        <v>0</v>
      </c>
      <c r="S399" t="s">
        <v>291</v>
      </c>
      <c r="T399" t="s">
        <v>2371</v>
      </c>
      <c r="U399">
        <v>7905</v>
      </c>
      <c r="V399" t="s">
        <v>300</v>
      </c>
      <c r="W399" t="s">
        <v>300</v>
      </c>
      <c r="X399" t="s">
        <v>301</v>
      </c>
      <c r="Y399">
        <v>3158</v>
      </c>
      <c r="Z399">
        <v>2002001</v>
      </c>
      <c r="AA399">
        <v>1</v>
      </c>
      <c r="AB399">
        <v>3210</v>
      </c>
      <c r="AC399" t="s">
        <v>295</v>
      </c>
      <c r="AD399" t="s">
        <v>2372</v>
      </c>
      <c r="AE399">
        <v>21</v>
      </c>
      <c r="AF399" t="s">
        <v>303</v>
      </c>
      <c r="AG399" t="s">
        <v>303</v>
      </c>
      <c r="AH399">
        <v>1583</v>
      </c>
      <c r="AI399" t="s">
        <v>301</v>
      </c>
      <c r="AJ399">
        <v>1583</v>
      </c>
      <c r="AK399">
        <v>8.1629120000000004</v>
      </c>
      <c r="AL399">
        <v>1583</v>
      </c>
      <c r="AM399">
        <v>2001001</v>
      </c>
      <c r="AN399">
        <v>3158</v>
      </c>
      <c r="AO399" t="s">
        <v>1217</v>
      </c>
      <c r="AP399" t="s">
        <v>146</v>
      </c>
      <c r="AQ399">
        <v>1583</v>
      </c>
      <c r="AR399" t="s">
        <v>1047</v>
      </c>
      <c r="AS399" t="s">
        <v>1048</v>
      </c>
      <c r="AT399" t="s">
        <v>1046</v>
      </c>
      <c r="AU399">
        <v>2</v>
      </c>
      <c r="AV399">
        <v>0</v>
      </c>
      <c r="AX399" t="s">
        <v>3200</v>
      </c>
      <c r="BB399">
        <v>746</v>
      </c>
      <c r="BD399" t="s">
        <v>1690</v>
      </c>
    </row>
    <row r="400" spans="1:56" x14ac:dyDescent="0.25">
      <c r="A400">
        <v>385</v>
      </c>
      <c r="B400" t="s">
        <v>74</v>
      </c>
      <c r="C400">
        <v>395</v>
      </c>
      <c r="D400" t="s">
        <v>75</v>
      </c>
      <c r="E400" t="s">
        <v>75</v>
      </c>
      <c r="F400" t="s">
        <v>75</v>
      </c>
      <c r="G400">
        <v>0</v>
      </c>
      <c r="H400">
        <v>0</v>
      </c>
      <c r="I400" t="s">
        <v>75</v>
      </c>
      <c r="J400" t="s">
        <v>75</v>
      </c>
      <c r="K400" t="s">
        <v>75</v>
      </c>
      <c r="L400">
        <v>0</v>
      </c>
      <c r="M400">
        <v>0</v>
      </c>
      <c r="N400">
        <v>0</v>
      </c>
      <c r="O400">
        <v>0</v>
      </c>
      <c r="P400" t="s">
        <v>75</v>
      </c>
      <c r="Q400">
        <v>0</v>
      </c>
      <c r="R400">
        <v>0</v>
      </c>
      <c r="S400" t="s">
        <v>291</v>
      </c>
      <c r="T400" t="s">
        <v>2373</v>
      </c>
      <c r="U400">
        <v>6381</v>
      </c>
      <c r="V400" t="s">
        <v>300</v>
      </c>
      <c r="W400" t="s">
        <v>300</v>
      </c>
      <c r="X400" t="s">
        <v>301</v>
      </c>
      <c r="Y400">
        <v>3159</v>
      </c>
      <c r="Z400">
        <v>2002001</v>
      </c>
      <c r="AA400">
        <v>1</v>
      </c>
      <c r="AB400">
        <v>1686</v>
      </c>
      <c r="AC400" t="s">
        <v>295</v>
      </c>
      <c r="AD400" t="s">
        <v>2374</v>
      </c>
      <c r="AE400">
        <v>21</v>
      </c>
      <c r="AF400" t="s">
        <v>303</v>
      </c>
      <c r="AG400" t="s">
        <v>303</v>
      </c>
      <c r="AH400">
        <v>1584</v>
      </c>
      <c r="AI400" t="s">
        <v>301</v>
      </c>
      <c r="AJ400">
        <v>1584</v>
      </c>
      <c r="AK400">
        <v>7.8735840000000001</v>
      </c>
      <c r="AL400">
        <v>1584</v>
      </c>
      <c r="AM400">
        <v>2001001</v>
      </c>
      <c r="AN400">
        <v>3159</v>
      </c>
      <c r="AO400" t="s">
        <v>2375</v>
      </c>
      <c r="AP400" t="s">
        <v>146</v>
      </c>
      <c r="AQ400">
        <v>1584</v>
      </c>
      <c r="AR400" t="s">
        <v>1047</v>
      </c>
      <c r="AS400" t="s">
        <v>1048</v>
      </c>
      <c r="AT400" t="s">
        <v>1046</v>
      </c>
      <c r="AU400">
        <v>2</v>
      </c>
      <c r="AV400">
        <v>0</v>
      </c>
      <c r="AX400" t="s">
        <v>3201</v>
      </c>
      <c r="BB400">
        <v>226</v>
      </c>
      <c r="BD400" t="s">
        <v>1690</v>
      </c>
    </row>
    <row r="401" spans="1:56" x14ac:dyDescent="0.25">
      <c r="A401">
        <v>575</v>
      </c>
      <c r="B401" t="s">
        <v>74</v>
      </c>
      <c r="C401">
        <v>395</v>
      </c>
      <c r="D401" t="s">
        <v>75</v>
      </c>
      <c r="E401" t="s">
        <v>75</v>
      </c>
      <c r="F401" t="s">
        <v>75</v>
      </c>
      <c r="G401">
        <v>0</v>
      </c>
      <c r="H401">
        <v>0</v>
      </c>
      <c r="I401" t="s">
        <v>75</v>
      </c>
      <c r="J401" t="s">
        <v>75</v>
      </c>
      <c r="K401" t="s">
        <v>75</v>
      </c>
      <c r="L401">
        <v>0</v>
      </c>
      <c r="M401">
        <v>0</v>
      </c>
      <c r="N401">
        <v>0</v>
      </c>
      <c r="O401">
        <v>0</v>
      </c>
      <c r="P401" t="s">
        <v>75</v>
      </c>
      <c r="Q401">
        <v>0</v>
      </c>
      <c r="R401">
        <v>0</v>
      </c>
      <c r="S401" t="s">
        <v>291</v>
      </c>
      <c r="T401" t="s">
        <v>2373</v>
      </c>
      <c r="U401">
        <v>6381</v>
      </c>
      <c r="V401" t="s">
        <v>300</v>
      </c>
      <c r="W401" t="s">
        <v>300</v>
      </c>
      <c r="X401" t="s">
        <v>301</v>
      </c>
      <c r="Y401">
        <v>3159</v>
      </c>
      <c r="Z401">
        <v>2002001</v>
      </c>
      <c r="AA401">
        <v>1</v>
      </c>
      <c r="AB401">
        <v>1686</v>
      </c>
      <c r="AC401" t="s">
        <v>295</v>
      </c>
      <c r="AD401" t="s">
        <v>2374</v>
      </c>
      <c r="AE401">
        <v>21</v>
      </c>
      <c r="AF401" t="s">
        <v>303</v>
      </c>
      <c r="AG401" t="s">
        <v>303</v>
      </c>
      <c r="AH401">
        <v>1584</v>
      </c>
      <c r="AI401" t="s">
        <v>301</v>
      </c>
      <c r="AJ401">
        <v>1584</v>
      </c>
      <c r="AK401">
        <v>7.8735840000000001</v>
      </c>
      <c r="AL401">
        <v>1584</v>
      </c>
      <c r="AM401">
        <v>2001001</v>
      </c>
      <c r="AN401">
        <v>3159</v>
      </c>
      <c r="AO401" t="s">
        <v>2375</v>
      </c>
      <c r="AP401" t="s">
        <v>146</v>
      </c>
      <c r="AQ401">
        <v>1584</v>
      </c>
      <c r="AR401" t="s">
        <v>1047</v>
      </c>
      <c r="AS401" t="s">
        <v>1048</v>
      </c>
      <c r="AT401" t="s">
        <v>1046</v>
      </c>
      <c r="AU401">
        <v>2</v>
      </c>
      <c r="AV401">
        <v>0</v>
      </c>
      <c r="AX401" t="s">
        <v>3201</v>
      </c>
      <c r="BB401">
        <v>13</v>
      </c>
      <c r="BD401" t="s">
        <v>1690</v>
      </c>
    </row>
    <row r="402" spans="1:56" x14ac:dyDescent="0.25">
      <c r="A402">
        <v>394</v>
      </c>
      <c r="B402" t="s">
        <v>74</v>
      </c>
      <c r="C402">
        <v>406</v>
      </c>
      <c r="D402" t="s">
        <v>75</v>
      </c>
      <c r="E402" t="s">
        <v>75</v>
      </c>
      <c r="F402" t="s">
        <v>75</v>
      </c>
      <c r="G402">
        <v>0</v>
      </c>
      <c r="H402">
        <v>0</v>
      </c>
      <c r="I402" t="s">
        <v>75</v>
      </c>
      <c r="J402" t="s">
        <v>75</v>
      </c>
      <c r="K402" t="s">
        <v>75</v>
      </c>
      <c r="L402">
        <v>0</v>
      </c>
      <c r="M402">
        <v>0</v>
      </c>
      <c r="N402">
        <v>0</v>
      </c>
      <c r="O402">
        <v>0</v>
      </c>
      <c r="P402" t="s">
        <v>75</v>
      </c>
      <c r="Q402">
        <v>0</v>
      </c>
      <c r="R402">
        <v>0</v>
      </c>
      <c r="S402" t="s">
        <v>291</v>
      </c>
      <c r="T402" t="s">
        <v>2376</v>
      </c>
      <c r="U402">
        <v>6545</v>
      </c>
      <c r="V402" t="s">
        <v>300</v>
      </c>
      <c r="W402" t="s">
        <v>300</v>
      </c>
      <c r="X402" t="s">
        <v>301</v>
      </c>
      <c r="Y402">
        <v>3160</v>
      </c>
      <c r="Z402">
        <v>2002001</v>
      </c>
      <c r="AA402">
        <v>1</v>
      </c>
      <c r="AB402">
        <v>1850</v>
      </c>
      <c r="AC402" t="s">
        <v>295</v>
      </c>
      <c r="AD402" t="s">
        <v>2377</v>
      </c>
      <c r="AE402">
        <v>21</v>
      </c>
      <c r="AF402" t="s">
        <v>303</v>
      </c>
      <c r="AG402" t="s">
        <v>303</v>
      </c>
      <c r="AH402">
        <v>1585</v>
      </c>
      <c r="AI402" t="s">
        <v>301</v>
      </c>
      <c r="AJ402">
        <v>1585</v>
      </c>
      <c r="AK402">
        <v>8.0294559999999997</v>
      </c>
      <c r="AL402">
        <v>1585</v>
      </c>
      <c r="AM402">
        <v>2001001</v>
      </c>
      <c r="AN402">
        <v>3160</v>
      </c>
      <c r="AO402" t="s">
        <v>2378</v>
      </c>
      <c r="AP402" t="s">
        <v>146</v>
      </c>
      <c r="AQ402">
        <v>1585</v>
      </c>
      <c r="AR402" t="s">
        <v>1047</v>
      </c>
      <c r="AS402" t="s">
        <v>1048</v>
      </c>
      <c r="AT402" t="s">
        <v>1046</v>
      </c>
      <c r="AU402">
        <v>2</v>
      </c>
      <c r="AV402">
        <v>0</v>
      </c>
      <c r="AX402" t="s">
        <v>3202</v>
      </c>
      <c r="BB402">
        <v>2878</v>
      </c>
      <c r="BD402" t="s">
        <v>1690</v>
      </c>
    </row>
    <row r="403" spans="1:56" x14ac:dyDescent="0.25">
      <c r="A403">
        <v>399</v>
      </c>
      <c r="B403" t="s">
        <v>74</v>
      </c>
      <c r="C403">
        <v>412</v>
      </c>
      <c r="D403" t="s">
        <v>75</v>
      </c>
      <c r="E403" t="s">
        <v>75</v>
      </c>
      <c r="F403" t="s">
        <v>75</v>
      </c>
      <c r="G403">
        <v>0</v>
      </c>
      <c r="H403">
        <v>0</v>
      </c>
      <c r="I403" t="s">
        <v>75</v>
      </c>
      <c r="J403" t="s">
        <v>75</v>
      </c>
      <c r="K403" t="s">
        <v>75</v>
      </c>
      <c r="L403">
        <v>0</v>
      </c>
      <c r="M403">
        <v>0</v>
      </c>
      <c r="N403">
        <v>0</v>
      </c>
      <c r="O403">
        <v>0</v>
      </c>
      <c r="P403" t="s">
        <v>75</v>
      </c>
      <c r="Q403">
        <v>0</v>
      </c>
      <c r="R403">
        <v>0</v>
      </c>
      <c r="S403" t="s">
        <v>291</v>
      </c>
      <c r="T403" t="s">
        <v>2379</v>
      </c>
      <c r="U403">
        <v>6754</v>
      </c>
      <c r="V403" t="s">
        <v>300</v>
      </c>
      <c r="W403" t="s">
        <v>300</v>
      </c>
      <c r="X403" t="s">
        <v>301</v>
      </c>
      <c r="Y403">
        <v>3161</v>
      </c>
      <c r="Z403">
        <v>2002001</v>
      </c>
      <c r="AA403">
        <v>1</v>
      </c>
      <c r="AB403">
        <v>2059</v>
      </c>
      <c r="AC403" t="s">
        <v>295</v>
      </c>
      <c r="AD403" t="s">
        <v>2380</v>
      </c>
      <c r="AE403">
        <v>21</v>
      </c>
      <c r="AF403" t="s">
        <v>303</v>
      </c>
      <c r="AG403" t="s">
        <v>303</v>
      </c>
      <c r="AH403">
        <v>1586</v>
      </c>
      <c r="AI403" t="s">
        <v>301</v>
      </c>
      <c r="AJ403">
        <v>1586</v>
      </c>
      <c r="AK403">
        <v>7.8735840000000001</v>
      </c>
      <c r="AL403">
        <v>1586</v>
      </c>
      <c r="AM403">
        <v>2001001</v>
      </c>
      <c r="AN403">
        <v>3161</v>
      </c>
      <c r="AO403" t="s">
        <v>2381</v>
      </c>
      <c r="AP403" t="s">
        <v>146</v>
      </c>
      <c r="AQ403">
        <v>1586</v>
      </c>
      <c r="AR403" t="s">
        <v>1047</v>
      </c>
      <c r="AS403" t="s">
        <v>1048</v>
      </c>
      <c r="AT403" t="s">
        <v>1046</v>
      </c>
      <c r="AU403">
        <v>2</v>
      </c>
      <c r="AV403">
        <v>0</v>
      </c>
      <c r="AX403" t="s">
        <v>3203</v>
      </c>
      <c r="BB403">
        <v>275</v>
      </c>
      <c r="BD403" t="s">
        <v>1690</v>
      </c>
    </row>
    <row r="404" spans="1:56" x14ac:dyDescent="0.25">
      <c r="A404">
        <v>405</v>
      </c>
      <c r="B404" t="s">
        <v>74</v>
      </c>
      <c r="C404">
        <v>418</v>
      </c>
      <c r="D404" t="s">
        <v>75</v>
      </c>
      <c r="E404" t="s">
        <v>75</v>
      </c>
      <c r="F404" t="s">
        <v>75</v>
      </c>
      <c r="G404">
        <v>0</v>
      </c>
      <c r="H404">
        <v>0</v>
      </c>
      <c r="I404" t="s">
        <v>75</v>
      </c>
      <c r="J404" t="s">
        <v>75</v>
      </c>
      <c r="K404" t="s">
        <v>75</v>
      </c>
      <c r="L404">
        <v>0</v>
      </c>
      <c r="M404">
        <v>0</v>
      </c>
      <c r="N404">
        <v>0</v>
      </c>
      <c r="O404">
        <v>0</v>
      </c>
      <c r="P404" t="s">
        <v>75</v>
      </c>
      <c r="Q404">
        <v>0</v>
      </c>
      <c r="R404">
        <v>0</v>
      </c>
      <c r="S404" t="s">
        <v>291</v>
      </c>
      <c r="T404" t="s">
        <v>2382</v>
      </c>
      <c r="U404">
        <v>6983</v>
      </c>
      <c r="V404" t="s">
        <v>300</v>
      </c>
      <c r="W404" t="s">
        <v>300</v>
      </c>
      <c r="X404" t="s">
        <v>301</v>
      </c>
      <c r="Y404">
        <v>3162</v>
      </c>
      <c r="Z404">
        <v>2002001</v>
      </c>
      <c r="AA404">
        <v>1</v>
      </c>
      <c r="AB404">
        <v>2288</v>
      </c>
      <c r="AC404" t="s">
        <v>295</v>
      </c>
      <c r="AD404" t="s">
        <v>2383</v>
      </c>
      <c r="AE404">
        <v>21</v>
      </c>
      <c r="AF404" t="s">
        <v>303</v>
      </c>
      <c r="AG404" t="s">
        <v>303</v>
      </c>
      <c r="AH404">
        <v>1587</v>
      </c>
      <c r="AI404" t="s">
        <v>301</v>
      </c>
      <c r="AJ404">
        <v>1587</v>
      </c>
      <c r="AK404">
        <v>7.7401280000000003</v>
      </c>
      <c r="AL404">
        <v>1587</v>
      </c>
      <c r="AM404">
        <v>2001001</v>
      </c>
      <c r="AN404">
        <v>3162</v>
      </c>
      <c r="AO404" t="s">
        <v>2384</v>
      </c>
      <c r="AP404" t="s">
        <v>146</v>
      </c>
      <c r="AQ404">
        <v>1587</v>
      </c>
      <c r="AR404" t="s">
        <v>1047</v>
      </c>
      <c r="AS404" t="s">
        <v>1048</v>
      </c>
      <c r="AT404" t="s">
        <v>1046</v>
      </c>
      <c r="AU404">
        <v>2</v>
      </c>
      <c r="AV404">
        <v>0</v>
      </c>
      <c r="AX404" t="s">
        <v>3204</v>
      </c>
      <c r="BB404">
        <v>617</v>
      </c>
      <c r="BD404" t="s">
        <v>1690</v>
      </c>
    </row>
    <row r="405" spans="1:56" x14ac:dyDescent="0.25">
      <c r="A405">
        <v>429</v>
      </c>
      <c r="B405" t="s">
        <v>74</v>
      </c>
      <c r="C405">
        <v>444</v>
      </c>
      <c r="D405" t="s">
        <v>75</v>
      </c>
      <c r="E405" t="s">
        <v>75</v>
      </c>
      <c r="F405" t="s">
        <v>75</v>
      </c>
      <c r="G405">
        <v>0</v>
      </c>
      <c r="H405">
        <v>0</v>
      </c>
      <c r="I405" t="s">
        <v>75</v>
      </c>
      <c r="J405" t="s">
        <v>75</v>
      </c>
      <c r="K405" t="s">
        <v>75</v>
      </c>
      <c r="L405">
        <v>0</v>
      </c>
      <c r="M405">
        <v>0</v>
      </c>
      <c r="N405">
        <v>0</v>
      </c>
      <c r="O405">
        <v>0</v>
      </c>
      <c r="P405" t="s">
        <v>75</v>
      </c>
      <c r="Q405">
        <v>0</v>
      </c>
      <c r="R405">
        <v>0</v>
      </c>
      <c r="S405" t="s">
        <v>291</v>
      </c>
      <c r="T405">
        <v>8185</v>
      </c>
      <c r="U405">
        <v>7561</v>
      </c>
      <c r="V405" t="s">
        <v>300</v>
      </c>
      <c r="W405" t="s">
        <v>300</v>
      </c>
      <c r="X405" t="s">
        <v>301</v>
      </c>
      <c r="Y405">
        <v>3163</v>
      </c>
      <c r="Z405">
        <v>2002001</v>
      </c>
      <c r="AA405">
        <v>1</v>
      </c>
      <c r="AB405">
        <v>2866</v>
      </c>
      <c r="AC405" t="s">
        <v>295</v>
      </c>
      <c r="AD405" t="s">
        <v>2385</v>
      </c>
      <c r="AE405">
        <v>21</v>
      </c>
      <c r="AF405" t="s">
        <v>303</v>
      </c>
      <c r="AG405" t="s">
        <v>303</v>
      </c>
      <c r="AH405">
        <v>1588</v>
      </c>
      <c r="AI405" t="s">
        <v>301</v>
      </c>
      <c r="AJ405">
        <v>1588</v>
      </c>
      <c r="AK405">
        <v>7.9404849999999998</v>
      </c>
      <c r="AL405">
        <v>1588</v>
      </c>
      <c r="AM405">
        <v>2001001</v>
      </c>
      <c r="AN405">
        <v>3163</v>
      </c>
      <c r="AO405" t="s">
        <v>1213</v>
      </c>
      <c r="AP405" t="s">
        <v>146</v>
      </c>
      <c r="AQ405">
        <v>1588</v>
      </c>
      <c r="AR405" t="s">
        <v>1047</v>
      </c>
      <c r="AS405" t="s">
        <v>1048</v>
      </c>
      <c r="AT405" t="s">
        <v>1046</v>
      </c>
      <c r="AU405">
        <v>2</v>
      </c>
      <c r="AV405">
        <v>0</v>
      </c>
      <c r="AX405" t="s">
        <v>3205</v>
      </c>
      <c r="BB405">
        <v>851</v>
      </c>
      <c r="BD405" t="s">
        <v>1690</v>
      </c>
    </row>
    <row r="406" spans="1:56" x14ac:dyDescent="0.25">
      <c r="A406">
        <v>568</v>
      </c>
      <c r="B406" t="s">
        <v>74</v>
      </c>
      <c r="C406">
        <v>594</v>
      </c>
      <c r="D406" t="s">
        <v>75</v>
      </c>
      <c r="E406" t="s">
        <v>75</v>
      </c>
      <c r="F406" t="s">
        <v>75</v>
      </c>
      <c r="G406">
        <v>0</v>
      </c>
      <c r="H406">
        <v>0</v>
      </c>
      <c r="I406" t="s">
        <v>75</v>
      </c>
      <c r="J406" t="s">
        <v>75</v>
      </c>
      <c r="K406" t="s">
        <v>75</v>
      </c>
      <c r="L406">
        <v>0</v>
      </c>
      <c r="M406">
        <v>0</v>
      </c>
      <c r="N406">
        <v>0</v>
      </c>
      <c r="O406">
        <v>0</v>
      </c>
      <c r="P406" t="s">
        <v>75</v>
      </c>
      <c r="Q406">
        <v>0</v>
      </c>
      <c r="R406">
        <v>0</v>
      </c>
      <c r="S406" t="s">
        <v>291</v>
      </c>
      <c r="T406" t="s">
        <v>2386</v>
      </c>
      <c r="U406">
        <v>7934</v>
      </c>
      <c r="V406" t="s">
        <v>300</v>
      </c>
      <c r="W406" t="s">
        <v>300</v>
      </c>
      <c r="X406" t="s">
        <v>301</v>
      </c>
      <c r="Y406">
        <v>3164</v>
      </c>
      <c r="Z406">
        <v>2002001</v>
      </c>
      <c r="AA406">
        <v>1</v>
      </c>
      <c r="AB406">
        <v>3239</v>
      </c>
      <c r="AC406" t="s">
        <v>295</v>
      </c>
      <c r="AD406" t="s">
        <v>2387</v>
      </c>
      <c r="AE406">
        <v>21</v>
      </c>
      <c r="AF406" t="s">
        <v>303</v>
      </c>
      <c r="AG406" t="s">
        <v>303</v>
      </c>
      <c r="AH406">
        <v>1589</v>
      </c>
      <c r="AI406" t="s">
        <v>301</v>
      </c>
      <c r="AJ406">
        <v>1589</v>
      </c>
      <c r="AK406">
        <v>7.8735840000000001</v>
      </c>
      <c r="AL406">
        <v>1589</v>
      </c>
      <c r="AM406">
        <v>2001001</v>
      </c>
      <c r="AN406">
        <v>3164</v>
      </c>
      <c r="AO406" t="s">
        <v>1220</v>
      </c>
      <c r="AP406" t="s">
        <v>146</v>
      </c>
      <c r="AQ406">
        <v>1589</v>
      </c>
      <c r="AR406" t="s">
        <v>1047</v>
      </c>
      <c r="AS406" t="s">
        <v>1048</v>
      </c>
      <c r="AT406" t="s">
        <v>1046</v>
      </c>
      <c r="AU406">
        <v>2</v>
      </c>
      <c r="AV406">
        <v>0</v>
      </c>
      <c r="AX406" t="s">
        <v>3206</v>
      </c>
      <c r="BB406">
        <v>30</v>
      </c>
      <c r="BD406" t="s">
        <v>1690</v>
      </c>
    </row>
    <row r="407" spans="1:56" x14ac:dyDescent="0.25">
      <c r="A407">
        <v>566</v>
      </c>
      <c r="B407" t="s">
        <v>74</v>
      </c>
      <c r="C407">
        <v>592</v>
      </c>
      <c r="D407" t="s">
        <v>75</v>
      </c>
      <c r="E407" t="s">
        <v>75</v>
      </c>
      <c r="F407" t="s">
        <v>75</v>
      </c>
      <c r="G407">
        <v>0</v>
      </c>
      <c r="H407">
        <v>0</v>
      </c>
      <c r="I407" t="s">
        <v>75</v>
      </c>
      <c r="J407" t="s">
        <v>75</v>
      </c>
      <c r="K407" t="s">
        <v>75</v>
      </c>
      <c r="L407">
        <v>0</v>
      </c>
      <c r="M407">
        <v>0</v>
      </c>
      <c r="N407">
        <v>0</v>
      </c>
      <c r="O407">
        <v>0</v>
      </c>
      <c r="P407" t="s">
        <v>75</v>
      </c>
      <c r="Q407">
        <v>0</v>
      </c>
      <c r="R407">
        <v>0</v>
      </c>
      <c r="S407" t="s">
        <v>291</v>
      </c>
      <c r="T407">
        <v>8329</v>
      </c>
      <c r="U407">
        <v>7932</v>
      </c>
      <c r="V407" t="s">
        <v>300</v>
      </c>
      <c r="W407" t="s">
        <v>300</v>
      </c>
      <c r="X407" t="s">
        <v>301</v>
      </c>
      <c r="Y407">
        <v>3165</v>
      </c>
      <c r="Z407">
        <v>2002001</v>
      </c>
      <c r="AA407">
        <v>1</v>
      </c>
      <c r="AB407">
        <v>3237</v>
      </c>
      <c r="AC407" t="s">
        <v>295</v>
      </c>
      <c r="AD407" t="s">
        <v>2388</v>
      </c>
      <c r="AE407">
        <v>21</v>
      </c>
      <c r="AF407" t="s">
        <v>303</v>
      </c>
      <c r="AG407" t="s">
        <v>303</v>
      </c>
      <c r="AH407">
        <v>1590</v>
      </c>
      <c r="AI407" t="s">
        <v>301</v>
      </c>
      <c r="AJ407">
        <v>1590</v>
      </c>
      <c r="AK407">
        <v>7.8735840000000001</v>
      </c>
      <c r="AL407">
        <v>1590</v>
      </c>
      <c r="AM407">
        <v>2001001</v>
      </c>
      <c r="AN407">
        <v>3165</v>
      </c>
      <c r="AO407" t="s">
        <v>1223</v>
      </c>
      <c r="AP407" t="s">
        <v>146</v>
      </c>
      <c r="AQ407">
        <v>1590</v>
      </c>
      <c r="AR407" t="s">
        <v>1047</v>
      </c>
      <c r="AS407" t="s">
        <v>1048</v>
      </c>
      <c r="AT407" t="s">
        <v>1046</v>
      </c>
      <c r="AU407">
        <v>1</v>
      </c>
      <c r="AV407">
        <v>0</v>
      </c>
      <c r="AX407" t="s">
        <v>3207</v>
      </c>
      <c r="BB407">
        <v>189</v>
      </c>
      <c r="BD407" t="s">
        <v>1690</v>
      </c>
    </row>
    <row r="408" spans="1:56" x14ac:dyDescent="0.25">
      <c r="A408">
        <v>519</v>
      </c>
      <c r="B408" t="s">
        <v>74</v>
      </c>
      <c r="C408">
        <v>543</v>
      </c>
      <c r="D408" t="s">
        <v>75</v>
      </c>
      <c r="E408" t="s">
        <v>75</v>
      </c>
      <c r="F408" t="s">
        <v>75</v>
      </c>
      <c r="G408">
        <v>0</v>
      </c>
      <c r="H408">
        <v>0</v>
      </c>
      <c r="I408" t="s">
        <v>75</v>
      </c>
      <c r="J408" t="s">
        <v>75</v>
      </c>
      <c r="K408" t="s">
        <v>75</v>
      </c>
      <c r="L408">
        <v>0</v>
      </c>
      <c r="M408">
        <v>0</v>
      </c>
      <c r="N408">
        <v>0</v>
      </c>
      <c r="O408">
        <v>0</v>
      </c>
      <c r="P408" t="s">
        <v>75</v>
      </c>
      <c r="Q408">
        <v>0</v>
      </c>
      <c r="R408">
        <v>0</v>
      </c>
      <c r="S408" t="s">
        <v>291</v>
      </c>
      <c r="T408" t="s">
        <v>2389</v>
      </c>
      <c r="U408">
        <v>7819</v>
      </c>
      <c r="V408" t="s">
        <v>300</v>
      </c>
      <c r="W408" t="s">
        <v>300</v>
      </c>
      <c r="X408" t="s">
        <v>301</v>
      </c>
      <c r="Y408">
        <v>3166</v>
      </c>
      <c r="Z408">
        <v>2002001</v>
      </c>
      <c r="AA408">
        <v>1</v>
      </c>
      <c r="AB408">
        <v>3124</v>
      </c>
      <c r="AC408" t="s">
        <v>295</v>
      </c>
      <c r="AD408" t="s">
        <v>2390</v>
      </c>
      <c r="AE408">
        <v>21</v>
      </c>
      <c r="AF408" t="s">
        <v>303</v>
      </c>
      <c r="AG408" t="s">
        <v>303</v>
      </c>
      <c r="AH408">
        <v>1591</v>
      </c>
      <c r="AI408" t="s">
        <v>301</v>
      </c>
      <c r="AJ408">
        <v>1591</v>
      </c>
      <c r="AK408">
        <v>6.6279909999999997</v>
      </c>
      <c r="AL408">
        <v>1591</v>
      </c>
      <c r="AM408">
        <v>2001001</v>
      </c>
      <c r="AN408">
        <v>3166</v>
      </c>
      <c r="AO408" t="s">
        <v>1227</v>
      </c>
      <c r="AP408" t="s">
        <v>146</v>
      </c>
      <c r="AQ408">
        <v>1591</v>
      </c>
      <c r="AR408" t="s">
        <v>1047</v>
      </c>
      <c r="AS408" t="s">
        <v>1048</v>
      </c>
      <c r="AT408" t="s">
        <v>1046</v>
      </c>
      <c r="AU408">
        <v>1</v>
      </c>
      <c r="AV408">
        <v>0</v>
      </c>
      <c r="AX408" t="s">
        <v>3208</v>
      </c>
      <c r="BB408">
        <v>390</v>
      </c>
      <c r="BD408" t="s">
        <v>1690</v>
      </c>
    </row>
    <row r="409" spans="1:56" x14ac:dyDescent="0.25">
      <c r="A409">
        <v>585</v>
      </c>
      <c r="B409" t="s">
        <v>74</v>
      </c>
      <c r="C409">
        <v>543</v>
      </c>
      <c r="D409" t="s">
        <v>75</v>
      </c>
      <c r="E409" t="s">
        <v>75</v>
      </c>
      <c r="F409" t="s">
        <v>75</v>
      </c>
      <c r="G409">
        <v>0</v>
      </c>
      <c r="H409">
        <v>0</v>
      </c>
      <c r="I409" t="s">
        <v>75</v>
      </c>
      <c r="J409" t="s">
        <v>75</v>
      </c>
      <c r="K409" t="s">
        <v>75</v>
      </c>
      <c r="L409">
        <v>0</v>
      </c>
      <c r="M409">
        <v>0</v>
      </c>
      <c r="N409">
        <v>0</v>
      </c>
      <c r="O409">
        <v>0</v>
      </c>
      <c r="P409" t="s">
        <v>75</v>
      </c>
      <c r="Q409">
        <v>0</v>
      </c>
      <c r="R409">
        <v>0</v>
      </c>
      <c r="S409" t="s">
        <v>291</v>
      </c>
      <c r="T409" t="s">
        <v>2389</v>
      </c>
      <c r="U409">
        <v>7819</v>
      </c>
      <c r="V409" t="s">
        <v>300</v>
      </c>
      <c r="W409" t="s">
        <v>300</v>
      </c>
      <c r="X409" t="s">
        <v>301</v>
      </c>
      <c r="Y409">
        <v>3166</v>
      </c>
      <c r="Z409">
        <v>2002001</v>
      </c>
      <c r="AA409">
        <v>1</v>
      </c>
      <c r="AB409">
        <v>3124</v>
      </c>
      <c r="AC409" t="s">
        <v>295</v>
      </c>
      <c r="AD409" t="s">
        <v>2390</v>
      </c>
      <c r="AE409">
        <v>21</v>
      </c>
      <c r="AF409" t="s">
        <v>303</v>
      </c>
      <c r="AG409" t="s">
        <v>303</v>
      </c>
      <c r="AH409">
        <v>1591</v>
      </c>
      <c r="AI409" t="s">
        <v>301</v>
      </c>
      <c r="AJ409">
        <v>1591</v>
      </c>
      <c r="AK409">
        <v>6.6279909999999997</v>
      </c>
      <c r="AL409">
        <v>1591</v>
      </c>
      <c r="AM409">
        <v>2001001</v>
      </c>
      <c r="AN409">
        <v>3166</v>
      </c>
      <c r="AO409" t="s">
        <v>1227</v>
      </c>
      <c r="AP409" t="s">
        <v>146</v>
      </c>
      <c r="AQ409">
        <v>1591</v>
      </c>
      <c r="AR409" t="s">
        <v>1047</v>
      </c>
      <c r="AS409" t="s">
        <v>1048</v>
      </c>
      <c r="AT409" t="s">
        <v>1046</v>
      </c>
      <c r="AU409">
        <v>1</v>
      </c>
      <c r="AV409">
        <v>0</v>
      </c>
      <c r="AX409" t="s">
        <v>3208</v>
      </c>
      <c r="BB409">
        <v>662</v>
      </c>
      <c r="BD409" t="s">
        <v>1690</v>
      </c>
    </row>
    <row r="410" spans="1:56" x14ac:dyDescent="0.25">
      <c r="A410">
        <v>510</v>
      </c>
      <c r="B410" t="s">
        <v>74</v>
      </c>
      <c r="C410">
        <v>534</v>
      </c>
      <c r="D410" t="s">
        <v>75</v>
      </c>
      <c r="E410" t="s">
        <v>75</v>
      </c>
      <c r="F410" t="s">
        <v>75</v>
      </c>
      <c r="G410">
        <v>0</v>
      </c>
      <c r="H410">
        <v>0</v>
      </c>
      <c r="I410" t="s">
        <v>75</v>
      </c>
      <c r="J410" t="s">
        <v>75</v>
      </c>
      <c r="K410" t="s">
        <v>75</v>
      </c>
      <c r="L410">
        <v>0</v>
      </c>
      <c r="M410">
        <v>0</v>
      </c>
      <c r="N410">
        <v>0</v>
      </c>
      <c r="O410">
        <v>0</v>
      </c>
      <c r="P410" t="s">
        <v>75</v>
      </c>
      <c r="Q410">
        <v>0</v>
      </c>
      <c r="R410">
        <v>0</v>
      </c>
      <c r="S410" t="s">
        <v>291</v>
      </c>
      <c r="T410" t="s">
        <v>2391</v>
      </c>
      <c r="U410">
        <v>7802</v>
      </c>
      <c r="V410" t="s">
        <v>300</v>
      </c>
      <c r="W410" t="s">
        <v>300</v>
      </c>
      <c r="X410" t="s">
        <v>301</v>
      </c>
      <c r="Y410">
        <v>3167</v>
      </c>
      <c r="Z410">
        <v>2002001</v>
      </c>
      <c r="AA410">
        <v>1</v>
      </c>
      <c r="AB410">
        <v>3107</v>
      </c>
      <c r="AC410" t="s">
        <v>295</v>
      </c>
      <c r="AD410" t="s">
        <v>2392</v>
      </c>
      <c r="AE410">
        <v>21</v>
      </c>
      <c r="AF410" t="s">
        <v>303</v>
      </c>
      <c r="AG410" t="s">
        <v>303</v>
      </c>
      <c r="AH410" t="s">
        <v>2393</v>
      </c>
      <c r="AI410" t="s">
        <v>301</v>
      </c>
      <c r="AJ410" t="s">
        <v>2393</v>
      </c>
      <c r="AK410">
        <v>11.788306</v>
      </c>
      <c r="AL410" t="s">
        <v>2393</v>
      </c>
      <c r="AM410">
        <v>2001001</v>
      </c>
      <c r="AN410">
        <v>3167</v>
      </c>
      <c r="AO410" t="s">
        <v>2394</v>
      </c>
      <c r="AP410" t="s">
        <v>146</v>
      </c>
      <c r="AQ410" t="s">
        <v>2393</v>
      </c>
      <c r="AR410" t="s">
        <v>1047</v>
      </c>
      <c r="AS410" t="s">
        <v>1048</v>
      </c>
      <c r="AT410" t="s">
        <v>1046</v>
      </c>
      <c r="AU410">
        <v>1</v>
      </c>
      <c r="AV410">
        <v>0</v>
      </c>
      <c r="AX410" t="s">
        <v>3209</v>
      </c>
      <c r="BB410">
        <v>2297</v>
      </c>
      <c r="BD410" t="s">
        <v>1690</v>
      </c>
    </row>
    <row r="411" spans="1:56" x14ac:dyDescent="0.25">
      <c r="A411">
        <v>579</v>
      </c>
      <c r="B411" t="s">
        <v>74</v>
      </c>
      <c r="C411">
        <v>534</v>
      </c>
      <c r="D411" t="s">
        <v>75</v>
      </c>
      <c r="E411" t="s">
        <v>75</v>
      </c>
      <c r="F411" t="s">
        <v>75</v>
      </c>
      <c r="G411">
        <v>0</v>
      </c>
      <c r="H411">
        <v>0</v>
      </c>
      <c r="I411" t="s">
        <v>75</v>
      </c>
      <c r="J411" t="s">
        <v>75</v>
      </c>
      <c r="K411" t="s">
        <v>75</v>
      </c>
      <c r="L411">
        <v>0</v>
      </c>
      <c r="M411">
        <v>0</v>
      </c>
      <c r="N411">
        <v>0</v>
      </c>
      <c r="O411">
        <v>0</v>
      </c>
      <c r="P411" t="s">
        <v>75</v>
      </c>
      <c r="Q411">
        <v>0</v>
      </c>
      <c r="R411">
        <v>0</v>
      </c>
      <c r="S411" t="s">
        <v>291</v>
      </c>
      <c r="T411" t="s">
        <v>2391</v>
      </c>
      <c r="U411">
        <v>7802</v>
      </c>
      <c r="V411" t="s">
        <v>300</v>
      </c>
      <c r="W411" t="s">
        <v>300</v>
      </c>
      <c r="X411" t="s">
        <v>301</v>
      </c>
      <c r="Y411">
        <v>3167</v>
      </c>
      <c r="Z411">
        <v>2002001</v>
      </c>
      <c r="AA411">
        <v>1</v>
      </c>
      <c r="AB411">
        <v>3107</v>
      </c>
      <c r="AC411" t="s">
        <v>295</v>
      </c>
      <c r="AD411" t="s">
        <v>2392</v>
      </c>
      <c r="AE411">
        <v>21</v>
      </c>
      <c r="AF411" t="s">
        <v>303</v>
      </c>
      <c r="AG411" t="s">
        <v>303</v>
      </c>
      <c r="AH411" t="s">
        <v>2393</v>
      </c>
      <c r="AI411" t="s">
        <v>301</v>
      </c>
      <c r="AJ411" t="s">
        <v>2393</v>
      </c>
      <c r="AK411">
        <v>11.788306</v>
      </c>
      <c r="AL411" t="s">
        <v>2393</v>
      </c>
      <c r="AM411">
        <v>2001001</v>
      </c>
      <c r="AN411">
        <v>3167</v>
      </c>
      <c r="AO411" t="s">
        <v>2394</v>
      </c>
      <c r="AP411" t="s">
        <v>146</v>
      </c>
      <c r="AQ411" t="s">
        <v>2393</v>
      </c>
      <c r="AR411" t="s">
        <v>1047</v>
      </c>
      <c r="AS411" t="s">
        <v>1048</v>
      </c>
      <c r="AT411" t="s">
        <v>1046</v>
      </c>
      <c r="AU411">
        <v>1</v>
      </c>
      <c r="AV411">
        <v>0</v>
      </c>
      <c r="AX411" t="s">
        <v>3209</v>
      </c>
      <c r="BB411">
        <v>728</v>
      </c>
      <c r="BD411" t="s">
        <v>1690</v>
      </c>
    </row>
    <row r="412" spans="1:56" x14ac:dyDescent="0.25">
      <c r="A412">
        <v>583</v>
      </c>
      <c r="B412" t="s">
        <v>74</v>
      </c>
      <c r="C412">
        <v>534</v>
      </c>
      <c r="D412" t="s">
        <v>75</v>
      </c>
      <c r="E412" t="s">
        <v>75</v>
      </c>
      <c r="F412" t="s">
        <v>75</v>
      </c>
      <c r="G412">
        <v>0</v>
      </c>
      <c r="H412">
        <v>0</v>
      </c>
      <c r="I412" t="s">
        <v>75</v>
      </c>
      <c r="J412" t="s">
        <v>75</v>
      </c>
      <c r="K412" t="s">
        <v>75</v>
      </c>
      <c r="L412">
        <v>0</v>
      </c>
      <c r="M412">
        <v>0</v>
      </c>
      <c r="N412">
        <v>0</v>
      </c>
      <c r="O412">
        <v>0</v>
      </c>
      <c r="P412" t="s">
        <v>75</v>
      </c>
      <c r="Q412">
        <v>0</v>
      </c>
      <c r="R412">
        <v>0</v>
      </c>
      <c r="S412" t="s">
        <v>291</v>
      </c>
      <c r="T412" t="s">
        <v>2391</v>
      </c>
      <c r="U412">
        <v>7802</v>
      </c>
      <c r="V412" t="s">
        <v>300</v>
      </c>
      <c r="W412" t="s">
        <v>300</v>
      </c>
      <c r="X412" t="s">
        <v>301</v>
      </c>
      <c r="Y412">
        <v>3167</v>
      </c>
      <c r="Z412">
        <v>2002001</v>
      </c>
      <c r="AA412">
        <v>1</v>
      </c>
      <c r="AB412">
        <v>3107</v>
      </c>
      <c r="AC412" t="s">
        <v>295</v>
      </c>
      <c r="AD412" t="s">
        <v>2392</v>
      </c>
      <c r="AE412">
        <v>21</v>
      </c>
      <c r="AF412" t="s">
        <v>303</v>
      </c>
      <c r="AG412" t="s">
        <v>303</v>
      </c>
      <c r="AH412" t="s">
        <v>2393</v>
      </c>
      <c r="AI412" t="s">
        <v>301</v>
      </c>
      <c r="AJ412" t="s">
        <v>2393</v>
      </c>
      <c r="AK412">
        <v>11.788306</v>
      </c>
      <c r="AL412" t="s">
        <v>2393</v>
      </c>
      <c r="AM412">
        <v>2001001</v>
      </c>
      <c r="AN412">
        <v>3167</v>
      </c>
      <c r="AO412" t="s">
        <v>2394</v>
      </c>
      <c r="AP412" t="s">
        <v>146</v>
      </c>
      <c r="AQ412" t="s">
        <v>2393</v>
      </c>
      <c r="AR412" t="s">
        <v>1047</v>
      </c>
      <c r="AS412" t="s">
        <v>1048</v>
      </c>
      <c r="AT412" t="s">
        <v>1046</v>
      </c>
      <c r="AU412">
        <v>1</v>
      </c>
      <c r="AV412">
        <v>0</v>
      </c>
      <c r="AX412" t="s">
        <v>3209</v>
      </c>
      <c r="BB412">
        <v>13</v>
      </c>
      <c r="BD412" t="s">
        <v>1690</v>
      </c>
    </row>
    <row r="413" spans="1:56" x14ac:dyDescent="0.25">
      <c r="A413">
        <v>514</v>
      </c>
      <c r="B413" t="s">
        <v>74</v>
      </c>
      <c r="C413">
        <v>538</v>
      </c>
      <c r="D413" t="s">
        <v>75</v>
      </c>
      <c r="E413" t="s">
        <v>75</v>
      </c>
      <c r="F413" t="s">
        <v>75</v>
      </c>
      <c r="G413">
        <v>0</v>
      </c>
      <c r="H413">
        <v>0</v>
      </c>
      <c r="I413" t="s">
        <v>75</v>
      </c>
      <c r="J413" t="s">
        <v>75</v>
      </c>
      <c r="K413" t="s">
        <v>75</v>
      </c>
      <c r="L413">
        <v>0</v>
      </c>
      <c r="M413">
        <v>0</v>
      </c>
      <c r="N413">
        <v>0</v>
      </c>
      <c r="O413">
        <v>0</v>
      </c>
      <c r="P413" t="s">
        <v>75</v>
      </c>
      <c r="Q413">
        <v>0</v>
      </c>
      <c r="R413">
        <v>0</v>
      </c>
      <c r="S413" t="s">
        <v>291</v>
      </c>
      <c r="T413" t="s">
        <v>2395</v>
      </c>
      <c r="U413">
        <v>7810</v>
      </c>
      <c r="V413" t="s">
        <v>300</v>
      </c>
      <c r="W413" t="s">
        <v>300</v>
      </c>
      <c r="X413" t="s">
        <v>301</v>
      </c>
      <c r="Y413">
        <v>3168</v>
      </c>
      <c r="Z413">
        <v>2002001</v>
      </c>
      <c r="AA413">
        <v>1</v>
      </c>
      <c r="AB413">
        <v>3115</v>
      </c>
      <c r="AC413" t="s">
        <v>295</v>
      </c>
      <c r="AD413" t="s">
        <v>2396</v>
      </c>
      <c r="AE413">
        <v>21</v>
      </c>
      <c r="AF413" t="s">
        <v>303</v>
      </c>
      <c r="AG413" t="s">
        <v>303</v>
      </c>
      <c r="AH413" t="s">
        <v>1236</v>
      </c>
      <c r="AI413" t="s">
        <v>301</v>
      </c>
      <c r="AJ413" t="s">
        <v>1236</v>
      </c>
      <c r="AK413">
        <v>13.189771</v>
      </c>
      <c r="AL413" t="s">
        <v>1236</v>
      </c>
      <c r="AM413">
        <v>2001001</v>
      </c>
      <c r="AN413">
        <v>3168</v>
      </c>
      <c r="AO413" t="s">
        <v>1237</v>
      </c>
      <c r="AP413" t="s">
        <v>146</v>
      </c>
      <c r="AQ413" t="s">
        <v>1236</v>
      </c>
      <c r="AR413" t="s">
        <v>1047</v>
      </c>
      <c r="AS413" t="s">
        <v>1048</v>
      </c>
      <c r="AT413" t="s">
        <v>1046</v>
      </c>
      <c r="AU413">
        <v>0</v>
      </c>
      <c r="AV413">
        <v>0</v>
      </c>
      <c r="AX413" t="s">
        <v>3210</v>
      </c>
      <c r="BB413">
        <v>3660</v>
      </c>
      <c r="BD413" t="s">
        <v>1690</v>
      </c>
    </row>
    <row r="414" spans="1:56" x14ac:dyDescent="0.25">
      <c r="A414">
        <v>548</v>
      </c>
      <c r="B414" t="s">
        <v>74</v>
      </c>
      <c r="C414">
        <v>573</v>
      </c>
      <c r="D414" t="s">
        <v>75</v>
      </c>
      <c r="E414" t="s">
        <v>75</v>
      </c>
      <c r="F414" t="s">
        <v>75</v>
      </c>
      <c r="G414">
        <v>0</v>
      </c>
      <c r="H414">
        <v>0</v>
      </c>
      <c r="I414" t="s">
        <v>75</v>
      </c>
      <c r="J414" t="s">
        <v>75</v>
      </c>
      <c r="K414" t="s">
        <v>75</v>
      </c>
      <c r="L414">
        <v>0</v>
      </c>
      <c r="M414">
        <v>0</v>
      </c>
      <c r="N414">
        <v>0</v>
      </c>
      <c r="O414">
        <v>0</v>
      </c>
      <c r="P414" t="s">
        <v>75</v>
      </c>
      <c r="Q414">
        <v>0</v>
      </c>
      <c r="R414">
        <v>0</v>
      </c>
      <c r="S414" t="s">
        <v>291</v>
      </c>
      <c r="T414" t="s">
        <v>2397</v>
      </c>
      <c r="U414">
        <v>7894</v>
      </c>
      <c r="V414" t="s">
        <v>300</v>
      </c>
      <c r="W414" t="s">
        <v>300</v>
      </c>
      <c r="X414" t="s">
        <v>301</v>
      </c>
      <c r="Y414">
        <v>4610</v>
      </c>
      <c r="Z414">
        <v>2002001</v>
      </c>
      <c r="AA414">
        <v>1</v>
      </c>
      <c r="AB414">
        <v>3199</v>
      </c>
      <c r="AC414" t="s">
        <v>295</v>
      </c>
      <c r="AD414" t="s">
        <v>2398</v>
      </c>
      <c r="AE414">
        <v>21</v>
      </c>
      <c r="AF414" t="s">
        <v>303</v>
      </c>
      <c r="AG414" t="s">
        <v>303</v>
      </c>
      <c r="AH414">
        <v>-1593</v>
      </c>
      <c r="AI414" t="s">
        <v>301</v>
      </c>
      <c r="AJ414">
        <v>-1593</v>
      </c>
      <c r="AK414">
        <v>10.565128</v>
      </c>
      <c r="AL414">
        <v>-1593</v>
      </c>
      <c r="AM414">
        <v>2001001</v>
      </c>
      <c r="AN414">
        <v>4610</v>
      </c>
      <c r="AO414" t="s">
        <v>1204</v>
      </c>
      <c r="AP414" t="s">
        <v>146</v>
      </c>
      <c r="AQ414">
        <v>1593</v>
      </c>
      <c r="AR414" t="s">
        <v>1047</v>
      </c>
      <c r="AS414" t="s">
        <v>1048</v>
      </c>
      <c r="AT414" t="s">
        <v>1046</v>
      </c>
      <c r="AU414">
        <v>1</v>
      </c>
      <c r="AV414">
        <v>0</v>
      </c>
      <c r="AX414" t="s">
        <v>3211</v>
      </c>
      <c r="BB414">
        <v>1918</v>
      </c>
      <c r="BD414" t="s">
        <v>1690</v>
      </c>
    </row>
    <row r="415" spans="1:56" x14ac:dyDescent="0.25">
      <c r="A415">
        <v>507</v>
      </c>
      <c r="B415" t="s">
        <v>74</v>
      </c>
      <c r="C415">
        <v>531</v>
      </c>
      <c r="D415" t="s">
        <v>75</v>
      </c>
      <c r="E415" t="s">
        <v>75</v>
      </c>
      <c r="F415" t="s">
        <v>75</v>
      </c>
      <c r="G415">
        <v>0</v>
      </c>
      <c r="H415">
        <v>0</v>
      </c>
      <c r="I415" t="s">
        <v>75</v>
      </c>
      <c r="J415" t="s">
        <v>75</v>
      </c>
      <c r="K415" t="s">
        <v>75</v>
      </c>
      <c r="L415">
        <v>0</v>
      </c>
      <c r="M415">
        <v>0</v>
      </c>
      <c r="N415">
        <v>0</v>
      </c>
      <c r="O415">
        <v>0</v>
      </c>
      <c r="P415" t="s">
        <v>75</v>
      </c>
      <c r="Q415">
        <v>0</v>
      </c>
      <c r="R415">
        <v>0</v>
      </c>
      <c r="S415" t="s">
        <v>291</v>
      </c>
      <c r="T415" t="s">
        <v>2399</v>
      </c>
      <c r="U415">
        <v>7799</v>
      </c>
      <c r="V415" t="s">
        <v>300</v>
      </c>
      <c r="W415" t="s">
        <v>300</v>
      </c>
      <c r="X415" t="s">
        <v>301</v>
      </c>
      <c r="Y415">
        <v>3169</v>
      </c>
      <c r="Z415">
        <v>2002001</v>
      </c>
      <c r="AA415">
        <v>1</v>
      </c>
      <c r="AB415">
        <v>3104</v>
      </c>
      <c r="AC415" t="s">
        <v>295</v>
      </c>
      <c r="AD415" t="s">
        <v>2400</v>
      </c>
      <c r="AE415">
        <v>21</v>
      </c>
      <c r="AF415" t="s">
        <v>303</v>
      </c>
      <c r="AG415" t="s">
        <v>303</v>
      </c>
      <c r="AH415" t="s">
        <v>1225</v>
      </c>
      <c r="AI415" t="s">
        <v>301</v>
      </c>
      <c r="AJ415" t="s">
        <v>1225</v>
      </c>
      <c r="AK415">
        <v>11.832791</v>
      </c>
      <c r="AL415" t="s">
        <v>1225</v>
      </c>
      <c r="AM415">
        <v>2001001</v>
      </c>
      <c r="AN415">
        <v>3169</v>
      </c>
      <c r="AO415" t="s">
        <v>1226</v>
      </c>
      <c r="AP415" t="s">
        <v>146</v>
      </c>
      <c r="AQ415" t="s">
        <v>1225</v>
      </c>
      <c r="AR415" t="s">
        <v>1047</v>
      </c>
      <c r="AS415" t="s">
        <v>1048</v>
      </c>
      <c r="AT415" t="s">
        <v>1046</v>
      </c>
      <c r="AU415">
        <v>1</v>
      </c>
      <c r="AV415">
        <v>0</v>
      </c>
      <c r="AX415" t="s">
        <v>3212</v>
      </c>
      <c r="BB415">
        <v>586</v>
      </c>
      <c r="BD415" t="s">
        <v>1690</v>
      </c>
    </row>
    <row r="416" spans="1:56" x14ac:dyDescent="0.25">
      <c r="A416">
        <v>509</v>
      </c>
      <c r="B416" t="s">
        <v>74</v>
      </c>
      <c r="C416">
        <v>533</v>
      </c>
      <c r="D416" t="s">
        <v>75</v>
      </c>
      <c r="E416" t="s">
        <v>75</v>
      </c>
      <c r="F416" t="s">
        <v>75</v>
      </c>
      <c r="G416">
        <v>0</v>
      </c>
      <c r="H416">
        <v>0</v>
      </c>
      <c r="I416" t="s">
        <v>75</v>
      </c>
      <c r="J416" t="s">
        <v>75</v>
      </c>
      <c r="K416" t="s">
        <v>75</v>
      </c>
      <c r="L416">
        <v>0</v>
      </c>
      <c r="M416">
        <v>0</v>
      </c>
      <c r="N416">
        <v>0</v>
      </c>
      <c r="O416">
        <v>0</v>
      </c>
      <c r="P416" t="s">
        <v>75</v>
      </c>
      <c r="Q416">
        <v>0</v>
      </c>
      <c r="R416">
        <v>0</v>
      </c>
      <c r="S416" t="s">
        <v>291</v>
      </c>
      <c r="T416" t="s">
        <v>2401</v>
      </c>
      <c r="U416">
        <v>7801</v>
      </c>
      <c r="V416" t="s">
        <v>300</v>
      </c>
      <c r="W416" t="s">
        <v>300</v>
      </c>
      <c r="X416" t="s">
        <v>301</v>
      </c>
      <c r="Y416">
        <v>3170</v>
      </c>
      <c r="Z416">
        <v>2002001</v>
      </c>
      <c r="AA416">
        <v>1</v>
      </c>
      <c r="AB416">
        <v>3106</v>
      </c>
      <c r="AC416" t="s">
        <v>295</v>
      </c>
      <c r="AD416" t="s">
        <v>2402</v>
      </c>
      <c r="AE416">
        <v>21</v>
      </c>
      <c r="AF416" t="s">
        <v>303</v>
      </c>
      <c r="AG416" t="s">
        <v>303</v>
      </c>
      <c r="AH416" t="s">
        <v>1234</v>
      </c>
      <c r="AI416" t="s">
        <v>301</v>
      </c>
      <c r="AJ416" t="s">
        <v>1234</v>
      </c>
      <c r="AK416">
        <v>13.234256</v>
      </c>
      <c r="AL416" t="s">
        <v>1234</v>
      </c>
      <c r="AM416">
        <v>2001001</v>
      </c>
      <c r="AN416">
        <v>3170</v>
      </c>
      <c r="AO416" t="s">
        <v>1235</v>
      </c>
      <c r="AP416" t="s">
        <v>146</v>
      </c>
      <c r="AQ416" t="s">
        <v>1234</v>
      </c>
      <c r="AR416" t="s">
        <v>1047</v>
      </c>
      <c r="AS416" t="s">
        <v>1048</v>
      </c>
      <c r="AT416" t="s">
        <v>1046</v>
      </c>
      <c r="AU416">
        <v>0</v>
      </c>
      <c r="AV416">
        <v>0</v>
      </c>
      <c r="AX416" t="s">
        <v>3213</v>
      </c>
      <c r="BB416">
        <v>140</v>
      </c>
      <c r="BD416" t="s">
        <v>1690</v>
      </c>
    </row>
    <row r="417" spans="1:56" x14ac:dyDescent="0.25">
      <c r="A417">
        <v>506</v>
      </c>
      <c r="B417" t="s">
        <v>74</v>
      </c>
      <c r="C417">
        <v>530</v>
      </c>
      <c r="D417" t="s">
        <v>75</v>
      </c>
      <c r="E417" t="s">
        <v>75</v>
      </c>
      <c r="F417" t="s">
        <v>75</v>
      </c>
      <c r="G417">
        <v>0</v>
      </c>
      <c r="H417">
        <v>0</v>
      </c>
      <c r="I417" t="s">
        <v>75</v>
      </c>
      <c r="J417" t="s">
        <v>75</v>
      </c>
      <c r="K417" t="s">
        <v>75</v>
      </c>
      <c r="L417">
        <v>0</v>
      </c>
      <c r="M417">
        <v>0</v>
      </c>
      <c r="N417">
        <v>0</v>
      </c>
      <c r="O417">
        <v>0</v>
      </c>
      <c r="P417" t="s">
        <v>75</v>
      </c>
      <c r="Q417">
        <v>0</v>
      </c>
      <c r="R417">
        <v>0</v>
      </c>
      <c r="S417" t="s">
        <v>291</v>
      </c>
      <c r="T417">
        <v>8299</v>
      </c>
      <c r="U417">
        <v>7797</v>
      </c>
      <c r="V417" t="s">
        <v>300</v>
      </c>
      <c r="W417" t="s">
        <v>300</v>
      </c>
      <c r="X417" t="s">
        <v>301</v>
      </c>
      <c r="Y417">
        <v>3171</v>
      </c>
      <c r="Z417">
        <v>2002001</v>
      </c>
      <c r="AA417">
        <v>1</v>
      </c>
      <c r="AB417">
        <v>3102</v>
      </c>
      <c r="AC417" t="s">
        <v>295</v>
      </c>
      <c r="AD417" t="s">
        <v>2403</v>
      </c>
      <c r="AE417">
        <v>21</v>
      </c>
      <c r="AF417" t="s">
        <v>303</v>
      </c>
      <c r="AG417" t="s">
        <v>303</v>
      </c>
      <c r="AH417" t="s">
        <v>1229</v>
      </c>
      <c r="AI417" t="s">
        <v>301</v>
      </c>
      <c r="AJ417" t="s">
        <v>1229</v>
      </c>
      <c r="AK417">
        <v>13.278741</v>
      </c>
      <c r="AL417" t="s">
        <v>1229</v>
      </c>
      <c r="AM417">
        <v>2001001</v>
      </c>
      <c r="AN417">
        <v>3171</v>
      </c>
      <c r="AO417" t="s">
        <v>1230</v>
      </c>
      <c r="AP417" t="s">
        <v>146</v>
      </c>
      <c r="AQ417" t="s">
        <v>1229</v>
      </c>
      <c r="AR417" t="s">
        <v>1047</v>
      </c>
      <c r="AS417" t="s">
        <v>1048</v>
      </c>
      <c r="AT417" t="s">
        <v>1046</v>
      </c>
      <c r="AU417">
        <v>1</v>
      </c>
      <c r="AV417">
        <v>0</v>
      </c>
      <c r="AX417" t="s">
        <v>3214</v>
      </c>
      <c r="BB417">
        <v>3126</v>
      </c>
      <c r="BD417" t="s">
        <v>1690</v>
      </c>
    </row>
    <row r="418" spans="1:56" x14ac:dyDescent="0.25">
      <c r="A418">
        <v>564</v>
      </c>
      <c r="B418" t="s">
        <v>74</v>
      </c>
      <c r="C418">
        <v>590</v>
      </c>
      <c r="D418" t="s">
        <v>75</v>
      </c>
      <c r="E418" t="s">
        <v>75</v>
      </c>
      <c r="F418" t="s">
        <v>75</v>
      </c>
      <c r="G418">
        <v>0</v>
      </c>
      <c r="H418">
        <v>0</v>
      </c>
      <c r="I418" t="s">
        <v>75</v>
      </c>
      <c r="J418" t="s">
        <v>75</v>
      </c>
      <c r="K418" t="s">
        <v>75</v>
      </c>
      <c r="L418">
        <v>0</v>
      </c>
      <c r="M418">
        <v>0</v>
      </c>
      <c r="N418">
        <v>0</v>
      </c>
      <c r="O418">
        <v>0</v>
      </c>
      <c r="P418" t="s">
        <v>75</v>
      </c>
      <c r="Q418">
        <v>0</v>
      </c>
      <c r="R418">
        <v>0</v>
      </c>
      <c r="S418" t="s">
        <v>291</v>
      </c>
      <c r="T418">
        <v>8327</v>
      </c>
      <c r="U418">
        <v>7930</v>
      </c>
      <c r="V418" t="s">
        <v>300</v>
      </c>
      <c r="W418" t="s">
        <v>300</v>
      </c>
      <c r="X418" t="s">
        <v>301</v>
      </c>
      <c r="Y418">
        <v>3173</v>
      </c>
      <c r="Z418">
        <v>2002001</v>
      </c>
      <c r="AA418">
        <v>1</v>
      </c>
      <c r="AB418">
        <v>3235</v>
      </c>
      <c r="AC418" t="s">
        <v>295</v>
      </c>
      <c r="AD418" t="s">
        <v>2404</v>
      </c>
      <c r="AE418">
        <v>21</v>
      </c>
      <c r="AF418" t="s">
        <v>303</v>
      </c>
      <c r="AG418" t="s">
        <v>303</v>
      </c>
      <c r="AH418">
        <v>1594</v>
      </c>
      <c r="AI418" t="s">
        <v>301</v>
      </c>
      <c r="AJ418">
        <v>1594</v>
      </c>
      <c r="AK418">
        <v>7.7846130000000002</v>
      </c>
      <c r="AL418">
        <v>1594</v>
      </c>
      <c r="AM418">
        <v>2001001</v>
      </c>
      <c r="AN418">
        <v>3173</v>
      </c>
      <c r="AO418" t="s">
        <v>1222</v>
      </c>
      <c r="AP418" t="s">
        <v>146</v>
      </c>
      <c r="AQ418">
        <v>1594</v>
      </c>
      <c r="AR418" t="s">
        <v>1047</v>
      </c>
      <c r="AS418" t="s">
        <v>1048</v>
      </c>
      <c r="AT418" t="s">
        <v>1046</v>
      </c>
      <c r="AU418">
        <v>1</v>
      </c>
      <c r="AV418">
        <v>0</v>
      </c>
      <c r="AX418" t="s">
        <v>3215</v>
      </c>
      <c r="BB418">
        <v>2941</v>
      </c>
      <c r="BD418" t="s">
        <v>1690</v>
      </c>
    </row>
    <row r="419" spans="1:56" x14ac:dyDescent="0.25">
      <c r="A419">
        <v>569</v>
      </c>
      <c r="B419" t="s">
        <v>74</v>
      </c>
      <c r="C419">
        <v>595</v>
      </c>
      <c r="D419" t="s">
        <v>75</v>
      </c>
      <c r="E419" t="s">
        <v>75</v>
      </c>
      <c r="F419" t="s">
        <v>75</v>
      </c>
      <c r="G419">
        <v>0</v>
      </c>
      <c r="H419">
        <v>0</v>
      </c>
      <c r="I419" t="s">
        <v>75</v>
      </c>
      <c r="J419" t="s">
        <v>75</v>
      </c>
      <c r="K419" t="s">
        <v>75</v>
      </c>
      <c r="L419">
        <v>0</v>
      </c>
      <c r="M419">
        <v>0</v>
      </c>
      <c r="N419">
        <v>0</v>
      </c>
      <c r="O419">
        <v>0</v>
      </c>
      <c r="P419" t="s">
        <v>75</v>
      </c>
      <c r="Q419">
        <v>0</v>
      </c>
      <c r="R419">
        <v>0</v>
      </c>
      <c r="S419" t="s">
        <v>291</v>
      </c>
      <c r="T419" t="s">
        <v>2405</v>
      </c>
      <c r="U419">
        <v>7935</v>
      </c>
      <c r="V419" t="s">
        <v>300</v>
      </c>
      <c r="W419" t="s">
        <v>300</v>
      </c>
      <c r="X419" t="s">
        <v>301</v>
      </c>
      <c r="Y419">
        <v>3174</v>
      </c>
      <c r="Z419">
        <v>2002001</v>
      </c>
      <c r="AA419">
        <v>1</v>
      </c>
      <c r="AB419">
        <v>3240</v>
      </c>
      <c r="AC419" t="s">
        <v>295</v>
      </c>
      <c r="AD419" t="s">
        <v>2406</v>
      </c>
      <c r="AE419">
        <v>21</v>
      </c>
      <c r="AF419" t="s">
        <v>303</v>
      </c>
      <c r="AG419" t="s">
        <v>303</v>
      </c>
      <c r="AH419">
        <v>1595</v>
      </c>
      <c r="AI419" t="s">
        <v>301</v>
      </c>
      <c r="AJ419">
        <v>1595</v>
      </c>
      <c r="AK419">
        <v>7.9404849999999998</v>
      </c>
      <c r="AL419">
        <v>1595</v>
      </c>
      <c r="AM419">
        <v>2001001</v>
      </c>
      <c r="AN419">
        <v>3174</v>
      </c>
      <c r="AO419" t="s">
        <v>1224</v>
      </c>
      <c r="AP419" t="s">
        <v>146</v>
      </c>
      <c r="AQ419">
        <v>1595</v>
      </c>
      <c r="AR419" t="s">
        <v>1047</v>
      </c>
      <c r="AS419" t="s">
        <v>1048</v>
      </c>
      <c r="AT419" t="s">
        <v>1046</v>
      </c>
      <c r="AU419">
        <v>1</v>
      </c>
      <c r="AV419">
        <v>0</v>
      </c>
      <c r="AX419" t="s">
        <v>3216</v>
      </c>
      <c r="BB419">
        <v>746</v>
      </c>
      <c r="BD419" t="s">
        <v>1690</v>
      </c>
    </row>
    <row r="420" spans="1:56" x14ac:dyDescent="0.25">
      <c r="A420">
        <v>529</v>
      </c>
      <c r="B420" t="s">
        <v>74</v>
      </c>
      <c r="C420">
        <v>553</v>
      </c>
      <c r="D420" t="s">
        <v>75</v>
      </c>
      <c r="E420" t="s">
        <v>75</v>
      </c>
      <c r="F420" t="s">
        <v>75</v>
      </c>
      <c r="G420">
        <v>0</v>
      </c>
      <c r="H420">
        <v>0</v>
      </c>
      <c r="I420" t="s">
        <v>75</v>
      </c>
      <c r="J420" t="s">
        <v>75</v>
      </c>
      <c r="K420" t="s">
        <v>75</v>
      </c>
      <c r="L420">
        <v>0</v>
      </c>
      <c r="M420">
        <v>0</v>
      </c>
      <c r="N420">
        <v>0</v>
      </c>
      <c r="O420">
        <v>0</v>
      </c>
      <c r="P420" t="s">
        <v>75</v>
      </c>
      <c r="Q420">
        <v>0</v>
      </c>
      <c r="R420">
        <v>0</v>
      </c>
      <c r="S420" t="s">
        <v>291</v>
      </c>
      <c r="T420" t="s">
        <v>2407</v>
      </c>
      <c r="U420">
        <v>7846</v>
      </c>
      <c r="V420" t="s">
        <v>300</v>
      </c>
      <c r="W420" t="s">
        <v>300</v>
      </c>
      <c r="X420" t="s">
        <v>301</v>
      </c>
      <c r="Y420">
        <v>3175</v>
      </c>
      <c r="Z420">
        <v>2002001</v>
      </c>
      <c r="AA420">
        <v>1</v>
      </c>
      <c r="AB420">
        <v>3151</v>
      </c>
      <c r="AC420" t="s">
        <v>295</v>
      </c>
      <c r="AD420" t="s">
        <v>2408</v>
      </c>
      <c r="AE420">
        <v>21</v>
      </c>
      <c r="AF420" t="s">
        <v>303</v>
      </c>
      <c r="AG420" t="s">
        <v>303</v>
      </c>
      <c r="AH420">
        <v>1596</v>
      </c>
      <c r="AI420" t="s">
        <v>301</v>
      </c>
      <c r="AJ420">
        <v>1596</v>
      </c>
      <c r="AK420">
        <v>7.7846130000000002</v>
      </c>
      <c r="AL420">
        <v>1596</v>
      </c>
      <c r="AM420">
        <v>2001001</v>
      </c>
      <c r="AN420">
        <v>3175</v>
      </c>
      <c r="AO420" t="s">
        <v>1228</v>
      </c>
      <c r="AP420" t="s">
        <v>146</v>
      </c>
      <c r="AQ420">
        <v>1596</v>
      </c>
      <c r="AR420" t="s">
        <v>1047</v>
      </c>
      <c r="AS420" t="s">
        <v>1048</v>
      </c>
      <c r="AT420" t="s">
        <v>1046</v>
      </c>
      <c r="AU420">
        <v>1</v>
      </c>
      <c r="AV420">
        <v>0</v>
      </c>
      <c r="AX420" t="s">
        <v>3217</v>
      </c>
      <c r="BB420">
        <v>1835</v>
      </c>
      <c r="BD420" t="s">
        <v>1690</v>
      </c>
    </row>
    <row r="421" spans="1:56" x14ac:dyDescent="0.25">
      <c r="A421">
        <v>581</v>
      </c>
      <c r="B421" t="s">
        <v>74</v>
      </c>
      <c r="C421">
        <v>553</v>
      </c>
      <c r="D421" t="s">
        <v>75</v>
      </c>
      <c r="E421" t="s">
        <v>75</v>
      </c>
      <c r="F421" t="s">
        <v>75</v>
      </c>
      <c r="G421">
        <v>0</v>
      </c>
      <c r="H421">
        <v>0</v>
      </c>
      <c r="I421" t="s">
        <v>75</v>
      </c>
      <c r="J421" t="s">
        <v>75</v>
      </c>
      <c r="K421" t="s">
        <v>75</v>
      </c>
      <c r="L421">
        <v>0</v>
      </c>
      <c r="M421">
        <v>0</v>
      </c>
      <c r="N421">
        <v>0</v>
      </c>
      <c r="O421">
        <v>0</v>
      </c>
      <c r="P421" t="s">
        <v>75</v>
      </c>
      <c r="Q421">
        <v>0</v>
      </c>
      <c r="R421">
        <v>0</v>
      </c>
      <c r="S421" t="s">
        <v>291</v>
      </c>
      <c r="T421" t="s">
        <v>2407</v>
      </c>
      <c r="U421">
        <v>7846</v>
      </c>
      <c r="V421" t="s">
        <v>300</v>
      </c>
      <c r="W421" t="s">
        <v>300</v>
      </c>
      <c r="X421" t="s">
        <v>301</v>
      </c>
      <c r="Y421">
        <v>3175</v>
      </c>
      <c r="Z421">
        <v>2002001</v>
      </c>
      <c r="AA421">
        <v>1</v>
      </c>
      <c r="AB421">
        <v>3151</v>
      </c>
      <c r="AC421" t="s">
        <v>295</v>
      </c>
      <c r="AD421" t="s">
        <v>2408</v>
      </c>
      <c r="AE421">
        <v>21</v>
      </c>
      <c r="AF421" t="s">
        <v>303</v>
      </c>
      <c r="AG421" t="s">
        <v>303</v>
      </c>
      <c r="AH421">
        <v>1596</v>
      </c>
      <c r="AI421" t="s">
        <v>301</v>
      </c>
      <c r="AJ421">
        <v>1596</v>
      </c>
      <c r="AK421">
        <v>7.7846130000000002</v>
      </c>
      <c r="AL421">
        <v>1596</v>
      </c>
      <c r="AM421">
        <v>2001001</v>
      </c>
      <c r="AN421">
        <v>3175</v>
      </c>
      <c r="AO421" t="s">
        <v>1228</v>
      </c>
      <c r="AP421" t="s">
        <v>146</v>
      </c>
      <c r="AQ421">
        <v>1596</v>
      </c>
      <c r="AR421" t="s">
        <v>1047</v>
      </c>
      <c r="AS421" t="s">
        <v>1048</v>
      </c>
      <c r="AT421" t="s">
        <v>1046</v>
      </c>
      <c r="AU421">
        <v>1</v>
      </c>
      <c r="AV421">
        <v>0</v>
      </c>
      <c r="AX421" t="s">
        <v>3217</v>
      </c>
      <c r="BB421">
        <v>831</v>
      </c>
      <c r="BD421" t="s">
        <v>1690</v>
      </c>
    </row>
    <row r="422" spans="1:56" x14ac:dyDescent="0.25">
      <c r="A422">
        <v>589</v>
      </c>
      <c r="B422" t="s">
        <v>74</v>
      </c>
      <c r="C422">
        <v>553</v>
      </c>
      <c r="D422" t="s">
        <v>75</v>
      </c>
      <c r="E422" t="s">
        <v>75</v>
      </c>
      <c r="F422" t="s">
        <v>75</v>
      </c>
      <c r="G422">
        <v>0</v>
      </c>
      <c r="H422">
        <v>0</v>
      </c>
      <c r="I422" t="s">
        <v>75</v>
      </c>
      <c r="J422" t="s">
        <v>75</v>
      </c>
      <c r="K422" t="s">
        <v>75</v>
      </c>
      <c r="L422">
        <v>0</v>
      </c>
      <c r="M422">
        <v>0</v>
      </c>
      <c r="N422">
        <v>0</v>
      </c>
      <c r="O422">
        <v>0</v>
      </c>
      <c r="P422" t="s">
        <v>75</v>
      </c>
      <c r="Q422">
        <v>0</v>
      </c>
      <c r="R422">
        <v>0</v>
      </c>
      <c r="S422" t="s">
        <v>291</v>
      </c>
      <c r="T422" t="s">
        <v>2407</v>
      </c>
      <c r="U422">
        <v>7846</v>
      </c>
      <c r="V422" t="s">
        <v>300</v>
      </c>
      <c r="W422" t="s">
        <v>300</v>
      </c>
      <c r="X422" t="s">
        <v>301</v>
      </c>
      <c r="Y422">
        <v>3175</v>
      </c>
      <c r="Z422">
        <v>2002001</v>
      </c>
      <c r="AA422">
        <v>1</v>
      </c>
      <c r="AB422">
        <v>3151</v>
      </c>
      <c r="AC422" t="s">
        <v>295</v>
      </c>
      <c r="AD422" t="s">
        <v>2408</v>
      </c>
      <c r="AE422">
        <v>21</v>
      </c>
      <c r="AF422" t="s">
        <v>303</v>
      </c>
      <c r="AG422" t="s">
        <v>303</v>
      </c>
      <c r="AH422">
        <v>1596</v>
      </c>
      <c r="AI422" t="s">
        <v>301</v>
      </c>
      <c r="AJ422">
        <v>1596</v>
      </c>
      <c r="AK422">
        <v>7.7846130000000002</v>
      </c>
      <c r="AL422">
        <v>1596</v>
      </c>
      <c r="AM422">
        <v>2001001</v>
      </c>
      <c r="AN422">
        <v>3175</v>
      </c>
      <c r="AO422" t="s">
        <v>1228</v>
      </c>
      <c r="AP422" t="s">
        <v>146</v>
      </c>
      <c r="AQ422">
        <v>1596</v>
      </c>
      <c r="AR422" t="s">
        <v>1047</v>
      </c>
      <c r="AS422" t="s">
        <v>1048</v>
      </c>
      <c r="AT422" t="s">
        <v>1046</v>
      </c>
      <c r="AU422">
        <v>1</v>
      </c>
      <c r="AV422">
        <v>0</v>
      </c>
      <c r="AX422" t="s">
        <v>3217</v>
      </c>
      <c r="BB422">
        <v>995</v>
      </c>
      <c r="BD422" t="s">
        <v>1690</v>
      </c>
    </row>
    <row r="423" spans="1:56" x14ac:dyDescent="0.25">
      <c r="A423">
        <v>518</v>
      </c>
      <c r="B423" t="s">
        <v>74</v>
      </c>
      <c r="C423">
        <v>542</v>
      </c>
      <c r="D423" t="s">
        <v>75</v>
      </c>
      <c r="E423" t="s">
        <v>75</v>
      </c>
      <c r="F423" t="s">
        <v>75</v>
      </c>
      <c r="G423">
        <v>0</v>
      </c>
      <c r="H423">
        <v>0</v>
      </c>
      <c r="I423" t="s">
        <v>75</v>
      </c>
      <c r="J423" t="s">
        <v>75</v>
      </c>
      <c r="K423" t="s">
        <v>75</v>
      </c>
      <c r="L423">
        <v>0</v>
      </c>
      <c r="M423">
        <v>0</v>
      </c>
      <c r="N423">
        <v>0</v>
      </c>
      <c r="O423">
        <v>0</v>
      </c>
      <c r="P423" t="s">
        <v>75</v>
      </c>
      <c r="Q423">
        <v>0</v>
      </c>
      <c r="R423">
        <v>0</v>
      </c>
      <c r="S423" t="s">
        <v>291</v>
      </c>
      <c r="T423" t="s">
        <v>2409</v>
      </c>
      <c r="U423">
        <v>7818</v>
      </c>
      <c r="V423" t="s">
        <v>300</v>
      </c>
      <c r="W423" t="s">
        <v>300</v>
      </c>
      <c r="X423" t="s">
        <v>301</v>
      </c>
      <c r="Y423">
        <v>3176</v>
      </c>
      <c r="Z423">
        <v>2002001</v>
      </c>
      <c r="AA423">
        <v>1</v>
      </c>
      <c r="AB423">
        <v>3123</v>
      </c>
      <c r="AC423" t="s">
        <v>295</v>
      </c>
      <c r="AD423" t="s">
        <v>2410</v>
      </c>
      <c r="AE423">
        <v>21</v>
      </c>
      <c r="AF423" t="s">
        <v>303</v>
      </c>
      <c r="AG423" t="s">
        <v>303</v>
      </c>
      <c r="AH423">
        <v>1597</v>
      </c>
      <c r="AI423" t="s">
        <v>301</v>
      </c>
      <c r="AJ423">
        <v>1597</v>
      </c>
      <c r="AK423">
        <v>7.6511570000000004</v>
      </c>
      <c r="AL423">
        <v>1597</v>
      </c>
      <c r="AM423">
        <v>2001001</v>
      </c>
      <c r="AN423">
        <v>3176</v>
      </c>
      <c r="AO423" t="s">
        <v>2411</v>
      </c>
      <c r="AP423" t="s">
        <v>75</v>
      </c>
      <c r="AQ423">
        <v>1597</v>
      </c>
      <c r="AR423" t="s">
        <v>1047</v>
      </c>
      <c r="AS423" t="s">
        <v>1048</v>
      </c>
      <c r="AT423" t="s">
        <v>1046</v>
      </c>
      <c r="AU423">
        <v>1</v>
      </c>
      <c r="AV423">
        <v>0</v>
      </c>
      <c r="AX423" t="s">
        <v>3218</v>
      </c>
      <c r="BB423">
        <v>207</v>
      </c>
      <c r="BD423" t="s">
        <v>1690</v>
      </c>
    </row>
    <row r="424" spans="1:56" x14ac:dyDescent="0.25">
      <c r="A424">
        <v>520</v>
      </c>
      <c r="B424" t="s">
        <v>74</v>
      </c>
      <c r="C424">
        <v>544</v>
      </c>
      <c r="D424" t="s">
        <v>75</v>
      </c>
      <c r="E424" t="s">
        <v>75</v>
      </c>
      <c r="F424" t="s">
        <v>75</v>
      </c>
      <c r="G424">
        <v>0</v>
      </c>
      <c r="H424">
        <v>0</v>
      </c>
      <c r="I424" t="s">
        <v>75</v>
      </c>
      <c r="J424" t="s">
        <v>75</v>
      </c>
      <c r="K424" t="s">
        <v>75</v>
      </c>
      <c r="L424">
        <v>0</v>
      </c>
      <c r="M424">
        <v>0</v>
      </c>
      <c r="N424">
        <v>0</v>
      </c>
      <c r="O424">
        <v>0</v>
      </c>
      <c r="P424" t="s">
        <v>75</v>
      </c>
      <c r="Q424">
        <v>0</v>
      </c>
      <c r="R424">
        <v>0</v>
      </c>
      <c r="S424" t="s">
        <v>291</v>
      </c>
      <c r="T424" t="s">
        <v>2412</v>
      </c>
      <c r="U424">
        <v>7820</v>
      </c>
      <c r="V424" t="s">
        <v>300</v>
      </c>
      <c r="W424" t="s">
        <v>300</v>
      </c>
      <c r="X424" t="s">
        <v>301</v>
      </c>
      <c r="Y424">
        <v>3177</v>
      </c>
      <c r="Z424">
        <v>2002001</v>
      </c>
      <c r="AA424">
        <v>1</v>
      </c>
      <c r="AB424">
        <v>3125</v>
      </c>
      <c r="AC424" t="s">
        <v>295</v>
      </c>
      <c r="AD424" t="s">
        <v>2413</v>
      </c>
      <c r="AE424">
        <v>21</v>
      </c>
      <c r="AF424" t="s">
        <v>303</v>
      </c>
      <c r="AG424" t="s">
        <v>303</v>
      </c>
      <c r="AH424">
        <v>1598</v>
      </c>
      <c r="AI424" t="s">
        <v>301</v>
      </c>
      <c r="AJ424">
        <v>1598</v>
      </c>
      <c r="AK424">
        <v>7.8515139999999999</v>
      </c>
      <c r="AL424">
        <v>1598</v>
      </c>
      <c r="AM424">
        <v>2001001</v>
      </c>
      <c r="AN424">
        <v>3177</v>
      </c>
      <c r="AO424" t="s">
        <v>1233</v>
      </c>
      <c r="AP424" t="s">
        <v>146</v>
      </c>
      <c r="AQ424">
        <v>1598</v>
      </c>
      <c r="AR424" t="s">
        <v>1047</v>
      </c>
      <c r="AS424" t="s">
        <v>1048</v>
      </c>
      <c r="AT424" t="s">
        <v>1046</v>
      </c>
      <c r="AU424">
        <v>1</v>
      </c>
      <c r="AV424">
        <v>0</v>
      </c>
      <c r="AX424" t="s">
        <v>3219</v>
      </c>
      <c r="BB424">
        <v>414</v>
      </c>
      <c r="BD424" t="s">
        <v>1690</v>
      </c>
    </row>
    <row r="425" spans="1:56" x14ac:dyDescent="0.25">
      <c r="A425">
        <v>523</v>
      </c>
      <c r="B425" t="s">
        <v>74</v>
      </c>
      <c r="C425">
        <v>547</v>
      </c>
      <c r="D425" t="s">
        <v>75</v>
      </c>
      <c r="E425" t="s">
        <v>75</v>
      </c>
      <c r="F425" t="s">
        <v>75</v>
      </c>
      <c r="G425">
        <v>0</v>
      </c>
      <c r="H425">
        <v>0</v>
      </c>
      <c r="I425" t="s">
        <v>75</v>
      </c>
      <c r="J425" t="s">
        <v>75</v>
      </c>
      <c r="K425" t="s">
        <v>75</v>
      </c>
      <c r="L425">
        <v>0</v>
      </c>
      <c r="M425">
        <v>0</v>
      </c>
      <c r="N425">
        <v>0</v>
      </c>
      <c r="O425">
        <v>0</v>
      </c>
      <c r="P425" t="s">
        <v>75</v>
      </c>
      <c r="Q425">
        <v>0</v>
      </c>
      <c r="R425">
        <v>0</v>
      </c>
      <c r="S425" t="s">
        <v>291</v>
      </c>
      <c r="T425" t="s">
        <v>2414</v>
      </c>
      <c r="U425">
        <v>7823</v>
      </c>
      <c r="V425" t="s">
        <v>300</v>
      </c>
      <c r="W425" t="s">
        <v>300</v>
      </c>
      <c r="X425" t="s">
        <v>301</v>
      </c>
      <c r="Y425">
        <v>3178</v>
      </c>
      <c r="Z425">
        <v>2002001</v>
      </c>
      <c r="AA425">
        <v>1</v>
      </c>
      <c r="AB425">
        <v>3128</v>
      </c>
      <c r="AC425" t="s">
        <v>295</v>
      </c>
      <c r="AD425" t="s">
        <v>2415</v>
      </c>
      <c r="AE425">
        <v>21</v>
      </c>
      <c r="AF425" t="s">
        <v>303</v>
      </c>
      <c r="AG425" t="s">
        <v>303</v>
      </c>
      <c r="AH425">
        <v>1599</v>
      </c>
      <c r="AI425" t="s">
        <v>301</v>
      </c>
      <c r="AJ425">
        <v>1599</v>
      </c>
      <c r="AK425">
        <v>7.7846130000000002</v>
      </c>
      <c r="AL425">
        <v>1599</v>
      </c>
      <c r="AM425">
        <v>2001001</v>
      </c>
      <c r="AN425">
        <v>3178</v>
      </c>
      <c r="AO425" t="s">
        <v>1238</v>
      </c>
      <c r="AP425" t="s">
        <v>146</v>
      </c>
      <c r="AQ425">
        <v>1599</v>
      </c>
      <c r="AR425" t="s">
        <v>1047</v>
      </c>
      <c r="AS425" t="s">
        <v>1048</v>
      </c>
      <c r="AT425" t="s">
        <v>1046</v>
      </c>
      <c r="AU425">
        <v>0</v>
      </c>
      <c r="AV425">
        <v>0</v>
      </c>
      <c r="AX425" t="s">
        <v>3220</v>
      </c>
      <c r="BB425">
        <v>1280</v>
      </c>
      <c r="BD425" t="s">
        <v>1690</v>
      </c>
    </row>
    <row r="426" spans="1:56" x14ac:dyDescent="0.25">
      <c r="A426">
        <v>513</v>
      </c>
      <c r="B426" t="s">
        <v>74</v>
      </c>
      <c r="C426">
        <v>537</v>
      </c>
      <c r="D426" t="s">
        <v>75</v>
      </c>
      <c r="E426" t="s">
        <v>75</v>
      </c>
      <c r="F426" t="s">
        <v>75</v>
      </c>
      <c r="G426">
        <v>0</v>
      </c>
      <c r="H426">
        <v>0</v>
      </c>
      <c r="I426" t="s">
        <v>75</v>
      </c>
      <c r="J426" t="s">
        <v>75</v>
      </c>
      <c r="K426" t="s">
        <v>75</v>
      </c>
      <c r="L426">
        <v>0</v>
      </c>
      <c r="M426">
        <v>0</v>
      </c>
      <c r="N426">
        <v>0</v>
      </c>
      <c r="O426">
        <v>0</v>
      </c>
      <c r="P426" t="s">
        <v>75</v>
      </c>
      <c r="Q426">
        <v>0</v>
      </c>
      <c r="R426">
        <v>0</v>
      </c>
      <c r="S426" t="s">
        <v>291</v>
      </c>
      <c r="T426" t="s">
        <v>2416</v>
      </c>
      <c r="U426">
        <v>7809</v>
      </c>
      <c r="V426" t="s">
        <v>300</v>
      </c>
      <c r="W426" t="s">
        <v>300</v>
      </c>
      <c r="X426" t="s">
        <v>301</v>
      </c>
      <c r="Y426">
        <v>19834</v>
      </c>
      <c r="Z426">
        <v>2002001</v>
      </c>
      <c r="AA426">
        <v>1</v>
      </c>
      <c r="AB426">
        <v>3114</v>
      </c>
      <c r="AC426" t="s">
        <v>295</v>
      </c>
      <c r="AD426" t="s">
        <v>2417</v>
      </c>
      <c r="AE426">
        <v>21</v>
      </c>
      <c r="AF426" t="s">
        <v>303</v>
      </c>
      <c r="AG426" t="s">
        <v>303</v>
      </c>
      <c r="AH426" t="s">
        <v>1239</v>
      </c>
      <c r="AI426" t="s">
        <v>301</v>
      </c>
      <c r="AJ426" t="s">
        <v>1239</v>
      </c>
      <c r="AK426">
        <v>11.565533</v>
      </c>
      <c r="AL426" t="s">
        <v>1239</v>
      </c>
      <c r="AM426">
        <v>2001001</v>
      </c>
      <c r="AN426">
        <v>19834</v>
      </c>
      <c r="AO426" t="s">
        <v>1240</v>
      </c>
      <c r="AP426" t="s">
        <v>146</v>
      </c>
      <c r="AQ426" t="s">
        <v>1239</v>
      </c>
      <c r="AR426" t="s">
        <v>1047</v>
      </c>
      <c r="AS426" t="s">
        <v>1048</v>
      </c>
      <c r="AT426" t="s">
        <v>1046</v>
      </c>
      <c r="AU426">
        <v>0</v>
      </c>
      <c r="AV426">
        <v>0</v>
      </c>
      <c r="AX426" t="s">
        <v>3221</v>
      </c>
      <c r="BB426">
        <v>7958</v>
      </c>
      <c r="BD426" t="s">
        <v>1690</v>
      </c>
    </row>
    <row r="427" spans="1:56" x14ac:dyDescent="0.25">
      <c r="A427">
        <v>553</v>
      </c>
      <c r="B427" t="s">
        <v>74</v>
      </c>
      <c r="C427">
        <v>578</v>
      </c>
      <c r="D427" t="s">
        <v>75</v>
      </c>
      <c r="E427" t="s">
        <v>75</v>
      </c>
      <c r="F427" t="s">
        <v>75</v>
      </c>
      <c r="G427">
        <v>0</v>
      </c>
      <c r="H427">
        <v>0</v>
      </c>
      <c r="I427" t="s">
        <v>75</v>
      </c>
      <c r="J427" t="s">
        <v>75</v>
      </c>
      <c r="K427" t="s">
        <v>75</v>
      </c>
      <c r="L427">
        <v>0</v>
      </c>
      <c r="M427">
        <v>0</v>
      </c>
      <c r="N427">
        <v>0</v>
      </c>
      <c r="O427">
        <v>0</v>
      </c>
      <c r="P427" t="s">
        <v>75</v>
      </c>
      <c r="Q427">
        <v>0</v>
      </c>
      <c r="R427">
        <v>0</v>
      </c>
      <c r="S427" t="s">
        <v>291</v>
      </c>
      <c r="T427">
        <v>8308</v>
      </c>
      <c r="U427">
        <v>7902</v>
      </c>
      <c r="V427" t="s">
        <v>300</v>
      </c>
      <c r="W427" t="s">
        <v>300</v>
      </c>
      <c r="X427" t="s">
        <v>301</v>
      </c>
      <c r="Y427">
        <v>19835</v>
      </c>
      <c r="Z427">
        <v>2002001</v>
      </c>
      <c r="AA427">
        <v>1</v>
      </c>
      <c r="AB427">
        <v>3207</v>
      </c>
      <c r="AC427" t="s">
        <v>295</v>
      </c>
      <c r="AD427" t="s">
        <v>2418</v>
      </c>
      <c r="AE427">
        <v>21</v>
      </c>
      <c r="AF427" t="s">
        <v>303</v>
      </c>
      <c r="AG427" t="s">
        <v>303</v>
      </c>
      <c r="AH427" t="s">
        <v>1243</v>
      </c>
      <c r="AI427" t="s">
        <v>301</v>
      </c>
      <c r="AJ427" t="s">
        <v>1243</v>
      </c>
      <c r="AK427">
        <v>12.966998</v>
      </c>
      <c r="AL427" t="s">
        <v>1243</v>
      </c>
      <c r="AM427">
        <v>2001001</v>
      </c>
      <c r="AN427">
        <v>19835</v>
      </c>
      <c r="AO427" t="s">
        <v>1244</v>
      </c>
      <c r="AP427" t="s">
        <v>146</v>
      </c>
      <c r="AQ427" t="s">
        <v>1243</v>
      </c>
      <c r="AR427" t="s">
        <v>1047</v>
      </c>
      <c r="AS427" t="s">
        <v>1048</v>
      </c>
      <c r="AT427" t="s">
        <v>1046</v>
      </c>
      <c r="AU427">
        <v>0</v>
      </c>
      <c r="AV427">
        <v>0</v>
      </c>
      <c r="AX427" t="s">
        <v>3222</v>
      </c>
      <c r="BB427">
        <v>4066</v>
      </c>
      <c r="BD427" t="s">
        <v>1690</v>
      </c>
    </row>
    <row r="428" spans="1:56" x14ac:dyDescent="0.25">
      <c r="A428">
        <v>524</v>
      </c>
      <c r="B428" t="s">
        <v>74</v>
      </c>
      <c r="C428">
        <v>548</v>
      </c>
      <c r="D428" t="s">
        <v>75</v>
      </c>
      <c r="E428" t="s">
        <v>75</v>
      </c>
      <c r="F428" t="s">
        <v>75</v>
      </c>
      <c r="G428">
        <v>0</v>
      </c>
      <c r="H428">
        <v>0</v>
      </c>
      <c r="I428" t="s">
        <v>75</v>
      </c>
      <c r="J428" t="s">
        <v>75</v>
      </c>
      <c r="K428" t="s">
        <v>75</v>
      </c>
      <c r="L428">
        <v>0</v>
      </c>
      <c r="M428">
        <v>0</v>
      </c>
      <c r="N428">
        <v>0</v>
      </c>
      <c r="O428">
        <v>0</v>
      </c>
      <c r="P428" t="s">
        <v>75</v>
      </c>
      <c r="Q428">
        <v>0</v>
      </c>
      <c r="R428">
        <v>0</v>
      </c>
      <c r="S428" t="s">
        <v>291</v>
      </c>
      <c r="T428" t="s">
        <v>2419</v>
      </c>
      <c r="U428">
        <v>7831</v>
      </c>
      <c r="V428" t="s">
        <v>300</v>
      </c>
      <c r="W428" t="s">
        <v>300</v>
      </c>
      <c r="X428" t="s">
        <v>301</v>
      </c>
      <c r="Y428">
        <v>3179</v>
      </c>
      <c r="Z428">
        <v>2002001</v>
      </c>
      <c r="AA428">
        <v>1</v>
      </c>
      <c r="AB428">
        <v>3136</v>
      </c>
      <c r="AC428" t="s">
        <v>295</v>
      </c>
      <c r="AD428" t="s">
        <v>2420</v>
      </c>
      <c r="AE428">
        <v>21</v>
      </c>
      <c r="AF428" t="s">
        <v>303</v>
      </c>
      <c r="AG428" t="s">
        <v>303</v>
      </c>
      <c r="AH428">
        <v>1601</v>
      </c>
      <c r="AI428" t="s">
        <v>301</v>
      </c>
      <c r="AJ428">
        <v>1601</v>
      </c>
      <c r="AK428">
        <v>6.5610900000000001</v>
      </c>
      <c r="AL428">
        <v>1601</v>
      </c>
      <c r="AM428">
        <v>2001001</v>
      </c>
      <c r="AN428">
        <v>3179</v>
      </c>
      <c r="AO428" t="s">
        <v>1241</v>
      </c>
      <c r="AP428" t="s">
        <v>146</v>
      </c>
      <c r="AQ428">
        <v>1601</v>
      </c>
      <c r="AR428" t="s">
        <v>1047</v>
      </c>
      <c r="AS428" t="s">
        <v>1048</v>
      </c>
      <c r="AT428" t="s">
        <v>1046</v>
      </c>
      <c r="AU428">
        <v>0</v>
      </c>
      <c r="AV428">
        <v>0</v>
      </c>
      <c r="AX428" t="s">
        <v>3223</v>
      </c>
      <c r="BB428">
        <v>14530</v>
      </c>
      <c r="BD428" t="s">
        <v>1690</v>
      </c>
    </row>
    <row r="429" spans="1:56" x14ac:dyDescent="0.25">
      <c r="A429">
        <v>516</v>
      </c>
      <c r="B429" t="s">
        <v>74</v>
      </c>
      <c r="C429">
        <v>540</v>
      </c>
      <c r="D429" t="s">
        <v>75</v>
      </c>
      <c r="E429" t="s">
        <v>75</v>
      </c>
      <c r="F429" t="s">
        <v>75</v>
      </c>
      <c r="G429">
        <v>0</v>
      </c>
      <c r="H429">
        <v>0</v>
      </c>
      <c r="I429" t="s">
        <v>75</v>
      </c>
      <c r="J429" t="s">
        <v>75</v>
      </c>
      <c r="K429" t="s">
        <v>75</v>
      </c>
      <c r="L429">
        <v>0</v>
      </c>
      <c r="M429">
        <v>0</v>
      </c>
      <c r="N429">
        <v>0</v>
      </c>
      <c r="O429">
        <v>0</v>
      </c>
      <c r="P429" t="s">
        <v>75</v>
      </c>
      <c r="Q429">
        <v>0</v>
      </c>
      <c r="R429">
        <v>0</v>
      </c>
      <c r="S429" t="s">
        <v>291</v>
      </c>
      <c r="T429" t="s">
        <v>2421</v>
      </c>
      <c r="U429">
        <v>7816</v>
      </c>
      <c r="V429" t="s">
        <v>300</v>
      </c>
      <c r="W429" t="s">
        <v>300</v>
      </c>
      <c r="X429" t="s">
        <v>301</v>
      </c>
      <c r="Y429">
        <v>3180</v>
      </c>
      <c r="Z429">
        <v>2002001</v>
      </c>
      <c r="AA429">
        <v>1</v>
      </c>
      <c r="AB429">
        <v>3121</v>
      </c>
      <c r="AC429" t="s">
        <v>295</v>
      </c>
      <c r="AD429" t="s">
        <v>2422</v>
      </c>
      <c r="AE429">
        <v>21</v>
      </c>
      <c r="AF429" t="s">
        <v>303</v>
      </c>
      <c r="AG429" t="s">
        <v>303</v>
      </c>
      <c r="AH429">
        <v>1602</v>
      </c>
      <c r="AI429" t="s">
        <v>301</v>
      </c>
      <c r="AJ429">
        <v>1602</v>
      </c>
      <c r="AK429">
        <v>7.962555</v>
      </c>
      <c r="AL429">
        <v>1602</v>
      </c>
      <c r="AM429">
        <v>2001001</v>
      </c>
      <c r="AN429">
        <v>3180</v>
      </c>
      <c r="AO429" t="s">
        <v>1242</v>
      </c>
      <c r="AP429" t="s">
        <v>146</v>
      </c>
      <c r="AQ429">
        <v>1602</v>
      </c>
      <c r="AR429" t="s">
        <v>1047</v>
      </c>
      <c r="AS429" t="s">
        <v>1048</v>
      </c>
      <c r="AT429" t="s">
        <v>1046</v>
      </c>
      <c r="AU429">
        <v>0</v>
      </c>
      <c r="AV429">
        <v>0</v>
      </c>
      <c r="AX429" t="s">
        <v>3224</v>
      </c>
      <c r="BB429">
        <v>4218</v>
      </c>
      <c r="BD429" t="s">
        <v>1690</v>
      </c>
    </row>
    <row r="430" spans="1:56" x14ac:dyDescent="0.25">
      <c r="A430">
        <v>554</v>
      </c>
      <c r="B430" t="s">
        <v>74</v>
      </c>
      <c r="C430">
        <v>579</v>
      </c>
      <c r="D430" t="s">
        <v>75</v>
      </c>
      <c r="E430" t="s">
        <v>75</v>
      </c>
      <c r="F430" t="s">
        <v>75</v>
      </c>
      <c r="G430">
        <v>0</v>
      </c>
      <c r="H430">
        <v>0</v>
      </c>
      <c r="I430" t="s">
        <v>75</v>
      </c>
      <c r="J430" t="s">
        <v>75</v>
      </c>
      <c r="K430" t="s">
        <v>75</v>
      </c>
      <c r="L430">
        <v>0</v>
      </c>
      <c r="M430">
        <v>0</v>
      </c>
      <c r="N430">
        <v>0</v>
      </c>
      <c r="O430">
        <v>0</v>
      </c>
      <c r="P430" t="s">
        <v>75</v>
      </c>
      <c r="Q430">
        <v>0</v>
      </c>
      <c r="R430">
        <v>0</v>
      </c>
      <c r="S430" t="s">
        <v>291</v>
      </c>
      <c r="T430" t="s">
        <v>2423</v>
      </c>
      <c r="U430">
        <v>7904</v>
      </c>
      <c r="V430" t="s">
        <v>300</v>
      </c>
      <c r="W430" t="s">
        <v>300</v>
      </c>
      <c r="X430" t="s">
        <v>301</v>
      </c>
      <c r="Y430">
        <v>3181</v>
      </c>
      <c r="Z430">
        <v>2002001</v>
      </c>
      <c r="AA430">
        <v>1</v>
      </c>
      <c r="AB430">
        <v>3209</v>
      </c>
      <c r="AC430" t="s">
        <v>295</v>
      </c>
      <c r="AD430" t="s">
        <v>2424</v>
      </c>
      <c r="AE430">
        <v>21</v>
      </c>
      <c r="AF430" t="s">
        <v>303</v>
      </c>
      <c r="AG430" t="s">
        <v>303</v>
      </c>
      <c r="AH430">
        <v>1603</v>
      </c>
      <c r="AI430" t="s">
        <v>301</v>
      </c>
      <c r="AJ430">
        <v>1603</v>
      </c>
      <c r="AK430">
        <v>8.0070399999999999</v>
      </c>
      <c r="AL430">
        <v>1603</v>
      </c>
      <c r="AM430">
        <v>2001001</v>
      </c>
      <c r="AN430">
        <v>3181</v>
      </c>
      <c r="AO430" t="s">
        <v>1245</v>
      </c>
      <c r="AP430" t="s">
        <v>146</v>
      </c>
      <c r="AQ430">
        <v>1603</v>
      </c>
      <c r="AR430" t="s">
        <v>1047</v>
      </c>
      <c r="AS430" t="s">
        <v>1048</v>
      </c>
      <c r="AT430" t="s">
        <v>1046</v>
      </c>
      <c r="AU430">
        <v>0</v>
      </c>
      <c r="AV430">
        <v>0</v>
      </c>
      <c r="AX430" t="s">
        <v>3225</v>
      </c>
      <c r="BB430">
        <v>11619</v>
      </c>
      <c r="BD430" t="s">
        <v>1690</v>
      </c>
    </row>
    <row r="431" spans="1:56" x14ac:dyDescent="0.25">
      <c r="A431">
        <v>353</v>
      </c>
      <c r="B431" t="s">
        <v>74</v>
      </c>
      <c r="C431">
        <v>358</v>
      </c>
      <c r="D431" t="s">
        <v>75</v>
      </c>
      <c r="E431" t="s">
        <v>75</v>
      </c>
      <c r="F431" t="s">
        <v>75</v>
      </c>
      <c r="G431">
        <v>0</v>
      </c>
      <c r="H431">
        <v>0</v>
      </c>
      <c r="I431" t="s">
        <v>75</v>
      </c>
      <c r="J431" t="s">
        <v>75</v>
      </c>
      <c r="K431" t="s">
        <v>75</v>
      </c>
      <c r="L431">
        <v>0</v>
      </c>
      <c r="M431">
        <v>0</v>
      </c>
      <c r="N431">
        <v>0</v>
      </c>
      <c r="O431">
        <v>0</v>
      </c>
      <c r="P431" t="s">
        <v>75</v>
      </c>
      <c r="Q431">
        <v>0</v>
      </c>
      <c r="R431">
        <v>0</v>
      </c>
      <c r="S431" t="s">
        <v>291</v>
      </c>
      <c r="T431" t="s">
        <v>2425</v>
      </c>
      <c r="U431">
        <v>4707</v>
      </c>
      <c r="V431" t="s">
        <v>300</v>
      </c>
      <c r="W431" t="s">
        <v>300</v>
      </c>
      <c r="X431" t="s">
        <v>301</v>
      </c>
      <c r="Y431">
        <v>19777</v>
      </c>
      <c r="Z431">
        <v>2002001</v>
      </c>
      <c r="AA431">
        <v>1</v>
      </c>
      <c r="AB431">
        <v>12</v>
      </c>
      <c r="AC431" t="s">
        <v>295</v>
      </c>
      <c r="AD431" t="s">
        <v>2426</v>
      </c>
      <c r="AE431">
        <v>21</v>
      </c>
      <c r="AF431" t="s">
        <v>303</v>
      </c>
      <c r="AG431" t="s">
        <v>303</v>
      </c>
      <c r="AH431">
        <v>0.441</v>
      </c>
      <c r="AI431" t="s">
        <v>301</v>
      </c>
      <c r="AJ431">
        <v>0.441</v>
      </c>
      <c r="AK431">
        <v>6.09382</v>
      </c>
      <c r="AL431">
        <v>0.441</v>
      </c>
      <c r="AM431">
        <v>2001001</v>
      </c>
      <c r="AN431">
        <v>19777</v>
      </c>
      <c r="AO431" t="s">
        <v>2427</v>
      </c>
      <c r="AP431" t="s">
        <v>146</v>
      </c>
      <c r="AQ431">
        <v>0.441</v>
      </c>
      <c r="AR431" t="s">
        <v>1047</v>
      </c>
      <c r="AS431" t="s">
        <v>1048</v>
      </c>
      <c r="AT431" t="s">
        <v>1046</v>
      </c>
      <c r="AU431">
        <v>2</v>
      </c>
      <c r="AV431">
        <v>0</v>
      </c>
      <c r="AX431" t="s">
        <v>3226</v>
      </c>
      <c r="BB431">
        <v>532</v>
      </c>
      <c r="BD431" t="s">
        <v>1690</v>
      </c>
    </row>
    <row r="432" spans="1:56" x14ac:dyDescent="0.25">
      <c r="A432">
        <v>352</v>
      </c>
      <c r="B432" t="s">
        <v>74</v>
      </c>
      <c r="C432">
        <v>357</v>
      </c>
      <c r="D432" t="s">
        <v>75</v>
      </c>
      <c r="E432" t="s">
        <v>75</v>
      </c>
      <c r="F432" t="s">
        <v>75</v>
      </c>
      <c r="G432">
        <v>0</v>
      </c>
      <c r="H432">
        <v>0</v>
      </c>
      <c r="I432" t="s">
        <v>75</v>
      </c>
      <c r="J432" t="s">
        <v>75</v>
      </c>
      <c r="K432" t="s">
        <v>75</v>
      </c>
      <c r="L432">
        <v>0</v>
      </c>
      <c r="M432">
        <v>0</v>
      </c>
      <c r="N432">
        <v>0</v>
      </c>
      <c r="O432">
        <v>0</v>
      </c>
      <c r="P432" t="s">
        <v>75</v>
      </c>
      <c r="Q432">
        <v>0</v>
      </c>
      <c r="R432">
        <v>0</v>
      </c>
      <c r="S432" t="s">
        <v>291</v>
      </c>
      <c r="T432" t="s">
        <v>2428</v>
      </c>
      <c r="U432">
        <v>4706</v>
      </c>
      <c r="V432" t="s">
        <v>300</v>
      </c>
      <c r="W432" t="s">
        <v>300</v>
      </c>
      <c r="X432" t="s">
        <v>301</v>
      </c>
      <c r="Y432">
        <v>19778</v>
      </c>
      <c r="Z432">
        <v>2002001</v>
      </c>
      <c r="AA432">
        <v>1</v>
      </c>
      <c r="AB432">
        <v>11</v>
      </c>
      <c r="AC432" t="s">
        <v>295</v>
      </c>
      <c r="AD432" t="s">
        <v>2429</v>
      </c>
      <c r="AE432">
        <v>21</v>
      </c>
      <c r="AF432" t="s">
        <v>303</v>
      </c>
      <c r="AG432" t="s">
        <v>303</v>
      </c>
      <c r="AH432">
        <v>0.442</v>
      </c>
      <c r="AI432" t="s">
        <v>301</v>
      </c>
      <c r="AJ432">
        <v>0.442</v>
      </c>
      <c r="AK432">
        <v>7.495285</v>
      </c>
      <c r="AL432">
        <v>0.442</v>
      </c>
      <c r="AM432">
        <v>2001001</v>
      </c>
      <c r="AN432">
        <v>19778</v>
      </c>
      <c r="AO432" t="s">
        <v>2430</v>
      </c>
      <c r="AP432" t="s">
        <v>146</v>
      </c>
      <c r="AQ432">
        <v>0.442</v>
      </c>
      <c r="AR432" t="s">
        <v>1047</v>
      </c>
      <c r="AS432" t="s">
        <v>1048</v>
      </c>
      <c r="AT432" t="s">
        <v>1046</v>
      </c>
      <c r="AU432">
        <v>2</v>
      </c>
      <c r="AV432">
        <v>0</v>
      </c>
      <c r="AX432" t="s">
        <v>3227</v>
      </c>
      <c r="BB432">
        <v>2461</v>
      </c>
      <c r="BD432" t="s">
        <v>1690</v>
      </c>
    </row>
    <row r="433" spans="1:56" x14ac:dyDescent="0.25">
      <c r="A433">
        <v>354</v>
      </c>
      <c r="B433" t="s">
        <v>74</v>
      </c>
      <c r="C433">
        <v>359</v>
      </c>
      <c r="D433" t="s">
        <v>75</v>
      </c>
      <c r="E433" t="s">
        <v>75</v>
      </c>
      <c r="F433" t="s">
        <v>75</v>
      </c>
      <c r="G433">
        <v>0</v>
      </c>
      <c r="H433">
        <v>0</v>
      </c>
      <c r="I433" t="s">
        <v>75</v>
      </c>
      <c r="J433" t="s">
        <v>75</v>
      </c>
      <c r="K433" t="s">
        <v>75</v>
      </c>
      <c r="L433">
        <v>0</v>
      </c>
      <c r="M433">
        <v>0</v>
      </c>
      <c r="N433">
        <v>0</v>
      </c>
      <c r="O433">
        <v>0</v>
      </c>
      <c r="P433" t="s">
        <v>75</v>
      </c>
      <c r="Q433">
        <v>0</v>
      </c>
      <c r="R433">
        <v>0</v>
      </c>
      <c r="S433" t="s">
        <v>291</v>
      </c>
      <c r="T433" t="s">
        <v>2431</v>
      </c>
      <c r="U433">
        <v>4708</v>
      </c>
      <c r="V433" t="s">
        <v>300</v>
      </c>
      <c r="W433" t="s">
        <v>300</v>
      </c>
      <c r="X433" t="s">
        <v>301</v>
      </c>
      <c r="Y433">
        <v>19813</v>
      </c>
      <c r="Z433">
        <v>2002001</v>
      </c>
      <c r="AA433">
        <v>1</v>
      </c>
      <c r="AB433">
        <v>13</v>
      </c>
      <c r="AC433" t="s">
        <v>295</v>
      </c>
      <c r="AD433" t="s">
        <v>2432</v>
      </c>
      <c r="AE433">
        <v>21</v>
      </c>
      <c r="AF433" t="s">
        <v>303</v>
      </c>
      <c r="AG433" t="s">
        <v>303</v>
      </c>
      <c r="AH433">
        <v>0.443</v>
      </c>
      <c r="AI433" t="s">
        <v>301</v>
      </c>
      <c r="AJ433">
        <v>0.443</v>
      </c>
      <c r="AK433">
        <v>7.539771</v>
      </c>
      <c r="AL433">
        <v>0.443</v>
      </c>
      <c r="AM433">
        <v>2001001</v>
      </c>
      <c r="AN433">
        <v>19813</v>
      </c>
      <c r="AO433" t="s">
        <v>2433</v>
      </c>
      <c r="AP433" t="s">
        <v>146</v>
      </c>
      <c r="AQ433">
        <v>0.443</v>
      </c>
      <c r="AR433" t="s">
        <v>1047</v>
      </c>
      <c r="AS433" t="s">
        <v>1048</v>
      </c>
      <c r="AT433" t="s">
        <v>1046</v>
      </c>
      <c r="AU433">
        <v>2</v>
      </c>
      <c r="AV433">
        <v>0</v>
      </c>
      <c r="AX433" t="s">
        <v>3228</v>
      </c>
      <c r="BB433">
        <v>673</v>
      </c>
      <c r="BD433" t="s">
        <v>1690</v>
      </c>
    </row>
    <row r="434" spans="1:56" x14ac:dyDescent="0.25">
      <c r="A434">
        <v>355</v>
      </c>
      <c r="B434" t="s">
        <v>74</v>
      </c>
      <c r="C434">
        <v>360</v>
      </c>
      <c r="D434" t="s">
        <v>75</v>
      </c>
      <c r="E434" t="s">
        <v>75</v>
      </c>
      <c r="F434" t="s">
        <v>75</v>
      </c>
      <c r="G434">
        <v>0</v>
      </c>
      <c r="H434">
        <v>0</v>
      </c>
      <c r="I434" t="s">
        <v>75</v>
      </c>
      <c r="J434" t="s">
        <v>75</v>
      </c>
      <c r="K434" t="s">
        <v>75</v>
      </c>
      <c r="L434">
        <v>0</v>
      </c>
      <c r="M434">
        <v>0</v>
      </c>
      <c r="N434">
        <v>0</v>
      </c>
      <c r="O434">
        <v>0</v>
      </c>
      <c r="P434" t="s">
        <v>75</v>
      </c>
      <c r="Q434">
        <v>0</v>
      </c>
      <c r="R434">
        <v>0</v>
      </c>
      <c r="S434" t="s">
        <v>291</v>
      </c>
      <c r="T434" t="s">
        <v>2434</v>
      </c>
      <c r="U434">
        <v>4714</v>
      </c>
      <c r="V434" t="s">
        <v>300</v>
      </c>
      <c r="W434" t="s">
        <v>300</v>
      </c>
      <c r="X434" t="s">
        <v>301</v>
      </c>
      <c r="Y434">
        <v>19814</v>
      </c>
      <c r="Z434">
        <v>2002001</v>
      </c>
      <c r="AA434">
        <v>1</v>
      </c>
      <c r="AB434">
        <v>19</v>
      </c>
      <c r="AC434" t="s">
        <v>295</v>
      </c>
      <c r="AD434" t="s">
        <v>2435</v>
      </c>
      <c r="AE434">
        <v>21</v>
      </c>
      <c r="AF434" t="s">
        <v>303</v>
      </c>
      <c r="AG434" t="s">
        <v>303</v>
      </c>
      <c r="AH434">
        <v>0.44400000000000001</v>
      </c>
      <c r="AI434" t="s">
        <v>301</v>
      </c>
      <c r="AJ434">
        <v>0.44400000000000001</v>
      </c>
      <c r="AK434">
        <v>7.2504429999999997</v>
      </c>
      <c r="AL434">
        <v>0.44400000000000001</v>
      </c>
      <c r="AM434">
        <v>2001001</v>
      </c>
      <c r="AN434">
        <v>19814</v>
      </c>
      <c r="AO434" t="s">
        <v>2436</v>
      </c>
      <c r="AP434" t="s">
        <v>146</v>
      </c>
      <c r="AQ434">
        <v>0.44400000000000001</v>
      </c>
      <c r="AR434" t="s">
        <v>1047</v>
      </c>
      <c r="AS434" t="s">
        <v>1048</v>
      </c>
      <c r="AT434" t="s">
        <v>1046</v>
      </c>
      <c r="AU434">
        <v>2</v>
      </c>
      <c r="AV434">
        <v>0</v>
      </c>
      <c r="AX434" t="s">
        <v>3229</v>
      </c>
      <c r="BB434">
        <v>2462</v>
      </c>
      <c r="BD434" t="s">
        <v>1690</v>
      </c>
    </row>
    <row r="435" spans="1:56" x14ac:dyDescent="0.25">
      <c r="A435">
        <v>357</v>
      </c>
      <c r="B435" t="s">
        <v>74</v>
      </c>
      <c r="C435">
        <v>362</v>
      </c>
      <c r="D435" t="s">
        <v>75</v>
      </c>
      <c r="E435" t="s">
        <v>75</v>
      </c>
      <c r="F435" t="s">
        <v>75</v>
      </c>
      <c r="G435">
        <v>0</v>
      </c>
      <c r="H435">
        <v>0</v>
      </c>
      <c r="I435" t="s">
        <v>75</v>
      </c>
      <c r="J435" t="s">
        <v>75</v>
      </c>
      <c r="K435" t="s">
        <v>75</v>
      </c>
      <c r="L435">
        <v>0</v>
      </c>
      <c r="M435">
        <v>0</v>
      </c>
      <c r="N435">
        <v>0</v>
      </c>
      <c r="O435">
        <v>0</v>
      </c>
      <c r="P435" t="s">
        <v>75</v>
      </c>
      <c r="Q435">
        <v>0</v>
      </c>
      <c r="R435">
        <v>0</v>
      </c>
      <c r="S435" t="s">
        <v>291</v>
      </c>
      <c r="T435" t="s">
        <v>2437</v>
      </c>
      <c r="U435">
        <v>4722</v>
      </c>
      <c r="V435" t="s">
        <v>300</v>
      </c>
      <c r="W435" t="s">
        <v>300</v>
      </c>
      <c r="X435" t="s">
        <v>301</v>
      </c>
      <c r="Y435">
        <v>19818</v>
      </c>
      <c r="Z435">
        <v>2002001</v>
      </c>
      <c r="AA435">
        <v>1</v>
      </c>
      <c r="AB435">
        <v>27</v>
      </c>
      <c r="AC435" t="s">
        <v>295</v>
      </c>
      <c r="AD435" t="s">
        <v>2438</v>
      </c>
      <c r="AE435">
        <v>21</v>
      </c>
      <c r="AF435" t="s">
        <v>303</v>
      </c>
      <c r="AG435" t="s">
        <v>303</v>
      </c>
      <c r="AH435">
        <v>0.44500000000000001</v>
      </c>
      <c r="AI435" t="s">
        <v>301</v>
      </c>
      <c r="AJ435">
        <v>0.44500000000000001</v>
      </c>
      <c r="AK435">
        <v>7.4063140000000001</v>
      </c>
      <c r="AL435">
        <v>0.44500000000000001</v>
      </c>
      <c r="AM435">
        <v>2001001</v>
      </c>
      <c r="AN435">
        <v>19818</v>
      </c>
      <c r="AO435" t="s">
        <v>2439</v>
      </c>
      <c r="AP435" t="s">
        <v>146</v>
      </c>
      <c r="AQ435">
        <v>0.44500000000000001</v>
      </c>
      <c r="AR435" t="s">
        <v>1047</v>
      </c>
      <c r="AS435" t="s">
        <v>1048</v>
      </c>
      <c r="AT435" t="s">
        <v>1046</v>
      </c>
      <c r="AU435">
        <v>2</v>
      </c>
      <c r="AV435">
        <v>0</v>
      </c>
      <c r="AX435" t="s">
        <v>3230</v>
      </c>
      <c r="BB435">
        <v>1570</v>
      </c>
      <c r="BD435" t="s">
        <v>1690</v>
      </c>
    </row>
    <row r="436" spans="1:56" x14ac:dyDescent="0.25">
      <c r="A436">
        <v>358</v>
      </c>
      <c r="B436" t="s">
        <v>74</v>
      </c>
      <c r="C436">
        <v>363</v>
      </c>
      <c r="D436" t="s">
        <v>75</v>
      </c>
      <c r="E436" t="s">
        <v>75</v>
      </c>
      <c r="F436" t="s">
        <v>75</v>
      </c>
      <c r="G436">
        <v>0</v>
      </c>
      <c r="H436">
        <v>0</v>
      </c>
      <c r="I436" t="s">
        <v>75</v>
      </c>
      <c r="J436" t="s">
        <v>75</v>
      </c>
      <c r="K436" t="s">
        <v>75</v>
      </c>
      <c r="L436">
        <v>0</v>
      </c>
      <c r="M436">
        <v>0</v>
      </c>
      <c r="N436">
        <v>0</v>
      </c>
      <c r="O436">
        <v>0</v>
      </c>
      <c r="P436" t="s">
        <v>75</v>
      </c>
      <c r="Q436">
        <v>0</v>
      </c>
      <c r="R436">
        <v>0</v>
      </c>
      <c r="S436" t="s">
        <v>291</v>
      </c>
      <c r="T436" t="s">
        <v>2440</v>
      </c>
      <c r="U436">
        <v>4735</v>
      </c>
      <c r="V436" t="s">
        <v>300</v>
      </c>
      <c r="W436" t="s">
        <v>300</v>
      </c>
      <c r="X436" t="s">
        <v>301</v>
      </c>
      <c r="Y436">
        <v>19819</v>
      </c>
      <c r="Z436">
        <v>2002001</v>
      </c>
      <c r="AA436">
        <v>1</v>
      </c>
      <c r="AB436">
        <v>40</v>
      </c>
      <c r="AC436" t="s">
        <v>295</v>
      </c>
      <c r="AD436" t="s">
        <v>2441</v>
      </c>
      <c r="AE436">
        <v>21</v>
      </c>
      <c r="AF436" t="s">
        <v>303</v>
      </c>
      <c r="AG436" t="s">
        <v>303</v>
      </c>
      <c r="AH436">
        <v>0.44600000000000001</v>
      </c>
      <c r="AI436" t="s">
        <v>301</v>
      </c>
      <c r="AJ436">
        <v>0.44600000000000001</v>
      </c>
      <c r="AK436">
        <v>7.2504429999999997</v>
      </c>
      <c r="AL436">
        <v>0.44600000000000001</v>
      </c>
      <c r="AM436">
        <v>2001001</v>
      </c>
      <c r="AN436">
        <v>19819</v>
      </c>
      <c r="AO436" t="s">
        <v>2442</v>
      </c>
      <c r="AP436" t="s">
        <v>146</v>
      </c>
      <c r="AQ436">
        <v>0.44600000000000001</v>
      </c>
      <c r="AR436" t="s">
        <v>1047</v>
      </c>
      <c r="AS436" t="s">
        <v>1048</v>
      </c>
      <c r="AT436" t="s">
        <v>1046</v>
      </c>
      <c r="AU436">
        <v>2</v>
      </c>
      <c r="AV436">
        <v>0</v>
      </c>
      <c r="AX436" t="s">
        <v>3231</v>
      </c>
      <c r="BB436">
        <v>784</v>
      </c>
      <c r="BD436" t="s">
        <v>1690</v>
      </c>
    </row>
    <row r="437" spans="1:56" x14ac:dyDescent="0.25">
      <c r="A437">
        <v>363</v>
      </c>
      <c r="B437" t="s">
        <v>74</v>
      </c>
      <c r="C437">
        <v>368</v>
      </c>
      <c r="D437" t="s">
        <v>75</v>
      </c>
      <c r="E437" t="s">
        <v>75</v>
      </c>
      <c r="F437" t="s">
        <v>75</v>
      </c>
      <c r="G437">
        <v>0</v>
      </c>
      <c r="H437">
        <v>0</v>
      </c>
      <c r="I437" t="s">
        <v>75</v>
      </c>
      <c r="J437" t="s">
        <v>75</v>
      </c>
      <c r="K437" t="s">
        <v>75</v>
      </c>
      <c r="L437">
        <v>0</v>
      </c>
      <c r="M437">
        <v>0</v>
      </c>
      <c r="N437">
        <v>0</v>
      </c>
      <c r="O437">
        <v>0</v>
      </c>
      <c r="P437" t="s">
        <v>75</v>
      </c>
      <c r="Q437">
        <v>0</v>
      </c>
      <c r="R437">
        <v>0</v>
      </c>
      <c r="S437" t="s">
        <v>291</v>
      </c>
      <c r="T437" t="s">
        <v>2443</v>
      </c>
      <c r="U437">
        <v>4779</v>
      </c>
      <c r="V437" t="s">
        <v>300</v>
      </c>
      <c r="W437" t="s">
        <v>300</v>
      </c>
      <c r="X437" t="s">
        <v>301</v>
      </c>
      <c r="Y437">
        <v>19820</v>
      </c>
      <c r="Z437">
        <v>2002001</v>
      </c>
      <c r="AA437">
        <v>1</v>
      </c>
      <c r="AB437">
        <v>84</v>
      </c>
      <c r="AC437" t="s">
        <v>295</v>
      </c>
      <c r="AD437" t="s">
        <v>2444</v>
      </c>
      <c r="AE437">
        <v>21</v>
      </c>
      <c r="AF437" t="s">
        <v>303</v>
      </c>
      <c r="AG437" t="s">
        <v>303</v>
      </c>
      <c r="AH437">
        <v>0.44700000000000001</v>
      </c>
      <c r="AI437" t="s">
        <v>301</v>
      </c>
      <c r="AJ437">
        <v>0.44700000000000001</v>
      </c>
      <c r="AK437">
        <v>7.1169859999999998</v>
      </c>
      <c r="AL437">
        <v>0.44700000000000001</v>
      </c>
      <c r="AM437">
        <v>2001001</v>
      </c>
      <c r="AN437">
        <v>19820</v>
      </c>
      <c r="AO437" t="s">
        <v>2445</v>
      </c>
      <c r="AP437" t="s">
        <v>146</v>
      </c>
      <c r="AQ437">
        <v>0.44700000000000001</v>
      </c>
      <c r="AR437" t="s">
        <v>1047</v>
      </c>
      <c r="AS437" t="s">
        <v>1048</v>
      </c>
      <c r="AT437" t="s">
        <v>1046</v>
      </c>
      <c r="AU437">
        <v>2</v>
      </c>
      <c r="AV437">
        <v>0</v>
      </c>
      <c r="AX437" t="s">
        <v>3232</v>
      </c>
      <c r="BB437">
        <v>1419</v>
      </c>
      <c r="BD437" t="s">
        <v>1690</v>
      </c>
    </row>
    <row r="438" spans="1:56" x14ac:dyDescent="0.25">
      <c r="A438">
        <v>370</v>
      </c>
      <c r="B438" t="s">
        <v>74</v>
      </c>
      <c r="C438">
        <v>377</v>
      </c>
      <c r="D438" t="s">
        <v>75</v>
      </c>
      <c r="E438" t="s">
        <v>75</v>
      </c>
      <c r="F438" t="s">
        <v>75</v>
      </c>
      <c r="G438">
        <v>0</v>
      </c>
      <c r="H438">
        <v>0</v>
      </c>
      <c r="I438" t="s">
        <v>75</v>
      </c>
      <c r="J438" t="s">
        <v>75</v>
      </c>
      <c r="K438" t="s">
        <v>75</v>
      </c>
      <c r="L438">
        <v>0</v>
      </c>
      <c r="M438">
        <v>0</v>
      </c>
      <c r="N438">
        <v>0</v>
      </c>
      <c r="O438">
        <v>0</v>
      </c>
      <c r="P438" t="s">
        <v>75</v>
      </c>
      <c r="Q438">
        <v>0</v>
      </c>
      <c r="R438">
        <v>0</v>
      </c>
      <c r="S438" t="s">
        <v>291</v>
      </c>
      <c r="T438" t="s">
        <v>2446</v>
      </c>
      <c r="U438">
        <v>4794</v>
      </c>
      <c r="V438" t="s">
        <v>300</v>
      </c>
      <c r="W438" t="s">
        <v>300</v>
      </c>
      <c r="X438" t="s">
        <v>301</v>
      </c>
      <c r="Y438">
        <v>19821</v>
      </c>
      <c r="Z438">
        <v>2002001</v>
      </c>
      <c r="AA438">
        <v>1</v>
      </c>
      <c r="AB438">
        <v>99</v>
      </c>
      <c r="AC438" t="s">
        <v>295</v>
      </c>
      <c r="AD438" t="s">
        <v>2447</v>
      </c>
      <c r="AE438">
        <v>21</v>
      </c>
      <c r="AF438" t="s">
        <v>303</v>
      </c>
      <c r="AG438" t="s">
        <v>303</v>
      </c>
      <c r="AH438">
        <v>0.44800000000000001</v>
      </c>
      <c r="AI438" t="s">
        <v>301</v>
      </c>
      <c r="AJ438">
        <v>0.44800000000000001</v>
      </c>
      <c r="AK438">
        <v>7.3173430000000002</v>
      </c>
      <c r="AL438">
        <v>0.44800000000000001</v>
      </c>
      <c r="AM438">
        <v>2001001</v>
      </c>
      <c r="AN438">
        <v>19821</v>
      </c>
      <c r="AO438" t="s">
        <v>1383</v>
      </c>
      <c r="AP438" t="s">
        <v>146</v>
      </c>
      <c r="AQ438">
        <v>0.44800000000000001</v>
      </c>
      <c r="AR438" t="s">
        <v>1047</v>
      </c>
      <c r="AS438" t="s">
        <v>1048</v>
      </c>
      <c r="AT438" t="s">
        <v>1046</v>
      </c>
      <c r="AU438">
        <v>2</v>
      </c>
      <c r="AV438">
        <v>0</v>
      </c>
      <c r="AX438" t="s">
        <v>3233</v>
      </c>
      <c r="BB438">
        <v>930</v>
      </c>
      <c r="BD438" t="s">
        <v>1690</v>
      </c>
    </row>
    <row r="439" spans="1:56" x14ac:dyDescent="0.25">
      <c r="A439">
        <v>372</v>
      </c>
      <c r="B439" t="s">
        <v>74</v>
      </c>
      <c r="C439">
        <v>379</v>
      </c>
      <c r="D439" t="s">
        <v>75</v>
      </c>
      <c r="E439" t="s">
        <v>75</v>
      </c>
      <c r="F439" t="s">
        <v>75</v>
      </c>
      <c r="G439">
        <v>0</v>
      </c>
      <c r="H439">
        <v>0</v>
      </c>
      <c r="I439" t="s">
        <v>75</v>
      </c>
      <c r="J439" t="s">
        <v>75</v>
      </c>
      <c r="K439" t="s">
        <v>75</v>
      </c>
      <c r="L439">
        <v>0</v>
      </c>
      <c r="M439">
        <v>0</v>
      </c>
      <c r="N439">
        <v>0</v>
      </c>
      <c r="O439">
        <v>0</v>
      </c>
      <c r="P439" t="s">
        <v>75</v>
      </c>
      <c r="Q439">
        <v>0</v>
      </c>
      <c r="R439">
        <v>0</v>
      </c>
      <c r="S439" t="s">
        <v>291</v>
      </c>
      <c r="T439">
        <v>8321</v>
      </c>
      <c r="U439">
        <v>4796</v>
      </c>
      <c r="V439" t="s">
        <v>300</v>
      </c>
      <c r="W439" t="s">
        <v>300</v>
      </c>
      <c r="X439" t="s">
        <v>301</v>
      </c>
      <c r="Y439">
        <v>19812</v>
      </c>
      <c r="Z439">
        <v>2002001</v>
      </c>
      <c r="AA439">
        <v>1</v>
      </c>
      <c r="AB439">
        <v>101</v>
      </c>
      <c r="AC439" t="s">
        <v>295</v>
      </c>
      <c r="AD439" t="s">
        <v>2448</v>
      </c>
      <c r="AE439">
        <v>21</v>
      </c>
      <c r="AF439" t="s">
        <v>303</v>
      </c>
      <c r="AG439" t="s">
        <v>303</v>
      </c>
      <c r="AH439">
        <v>0.44900000000000001</v>
      </c>
      <c r="AI439" t="s">
        <v>301</v>
      </c>
      <c r="AJ439">
        <v>0.44900000000000001</v>
      </c>
      <c r="AK439">
        <v>7.2504429999999997</v>
      </c>
      <c r="AL439">
        <v>0.44900000000000001</v>
      </c>
      <c r="AM439">
        <v>2001001</v>
      </c>
      <c r="AN439">
        <v>19812</v>
      </c>
      <c r="AO439" t="s">
        <v>200</v>
      </c>
      <c r="AP439" t="s">
        <v>79</v>
      </c>
      <c r="AQ439">
        <v>0.44900000000000001</v>
      </c>
      <c r="AR439" t="s">
        <v>1047</v>
      </c>
      <c r="AS439" t="s">
        <v>1048</v>
      </c>
      <c r="AT439" t="s">
        <v>1046</v>
      </c>
      <c r="AU439">
        <v>2</v>
      </c>
      <c r="AV439">
        <v>0</v>
      </c>
      <c r="AX439" t="s">
        <v>3234</v>
      </c>
      <c r="BB439">
        <v>1681</v>
      </c>
      <c r="BD439" t="s">
        <v>1690</v>
      </c>
    </row>
    <row r="440" spans="1:56" x14ac:dyDescent="0.25">
      <c r="A440">
        <v>371</v>
      </c>
      <c r="B440" t="s">
        <v>74</v>
      </c>
      <c r="C440">
        <v>378</v>
      </c>
      <c r="D440" t="s">
        <v>75</v>
      </c>
      <c r="E440" t="s">
        <v>75</v>
      </c>
      <c r="F440" t="s">
        <v>75</v>
      </c>
      <c r="G440">
        <v>0</v>
      </c>
      <c r="H440">
        <v>0</v>
      </c>
      <c r="I440" t="s">
        <v>75</v>
      </c>
      <c r="J440" t="s">
        <v>75</v>
      </c>
      <c r="K440" t="s">
        <v>75</v>
      </c>
      <c r="L440">
        <v>0</v>
      </c>
      <c r="M440">
        <v>0</v>
      </c>
      <c r="N440">
        <v>0</v>
      </c>
      <c r="O440">
        <v>0</v>
      </c>
      <c r="P440" t="s">
        <v>75</v>
      </c>
      <c r="Q440">
        <v>0</v>
      </c>
      <c r="R440">
        <v>0</v>
      </c>
      <c r="S440" t="s">
        <v>291</v>
      </c>
      <c r="T440">
        <v>8307</v>
      </c>
      <c r="U440">
        <v>4795</v>
      </c>
      <c r="V440" t="s">
        <v>300</v>
      </c>
      <c r="W440" t="s">
        <v>300</v>
      </c>
      <c r="X440" t="s">
        <v>301</v>
      </c>
      <c r="Y440">
        <v>19822</v>
      </c>
      <c r="Z440">
        <v>2002001</v>
      </c>
      <c r="AA440">
        <v>1</v>
      </c>
      <c r="AB440">
        <v>100</v>
      </c>
      <c r="AC440" t="s">
        <v>295</v>
      </c>
      <c r="AD440" t="s">
        <v>2449</v>
      </c>
      <c r="AE440">
        <v>21</v>
      </c>
      <c r="AF440" t="s">
        <v>303</v>
      </c>
      <c r="AG440" t="s">
        <v>303</v>
      </c>
      <c r="AH440">
        <v>0.45</v>
      </c>
      <c r="AI440" t="s">
        <v>301</v>
      </c>
      <c r="AJ440">
        <v>0.45</v>
      </c>
      <c r="AK440">
        <v>7.495285</v>
      </c>
      <c r="AL440">
        <v>0.45</v>
      </c>
      <c r="AM440">
        <v>2001001</v>
      </c>
      <c r="AN440">
        <v>19822</v>
      </c>
      <c r="AO440" t="s">
        <v>201</v>
      </c>
      <c r="AP440" t="s">
        <v>146</v>
      </c>
      <c r="AQ440">
        <v>0.45</v>
      </c>
      <c r="AR440" t="s">
        <v>1047</v>
      </c>
      <c r="AS440" t="s">
        <v>1048</v>
      </c>
      <c r="AT440" t="s">
        <v>1046</v>
      </c>
      <c r="AU440">
        <v>2</v>
      </c>
      <c r="AV440">
        <v>0</v>
      </c>
      <c r="AX440" t="s">
        <v>3235</v>
      </c>
      <c r="BB440">
        <v>117</v>
      </c>
      <c r="BD440" t="s">
        <v>1690</v>
      </c>
    </row>
    <row r="441" spans="1:56" x14ac:dyDescent="0.25">
      <c r="A441">
        <v>374</v>
      </c>
      <c r="B441" t="s">
        <v>74</v>
      </c>
      <c r="C441">
        <v>381</v>
      </c>
      <c r="D441" t="s">
        <v>75</v>
      </c>
      <c r="E441" t="s">
        <v>75</v>
      </c>
      <c r="F441" t="s">
        <v>75</v>
      </c>
      <c r="G441">
        <v>0</v>
      </c>
      <c r="H441">
        <v>0</v>
      </c>
      <c r="I441" t="s">
        <v>75</v>
      </c>
      <c r="J441" t="s">
        <v>75</v>
      </c>
      <c r="K441" t="s">
        <v>75</v>
      </c>
      <c r="L441">
        <v>0</v>
      </c>
      <c r="M441">
        <v>0</v>
      </c>
      <c r="N441">
        <v>0</v>
      </c>
      <c r="O441">
        <v>0</v>
      </c>
      <c r="P441" t="s">
        <v>75</v>
      </c>
      <c r="Q441">
        <v>0</v>
      </c>
      <c r="R441">
        <v>0</v>
      </c>
      <c r="S441" t="s">
        <v>291</v>
      </c>
      <c r="T441" t="s">
        <v>2450</v>
      </c>
      <c r="U441">
        <v>4799</v>
      </c>
      <c r="V441" t="s">
        <v>300</v>
      </c>
      <c r="W441" t="s">
        <v>300</v>
      </c>
      <c r="X441" t="s">
        <v>301</v>
      </c>
      <c r="Y441">
        <v>19824</v>
      </c>
      <c r="Z441">
        <v>2002001</v>
      </c>
      <c r="AA441">
        <v>1</v>
      </c>
      <c r="AB441">
        <v>104</v>
      </c>
      <c r="AC441" t="s">
        <v>295</v>
      </c>
      <c r="AD441" t="s">
        <v>2451</v>
      </c>
      <c r="AE441">
        <v>21</v>
      </c>
      <c r="AF441" t="s">
        <v>303</v>
      </c>
      <c r="AG441" t="s">
        <v>303</v>
      </c>
      <c r="AH441">
        <v>0.45100000000000001</v>
      </c>
      <c r="AI441" t="s">
        <v>301</v>
      </c>
      <c r="AJ441">
        <v>0.45100000000000001</v>
      </c>
      <c r="AK441">
        <v>6.2496919999999996</v>
      </c>
      <c r="AL441">
        <v>0.45100000000000001</v>
      </c>
      <c r="AM441">
        <v>2001001</v>
      </c>
      <c r="AN441">
        <v>19824</v>
      </c>
      <c r="AO441" t="s">
        <v>202</v>
      </c>
      <c r="AP441" t="s">
        <v>146</v>
      </c>
      <c r="AQ441">
        <v>0.45100000000000001</v>
      </c>
      <c r="AR441" t="s">
        <v>1047</v>
      </c>
      <c r="AS441" t="s">
        <v>1048</v>
      </c>
      <c r="AT441" t="s">
        <v>1046</v>
      </c>
      <c r="AU441">
        <v>2</v>
      </c>
      <c r="AV441">
        <v>0</v>
      </c>
      <c r="AX441" t="s">
        <v>3236</v>
      </c>
      <c r="BB441">
        <v>17420</v>
      </c>
      <c r="BD441" t="s">
        <v>1690</v>
      </c>
    </row>
    <row r="442" spans="1:56" x14ac:dyDescent="0.25">
      <c r="A442">
        <v>591</v>
      </c>
      <c r="B442" t="s">
        <v>74</v>
      </c>
      <c r="C442">
        <v>381</v>
      </c>
      <c r="D442" t="s">
        <v>75</v>
      </c>
      <c r="E442" t="s">
        <v>75</v>
      </c>
      <c r="F442" t="s">
        <v>75</v>
      </c>
      <c r="G442">
        <v>0</v>
      </c>
      <c r="H442">
        <v>0</v>
      </c>
      <c r="I442" t="s">
        <v>75</v>
      </c>
      <c r="J442" t="s">
        <v>75</v>
      </c>
      <c r="K442" t="s">
        <v>75</v>
      </c>
      <c r="L442">
        <v>0</v>
      </c>
      <c r="M442">
        <v>0</v>
      </c>
      <c r="N442">
        <v>0</v>
      </c>
      <c r="O442">
        <v>0</v>
      </c>
      <c r="P442" t="s">
        <v>75</v>
      </c>
      <c r="Q442">
        <v>0</v>
      </c>
      <c r="R442">
        <v>0</v>
      </c>
      <c r="S442" t="s">
        <v>291</v>
      </c>
      <c r="T442" t="s">
        <v>2450</v>
      </c>
      <c r="U442">
        <v>4799</v>
      </c>
      <c r="V442" t="s">
        <v>300</v>
      </c>
      <c r="W442" t="s">
        <v>300</v>
      </c>
      <c r="X442" t="s">
        <v>301</v>
      </c>
      <c r="Y442">
        <v>19824</v>
      </c>
      <c r="Z442">
        <v>2002001</v>
      </c>
      <c r="AA442">
        <v>1</v>
      </c>
      <c r="AB442">
        <v>104</v>
      </c>
      <c r="AC442" t="s">
        <v>295</v>
      </c>
      <c r="AD442" t="s">
        <v>2451</v>
      </c>
      <c r="AE442">
        <v>21</v>
      </c>
      <c r="AF442" t="s">
        <v>303</v>
      </c>
      <c r="AG442" t="s">
        <v>303</v>
      </c>
      <c r="AH442">
        <v>0.45100000000000001</v>
      </c>
      <c r="AI442" t="s">
        <v>301</v>
      </c>
      <c r="AJ442">
        <v>0.45100000000000001</v>
      </c>
      <c r="AK442">
        <v>6.2496919999999996</v>
      </c>
      <c r="AL442">
        <v>0.45100000000000001</v>
      </c>
      <c r="AM442">
        <v>2001001</v>
      </c>
      <c r="AN442">
        <v>19824</v>
      </c>
      <c r="AO442" t="s">
        <v>202</v>
      </c>
      <c r="AP442" t="s">
        <v>146</v>
      </c>
      <c r="AQ442">
        <v>0.45100000000000001</v>
      </c>
      <c r="AR442" t="s">
        <v>1047</v>
      </c>
      <c r="AS442" t="s">
        <v>1048</v>
      </c>
      <c r="AT442" t="s">
        <v>1046</v>
      </c>
      <c r="AU442">
        <v>2</v>
      </c>
      <c r="AV442">
        <v>0</v>
      </c>
      <c r="AX442" t="s">
        <v>3236</v>
      </c>
      <c r="BB442">
        <v>621</v>
      </c>
      <c r="BD442" t="s">
        <v>1690</v>
      </c>
    </row>
    <row r="443" spans="1:56" x14ac:dyDescent="0.25">
      <c r="A443">
        <v>376</v>
      </c>
      <c r="B443" t="s">
        <v>74</v>
      </c>
      <c r="C443">
        <v>383</v>
      </c>
      <c r="D443" t="s">
        <v>75</v>
      </c>
      <c r="E443" t="s">
        <v>75</v>
      </c>
      <c r="F443" t="s">
        <v>75</v>
      </c>
      <c r="G443">
        <v>0</v>
      </c>
      <c r="H443">
        <v>0</v>
      </c>
      <c r="I443" t="s">
        <v>75</v>
      </c>
      <c r="J443" t="s">
        <v>75</v>
      </c>
      <c r="K443" t="s">
        <v>75</v>
      </c>
      <c r="L443">
        <v>0</v>
      </c>
      <c r="M443">
        <v>0</v>
      </c>
      <c r="N443">
        <v>0</v>
      </c>
      <c r="O443">
        <v>0</v>
      </c>
      <c r="P443" t="s">
        <v>75</v>
      </c>
      <c r="Q443">
        <v>0</v>
      </c>
      <c r="R443">
        <v>0</v>
      </c>
      <c r="S443" t="s">
        <v>291</v>
      </c>
      <c r="T443">
        <v>8331</v>
      </c>
      <c r="U443">
        <v>4801</v>
      </c>
      <c r="V443" t="s">
        <v>300</v>
      </c>
      <c r="W443" t="s">
        <v>300</v>
      </c>
      <c r="X443" t="s">
        <v>301</v>
      </c>
      <c r="Y443">
        <v>19825</v>
      </c>
      <c r="Z443">
        <v>2002001</v>
      </c>
      <c r="AA443">
        <v>1</v>
      </c>
      <c r="AB443">
        <v>106</v>
      </c>
      <c r="AC443" t="s">
        <v>295</v>
      </c>
      <c r="AD443" t="s">
        <v>2452</v>
      </c>
      <c r="AE443">
        <v>21</v>
      </c>
      <c r="AF443" t="s">
        <v>303</v>
      </c>
      <c r="AG443" t="s">
        <v>303</v>
      </c>
      <c r="AH443">
        <v>0.45200000000000001</v>
      </c>
      <c r="AI443" t="s">
        <v>301</v>
      </c>
      <c r="AJ443">
        <v>0.45200000000000001</v>
      </c>
      <c r="AK443">
        <v>7.6511570000000004</v>
      </c>
      <c r="AL443">
        <v>0.45200000000000001</v>
      </c>
      <c r="AM443">
        <v>2001001</v>
      </c>
      <c r="AN443">
        <v>19825</v>
      </c>
      <c r="AO443" t="s">
        <v>879</v>
      </c>
      <c r="AP443" t="s">
        <v>146</v>
      </c>
      <c r="AQ443">
        <v>0.45200000000000001</v>
      </c>
      <c r="AR443" t="s">
        <v>1047</v>
      </c>
      <c r="AS443" t="s">
        <v>1048</v>
      </c>
      <c r="AT443" t="s">
        <v>1046</v>
      </c>
      <c r="AU443">
        <v>2</v>
      </c>
      <c r="AV443">
        <v>0</v>
      </c>
      <c r="AX443" t="s">
        <v>3237</v>
      </c>
      <c r="BB443">
        <v>513</v>
      </c>
      <c r="BD443" t="s">
        <v>1690</v>
      </c>
    </row>
    <row r="444" spans="1:56" x14ac:dyDescent="0.25">
      <c r="A444">
        <v>373</v>
      </c>
      <c r="B444" t="s">
        <v>74</v>
      </c>
      <c r="C444">
        <v>380</v>
      </c>
      <c r="D444" t="s">
        <v>75</v>
      </c>
      <c r="E444" t="s">
        <v>75</v>
      </c>
      <c r="F444" t="s">
        <v>75</v>
      </c>
      <c r="G444">
        <v>0</v>
      </c>
      <c r="H444">
        <v>0</v>
      </c>
      <c r="I444" t="s">
        <v>75</v>
      </c>
      <c r="J444" t="s">
        <v>75</v>
      </c>
      <c r="K444" t="s">
        <v>75</v>
      </c>
      <c r="L444">
        <v>0</v>
      </c>
      <c r="M444">
        <v>0</v>
      </c>
      <c r="N444">
        <v>0</v>
      </c>
      <c r="O444">
        <v>0</v>
      </c>
      <c r="P444" t="s">
        <v>75</v>
      </c>
      <c r="Q444">
        <v>0</v>
      </c>
      <c r="R444">
        <v>0</v>
      </c>
      <c r="S444" t="s">
        <v>291</v>
      </c>
      <c r="T444">
        <v>8326</v>
      </c>
      <c r="U444">
        <v>4798</v>
      </c>
      <c r="V444" t="s">
        <v>300</v>
      </c>
      <c r="W444" t="s">
        <v>300</v>
      </c>
      <c r="X444" t="s">
        <v>301</v>
      </c>
      <c r="Y444">
        <v>19827</v>
      </c>
      <c r="Z444">
        <v>2002001</v>
      </c>
      <c r="AA444">
        <v>1</v>
      </c>
      <c r="AB444">
        <v>103</v>
      </c>
      <c r="AC444" t="s">
        <v>295</v>
      </c>
      <c r="AD444" t="s">
        <v>2453</v>
      </c>
      <c r="AE444">
        <v>21</v>
      </c>
      <c r="AF444" t="s">
        <v>303</v>
      </c>
      <c r="AG444" t="s">
        <v>303</v>
      </c>
      <c r="AH444">
        <v>0.45300000000000001</v>
      </c>
      <c r="AI444" t="s">
        <v>301</v>
      </c>
      <c r="AJ444">
        <v>0.45300000000000001</v>
      </c>
      <c r="AK444">
        <v>7.6956420000000003</v>
      </c>
      <c r="AL444">
        <v>0.45300000000000001</v>
      </c>
      <c r="AM444">
        <v>2001001</v>
      </c>
      <c r="AN444">
        <v>19827</v>
      </c>
      <c r="AO444" t="s">
        <v>880</v>
      </c>
      <c r="AP444" t="s">
        <v>146</v>
      </c>
      <c r="AQ444">
        <v>0.45300000000000001</v>
      </c>
      <c r="AR444" t="s">
        <v>1047</v>
      </c>
      <c r="AS444" t="s">
        <v>1048</v>
      </c>
      <c r="AT444" t="s">
        <v>1046</v>
      </c>
      <c r="AU444">
        <v>1</v>
      </c>
      <c r="AV444">
        <v>0</v>
      </c>
      <c r="AX444" t="s">
        <v>3238</v>
      </c>
      <c r="BB444">
        <v>1337</v>
      </c>
      <c r="BD444" t="s">
        <v>1690</v>
      </c>
    </row>
    <row r="445" spans="1:56" x14ac:dyDescent="0.25">
      <c r="A445">
        <v>375</v>
      </c>
      <c r="B445" t="s">
        <v>74</v>
      </c>
      <c r="C445">
        <v>382</v>
      </c>
      <c r="D445" t="s">
        <v>75</v>
      </c>
      <c r="E445" t="s">
        <v>75</v>
      </c>
      <c r="F445" t="s">
        <v>75</v>
      </c>
      <c r="G445">
        <v>0</v>
      </c>
      <c r="H445">
        <v>0</v>
      </c>
      <c r="I445" t="s">
        <v>75</v>
      </c>
      <c r="J445" t="s">
        <v>75</v>
      </c>
      <c r="K445" t="s">
        <v>75</v>
      </c>
      <c r="L445">
        <v>0</v>
      </c>
      <c r="M445">
        <v>0</v>
      </c>
      <c r="N445">
        <v>0</v>
      </c>
      <c r="O445">
        <v>0</v>
      </c>
      <c r="P445" t="s">
        <v>75</v>
      </c>
      <c r="Q445">
        <v>0</v>
      </c>
      <c r="R445">
        <v>0</v>
      </c>
      <c r="S445" t="s">
        <v>291</v>
      </c>
      <c r="T445" t="s">
        <v>2454</v>
      </c>
      <c r="U445">
        <v>4800</v>
      </c>
      <c r="V445" t="s">
        <v>300</v>
      </c>
      <c r="W445" t="s">
        <v>300</v>
      </c>
      <c r="X445" t="s">
        <v>301</v>
      </c>
      <c r="Y445">
        <v>19826</v>
      </c>
      <c r="Z445">
        <v>2002001</v>
      </c>
      <c r="AA445">
        <v>1</v>
      </c>
      <c r="AB445">
        <v>105</v>
      </c>
      <c r="AC445" t="s">
        <v>295</v>
      </c>
      <c r="AD445" t="s">
        <v>2455</v>
      </c>
      <c r="AE445">
        <v>21</v>
      </c>
      <c r="AF445" t="s">
        <v>303</v>
      </c>
      <c r="AG445" t="s">
        <v>303</v>
      </c>
      <c r="AH445">
        <v>0.45400000000000001</v>
      </c>
      <c r="AI445" t="s">
        <v>301</v>
      </c>
      <c r="AJ445">
        <v>0.45400000000000001</v>
      </c>
      <c r="AK445">
        <v>7.4063140000000001</v>
      </c>
      <c r="AL445">
        <v>0.45400000000000001</v>
      </c>
      <c r="AM445">
        <v>2001001</v>
      </c>
      <c r="AN445">
        <v>19826</v>
      </c>
      <c r="AO445" t="s">
        <v>204</v>
      </c>
      <c r="AP445" t="s">
        <v>146</v>
      </c>
      <c r="AQ445">
        <v>0.45400000000000001</v>
      </c>
      <c r="AR445" t="s">
        <v>1047</v>
      </c>
      <c r="AS445" t="s">
        <v>1048</v>
      </c>
      <c r="AT445" t="s">
        <v>1046</v>
      </c>
      <c r="AU445">
        <v>1</v>
      </c>
      <c r="AV445">
        <v>0</v>
      </c>
      <c r="AX445" t="s">
        <v>3239</v>
      </c>
      <c r="BB445">
        <v>311</v>
      </c>
      <c r="BD445" t="s">
        <v>1690</v>
      </c>
    </row>
    <row r="446" spans="1:56" x14ac:dyDescent="0.25">
      <c r="A446">
        <v>367</v>
      </c>
      <c r="B446" t="s">
        <v>74</v>
      </c>
      <c r="C446">
        <v>374</v>
      </c>
      <c r="D446" t="s">
        <v>75</v>
      </c>
      <c r="E446" t="s">
        <v>75</v>
      </c>
      <c r="F446" t="s">
        <v>75</v>
      </c>
      <c r="G446">
        <v>0</v>
      </c>
      <c r="H446">
        <v>0</v>
      </c>
      <c r="I446" t="s">
        <v>75</v>
      </c>
      <c r="J446" t="s">
        <v>75</v>
      </c>
      <c r="K446" t="s">
        <v>75</v>
      </c>
      <c r="L446">
        <v>0</v>
      </c>
      <c r="M446">
        <v>0</v>
      </c>
      <c r="N446">
        <v>0</v>
      </c>
      <c r="O446">
        <v>0</v>
      </c>
      <c r="P446" t="s">
        <v>75</v>
      </c>
      <c r="Q446">
        <v>0</v>
      </c>
      <c r="R446">
        <v>0</v>
      </c>
      <c r="S446" t="s">
        <v>291</v>
      </c>
      <c r="T446">
        <v>8291</v>
      </c>
      <c r="U446">
        <v>4791</v>
      </c>
      <c r="V446" t="s">
        <v>300</v>
      </c>
      <c r="W446" t="s">
        <v>300</v>
      </c>
      <c r="X446" t="s">
        <v>301</v>
      </c>
      <c r="Y446">
        <v>19829</v>
      </c>
      <c r="Z446">
        <v>2002001</v>
      </c>
      <c r="AA446">
        <v>1</v>
      </c>
      <c r="AB446">
        <v>96</v>
      </c>
      <c r="AC446" t="s">
        <v>295</v>
      </c>
      <c r="AD446" t="s">
        <v>2456</v>
      </c>
      <c r="AE446">
        <v>21</v>
      </c>
      <c r="AF446" t="s">
        <v>303</v>
      </c>
      <c r="AG446" t="s">
        <v>303</v>
      </c>
      <c r="AH446">
        <v>0.45500000000000002</v>
      </c>
      <c r="AI446" t="s">
        <v>301</v>
      </c>
      <c r="AJ446">
        <v>0.45500000000000002</v>
      </c>
      <c r="AK446">
        <v>7.5621859999999996</v>
      </c>
      <c r="AL446">
        <v>0.45500000000000002</v>
      </c>
      <c r="AM446">
        <v>2001001</v>
      </c>
      <c r="AN446">
        <v>19829</v>
      </c>
      <c r="AO446" t="s">
        <v>205</v>
      </c>
      <c r="AP446" t="s">
        <v>146</v>
      </c>
      <c r="AQ446">
        <v>0.45500000000000002</v>
      </c>
      <c r="AR446" t="s">
        <v>1047</v>
      </c>
      <c r="AS446" t="s">
        <v>1048</v>
      </c>
      <c r="AT446" t="s">
        <v>1046</v>
      </c>
      <c r="AU446">
        <v>1</v>
      </c>
      <c r="AV446">
        <v>0</v>
      </c>
      <c r="AX446" t="s">
        <v>3240</v>
      </c>
      <c r="BB446">
        <v>5364</v>
      </c>
      <c r="BD446" t="s">
        <v>1690</v>
      </c>
    </row>
    <row r="447" spans="1:56" x14ac:dyDescent="0.25">
      <c r="A447">
        <v>351</v>
      </c>
      <c r="B447" t="s">
        <v>74</v>
      </c>
      <c r="C447">
        <v>356</v>
      </c>
      <c r="D447" t="s">
        <v>75</v>
      </c>
      <c r="E447" t="s">
        <v>75</v>
      </c>
      <c r="F447" t="s">
        <v>75</v>
      </c>
      <c r="G447">
        <v>0</v>
      </c>
      <c r="H447">
        <v>0</v>
      </c>
      <c r="I447" t="s">
        <v>75</v>
      </c>
      <c r="J447" t="s">
        <v>75</v>
      </c>
      <c r="K447" t="s">
        <v>75</v>
      </c>
      <c r="L447">
        <v>0</v>
      </c>
      <c r="M447">
        <v>0</v>
      </c>
      <c r="N447">
        <v>0</v>
      </c>
      <c r="O447">
        <v>0</v>
      </c>
      <c r="P447" t="s">
        <v>75</v>
      </c>
      <c r="Q447">
        <v>0</v>
      </c>
      <c r="R447">
        <v>0</v>
      </c>
      <c r="S447" t="s">
        <v>291</v>
      </c>
      <c r="T447">
        <v>8295</v>
      </c>
      <c r="U447">
        <v>4700</v>
      </c>
      <c r="V447" t="s">
        <v>300</v>
      </c>
      <c r="W447" t="s">
        <v>300</v>
      </c>
      <c r="X447" t="s">
        <v>301</v>
      </c>
      <c r="Y447">
        <v>19831</v>
      </c>
      <c r="Z447">
        <v>2002001</v>
      </c>
      <c r="AA447">
        <v>1</v>
      </c>
      <c r="AB447">
        <v>5</v>
      </c>
      <c r="AC447" t="s">
        <v>295</v>
      </c>
      <c r="AD447" t="s">
        <v>2457</v>
      </c>
      <c r="AE447">
        <v>21</v>
      </c>
      <c r="AF447" t="s">
        <v>303</v>
      </c>
      <c r="AG447" t="s">
        <v>303</v>
      </c>
      <c r="AH447">
        <v>0.45600000000000002</v>
      </c>
      <c r="AI447" t="s">
        <v>301</v>
      </c>
      <c r="AJ447">
        <v>0.45600000000000002</v>
      </c>
      <c r="AK447">
        <v>7.4063140000000001</v>
      </c>
      <c r="AL447">
        <v>0.45600000000000002</v>
      </c>
      <c r="AM447">
        <v>2001001</v>
      </c>
      <c r="AN447">
        <v>19831</v>
      </c>
      <c r="AO447" t="s">
        <v>762</v>
      </c>
      <c r="AP447" t="s">
        <v>146</v>
      </c>
      <c r="AQ447">
        <v>0.45600000000000002</v>
      </c>
      <c r="AR447" t="s">
        <v>1047</v>
      </c>
      <c r="AS447" t="s">
        <v>1048</v>
      </c>
      <c r="AT447" t="s">
        <v>1046</v>
      </c>
      <c r="AU447">
        <v>0</v>
      </c>
      <c r="AV447">
        <v>0</v>
      </c>
      <c r="AX447" t="s">
        <v>3241</v>
      </c>
      <c r="BB447">
        <v>1490</v>
      </c>
      <c r="BD447" t="s">
        <v>1690</v>
      </c>
    </row>
    <row r="448" spans="1:56" x14ac:dyDescent="0.25">
      <c r="A448">
        <v>379</v>
      </c>
      <c r="B448" t="s">
        <v>74</v>
      </c>
      <c r="C448">
        <v>386</v>
      </c>
      <c r="D448" t="s">
        <v>75</v>
      </c>
      <c r="E448" t="s">
        <v>75</v>
      </c>
      <c r="F448" t="s">
        <v>75</v>
      </c>
      <c r="G448">
        <v>0</v>
      </c>
      <c r="H448">
        <v>0</v>
      </c>
      <c r="I448" t="s">
        <v>75</v>
      </c>
      <c r="J448" t="s">
        <v>75</v>
      </c>
      <c r="K448" t="s">
        <v>75</v>
      </c>
      <c r="L448">
        <v>0</v>
      </c>
      <c r="M448">
        <v>0</v>
      </c>
      <c r="N448">
        <v>0</v>
      </c>
      <c r="O448">
        <v>0</v>
      </c>
      <c r="P448" t="s">
        <v>75</v>
      </c>
      <c r="Q448">
        <v>0</v>
      </c>
      <c r="R448">
        <v>0</v>
      </c>
      <c r="S448" t="s">
        <v>291</v>
      </c>
      <c r="T448">
        <v>8298</v>
      </c>
      <c r="U448">
        <v>4851</v>
      </c>
      <c r="V448" t="s">
        <v>300</v>
      </c>
      <c r="W448" t="s">
        <v>300</v>
      </c>
      <c r="X448" t="s">
        <v>301</v>
      </c>
      <c r="Y448">
        <v>19832</v>
      </c>
      <c r="Z448">
        <v>2002001</v>
      </c>
      <c r="AA448">
        <v>1</v>
      </c>
      <c r="AB448">
        <v>156</v>
      </c>
      <c r="AC448" t="s">
        <v>295</v>
      </c>
      <c r="AD448" t="s">
        <v>2458</v>
      </c>
      <c r="AE448">
        <v>21</v>
      </c>
      <c r="AF448" t="s">
        <v>303</v>
      </c>
      <c r="AG448" t="s">
        <v>303</v>
      </c>
      <c r="AH448">
        <v>0.45700000000000002</v>
      </c>
      <c r="AI448" t="s">
        <v>301</v>
      </c>
      <c r="AJ448">
        <v>0.45700000000000002</v>
      </c>
      <c r="AK448">
        <v>7.2728580000000003</v>
      </c>
      <c r="AL448">
        <v>0.45700000000000002</v>
      </c>
      <c r="AM448">
        <v>2001001</v>
      </c>
      <c r="AN448">
        <v>19832</v>
      </c>
      <c r="AO448" t="s">
        <v>804</v>
      </c>
      <c r="AP448" t="s">
        <v>146</v>
      </c>
      <c r="AQ448">
        <v>0.45700000000000002</v>
      </c>
      <c r="AR448" t="s">
        <v>1047</v>
      </c>
      <c r="AS448" t="s">
        <v>1048</v>
      </c>
      <c r="AT448" t="s">
        <v>1046</v>
      </c>
      <c r="AU448">
        <v>0</v>
      </c>
      <c r="AV448">
        <v>0</v>
      </c>
      <c r="AX448" t="s">
        <v>3242</v>
      </c>
      <c r="BB448">
        <v>1854</v>
      </c>
      <c r="BD448" t="s">
        <v>1690</v>
      </c>
    </row>
    <row r="449" spans="1:56" x14ac:dyDescent="0.25">
      <c r="A449">
        <v>380</v>
      </c>
      <c r="B449" t="s">
        <v>74</v>
      </c>
      <c r="C449">
        <v>387</v>
      </c>
      <c r="D449" t="s">
        <v>75</v>
      </c>
      <c r="E449" t="s">
        <v>75</v>
      </c>
      <c r="F449" t="s">
        <v>75</v>
      </c>
      <c r="G449">
        <v>0</v>
      </c>
      <c r="H449">
        <v>0</v>
      </c>
      <c r="I449" t="s">
        <v>75</v>
      </c>
      <c r="J449" t="s">
        <v>75</v>
      </c>
      <c r="K449" t="s">
        <v>75</v>
      </c>
      <c r="L449">
        <v>0</v>
      </c>
      <c r="M449">
        <v>0</v>
      </c>
      <c r="N449">
        <v>0</v>
      </c>
      <c r="O449">
        <v>0</v>
      </c>
      <c r="P449" t="s">
        <v>75</v>
      </c>
      <c r="Q449">
        <v>0</v>
      </c>
      <c r="R449">
        <v>0</v>
      </c>
      <c r="S449" t="s">
        <v>291</v>
      </c>
      <c r="T449" t="s">
        <v>2459</v>
      </c>
      <c r="U449">
        <v>4852</v>
      </c>
      <c r="V449" t="s">
        <v>300</v>
      </c>
      <c r="W449" t="s">
        <v>300</v>
      </c>
      <c r="X449" t="s">
        <v>301</v>
      </c>
      <c r="Y449">
        <v>19833</v>
      </c>
      <c r="Z449">
        <v>2002001</v>
      </c>
      <c r="AA449">
        <v>1</v>
      </c>
      <c r="AB449">
        <v>157</v>
      </c>
      <c r="AC449" t="s">
        <v>295</v>
      </c>
      <c r="AD449" t="s">
        <v>2460</v>
      </c>
      <c r="AE449">
        <v>21</v>
      </c>
      <c r="AF449" t="s">
        <v>303</v>
      </c>
      <c r="AG449" t="s">
        <v>303</v>
      </c>
      <c r="AH449">
        <v>0.45800000000000002</v>
      </c>
      <c r="AI449" t="s">
        <v>301</v>
      </c>
      <c r="AJ449">
        <v>0.45800000000000002</v>
      </c>
      <c r="AK449">
        <v>7.4732149999999997</v>
      </c>
      <c r="AL449">
        <v>0.45800000000000002</v>
      </c>
      <c r="AM449">
        <v>2001001</v>
      </c>
      <c r="AN449">
        <v>19833</v>
      </c>
      <c r="AO449" t="s">
        <v>216</v>
      </c>
      <c r="AP449" t="s">
        <v>146</v>
      </c>
      <c r="AQ449">
        <v>0.45800000000000002</v>
      </c>
      <c r="AR449" t="s">
        <v>1047</v>
      </c>
      <c r="AS449" t="s">
        <v>1048</v>
      </c>
      <c r="AT449" t="s">
        <v>1046</v>
      </c>
      <c r="AU449">
        <v>0</v>
      </c>
      <c r="AV449">
        <v>0</v>
      </c>
      <c r="AX449" t="s">
        <v>3243</v>
      </c>
      <c r="BB449">
        <v>1895</v>
      </c>
      <c r="BD449" t="s">
        <v>1690</v>
      </c>
    </row>
    <row r="450" spans="1:56" x14ac:dyDescent="0.25">
      <c r="A450">
        <v>377</v>
      </c>
      <c r="B450" t="s">
        <v>74</v>
      </c>
      <c r="C450">
        <v>384</v>
      </c>
      <c r="D450" t="s">
        <v>75</v>
      </c>
      <c r="E450" t="s">
        <v>75</v>
      </c>
      <c r="F450" t="s">
        <v>75</v>
      </c>
      <c r="G450">
        <v>0</v>
      </c>
      <c r="H450">
        <v>0</v>
      </c>
      <c r="I450" t="s">
        <v>75</v>
      </c>
      <c r="J450" t="s">
        <v>75</v>
      </c>
      <c r="K450" t="s">
        <v>75</v>
      </c>
      <c r="L450">
        <v>0</v>
      </c>
      <c r="M450">
        <v>0</v>
      </c>
      <c r="N450">
        <v>0</v>
      </c>
      <c r="O450">
        <v>0</v>
      </c>
      <c r="P450" t="s">
        <v>75</v>
      </c>
      <c r="Q450">
        <v>0</v>
      </c>
      <c r="R450">
        <v>0</v>
      </c>
      <c r="S450" t="s">
        <v>291</v>
      </c>
      <c r="T450">
        <v>8332</v>
      </c>
      <c r="U450">
        <v>4802</v>
      </c>
      <c r="V450" t="s">
        <v>300</v>
      </c>
      <c r="W450" t="s">
        <v>300</v>
      </c>
      <c r="X450" t="s">
        <v>301</v>
      </c>
      <c r="Y450">
        <v>19823</v>
      </c>
      <c r="Z450">
        <v>2002001</v>
      </c>
      <c r="AA450">
        <v>1</v>
      </c>
      <c r="AB450">
        <v>107</v>
      </c>
      <c r="AC450" t="s">
        <v>295</v>
      </c>
      <c r="AD450" t="s">
        <v>2461</v>
      </c>
      <c r="AE450">
        <v>21</v>
      </c>
      <c r="AF450" t="s">
        <v>303</v>
      </c>
      <c r="AG450" t="s">
        <v>303</v>
      </c>
      <c r="AH450">
        <v>0.45900000000000002</v>
      </c>
      <c r="AI450" t="s">
        <v>301</v>
      </c>
      <c r="AJ450">
        <v>0.45900000000000002</v>
      </c>
      <c r="AK450">
        <v>7.4063140000000001</v>
      </c>
      <c r="AL450">
        <v>0.45900000000000002</v>
      </c>
      <c r="AM450">
        <v>2001001</v>
      </c>
      <c r="AN450">
        <v>19823</v>
      </c>
      <c r="AO450" t="s">
        <v>203</v>
      </c>
      <c r="AP450" t="s">
        <v>79</v>
      </c>
      <c r="AQ450">
        <v>0.45900000000000002</v>
      </c>
      <c r="AR450" t="s">
        <v>1047</v>
      </c>
      <c r="AS450" t="s">
        <v>1048</v>
      </c>
      <c r="AT450" t="s">
        <v>1046</v>
      </c>
      <c r="AU450">
        <v>2</v>
      </c>
      <c r="AV450">
        <v>0</v>
      </c>
      <c r="AX450" t="s">
        <v>3244</v>
      </c>
      <c r="BB450">
        <v>43</v>
      </c>
      <c r="BD450" t="s">
        <v>1690</v>
      </c>
    </row>
    <row r="451" spans="1:56" x14ac:dyDescent="0.25">
      <c r="A451">
        <v>593</v>
      </c>
      <c r="B451" t="s">
        <v>74</v>
      </c>
      <c r="C451">
        <v>384</v>
      </c>
      <c r="D451" t="s">
        <v>75</v>
      </c>
      <c r="E451" t="s">
        <v>75</v>
      </c>
      <c r="F451" t="s">
        <v>75</v>
      </c>
      <c r="G451">
        <v>0</v>
      </c>
      <c r="H451">
        <v>0</v>
      </c>
      <c r="I451" t="s">
        <v>75</v>
      </c>
      <c r="J451" t="s">
        <v>75</v>
      </c>
      <c r="K451" t="s">
        <v>75</v>
      </c>
      <c r="L451">
        <v>0</v>
      </c>
      <c r="M451">
        <v>0</v>
      </c>
      <c r="N451">
        <v>0</v>
      </c>
      <c r="O451">
        <v>0</v>
      </c>
      <c r="P451" t="s">
        <v>75</v>
      </c>
      <c r="Q451">
        <v>0</v>
      </c>
      <c r="R451">
        <v>0</v>
      </c>
      <c r="S451" t="s">
        <v>291</v>
      </c>
      <c r="T451">
        <v>8332</v>
      </c>
      <c r="U451">
        <v>4802</v>
      </c>
      <c r="V451" t="s">
        <v>300</v>
      </c>
      <c r="W451" t="s">
        <v>300</v>
      </c>
      <c r="X451" t="s">
        <v>301</v>
      </c>
      <c r="Y451">
        <v>19823</v>
      </c>
      <c r="Z451">
        <v>2002001</v>
      </c>
      <c r="AA451">
        <v>1</v>
      </c>
      <c r="AB451">
        <v>107</v>
      </c>
      <c r="AC451" t="s">
        <v>295</v>
      </c>
      <c r="AD451" t="s">
        <v>2461</v>
      </c>
      <c r="AE451">
        <v>21</v>
      </c>
      <c r="AF451" t="s">
        <v>303</v>
      </c>
      <c r="AG451" t="s">
        <v>303</v>
      </c>
      <c r="AH451">
        <v>0.45900000000000002</v>
      </c>
      <c r="AI451" t="s">
        <v>301</v>
      </c>
      <c r="AJ451">
        <v>0.45900000000000002</v>
      </c>
      <c r="AK451">
        <v>7.4063140000000001</v>
      </c>
      <c r="AL451">
        <v>0.45900000000000002</v>
      </c>
      <c r="AM451">
        <v>2001001</v>
      </c>
      <c r="AN451">
        <v>19823</v>
      </c>
      <c r="AO451" t="s">
        <v>203</v>
      </c>
      <c r="AP451" t="s">
        <v>79</v>
      </c>
      <c r="AQ451">
        <v>0.45900000000000002</v>
      </c>
      <c r="AR451" t="s">
        <v>1047</v>
      </c>
      <c r="AS451" t="s">
        <v>1048</v>
      </c>
      <c r="AT451" t="s">
        <v>1046</v>
      </c>
      <c r="AU451">
        <v>2</v>
      </c>
      <c r="AV451">
        <v>0</v>
      </c>
      <c r="AX451" t="s">
        <v>3244</v>
      </c>
      <c r="BB451">
        <v>543</v>
      </c>
      <c r="BD451" t="s">
        <v>1690</v>
      </c>
    </row>
    <row r="452" spans="1:56" x14ac:dyDescent="0.25">
      <c r="A452">
        <v>369</v>
      </c>
      <c r="B452" t="s">
        <v>74</v>
      </c>
      <c r="C452">
        <v>376</v>
      </c>
      <c r="D452" t="s">
        <v>75</v>
      </c>
      <c r="E452" t="s">
        <v>75</v>
      </c>
      <c r="F452" t="s">
        <v>75</v>
      </c>
      <c r="G452">
        <v>0</v>
      </c>
      <c r="H452">
        <v>0</v>
      </c>
      <c r="I452" t="s">
        <v>75</v>
      </c>
      <c r="J452" t="s">
        <v>75</v>
      </c>
      <c r="K452" t="s">
        <v>75</v>
      </c>
      <c r="L452">
        <v>0</v>
      </c>
      <c r="M452">
        <v>0</v>
      </c>
      <c r="N452">
        <v>0</v>
      </c>
      <c r="O452">
        <v>0</v>
      </c>
      <c r="P452" t="s">
        <v>75</v>
      </c>
      <c r="Q452">
        <v>0</v>
      </c>
      <c r="R452">
        <v>0</v>
      </c>
      <c r="S452" t="s">
        <v>291</v>
      </c>
      <c r="T452" t="s">
        <v>2467</v>
      </c>
      <c r="U452">
        <v>4793</v>
      </c>
      <c r="V452" t="s">
        <v>300</v>
      </c>
      <c r="W452" t="s">
        <v>300</v>
      </c>
      <c r="X452" t="s">
        <v>301</v>
      </c>
      <c r="Y452">
        <v>19828</v>
      </c>
      <c r="Z452">
        <v>2002001</v>
      </c>
      <c r="AA452">
        <v>1</v>
      </c>
      <c r="AB452">
        <v>98</v>
      </c>
      <c r="AC452" t="s">
        <v>295</v>
      </c>
      <c r="AD452" t="s">
        <v>2468</v>
      </c>
      <c r="AE452">
        <v>21</v>
      </c>
      <c r="AF452" t="s">
        <v>303</v>
      </c>
      <c r="AG452" t="s">
        <v>303</v>
      </c>
      <c r="AH452">
        <v>0.46200000000000002</v>
      </c>
      <c r="AI452" t="s">
        <v>301</v>
      </c>
      <c r="AJ452">
        <v>0.46200000000000002</v>
      </c>
      <c r="AK452">
        <v>7.495285</v>
      </c>
      <c r="AL452">
        <v>0.46200000000000002</v>
      </c>
      <c r="AM452">
        <v>2001001</v>
      </c>
      <c r="AN452">
        <v>19828</v>
      </c>
      <c r="AO452" t="s">
        <v>210</v>
      </c>
      <c r="AP452" t="s">
        <v>146</v>
      </c>
      <c r="AQ452">
        <v>0.46200000000000002</v>
      </c>
      <c r="AR452" t="s">
        <v>1047</v>
      </c>
      <c r="AS452" t="s">
        <v>1048</v>
      </c>
      <c r="AT452" t="s">
        <v>1046</v>
      </c>
      <c r="AU452">
        <v>1</v>
      </c>
      <c r="AV452">
        <v>0</v>
      </c>
      <c r="AX452" t="s">
        <v>3245</v>
      </c>
      <c r="BB452">
        <v>543</v>
      </c>
      <c r="BD452" t="s">
        <v>1690</v>
      </c>
    </row>
    <row r="453" spans="1:56" x14ac:dyDescent="0.25">
      <c r="A453">
        <v>587</v>
      </c>
      <c r="B453" t="s">
        <v>74</v>
      </c>
      <c r="C453">
        <v>376</v>
      </c>
      <c r="D453" t="s">
        <v>75</v>
      </c>
      <c r="E453" t="s">
        <v>75</v>
      </c>
      <c r="F453" t="s">
        <v>75</v>
      </c>
      <c r="G453">
        <v>0</v>
      </c>
      <c r="H453">
        <v>0</v>
      </c>
      <c r="I453" t="s">
        <v>75</v>
      </c>
      <c r="J453" t="s">
        <v>75</v>
      </c>
      <c r="K453" t="s">
        <v>75</v>
      </c>
      <c r="L453">
        <v>0</v>
      </c>
      <c r="M453">
        <v>0</v>
      </c>
      <c r="N453">
        <v>0</v>
      </c>
      <c r="O453">
        <v>0</v>
      </c>
      <c r="P453" t="s">
        <v>75</v>
      </c>
      <c r="Q453">
        <v>0</v>
      </c>
      <c r="R453">
        <v>0</v>
      </c>
      <c r="S453" t="s">
        <v>291</v>
      </c>
      <c r="T453" t="s">
        <v>2467</v>
      </c>
      <c r="U453">
        <v>4793</v>
      </c>
      <c r="V453" t="s">
        <v>300</v>
      </c>
      <c r="W453" t="s">
        <v>300</v>
      </c>
      <c r="X453" t="s">
        <v>301</v>
      </c>
      <c r="Y453">
        <v>19828</v>
      </c>
      <c r="Z453">
        <v>2002001</v>
      </c>
      <c r="AA453">
        <v>1</v>
      </c>
      <c r="AB453">
        <v>98</v>
      </c>
      <c r="AC453" t="s">
        <v>295</v>
      </c>
      <c r="AD453" t="s">
        <v>2468</v>
      </c>
      <c r="AE453">
        <v>21</v>
      </c>
      <c r="AF453" t="s">
        <v>303</v>
      </c>
      <c r="AG453" t="s">
        <v>303</v>
      </c>
      <c r="AH453">
        <v>0.46200000000000002</v>
      </c>
      <c r="AI453" t="s">
        <v>301</v>
      </c>
      <c r="AJ453">
        <v>0.46200000000000002</v>
      </c>
      <c r="AK453">
        <v>7.495285</v>
      </c>
      <c r="AL453">
        <v>0.46200000000000002</v>
      </c>
      <c r="AM453">
        <v>2001001</v>
      </c>
      <c r="AN453">
        <v>19828</v>
      </c>
      <c r="AO453" t="s">
        <v>210</v>
      </c>
      <c r="AP453" t="s">
        <v>146</v>
      </c>
      <c r="AQ453">
        <v>0.46200000000000002</v>
      </c>
      <c r="AR453" t="s">
        <v>1047</v>
      </c>
      <c r="AS453" t="s">
        <v>1048</v>
      </c>
      <c r="AT453" t="s">
        <v>1046</v>
      </c>
      <c r="AU453">
        <v>1</v>
      </c>
      <c r="AV453">
        <v>0</v>
      </c>
      <c r="AX453" t="s">
        <v>3245</v>
      </c>
      <c r="BB453">
        <v>191</v>
      </c>
      <c r="BD453" t="s">
        <v>1690</v>
      </c>
    </row>
    <row r="454" spans="1:56" x14ac:dyDescent="0.25">
      <c r="A454">
        <v>253</v>
      </c>
      <c r="B454" t="s">
        <v>74</v>
      </c>
      <c r="C454">
        <v>257</v>
      </c>
      <c r="D454" t="s">
        <v>75</v>
      </c>
      <c r="E454" t="s">
        <v>75</v>
      </c>
      <c r="F454" t="s">
        <v>75</v>
      </c>
      <c r="G454">
        <v>0</v>
      </c>
      <c r="H454">
        <v>0</v>
      </c>
      <c r="I454" t="s">
        <v>75</v>
      </c>
      <c r="J454" t="s">
        <v>75</v>
      </c>
      <c r="K454" t="s">
        <v>75</v>
      </c>
      <c r="L454">
        <v>0</v>
      </c>
      <c r="M454">
        <v>0</v>
      </c>
      <c r="N454">
        <v>0</v>
      </c>
      <c r="O454">
        <v>0</v>
      </c>
      <c r="P454" t="s">
        <v>75</v>
      </c>
      <c r="Q454">
        <v>0</v>
      </c>
      <c r="R454">
        <v>0</v>
      </c>
      <c r="S454" t="s">
        <v>291</v>
      </c>
      <c r="T454" s="2">
        <v>30000000000</v>
      </c>
      <c r="U454">
        <v>2235</v>
      </c>
      <c r="V454" t="s">
        <v>293</v>
      </c>
      <c r="W454" t="s">
        <v>293</v>
      </c>
      <c r="X454" t="s">
        <v>294</v>
      </c>
      <c r="Y454">
        <v>5445</v>
      </c>
      <c r="Z454">
        <v>2002001</v>
      </c>
      <c r="AA454">
        <v>1</v>
      </c>
      <c r="AB454">
        <v>2420</v>
      </c>
      <c r="AC454" t="s">
        <v>295</v>
      </c>
      <c r="AD454" t="s">
        <v>2538</v>
      </c>
      <c r="AE454">
        <v>21</v>
      </c>
      <c r="AF454" t="s">
        <v>297</v>
      </c>
      <c r="AG454" t="s">
        <v>297</v>
      </c>
      <c r="AH454">
        <v>1583</v>
      </c>
      <c r="AI454" t="s">
        <v>294</v>
      </c>
      <c r="AJ454">
        <v>1583</v>
      </c>
      <c r="AK454">
        <v>8.1629120000000004</v>
      </c>
      <c r="AL454">
        <v>1583</v>
      </c>
      <c r="AM454">
        <v>2001001</v>
      </c>
      <c r="AN454">
        <v>5445</v>
      </c>
      <c r="AO454" t="s">
        <v>1103</v>
      </c>
      <c r="AP454" t="s">
        <v>146</v>
      </c>
      <c r="AQ454">
        <v>1583</v>
      </c>
      <c r="AR454" t="s">
        <v>1047</v>
      </c>
      <c r="AS454" t="s">
        <v>1048</v>
      </c>
      <c r="AT454" t="s">
        <v>1046</v>
      </c>
      <c r="AU454">
        <v>2</v>
      </c>
      <c r="AV454">
        <v>0</v>
      </c>
      <c r="AX454" t="s">
        <v>3246</v>
      </c>
      <c r="BB454">
        <v>25</v>
      </c>
      <c r="BD454" t="s">
        <v>1690</v>
      </c>
    </row>
    <row r="455" spans="1:56" x14ac:dyDescent="0.25">
      <c r="A455">
        <v>223</v>
      </c>
      <c r="B455" t="s">
        <v>74</v>
      </c>
      <c r="C455">
        <v>226</v>
      </c>
      <c r="D455" t="s">
        <v>75</v>
      </c>
      <c r="E455" t="s">
        <v>75</v>
      </c>
      <c r="F455" t="s">
        <v>75</v>
      </c>
      <c r="G455">
        <v>0</v>
      </c>
      <c r="H455">
        <v>0</v>
      </c>
      <c r="I455" t="s">
        <v>75</v>
      </c>
      <c r="J455" t="s">
        <v>75</v>
      </c>
      <c r="K455" t="s">
        <v>75</v>
      </c>
      <c r="L455">
        <v>0</v>
      </c>
      <c r="M455">
        <v>0</v>
      </c>
      <c r="N455">
        <v>0</v>
      </c>
      <c r="O455">
        <v>0</v>
      </c>
      <c r="P455" t="s">
        <v>75</v>
      </c>
      <c r="Q455">
        <v>0</v>
      </c>
      <c r="R455">
        <v>0</v>
      </c>
      <c r="S455" t="s">
        <v>291</v>
      </c>
      <c r="T455" t="s">
        <v>2539</v>
      </c>
      <c r="U455">
        <v>1919</v>
      </c>
      <c r="V455" t="s">
        <v>293</v>
      </c>
      <c r="W455" t="s">
        <v>293</v>
      </c>
      <c r="X455" t="s">
        <v>294</v>
      </c>
      <c r="Y455">
        <v>19788</v>
      </c>
      <c r="Z455">
        <v>2002001</v>
      </c>
      <c r="AA455">
        <v>1</v>
      </c>
      <c r="AB455">
        <v>137</v>
      </c>
      <c r="AC455" t="s">
        <v>295</v>
      </c>
      <c r="AD455" t="s">
        <v>2540</v>
      </c>
      <c r="AE455">
        <v>21</v>
      </c>
      <c r="AF455" t="s">
        <v>297</v>
      </c>
      <c r="AG455" t="s">
        <v>297</v>
      </c>
      <c r="AH455" t="s">
        <v>1150</v>
      </c>
      <c r="AI455" t="s">
        <v>294</v>
      </c>
      <c r="AJ455" t="s">
        <v>1150</v>
      </c>
      <c r="AK455">
        <v>11.632434</v>
      </c>
      <c r="AL455" t="s">
        <v>1150</v>
      </c>
      <c r="AM455">
        <v>2001001</v>
      </c>
      <c r="AN455">
        <v>19788</v>
      </c>
      <c r="AO455" t="s">
        <v>1151</v>
      </c>
      <c r="AP455" t="s">
        <v>146</v>
      </c>
      <c r="AQ455" t="s">
        <v>1150</v>
      </c>
      <c r="AR455" t="s">
        <v>1047</v>
      </c>
      <c r="AS455" t="s">
        <v>1048</v>
      </c>
      <c r="AT455" t="s">
        <v>1046</v>
      </c>
      <c r="AU455">
        <v>2</v>
      </c>
      <c r="AV455">
        <v>0</v>
      </c>
      <c r="AX455" t="s">
        <v>3247</v>
      </c>
      <c r="BB455">
        <v>34</v>
      </c>
      <c r="BD455" t="s">
        <v>1690</v>
      </c>
    </row>
    <row r="456" spans="1:56" x14ac:dyDescent="0.25">
      <c r="A456">
        <v>221</v>
      </c>
      <c r="B456" t="s">
        <v>74</v>
      </c>
      <c r="C456">
        <v>225</v>
      </c>
      <c r="D456" t="s">
        <v>75</v>
      </c>
      <c r="E456" t="s">
        <v>75</v>
      </c>
      <c r="F456" t="s">
        <v>75</v>
      </c>
      <c r="G456">
        <v>0</v>
      </c>
      <c r="H456">
        <v>0</v>
      </c>
      <c r="I456" t="s">
        <v>75</v>
      </c>
      <c r="J456" t="s">
        <v>75</v>
      </c>
      <c r="K456" t="s">
        <v>75</v>
      </c>
      <c r="L456">
        <v>0</v>
      </c>
      <c r="M456">
        <v>0</v>
      </c>
      <c r="N456">
        <v>0</v>
      </c>
      <c r="O456">
        <v>0</v>
      </c>
      <c r="P456" t="s">
        <v>75</v>
      </c>
      <c r="Q456">
        <v>0</v>
      </c>
      <c r="R456">
        <v>0</v>
      </c>
      <c r="S456" t="s">
        <v>291</v>
      </c>
      <c r="T456" t="s">
        <v>2541</v>
      </c>
      <c r="U456">
        <v>1918</v>
      </c>
      <c r="V456" t="s">
        <v>293</v>
      </c>
      <c r="W456" t="s">
        <v>293</v>
      </c>
      <c r="X456" t="s">
        <v>294</v>
      </c>
      <c r="Y456">
        <v>19789</v>
      </c>
      <c r="Z456">
        <v>2002001</v>
      </c>
      <c r="AA456">
        <v>1</v>
      </c>
      <c r="AB456">
        <v>136</v>
      </c>
      <c r="AC456" t="s">
        <v>295</v>
      </c>
      <c r="AD456" t="s">
        <v>2542</v>
      </c>
      <c r="AE456">
        <v>21</v>
      </c>
      <c r="AF456" t="s">
        <v>297</v>
      </c>
      <c r="AG456" t="s">
        <v>297</v>
      </c>
      <c r="AH456" t="s">
        <v>1126</v>
      </c>
      <c r="AI456" t="s">
        <v>294</v>
      </c>
      <c r="AJ456" t="s">
        <v>1126</v>
      </c>
      <c r="AK456">
        <v>13.033899</v>
      </c>
      <c r="AL456" t="s">
        <v>1126</v>
      </c>
      <c r="AM456">
        <v>2001001</v>
      </c>
      <c r="AN456">
        <v>19789</v>
      </c>
      <c r="AO456" t="s">
        <v>1127</v>
      </c>
      <c r="AP456" t="s">
        <v>146</v>
      </c>
      <c r="AQ456" t="s">
        <v>1126</v>
      </c>
      <c r="AR456" t="s">
        <v>1047</v>
      </c>
      <c r="AS456" t="s">
        <v>1048</v>
      </c>
      <c r="AT456" t="s">
        <v>1046</v>
      </c>
      <c r="AU456">
        <v>1</v>
      </c>
      <c r="AV456">
        <v>0</v>
      </c>
      <c r="AX456" t="s">
        <v>3248</v>
      </c>
      <c r="BB456">
        <v>6927</v>
      </c>
      <c r="BD456" t="s">
        <v>1690</v>
      </c>
    </row>
    <row r="457" spans="1:56" x14ac:dyDescent="0.25">
      <c r="A457">
        <v>222</v>
      </c>
      <c r="B457" t="s">
        <v>74</v>
      </c>
      <c r="C457">
        <v>225</v>
      </c>
      <c r="D457" t="s">
        <v>75</v>
      </c>
      <c r="E457" t="s">
        <v>75</v>
      </c>
      <c r="F457" t="s">
        <v>75</v>
      </c>
      <c r="G457">
        <v>0</v>
      </c>
      <c r="H457">
        <v>0</v>
      </c>
      <c r="I457" t="s">
        <v>75</v>
      </c>
      <c r="J457" t="s">
        <v>75</v>
      </c>
      <c r="K457" t="s">
        <v>75</v>
      </c>
      <c r="L457">
        <v>0</v>
      </c>
      <c r="M457">
        <v>0</v>
      </c>
      <c r="N457">
        <v>0</v>
      </c>
      <c r="O457">
        <v>0</v>
      </c>
      <c r="P457" t="s">
        <v>75</v>
      </c>
      <c r="Q457">
        <v>0</v>
      </c>
      <c r="R457">
        <v>0</v>
      </c>
      <c r="S457" t="s">
        <v>291</v>
      </c>
      <c r="T457" t="s">
        <v>2541</v>
      </c>
      <c r="U457">
        <v>1918</v>
      </c>
      <c r="V457" t="s">
        <v>293</v>
      </c>
      <c r="W457" t="s">
        <v>293</v>
      </c>
      <c r="X457" t="s">
        <v>294</v>
      </c>
      <c r="Y457">
        <v>19789</v>
      </c>
      <c r="Z457">
        <v>2002001</v>
      </c>
      <c r="AA457">
        <v>1</v>
      </c>
      <c r="AB457">
        <v>136</v>
      </c>
      <c r="AC457" t="s">
        <v>295</v>
      </c>
      <c r="AD457" t="s">
        <v>2542</v>
      </c>
      <c r="AE457">
        <v>21</v>
      </c>
      <c r="AF457" t="s">
        <v>297</v>
      </c>
      <c r="AG457" t="s">
        <v>297</v>
      </c>
      <c r="AH457" t="s">
        <v>1126</v>
      </c>
      <c r="AI457" t="s">
        <v>294</v>
      </c>
      <c r="AJ457" t="s">
        <v>1126</v>
      </c>
      <c r="AK457">
        <v>13.033899</v>
      </c>
      <c r="AL457" t="s">
        <v>1126</v>
      </c>
      <c r="AM457">
        <v>2001001</v>
      </c>
      <c r="AN457">
        <v>19789</v>
      </c>
      <c r="AO457" t="s">
        <v>1127</v>
      </c>
      <c r="AP457" t="s">
        <v>146</v>
      </c>
      <c r="AQ457" t="s">
        <v>1126</v>
      </c>
      <c r="AR457" t="s">
        <v>1047</v>
      </c>
      <c r="AS457" t="s">
        <v>1048</v>
      </c>
      <c r="AT457" t="s">
        <v>1046</v>
      </c>
      <c r="AU457">
        <v>2</v>
      </c>
      <c r="AV457">
        <v>0</v>
      </c>
      <c r="AX457" t="s">
        <v>3248</v>
      </c>
      <c r="BB457">
        <v>1630</v>
      </c>
      <c r="BD457" t="s">
        <v>1690</v>
      </c>
    </row>
    <row r="458" spans="1:56" x14ac:dyDescent="0.25">
      <c r="A458">
        <v>215</v>
      </c>
      <c r="B458" t="s">
        <v>74</v>
      </c>
      <c r="C458">
        <v>219</v>
      </c>
      <c r="D458" t="s">
        <v>75</v>
      </c>
      <c r="E458" t="s">
        <v>75</v>
      </c>
      <c r="F458" t="s">
        <v>75</v>
      </c>
      <c r="G458">
        <v>0</v>
      </c>
      <c r="H458">
        <v>0</v>
      </c>
      <c r="I458" t="s">
        <v>75</v>
      </c>
      <c r="J458" t="s">
        <v>75</v>
      </c>
      <c r="K458" t="s">
        <v>75</v>
      </c>
      <c r="L458">
        <v>0</v>
      </c>
      <c r="M458">
        <v>0</v>
      </c>
      <c r="N458">
        <v>0</v>
      </c>
      <c r="O458">
        <v>0</v>
      </c>
      <c r="P458" t="s">
        <v>75</v>
      </c>
      <c r="Q458">
        <v>0</v>
      </c>
      <c r="R458">
        <v>0</v>
      </c>
      <c r="S458" t="s">
        <v>291</v>
      </c>
      <c r="T458" t="s">
        <v>2543</v>
      </c>
      <c r="U458">
        <v>1851</v>
      </c>
      <c r="V458" t="s">
        <v>293</v>
      </c>
      <c r="W458" t="s">
        <v>293</v>
      </c>
      <c r="X458" t="s">
        <v>294</v>
      </c>
      <c r="Y458">
        <v>19790</v>
      </c>
      <c r="Z458">
        <v>2002001</v>
      </c>
      <c r="AA458">
        <v>1</v>
      </c>
      <c r="AB458">
        <v>69</v>
      </c>
      <c r="AC458" t="s">
        <v>295</v>
      </c>
      <c r="AD458" t="s">
        <v>2544</v>
      </c>
      <c r="AE458">
        <v>21</v>
      </c>
      <c r="AF458" t="s">
        <v>297</v>
      </c>
      <c r="AG458" t="s">
        <v>297</v>
      </c>
      <c r="AH458" t="s">
        <v>1128</v>
      </c>
      <c r="AI458" t="s">
        <v>294</v>
      </c>
      <c r="AJ458" t="s">
        <v>1128</v>
      </c>
      <c r="AK458">
        <v>13.078384</v>
      </c>
      <c r="AL458" t="s">
        <v>1128</v>
      </c>
      <c r="AM458">
        <v>2001001</v>
      </c>
      <c r="AN458">
        <v>19790</v>
      </c>
      <c r="AO458" t="s">
        <v>1129</v>
      </c>
      <c r="AP458" t="s">
        <v>146</v>
      </c>
      <c r="AQ458" t="s">
        <v>1128</v>
      </c>
      <c r="AR458" t="s">
        <v>1047</v>
      </c>
      <c r="AS458" t="s">
        <v>1048</v>
      </c>
      <c r="AT458" t="s">
        <v>1046</v>
      </c>
      <c r="AU458">
        <v>1</v>
      </c>
      <c r="AV458">
        <v>0</v>
      </c>
      <c r="AX458" t="s">
        <v>3249</v>
      </c>
      <c r="BB458">
        <v>609</v>
      </c>
      <c r="BD458" t="s">
        <v>1690</v>
      </c>
    </row>
    <row r="459" spans="1:56" x14ac:dyDescent="0.25">
      <c r="A459">
        <v>251</v>
      </c>
      <c r="B459" t="s">
        <v>74</v>
      </c>
      <c r="C459">
        <v>255</v>
      </c>
      <c r="D459" t="s">
        <v>75</v>
      </c>
      <c r="E459" t="s">
        <v>75</v>
      </c>
      <c r="F459" t="s">
        <v>75</v>
      </c>
      <c r="G459">
        <v>0</v>
      </c>
      <c r="H459">
        <v>0</v>
      </c>
      <c r="I459" t="s">
        <v>75</v>
      </c>
      <c r="J459" t="s">
        <v>75</v>
      </c>
      <c r="K459" t="s">
        <v>75</v>
      </c>
      <c r="L459">
        <v>0</v>
      </c>
      <c r="M459">
        <v>0</v>
      </c>
      <c r="N459">
        <v>0</v>
      </c>
      <c r="O459">
        <v>0</v>
      </c>
      <c r="P459" t="s">
        <v>75</v>
      </c>
      <c r="Q459">
        <v>0</v>
      </c>
      <c r="R459">
        <v>0</v>
      </c>
      <c r="S459" t="s">
        <v>291</v>
      </c>
      <c r="T459" t="s">
        <v>2545</v>
      </c>
      <c r="U459">
        <v>2231</v>
      </c>
      <c r="V459" t="s">
        <v>293</v>
      </c>
      <c r="W459" t="s">
        <v>293</v>
      </c>
      <c r="X459" t="s">
        <v>294</v>
      </c>
      <c r="Y459">
        <v>5446</v>
      </c>
      <c r="Z459">
        <v>2002001</v>
      </c>
      <c r="AA459">
        <v>1</v>
      </c>
      <c r="AB459">
        <v>2416</v>
      </c>
      <c r="AC459" t="s">
        <v>295</v>
      </c>
      <c r="AD459" t="s">
        <v>2546</v>
      </c>
      <c r="AE459">
        <v>21</v>
      </c>
      <c r="AF459" t="s">
        <v>297</v>
      </c>
      <c r="AG459" t="s">
        <v>297</v>
      </c>
      <c r="AH459">
        <v>1585</v>
      </c>
      <c r="AI459" t="s">
        <v>294</v>
      </c>
      <c r="AJ459">
        <v>1585</v>
      </c>
      <c r="AK459">
        <v>8.0294559999999997</v>
      </c>
      <c r="AL459">
        <v>1585</v>
      </c>
      <c r="AM459">
        <v>2001001</v>
      </c>
      <c r="AN459">
        <v>5446</v>
      </c>
      <c r="AO459" t="s">
        <v>1104</v>
      </c>
      <c r="AP459" t="s">
        <v>146</v>
      </c>
      <c r="AQ459">
        <v>1585</v>
      </c>
      <c r="AR459" t="s">
        <v>1047</v>
      </c>
      <c r="AS459" t="s">
        <v>1048</v>
      </c>
      <c r="AT459" t="s">
        <v>1046</v>
      </c>
      <c r="AU459">
        <v>1</v>
      </c>
      <c r="AV459">
        <v>0</v>
      </c>
      <c r="AX459" t="s">
        <v>3250</v>
      </c>
      <c r="BB459">
        <v>944</v>
      </c>
      <c r="BD459" t="s">
        <v>1690</v>
      </c>
    </row>
    <row r="460" spans="1:56" x14ac:dyDescent="0.25">
      <c r="A460">
        <v>174</v>
      </c>
      <c r="B460" t="s">
        <v>74</v>
      </c>
      <c r="C460">
        <v>177</v>
      </c>
      <c r="D460" t="s">
        <v>75</v>
      </c>
      <c r="E460" t="s">
        <v>75</v>
      </c>
      <c r="F460" t="s">
        <v>75</v>
      </c>
      <c r="G460">
        <v>0</v>
      </c>
      <c r="H460">
        <v>0</v>
      </c>
      <c r="I460" t="s">
        <v>75</v>
      </c>
      <c r="J460" t="s">
        <v>75</v>
      </c>
      <c r="K460" t="s">
        <v>75</v>
      </c>
      <c r="L460">
        <v>0</v>
      </c>
      <c r="M460">
        <v>0</v>
      </c>
      <c r="N460">
        <v>0</v>
      </c>
      <c r="O460">
        <v>0</v>
      </c>
      <c r="P460" t="s">
        <v>75</v>
      </c>
      <c r="Q460">
        <v>0</v>
      </c>
      <c r="R460">
        <v>0</v>
      </c>
      <c r="S460" t="s">
        <v>291</v>
      </c>
      <c r="T460" t="s">
        <v>2547</v>
      </c>
      <c r="U460">
        <v>1785</v>
      </c>
      <c r="V460" t="s">
        <v>293</v>
      </c>
      <c r="W460" t="s">
        <v>293</v>
      </c>
      <c r="X460" t="s">
        <v>294</v>
      </c>
      <c r="Y460">
        <v>5447</v>
      </c>
      <c r="Z460">
        <v>2002001</v>
      </c>
      <c r="AA460">
        <v>1</v>
      </c>
      <c r="AB460">
        <v>3</v>
      </c>
      <c r="AC460" t="s">
        <v>295</v>
      </c>
      <c r="AD460">
        <v>5098</v>
      </c>
      <c r="AE460">
        <v>21</v>
      </c>
      <c r="AF460" t="s">
        <v>297</v>
      </c>
      <c r="AG460" t="s">
        <v>297</v>
      </c>
      <c r="AH460" t="s">
        <v>1105</v>
      </c>
      <c r="AI460" t="s">
        <v>294</v>
      </c>
      <c r="AJ460" t="s">
        <v>1105</v>
      </c>
      <c r="AK460">
        <v>11.632434</v>
      </c>
      <c r="AL460" t="s">
        <v>1105</v>
      </c>
      <c r="AM460">
        <v>2001001</v>
      </c>
      <c r="AN460">
        <v>5447</v>
      </c>
      <c r="AO460" t="s">
        <v>1106</v>
      </c>
      <c r="AP460" t="s">
        <v>146</v>
      </c>
      <c r="AQ460" t="s">
        <v>1105</v>
      </c>
      <c r="AR460" t="s">
        <v>1047</v>
      </c>
      <c r="AS460" t="s">
        <v>1048</v>
      </c>
      <c r="AT460" t="s">
        <v>1046</v>
      </c>
      <c r="AU460">
        <v>1</v>
      </c>
      <c r="AV460">
        <v>0</v>
      </c>
      <c r="AX460" t="s">
        <v>3251</v>
      </c>
      <c r="BB460">
        <v>39</v>
      </c>
      <c r="BD460" t="s">
        <v>1690</v>
      </c>
    </row>
    <row r="461" spans="1:56" x14ac:dyDescent="0.25">
      <c r="A461">
        <v>578</v>
      </c>
      <c r="B461" t="s">
        <v>74</v>
      </c>
      <c r="C461">
        <v>177</v>
      </c>
      <c r="D461" t="s">
        <v>75</v>
      </c>
      <c r="E461" t="s">
        <v>75</v>
      </c>
      <c r="F461" t="s">
        <v>75</v>
      </c>
      <c r="G461">
        <v>0</v>
      </c>
      <c r="H461">
        <v>0</v>
      </c>
      <c r="I461" t="s">
        <v>75</v>
      </c>
      <c r="J461" t="s">
        <v>75</v>
      </c>
      <c r="K461" t="s">
        <v>75</v>
      </c>
      <c r="L461">
        <v>0</v>
      </c>
      <c r="M461">
        <v>0</v>
      </c>
      <c r="N461">
        <v>0</v>
      </c>
      <c r="O461">
        <v>0</v>
      </c>
      <c r="P461" t="s">
        <v>75</v>
      </c>
      <c r="Q461">
        <v>0</v>
      </c>
      <c r="R461">
        <v>0</v>
      </c>
      <c r="S461" t="s">
        <v>291</v>
      </c>
      <c r="T461" t="s">
        <v>2547</v>
      </c>
      <c r="U461">
        <v>1785</v>
      </c>
      <c r="V461" t="s">
        <v>293</v>
      </c>
      <c r="W461" t="s">
        <v>293</v>
      </c>
      <c r="X461" t="s">
        <v>294</v>
      </c>
      <c r="Y461">
        <v>5447</v>
      </c>
      <c r="Z461">
        <v>2002001</v>
      </c>
      <c r="AA461">
        <v>1</v>
      </c>
      <c r="AB461">
        <v>3</v>
      </c>
      <c r="AC461" t="s">
        <v>295</v>
      </c>
      <c r="AD461">
        <v>5098</v>
      </c>
      <c r="AE461">
        <v>21</v>
      </c>
      <c r="AF461" t="s">
        <v>297</v>
      </c>
      <c r="AG461" t="s">
        <v>297</v>
      </c>
      <c r="AH461" t="s">
        <v>1105</v>
      </c>
      <c r="AI461" t="s">
        <v>294</v>
      </c>
      <c r="AJ461" t="s">
        <v>1105</v>
      </c>
      <c r="AK461">
        <v>11.632434</v>
      </c>
      <c r="AL461" t="s">
        <v>1105</v>
      </c>
      <c r="AM461">
        <v>2001001</v>
      </c>
      <c r="AN461">
        <v>5447</v>
      </c>
      <c r="AO461" t="s">
        <v>1106</v>
      </c>
      <c r="AP461" t="s">
        <v>146</v>
      </c>
      <c r="AQ461" t="s">
        <v>1105</v>
      </c>
      <c r="AR461" t="s">
        <v>1047</v>
      </c>
      <c r="AS461" t="s">
        <v>1048</v>
      </c>
      <c r="AT461" t="s">
        <v>1046</v>
      </c>
      <c r="AU461">
        <v>1</v>
      </c>
      <c r="AV461">
        <v>0</v>
      </c>
      <c r="AX461" t="s">
        <v>3251</v>
      </c>
      <c r="BB461">
        <v>187</v>
      </c>
      <c r="BD461" t="s">
        <v>1690</v>
      </c>
    </row>
    <row r="462" spans="1:56" x14ac:dyDescent="0.25">
      <c r="A462">
        <v>580</v>
      </c>
      <c r="B462" t="s">
        <v>74</v>
      </c>
      <c r="C462">
        <v>177</v>
      </c>
      <c r="D462" t="s">
        <v>75</v>
      </c>
      <c r="E462" t="s">
        <v>75</v>
      </c>
      <c r="F462" t="s">
        <v>75</v>
      </c>
      <c r="G462">
        <v>0</v>
      </c>
      <c r="H462">
        <v>0</v>
      </c>
      <c r="I462" t="s">
        <v>75</v>
      </c>
      <c r="J462" t="s">
        <v>75</v>
      </c>
      <c r="K462" t="s">
        <v>75</v>
      </c>
      <c r="L462">
        <v>0</v>
      </c>
      <c r="M462">
        <v>0</v>
      </c>
      <c r="N462">
        <v>0</v>
      </c>
      <c r="O462">
        <v>0</v>
      </c>
      <c r="P462" t="s">
        <v>75</v>
      </c>
      <c r="Q462">
        <v>0</v>
      </c>
      <c r="R462">
        <v>0</v>
      </c>
      <c r="S462" t="s">
        <v>291</v>
      </c>
      <c r="T462" t="s">
        <v>2547</v>
      </c>
      <c r="U462">
        <v>1785</v>
      </c>
      <c r="V462" t="s">
        <v>293</v>
      </c>
      <c r="W462" t="s">
        <v>293</v>
      </c>
      <c r="X462" t="s">
        <v>294</v>
      </c>
      <c r="Y462">
        <v>5447</v>
      </c>
      <c r="Z462">
        <v>2002001</v>
      </c>
      <c r="AA462">
        <v>1</v>
      </c>
      <c r="AB462">
        <v>3</v>
      </c>
      <c r="AC462" t="s">
        <v>295</v>
      </c>
      <c r="AD462">
        <v>5098</v>
      </c>
      <c r="AE462">
        <v>21</v>
      </c>
      <c r="AF462" t="s">
        <v>297</v>
      </c>
      <c r="AG462" t="s">
        <v>297</v>
      </c>
      <c r="AH462" t="s">
        <v>1105</v>
      </c>
      <c r="AI462" t="s">
        <v>294</v>
      </c>
      <c r="AJ462" t="s">
        <v>1105</v>
      </c>
      <c r="AK462">
        <v>11.632434</v>
      </c>
      <c r="AL462" t="s">
        <v>1105</v>
      </c>
      <c r="AM462">
        <v>2001001</v>
      </c>
      <c r="AN462">
        <v>5447</v>
      </c>
      <c r="AO462" t="s">
        <v>1106</v>
      </c>
      <c r="AP462" t="s">
        <v>146</v>
      </c>
      <c r="AQ462" t="s">
        <v>1105</v>
      </c>
      <c r="AR462" t="s">
        <v>1047</v>
      </c>
      <c r="AS462" t="s">
        <v>1048</v>
      </c>
      <c r="AT462" t="s">
        <v>1046</v>
      </c>
      <c r="AU462">
        <v>1</v>
      </c>
      <c r="AV462">
        <v>0</v>
      </c>
      <c r="AX462" t="s">
        <v>3251</v>
      </c>
      <c r="BB462">
        <v>640</v>
      </c>
      <c r="BD462" t="s">
        <v>1690</v>
      </c>
    </row>
    <row r="463" spans="1:56" x14ac:dyDescent="0.25">
      <c r="A463">
        <v>177</v>
      </c>
      <c r="B463" t="s">
        <v>74</v>
      </c>
      <c r="C463">
        <v>180</v>
      </c>
      <c r="D463" t="s">
        <v>75</v>
      </c>
      <c r="E463" t="s">
        <v>75</v>
      </c>
      <c r="F463" t="s">
        <v>75</v>
      </c>
      <c r="G463">
        <v>0</v>
      </c>
      <c r="H463">
        <v>0</v>
      </c>
      <c r="I463" t="s">
        <v>75</v>
      </c>
      <c r="J463" t="s">
        <v>75</v>
      </c>
      <c r="K463" t="s">
        <v>75</v>
      </c>
      <c r="L463">
        <v>0</v>
      </c>
      <c r="M463">
        <v>0</v>
      </c>
      <c r="N463">
        <v>0</v>
      </c>
      <c r="O463">
        <v>0</v>
      </c>
      <c r="P463" t="s">
        <v>75</v>
      </c>
      <c r="Q463">
        <v>0</v>
      </c>
      <c r="R463">
        <v>0</v>
      </c>
      <c r="S463" t="s">
        <v>291</v>
      </c>
      <c r="T463" t="s">
        <v>2548</v>
      </c>
      <c r="U463">
        <v>1788</v>
      </c>
      <c r="V463" t="s">
        <v>293</v>
      </c>
      <c r="W463" t="s">
        <v>293</v>
      </c>
      <c r="X463" t="s">
        <v>294</v>
      </c>
      <c r="Y463">
        <v>5448</v>
      </c>
      <c r="Z463">
        <v>2002001</v>
      </c>
      <c r="AA463">
        <v>1</v>
      </c>
      <c r="AB463">
        <v>6</v>
      </c>
      <c r="AC463" t="s">
        <v>295</v>
      </c>
      <c r="AD463">
        <v>5097</v>
      </c>
      <c r="AE463">
        <v>21</v>
      </c>
      <c r="AF463" t="s">
        <v>297</v>
      </c>
      <c r="AG463" t="s">
        <v>297</v>
      </c>
      <c r="AH463" t="s">
        <v>1107</v>
      </c>
      <c r="AI463" t="s">
        <v>294</v>
      </c>
      <c r="AJ463" t="s">
        <v>1107</v>
      </c>
      <c r="AK463">
        <v>13.033899</v>
      </c>
      <c r="AL463" t="s">
        <v>1107</v>
      </c>
      <c r="AM463">
        <v>2001001</v>
      </c>
      <c r="AN463">
        <v>5448</v>
      </c>
      <c r="AO463" t="s">
        <v>1108</v>
      </c>
      <c r="AP463" t="s">
        <v>146</v>
      </c>
      <c r="AQ463" t="s">
        <v>1107</v>
      </c>
      <c r="AR463" t="s">
        <v>1047</v>
      </c>
      <c r="AS463" t="s">
        <v>1048</v>
      </c>
      <c r="AT463" t="s">
        <v>1046</v>
      </c>
      <c r="AU463">
        <v>0</v>
      </c>
      <c r="AV463">
        <v>0</v>
      </c>
      <c r="AX463" t="s">
        <v>3252</v>
      </c>
      <c r="BB463">
        <v>1350</v>
      </c>
      <c r="BD463" t="s">
        <v>1690</v>
      </c>
    </row>
    <row r="464" spans="1:56" x14ac:dyDescent="0.25">
      <c r="A464">
        <v>175</v>
      </c>
      <c r="B464" t="s">
        <v>74</v>
      </c>
      <c r="C464">
        <v>178</v>
      </c>
      <c r="D464" t="s">
        <v>75</v>
      </c>
      <c r="E464" t="s">
        <v>75</v>
      </c>
      <c r="F464" t="s">
        <v>75</v>
      </c>
      <c r="G464">
        <v>0</v>
      </c>
      <c r="H464">
        <v>0</v>
      </c>
      <c r="I464" t="s">
        <v>75</v>
      </c>
      <c r="J464" t="s">
        <v>75</v>
      </c>
      <c r="K464" t="s">
        <v>75</v>
      </c>
      <c r="L464">
        <v>0</v>
      </c>
      <c r="M464">
        <v>0</v>
      </c>
      <c r="N464">
        <v>0</v>
      </c>
      <c r="O464">
        <v>0</v>
      </c>
      <c r="P464" t="s">
        <v>75</v>
      </c>
      <c r="Q464">
        <v>0</v>
      </c>
      <c r="R464">
        <v>0</v>
      </c>
      <c r="S464" t="s">
        <v>291</v>
      </c>
      <c r="T464" t="s">
        <v>2549</v>
      </c>
      <c r="U464">
        <v>1786</v>
      </c>
      <c r="V464" t="s">
        <v>293</v>
      </c>
      <c r="W464" t="s">
        <v>293</v>
      </c>
      <c r="X464" t="s">
        <v>294</v>
      </c>
      <c r="Y464">
        <v>5449</v>
      </c>
      <c r="Z464">
        <v>2002001</v>
      </c>
      <c r="AA464">
        <v>1</v>
      </c>
      <c r="AB464">
        <v>4</v>
      </c>
      <c r="AC464" t="s">
        <v>295</v>
      </c>
      <c r="AD464">
        <v>5096</v>
      </c>
      <c r="AE464">
        <v>21</v>
      </c>
      <c r="AF464" t="s">
        <v>297</v>
      </c>
      <c r="AG464" t="s">
        <v>297</v>
      </c>
      <c r="AH464" t="s">
        <v>1109</v>
      </c>
      <c r="AI464" t="s">
        <v>294</v>
      </c>
      <c r="AJ464" t="s">
        <v>1109</v>
      </c>
      <c r="AK464">
        <v>13.078384</v>
      </c>
      <c r="AL464" t="s">
        <v>1109</v>
      </c>
      <c r="AM464">
        <v>2001001</v>
      </c>
      <c r="AN464">
        <v>5449</v>
      </c>
      <c r="AO464" t="s">
        <v>1110</v>
      </c>
      <c r="AP464" t="s">
        <v>146</v>
      </c>
      <c r="AQ464" t="s">
        <v>1109</v>
      </c>
      <c r="AR464" t="s">
        <v>1047</v>
      </c>
      <c r="AS464" t="s">
        <v>1048</v>
      </c>
      <c r="AT464" t="s">
        <v>1046</v>
      </c>
      <c r="AU464">
        <v>0</v>
      </c>
      <c r="AV464">
        <v>0</v>
      </c>
      <c r="AX464" t="s">
        <v>3253</v>
      </c>
      <c r="BB464">
        <v>473</v>
      </c>
      <c r="BD464" t="s">
        <v>1690</v>
      </c>
    </row>
    <row r="465" spans="1:56" x14ac:dyDescent="0.25">
      <c r="A465">
        <v>179</v>
      </c>
      <c r="B465" t="s">
        <v>74</v>
      </c>
      <c r="C465">
        <v>182</v>
      </c>
      <c r="D465" t="s">
        <v>75</v>
      </c>
      <c r="E465" t="s">
        <v>75</v>
      </c>
      <c r="F465" t="s">
        <v>75</v>
      </c>
      <c r="G465">
        <v>0</v>
      </c>
      <c r="H465">
        <v>0</v>
      </c>
      <c r="I465" t="s">
        <v>75</v>
      </c>
      <c r="J465" t="s">
        <v>75</v>
      </c>
      <c r="K465" t="s">
        <v>75</v>
      </c>
      <c r="L465">
        <v>0</v>
      </c>
      <c r="M465">
        <v>0</v>
      </c>
      <c r="N465">
        <v>0</v>
      </c>
      <c r="O465">
        <v>0</v>
      </c>
      <c r="P465" t="s">
        <v>75</v>
      </c>
      <c r="Q465">
        <v>0</v>
      </c>
      <c r="R465">
        <v>0</v>
      </c>
      <c r="S465" t="s">
        <v>291</v>
      </c>
      <c r="T465" t="s">
        <v>2550</v>
      </c>
      <c r="U465">
        <v>1791</v>
      </c>
      <c r="V465" t="s">
        <v>293</v>
      </c>
      <c r="W465" t="s">
        <v>293</v>
      </c>
      <c r="X465" t="s">
        <v>294</v>
      </c>
      <c r="Y465">
        <v>5450</v>
      </c>
      <c r="Z465">
        <v>2002001</v>
      </c>
      <c r="AA465">
        <v>1</v>
      </c>
      <c r="AB465">
        <v>9</v>
      </c>
      <c r="AC465" t="s">
        <v>295</v>
      </c>
      <c r="AD465" t="s">
        <v>2551</v>
      </c>
      <c r="AE465">
        <v>21</v>
      </c>
      <c r="AF465" t="s">
        <v>297</v>
      </c>
      <c r="AG465" t="s">
        <v>297</v>
      </c>
      <c r="AH465" t="s">
        <v>1111</v>
      </c>
      <c r="AI465" t="s">
        <v>294</v>
      </c>
      <c r="AJ465" t="s">
        <v>1111</v>
      </c>
      <c r="AK465">
        <v>12.789056</v>
      </c>
      <c r="AL465" t="s">
        <v>1111</v>
      </c>
      <c r="AM465">
        <v>2001001</v>
      </c>
      <c r="AN465">
        <v>5450</v>
      </c>
      <c r="AO465" t="s">
        <v>1112</v>
      </c>
      <c r="AP465" t="s">
        <v>146</v>
      </c>
      <c r="AQ465" t="s">
        <v>1111</v>
      </c>
      <c r="AR465" t="s">
        <v>1047</v>
      </c>
      <c r="AS465" t="s">
        <v>1048</v>
      </c>
      <c r="AT465" t="s">
        <v>1046</v>
      </c>
      <c r="AU465">
        <v>1</v>
      </c>
      <c r="AV465">
        <v>0</v>
      </c>
      <c r="AX465" t="s">
        <v>3254</v>
      </c>
      <c r="BB465">
        <v>1201</v>
      </c>
      <c r="BD465" t="s">
        <v>1690</v>
      </c>
    </row>
    <row r="466" spans="1:56" x14ac:dyDescent="0.25">
      <c r="A466">
        <v>178</v>
      </c>
      <c r="B466" t="s">
        <v>74</v>
      </c>
      <c r="C466">
        <v>181</v>
      </c>
      <c r="D466" t="s">
        <v>75</v>
      </c>
      <c r="E466" t="s">
        <v>75</v>
      </c>
      <c r="F466" t="s">
        <v>75</v>
      </c>
      <c r="G466">
        <v>0</v>
      </c>
      <c r="H466">
        <v>0</v>
      </c>
      <c r="I466" t="s">
        <v>75</v>
      </c>
      <c r="J466" t="s">
        <v>75</v>
      </c>
      <c r="K466" t="s">
        <v>75</v>
      </c>
      <c r="L466">
        <v>0</v>
      </c>
      <c r="M466">
        <v>0</v>
      </c>
      <c r="N466">
        <v>0</v>
      </c>
      <c r="O466">
        <v>0</v>
      </c>
      <c r="P466" t="s">
        <v>75</v>
      </c>
      <c r="Q466">
        <v>0</v>
      </c>
      <c r="R466">
        <v>0</v>
      </c>
      <c r="S466" t="s">
        <v>291</v>
      </c>
      <c r="T466" t="s">
        <v>2552</v>
      </c>
      <c r="U466">
        <v>1789</v>
      </c>
      <c r="V466" t="s">
        <v>293</v>
      </c>
      <c r="W466" t="s">
        <v>293</v>
      </c>
      <c r="X466" t="s">
        <v>294</v>
      </c>
      <c r="Y466">
        <v>19797</v>
      </c>
      <c r="Z466">
        <v>2002001</v>
      </c>
      <c r="AA466">
        <v>1</v>
      </c>
      <c r="AB466">
        <v>7</v>
      </c>
      <c r="AC466" t="s">
        <v>295</v>
      </c>
      <c r="AD466">
        <v>5094</v>
      </c>
      <c r="AE466">
        <v>21</v>
      </c>
      <c r="AF466" t="s">
        <v>297</v>
      </c>
      <c r="AG466" t="s">
        <v>297</v>
      </c>
      <c r="AH466" t="s">
        <v>1138</v>
      </c>
      <c r="AI466" t="s">
        <v>294</v>
      </c>
      <c r="AJ466" t="s">
        <v>1138</v>
      </c>
      <c r="AK466">
        <v>12.789056</v>
      </c>
      <c r="AL466" t="s">
        <v>1138</v>
      </c>
      <c r="AM466">
        <v>2001001</v>
      </c>
      <c r="AN466">
        <v>19797</v>
      </c>
      <c r="AO466" t="s">
        <v>1139</v>
      </c>
      <c r="AP466" t="s">
        <v>146</v>
      </c>
      <c r="AQ466" t="s">
        <v>1138</v>
      </c>
      <c r="AR466" t="s">
        <v>1047</v>
      </c>
      <c r="AS466" t="s">
        <v>1048</v>
      </c>
      <c r="AT466" t="s">
        <v>1046</v>
      </c>
      <c r="AU466">
        <v>1</v>
      </c>
      <c r="AV466">
        <v>0</v>
      </c>
      <c r="AX466" t="s">
        <v>3255</v>
      </c>
      <c r="BB466">
        <v>1373</v>
      </c>
      <c r="BD466" t="s">
        <v>1690</v>
      </c>
    </row>
    <row r="467" spans="1:56" x14ac:dyDescent="0.25">
      <c r="A467">
        <v>181</v>
      </c>
      <c r="B467" t="s">
        <v>74</v>
      </c>
      <c r="C467">
        <v>184</v>
      </c>
      <c r="D467" t="s">
        <v>75</v>
      </c>
      <c r="E467" t="s">
        <v>75</v>
      </c>
      <c r="F467" t="s">
        <v>75</v>
      </c>
      <c r="G467">
        <v>0</v>
      </c>
      <c r="H467">
        <v>0</v>
      </c>
      <c r="I467" t="s">
        <v>75</v>
      </c>
      <c r="J467" t="s">
        <v>75</v>
      </c>
      <c r="K467" t="s">
        <v>75</v>
      </c>
      <c r="L467">
        <v>0</v>
      </c>
      <c r="M467">
        <v>0</v>
      </c>
      <c r="N467">
        <v>0</v>
      </c>
      <c r="O467">
        <v>0</v>
      </c>
      <c r="P467" t="s">
        <v>75</v>
      </c>
      <c r="Q467">
        <v>0</v>
      </c>
      <c r="R467">
        <v>0</v>
      </c>
      <c r="S467" t="s">
        <v>291</v>
      </c>
      <c r="T467" t="s">
        <v>2553</v>
      </c>
      <c r="U467">
        <v>1793</v>
      </c>
      <c r="V467" t="s">
        <v>293</v>
      </c>
      <c r="W467" t="s">
        <v>293</v>
      </c>
      <c r="X467" t="s">
        <v>294</v>
      </c>
      <c r="Y467">
        <v>19800</v>
      </c>
      <c r="Z467">
        <v>2002001</v>
      </c>
      <c r="AA467">
        <v>1</v>
      </c>
      <c r="AB467">
        <v>11</v>
      </c>
      <c r="AC467" t="s">
        <v>295</v>
      </c>
      <c r="AD467" t="s">
        <v>2554</v>
      </c>
      <c r="AE467">
        <v>21</v>
      </c>
      <c r="AF467" t="s">
        <v>297</v>
      </c>
      <c r="AG467" t="s">
        <v>297</v>
      </c>
      <c r="AH467" t="s">
        <v>1144</v>
      </c>
      <c r="AI467" t="s">
        <v>294</v>
      </c>
      <c r="AJ467" t="s">
        <v>1144</v>
      </c>
      <c r="AK467">
        <v>12.6556</v>
      </c>
      <c r="AL467" t="s">
        <v>1144</v>
      </c>
      <c r="AM467">
        <v>2001001</v>
      </c>
      <c r="AN467">
        <v>19800</v>
      </c>
      <c r="AO467" t="s">
        <v>1145</v>
      </c>
      <c r="AP467" t="s">
        <v>146</v>
      </c>
      <c r="AQ467" t="s">
        <v>1144</v>
      </c>
      <c r="AR467" t="s">
        <v>1047</v>
      </c>
      <c r="AS467" t="s">
        <v>1048</v>
      </c>
      <c r="AT467" t="s">
        <v>1046</v>
      </c>
      <c r="AU467">
        <v>1</v>
      </c>
      <c r="AV467">
        <v>0</v>
      </c>
      <c r="AX467" t="s">
        <v>3256</v>
      </c>
      <c r="BB467">
        <v>304</v>
      </c>
      <c r="BD467" t="s">
        <v>1690</v>
      </c>
    </row>
    <row r="468" spans="1:56" x14ac:dyDescent="0.25">
      <c r="A468">
        <v>195</v>
      </c>
      <c r="B468" t="s">
        <v>74</v>
      </c>
      <c r="C468">
        <v>199</v>
      </c>
      <c r="D468" t="s">
        <v>75</v>
      </c>
      <c r="E468" t="s">
        <v>75</v>
      </c>
      <c r="F468" t="s">
        <v>75</v>
      </c>
      <c r="G468">
        <v>0</v>
      </c>
      <c r="H468">
        <v>0</v>
      </c>
      <c r="I468" t="s">
        <v>75</v>
      </c>
      <c r="J468" t="s">
        <v>75</v>
      </c>
      <c r="K468" t="s">
        <v>75</v>
      </c>
      <c r="L468">
        <v>0</v>
      </c>
      <c r="M468">
        <v>0</v>
      </c>
      <c r="N468">
        <v>0</v>
      </c>
      <c r="O468">
        <v>0</v>
      </c>
      <c r="P468" t="s">
        <v>75</v>
      </c>
      <c r="Q468">
        <v>0</v>
      </c>
      <c r="R468">
        <v>0</v>
      </c>
      <c r="S468" t="s">
        <v>291</v>
      </c>
      <c r="T468" t="s">
        <v>2555</v>
      </c>
      <c r="U468">
        <v>1810</v>
      </c>
      <c r="V468" t="s">
        <v>293</v>
      </c>
      <c r="W468" t="s">
        <v>293</v>
      </c>
      <c r="X468" t="s">
        <v>294</v>
      </c>
      <c r="Y468">
        <v>19782</v>
      </c>
      <c r="Z468">
        <v>2002001</v>
      </c>
      <c r="AA468">
        <v>1</v>
      </c>
      <c r="AB468">
        <v>28</v>
      </c>
      <c r="AC468" t="s">
        <v>295</v>
      </c>
      <c r="AD468">
        <v>5099</v>
      </c>
      <c r="AE468">
        <v>21</v>
      </c>
      <c r="AF468" t="s">
        <v>297</v>
      </c>
      <c r="AG468" t="s">
        <v>297</v>
      </c>
      <c r="AH468" t="s">
        <v>1134</v>
      </c>
      <c r="AI468" t="s">
        <v>294</v>
      </c>
      <c r="AJ468" t="s">
        <v>1134</v>
      </c>
      <c r="AK468">
        <v>12.855957</v>
      </c>
      <c r="AL468" t="s">
        <v>1134</v>
      </c>
      <c r="AM468">
        <v>2001001</v>
      </c>
      <c r="AN468">
        <v>19782</v>
      </c>
      <c r="AO468" t="s">
        <v>1135</v>
      </c>
      <c r="AP468" t="s">
        <v>146</v>
      </c>
      <c r="AQ468" t="s">
        <v>1134</v>
      </c>
      <c r="AR468" t="s">
        <v>1047</v>
      </c>
      <c r="AS468" t="s">
        <v>1048</v>
      </c>
      <c r="AT468" t="s">
        <v>1046</v>
      </c>
      <c r="AU468">
        <v>0</v>
      </c>
      <c r="AV468">
        <v>0</v>
      </c>
      <c r="AX468" t="s">
        <v>3257</v>
      </c>
      <c r="BB468">
        <v>10818</v>
      </c>
      <c r="BD468" t="s">
        <v>1690</v>
      </c>
    </row>
    <row r="469" spans="1:56" x14ac:dyDescent="0.25">
      <c r="A469">
        <v>232</v>
      </c>
      <c r="B469" t="s">
        <v>74</v>
      </c>
      <c r="C469">
        <v>236</v>
      </c>
      <c r="D469" t="s">
        <v>75</v>
      </c>
      <c r="E469" t="s">
        <v>75</v>
      </c>
      <c r="F469" t="s">
        <v>75</v>
      </c>
      <c r="G469">
        <v>0</v>
      </c>
      <c r="H469">
        <v>0</v>
      </c>
      <c r="I469" t="s">
        <v>75</v>
      </c>
      <c r="J469" t="s">
        <v>75</v>
      </c>
      <c r="K469" t="s">
        <v>75</v>
      </c>
      <c r="L469">
        <v>0</v>
      </c>
      <c r="M469">
        <v>0</v>
      </c>
      <c r="N469">
        <v>0</v>
      </c>
      <c r="O469">
        <v>0</v>
      </c>
      <c r="P469" t="s">
        <v>75</v>
      </c>
      <c r="Q469">
        <v>0</v>
      </c>
      <c r="R469">
        <v>0</v>
      </c>
      <c r="S469" t="s">
        <v>291</v>
      </c>
      <c r="T469" t="s">
        <v>2556</v>
      </c>
      <c r="U469">
        <v>2212</v>
      </c>
      <c r="V469" t="s">
        <v>293</v>
      </c>
      <c r="W469" t="s">
        <v>293</v>
      </c>
      <c r="X469" t="s">
        <v>294</v>
      </c>
      <c r="Y469">
        <v>5451</v>
      </c>
      <c r="Z469">
        <v>2002001</v>
      </c>
      <c r="AA469">
        <v>1</v>
      </c>
      <c r="AB469">
        <v>2397</v>
      </c>
      <c r="AC469" t="s">
        <v>295</v>
      </c>
      <c r="AD469">
        <v>5092</v>
      </c>
      <c r="AE469">
        <v>21</v>
      </c>
      <c r="AF469" t="s">
        <v>297</v>
      </c>
      <c r="AG469" t="s">
        <v>297</v>
      </c>
      <c r="AH469">
        <v>1587</v>
      </c>
      <c r="AI469" t="s">
        <v>294</v>
      </c>
      <c r="AJ469">
        <v>1587</v>
      </c>
      <c r="AK469">
        <v>7.7401280000000003</v>
      </c>
      <c r="AL469">
        <v>1587</v>
      </c>
      <c r="AM469">
        <v>2001001</v>
      </c>
      <c r="AN469">
        <v>5451</v>
      </c>
      <c r="AO469" t="s">
        <v>1113</v>
      </c>
      <c r="AP469" t="s">
        <v>146</v>
      </c>
      <c r="AQ469">
        <v>1587</v>
      </c>
      <c r="AR469" t="s">
        <v>1047</v>
      </c>
      <c r="AS469" t="s">
        <v>1048</v>
      </c>
      <c r="AT469" t="s">
        <v>1046</v>
      </c>
      <c r="AU469">
        <v>0</v>
      </c>
      <c r="AV469">
        <v>0</v>
      </c>
      <c r="AX469" t="s">
        <v>3258</v>
      </c>
      <c r="BB469">
        <v>3917</v>
      </c>
      <c r="BD469" t="s">
        <v>1690</v>
      </c>
    </row>
    <row r="470" spans="1:56" x14ac:dyDescent="0.25">
      <c r="A470">
        <v>245</v>
      </c>
      <c r="B470" t="s">
        <v>74</v>
      </c>
      <c r="C470">
        <v>249</v>
      </c>
      <c r="D470" t="s">
        <v>75</v>
      </c>
      <c r="E470" t="s">
        <v>75</v>
      </c>
      <c r="F470" t="s">
        <v>75</v>
      </c>
      <c r="G470">
        <v>0</v>
      </c>
      <c r="H470">
        <v>0</v>
      </c>
      <c r="I470" t="s">
        <v>75</v>
      </c>
      <c r="J470" t="s">
        <v>75</v>
      </c>
      <c r="K470" t="s">
        <v>75</v>
      </c>
      <c r="L470">
        <v>0</v>
      </c>
      <c r="M470">
        <v>0</v>
      </c>
      <c r="N470">
        <v>0</v>
      </c>
      <c r="O470">
        <v>0</v>
      </c>
      <c r="P470" t="s">
        <v>75</v>
      </c>
      <c r="Q470">
        <v>0</v>
      </c>
      <c r="R470">
        <v>0</v>
      </c>
      <c r="S470" t="s">
        <v>291</v>
      </c>
      <c r="T470" t="s">
        <v>2557</v>
      </c>
      <c r="U470">
        <v>2225</v>
      </c>
      <c r="V470" t="s">
        <v>293</v>
      </c>
      <c r="W470" t="s">
        <v>293</v>
      </c>
      <c r="X470" t="s">
        <v>294</v>
      </c>
      <c r="Y470">
        <v>5452</v>
      </c>
      <c r="Z470">
        <v>2002001</v>
      </c>
      <c r="AA470">
        <v>1</v>
      </c>
      <c r="AB470">
        <v>2410</v>
      </c>
      <c r="AC470" t="s">
        <v>295</v>
      </c>
      <c r="AD470">
        <v>5091</v>
      </c>
      <c r="AE470">
        <v>21</v>
      </c>
      <c r="AF470" t="s">
        <v>297</v>
      </c>
      <c r="AG470" t="s">
        <v>297</v>
      </c>
      <c r="AH470">
        <v>1588</v>
      </c>
      <c r="AI470" t="s">
        <v>294</v>
      </c>
      <c r="AJ470">
        <v>1588</v>
      </c>
      <c r="AK470">
        <v>7.9404849999999998</v>
      </c>
      <c r="AL470">
        <v>1588</v>
      </c>
      <c r="AM470">
        <v>2001001</v>
      </c>
      <c r="AN470">
        <v>5452</v>
      </c>
      <c r="AO470" t="s">
        <v>1114</v>
      </c>
      <c r="AP470" t="s">
        <v>146</v>
      </c>
      <c r="AQ470">
        <v>1588</v>
      </c>
      <c r="AR470" t="s">
        <v>1047</v>
      </c>
      <c r="AS470" t="s">
        <v>1048</v>
      </c>
      <c r="AT470" t="s">
        <v>1046</v>
      </c>
      <c r="AU470">
        <v>0</v>
      </c>
      <c r="AV470">
        <v>0</v>
      </c>
      <c r="AX470" t="s">
        <v>3259</v>
      </c>
      <c r="BB470">
        <v>858</v>
      </c>
      <c r="BD470" t="s">
        <v>1690</v>
      </c>
    </row>
    <row r="471" spans="1:56" x14ac:dyDescent="0.25">
      <c r="A471">
        <v>247</v>
      </c>
      <c r="B471" t="s">
        <v>74</v>
      </c>
      <c r="C471">
        <v>251</v>
      </c>
      <c r="D471" t="s">
        <v>75</v>
      </c>
      <c r="E471" t="s">
        <v>75</v>
      </c>
      <c r="F471" t="s">
        <v>75</v>
      </c>
      <c r="G471">
        <v>0</v>
      </c>
      <c r="H471">
        <v>0</v>
      </c>
      <c r="I471" t="s">
        <v>75</v>
      </c>
      <c r="J471" t="s">
        <v>75</v>
      </c>
      <c r="K471" t="s">
        <v>75</v>
      </c>
      <c r="L471">
        <v>0</v>
      </c>
      <c r="M471">
        <v>0</v>
      </c>
      <c r="N471">
        <v>0</v>
      </c>
      <c r="O471">
        <v>0</v>
      </c>
      <c r="P471" t="s">
        <v>75</v>
      </c>
      <c r="Q471">
        <v>0</v>
      </c>
      <c r="R471">
        <v>0</v>
      </c>
      <c r="S471" t="s">
        <v>291</v>
      </c>
      <c r="T471" t="s">
        <v>2558</v>
      </c>
      <c r="U471">
        <v>2227</v>
      </c>
      <c r="V471" t="s">
        <v>293</v>
      </c>
      <c r="W471" t="s">
        <v>293</v>
      </c>
      <c r="X471" t="s">
        <v>294</v>
      </c>
      <c r="Y471">
        <v>5453</v>
      </c>
      <c r="Z471">
        <v>2002001</v>
      </c>
      <c r="AA471">
        <v>1</v>
      </c>
      <c r="AB471">
        <v>2412</v>
      </c>
      <c r="AC471" t="s">
        <v>295</v>
      </c>
      <c r="AD471">
        <v>5090</v>
      </c>
      <c r="AE471">
        <v>21</v>
      </c>
      <c r="AF471" t="s">
        <v>297</v>
      </c>
      <c r="AG471" t="s">
        <v>297</v>
      </c>
      <c r="AH471">
        <v>1589</v>
      </c>
      <c r="AI471" t="s">
        <v>294</v>
      </c>
      <c r="AJ471">
        <v>1589</v>
      </c>
      <c r="AK471">
        <v>7.8735840000000001</v>
      </c>
      <c r="AL471">
        <v>1589</v>
      </c>
      <c r="AM471">
        <v>2001001</v>
      </c>
      <c r="AN471">
        <v>5453</v>
      </c>
      <c r="AO471" t="s">
        <v>1115</v>
      </c>
      <c r="AP471" t="s">
        <v>146</v>
      </c>
      <c r="AQ471">
        <v>1589</v>
      </c>
      <c r="AR471" t="s">
        <v>1047</v>
      </c>
      <c r="AS471" t="s">
        <v>1048</v>
      </c>
      <c r="AT471" t="s">
        <v>1046</v>
      </c>
      <c r="AU471">
        <v>0</v>
      </c>
      <c r="AV471">
        <v>0</v>
      </c>
      <c r="AX471" t="s">
        <v>3260</v>
      </c>
      <c r="BB471">
        <v>913</v>
      </c>
      <c r="BD471" t="s">
        <v>1690</v>
      </c>
    </row>
    <row r="472" spans="1:56" x14ac:dyDescent="0.25">
      <c r="A472">
        <v>233</v>
      </c>
      <c r="B472" t="s">
        <v>74</v>
      </c>
      <c r="C472">
        <v>237</v>
      </c>
      <c r="D472" t="s">
        <v>75</v>
      </c>
      <c r="E472" t="s">
        <v>75</v>
      </c>
      <c r="F472" t="s">
        <v>75</v>
      </c>
      <c r="G472">
        <v>0</v>
      </c>
      <c r="H472">
        <v>0</v>
      </c>
      <c r="I472" t="s">
        <v>75</v>
      </c>
      <c r="J472" t="s">
        <v>75</v>
      </c>
      <c r="K472" t="s">
        <v>75</v>
      </c>
      <c r="L472">
        <v>0</v>
      </c>
      <c r="M472">
        <v>0</v>
      </c>
      <c r="N472">
        <v>0</v>
      </c>
      <c r="O472">
        <v>0</v>
      </c>
      <c r="P472" t="s">
        <v>75</v>
      </c>
      <c r="Q472">
        <v>0</v>
      </c>
      <c r="R472">
        <v>0</v>
      </c>
      <c r="S472" t="s">
        <v>291</v>
      </c>
      <c r="T472" t="s">
        <v>2559</v>
      </c>
      <c r="U472">
        <v>2213</v>
      </c>
      <c r="V472" t="s">
        <v>293</v>
      </c>
      <c r="W472" t="s">
        <v>293</v>
      </c>
      <c r="X472" t="s">
        <v>294</v>
      </c>
      <c r="Y472">
        <v>5454</v>
      </c>
      <c r="Z472">
        <v>2002001</v>
      </c>
      <c r="AA472">
        <v>1</v>
      </c>
      <c r="AB472">
        <v>2398</v>
      </c>
      <c r="AC472" t="s">
        <v>295</v>
      </c>
      <c r="AD472" t="s">
        <v>2560</v>
      </c>
      <c r="AE472">
        <v>21</v>
      </c>
      <c r="AF472" t="s">
        <v>297</v>
      </c>
      <c r="AG472" t="s">
        <v>297</v>
      </c>
      <c r="AH472">
        <v>1590</v>
      </c>
      <c r="AI472" t="s">
        <v>294</v>
      </c>
      <c r="AJ472">
        <v>1590</v>
      </c>
      <c r="AK472">
        <v>7.8735840000000001</v>
      </c>
      <c r="AL472">
        <v>1590</v>
      </c>
      <c r="AM472">
        <v>2001001</v>
      </c>
      <c r="AN472">
        <v>5454</v>
      </c>
      <c r="AO472" t="s">
        <v>1116</v>
      </c>
      <c r="AP472" t="s">
        <v>146</v>
      </c>
      <c r="AQ472">
        <v>1590</v>
      </c>
      <c r="AR472" t="s">
        <v>1047</v>
      </c>
      <c r="AS472" t="s">
        <v>1048</v>
      </c>
      <c r="AT472" t="s">
        <v>1046</v>
      </c>
      <c r="AU472">
        <v>0</v>
      </c>
      <c r="AV472">
        <v>0</v>
      </c>
      <c r="AX472" t="s">
        <v>3261</v>
      </c>
      <c r="BB472">
        <v>12967</v>
      </c>
      <c r="BD472" t="s">
        <v>1690</v>
      </c>
    </row>
    <row r="473" spans="1:56" x14ac:dyDescent="0.25">
      <c r="A473">
        <v>235</v>
      </c>
      <c r="B473" t="s">
        <v>74</v>
      </c>
      <c r="C473">
        <v>239</v>
      </c>
      <c r="D473" t="s">
        <v>75</v>
      </c>
      <c r="E473" t="s">
        <v>75</v>
      </c>
      <c r="F473" t="s">
        <v>75</v>
      </c>
      <c r="G473">
        <v>0</v>
      </c>
      <c r="H473">
        <v>0</v>
      </c>
      <c r="I473" t="s">
        <v>75</v>
      </c>
      <c r="J473" t="s">
        <v>75</v>
      </c>
      <c r="K473" t="s">
        <v>75</v>
      </c>
      <c r="L473">
        <v>0</v>
      </c>
      <c r="M473">
        <v>0</v>
      </c>
      <c r="N473">
        <v>0</v>
      </c>
      <c r="O473">
        <v>0</v>
      </c>
      <c r="P473" t="s">
        <v>75</v>
      </c>
      <c r="Q473">
        <v>0</v>
      </c>
      <c r="R473">
        <v>0</v>
      </c>
      <c r="S473" t="s">
        <v>291</v>
      </c>
      <c r="T473" t="s">
        <v>2561</v>
      </c>
      <c r="U473">
        <v>2215</v>
      </c>
      <c r="V473" t="s">
        <v>293</v>
      </c>
      <c r="W473" t="s">
        <v>293</v>
      </c>
      <c r="X473" t="s">
        <v>294</v>
      </c>
      <c r="Y473">
        <v>5455</v>
      </c>
      <c r="Z473">
        <v>2002001</v>
      </c>
      <c r="AA473">
        <v>1</v>
      </c>
      <c r="AB473">
        <v>2400</v>
      </c>
      <c r="AC473" t="s">
        <v>295</v>
      </c>
      <c r="AD473" t="s">
        <v>2562</v>
      </c>
      <c r="AE473">
        <v>21</v>
      </c>
      <c r="AF473" t="s">
        <v>297</v>
      </c>
      <c r="AG473" t="s">
        <v>297</v>
      </c>
      <c r="AH473">
        <v>1591</v>
      </c>
      <c r="AI473" t="s">
        <v>294</v>
      </c>
      <c r="AJ473">
        <v>1591</v>
      </c>
      <c r="AK473">
        <v>6.6279909999999997</v>
      </c>
      <c r="AL473">
        <v>1591</v>
      </c>
      <c r="AM473">
        <v>2001001</v>
      </c>
      <c r="AN473">
        <v>5455</v>
      </c>
      <c r="AO473" t="s">
        <v>1117</v>
      </c>
      <c r="AP473" t="s">
        <v>146</v>
      </c>
      <c r="AQ473">
        <v>1591</v>
      </c>
      <c r="AR473" t="s">
        <v>1047</v>
      </c>
      <c r="AS473" t="s">
        <v>1048</v>
      </c>
      <c r="AT473" t="s">
        <v>1046</v>
      </c>
      <c r="AU473">
        <v>0</v>
      </c>
      <c r="AV473">
        <v>0</v>
      </c>
      <c r="AX473" t="s">
        <v>3262</v>
      </c>
      <c r="BB473">
        <v>824</v>
      </c>
      <c r="BD473" t="s">
        <v>1690</v>
      </c>
    </row>
    <row r="474" spans="1:56" x14ac:dyDescent="0.25">
      <c r="A474">
        <v>176</v>
      </c>
      <c r="B474" t="s">
        <v>74</v>
      </c>
      <c r="C474">
        <v>179</v>
      </c>
      <c r="D474" t="s">
        <v>75</v>
      </c>
      <c r="E474" t="s">
        <v>75</v>
      </c>
      <c r="F474" t="s">
        <v>75</v>
      </c>
      <c r="G474">
        <v>0</v>
      </c>
      <c r="H474">
        <v>0</v>
      </c>
      <c r="I474" t="s">
        <v>75</v>
      </c>
      <c r="J474" t="s">
        <v>75</v>
      </c>
      <c r="K474" t="s">
        <v>75</v>
      </c>
      <c r="L474">
        <v>0</v>
      </c>
      <c r="M474">
        <v>0</v>
      </c>
      <c r="N474">
        <v>0</v>
      </c>
      <c r="O474">
        <v>0</v>
      </c>
      <c r="P474" t="s">
        <v>75</v>
      </c>
      <c r="Q474">
        <v>0</v>
      </c>
      <c r="R474">
        <v>0</v>
      </c>
      <c r="S474" t="s">
        <v>291</v>
      </c>
      <c r="T474" t="s">
        <v>2563</v>
      </c>
      <c r="U474">
        <v>1787</v>
      </c>
      <c r="V474" t="s">
        <v>293</v>
      </c>
      <c r="W474" t="s">
        <v>293</v>
      </c>
      <c r="X474" t="s">
        <v>294</v>
      </c>
      <c r="Y474">
        <v>5456</v>
      </c>
      <c r="Z474">
        <v>2002001</v>
      </c>
      <c r="AA474">
        <v>1</v>
      </c>
      <c r="AB474">
        <v>5</v>
      </c>
      <c r="AC474" t="s">
        <v>295</v>
      </c>
      <c r="AD474" t="s">
        <v>2564</v>
      </c>
      <c r="AE474">
        <v>21</v>
      </c>
      <c r="AF474" t="s">
        <v>297</v>
      </c>
      <c r="AG474" t="s">
        <v>297</v>
      </c>
      <c r="AH474">
        <v>1592</v>
      </c>
      <c r="AI474" t="s">
        <v>294</v>
      </c>
      <c r="AJ474">
        <v>1592</v>
      </c>
      <c r="AK474">
        <v>8.0294559999999997</v>
      </c>
      <c r="AL474">
        <v>1592</v>
      </c>
      <c r="AM474">
        <v>2001001</v>
      </c>
      <c r="AN474">
        <v>5456</v>
      </c>
      <c r="AO474" t="s">
        <v>1118</v>
      </c>
      <c r="AP474" t="s">
        <v>146</v>
      </c>
      <c r="AQ474">
        <v>1592</v>
      </c>
      <c r="AR474" t="s">
        <v>1047</v>
      </c>
      <c r="AS474" t="s">
        <v>1048</v>
      </c>
      <c r="AT474" t="s">
        <v>1046</v>
      </c>
      <c r="AU474">
        <v>1</v>
      </c>
      <c r="AV474">
        <v>0</v>
      </c>
      <c r="AX474" t="s">
        <v>3263</v>
      </c>
      <c r="BB474">
        <v>388</v>
      </c>
      <c r="BD474" t="s">
        <v>1690</v>
      </c>
    </row>
    <row r="475" spans="1:56" x14ac:dyDescent="0.25">
      <c r="A475">
        <v>582</v>
      </c>
      <c r="B475" t="s">
        <v>74</v>
      </c>
      <c r="C475">
        <v>179</v>
      </c>
      <c r="D475" t="s">
        <v>75</v>
      </c>
      <c r="E475" t="s">
        <v>75</v>
      </c>
      <c r="F475" t="s">
        <v>75</v>
      </c>
      <c r="G475">
        <v>0</v>
      </c>
      <c r="H475">
        <v>0</v>
      </c>
      <c r="I475" t="s">
        <v>75</v>
      </c>
      <c r="J475" t="s">
        <v>75</v>
      </c>
      <c r="K475" t="s">
        <v>75</v>
      </c>
      <c r="L475">
        <v>0</v>
      </c>
      <c r="M475">
        <v>0</v>
      </c>
      <c r="N475">
        <v>0</v>
      </c>
      <c r="O475">
        <v>0</v>
      </c>
      <c r="P475" t="s">
        <v>75</v>
      </c>
      <c r="Q475">
        <v>0</v>
      </c>
      <c r="R475">
        <v>0</v>
      </c>
      <c r="S475" t="s">
        <v>291</v>
      </c>
      <c r="T475" t="s">
        <v>2563</v>
      </c>
      <c r="U475">
        <v>1787</v>
      </c>
      <c r="V475" t="s">
        <v>293</v>
      </c>
      <c r="W475" t="s">
        <v>293</v>
      </c>
      <c r="X475" t="s">
        <v>294</v>
      </c>
      <c r="Y475">
        <v>5456</v>
      </c>
      <c r="Z475">
        <v>2002001</v>
      </c>
      <c r="AA475">
        <v>1</v>
      </c>
      <c r="AB475">
        <v>5</v>
      </c>
      <c r="AC475" t="s">
        <v>295</v>
      </c>
      <c r="AD475" t="s">
        <v>2564</v>
      </c>
      <c r="AE475">
        <v>21</v>
      </c>
      <c r="AF475" t="s">
        <v>297</v>
      </c>
      <c r="AG475" t="s">
        <v>297</v>
      </c>
      <c r="AH475">
        <v>1592</v>
      </c>
      <c r="AI475" t="s">
        <v>294</v>
      </c>
      <c r="AJ475">
        <v>1592</v>
      </c>
      <c r="AK475">
        <v>8.0294559999999997</v>
      </c>
      <c r="AL475">
        <v>1592</v>
      </c>
      <c r="AM475">
        <v>2001001</v>
      </c>
      <c r="AN475">
        <v>5456</v>
      </c>
      <c r="AO475" t="s">
        <v>1118</v>
      </c>
      <c r="AP475" t="s">
        <v>146</v>
      </c>
      <c r="AQ475">
        <v>1592</v>
      </c>
      <c r="AR475" t="s">
        <v>1047</v>
      </c>
      <c r="AS475" t="s">
        <v>1048</v>
      </c>
      <c r="AT475" t="s">
        <v>1046</v>
      </c>
      <c r="AU475">
        <v>1</v>
      </c>
      <c r="AV475">
        <v>0</v>
      </c>
      <c r="AX475" t="s">
        <v>3263</v>
      </c>
      <c r="BB475">
        <v>16</v>
      </c>
      <c r="BD475" t="s">
        <v>1690</v>
      </c>
    </row>
    <row r="476" spans="1:56" x14ac:dyDescent="0.25">
      <c r="A476">
        <v>173</v>
      </c>
      <c r="B476" t="s">
        <v>74</v>
      </c>
      <c r="C476">
        <v>176</v>
      </c>
      <c r="D476" t="s">
        <v>75</v>
      </c>
      <c r="E476" t="s">
        <v>75</v>
      </c>
      <c r="F476" t="s">
        <v>75</v>
      </c>
      <c r="G476">
        <v>0</v>
      </c>
      <c r="H476">
        <v>0</v>
      </c>
      <c r="I476" t="s">
        <v>75</v>
      </c>
      <c r="J476" t="s">
        <v>75</v>
      </c>
      <c r="K476" t="s">
        <v>75</v>
      </c>
      <c r="L476">
        <v>0</v>
      </c>
      <c r="M476">
        <v>0</v>
      </c>
      <c r="N476">
        <v>0</v>
      </c>
      <c r="O476">
        <v>0</v>
      </c>
      <c r="P476" t="s">
        <v>75</v>
      </c>
      <c r="Q476">
        <v>0</v>
      </c>
      <c r="R476">
        <v>0</v>
      </c>
      <c r="S476" t="s">
        <v>291</v>
      </c>
      <c r="T476" t="s">
        <v>2565</v>
      </c>
      <c r="U476">
        <v>1784</v>
      </c>
      <c r="V476" t="s">
        <v>293</v>
      </c>
      <c r="W476" t="s">
        <v>293</v>
      </c>
      <c r="X476" t="s">
        <v>294</v>
      </c>
      <c r="Y476">
        <v>5457</v>
      </c>
      <c r="Z476">
        <v>2002001</v>
      </c>
      <c r="AA476">
        <v>1</v>
      </c>
      <c r="AB476">
        <v>2</v>
      </c>
      <c r="AC476" t="s">
        <v>295</v>
      </c>
      <c r="AD476" t="s">
        <v>2566</v>
      </c>
      <c r="AE476">
        <v>21</v>
      </c>
      <c r="AF476" t="s">
        <v>297</v>
      </c>
      <c r="AG476" t="s">
        <v>297</v>
      </c>
      <c r="AH476">
        <v>1593</v>
      </c>
      <c r="AI476" t="s">
        <v>294</v>
      </c>
      <c r="AJ476">
        <v>1593</v>
      </c>
      <c r="AK476">
        <v>8.0739409999999996</v>
      </c>
      <c r="AL476">
        <v>1593</v>
      </c>
      <c r="AM476">
        <v>2001001</v>
      </c>
      <c r="AN476">
        <v>5457</v>
      </c>
      <c r="AO476" t="s">
        <v>1119</v>
      </c>
      <c r="AP476" t="s">
        <v>146</v>
      </c>
      <c r="AQ476">
        <v>1593</v>
      </c>
      <c r="AR476" t="s">
        <v>1047</v>
      </c>
      <c r="AS476" t="s">
        <v>1048</v>
      </c>
      <c r="AT476" t="s">
        <v>1046</v>
      </c>
      <c r="AU476">
        <v>1</v>
      </c>
      <c r="AV476">
        <v>0</v>
      </c>
      <c r="AX476" t="s">
        <v>3264</v>
      </c>
      <c r="BB476">
        <v>2125</v>
      </c>
      <c r="BD476" t="s">
        <v>1690</v>
      </c>
    </row>
    <row r="477" spans="1:56" x14ac:dyDescent="0.25">
      <c r="A477">
        <v>234</v>
      </c>
      <c r="B477" t="s">
        <v>74</v>
      </c>
      <c r="C477">
        <v>238</v>
      </c>
      <c r="D477" t="s">
        <v>75</v>
      </c>
      <c r="E477" t="s">
        <v>75</v>
      </c>
      <c r="F477" t="s">
        <v>75</v>
      </c>
      <c r="G477">
        <v>0</v>
      </c>
      <c r="H477">
        <v>0</v>
      </c>
      <c r="I477" t="s">
        <v>75</v>
      </c>
      <c r="J477" t="s">
        <v>75</v>
      </c>
      <c r="K477" t="s">
        <v>75</v>
      </c>
      <c r="L477">
        <v>0</v>
      </c>
      <c r="M477">
        <v>0</v>
      </c>
      <c r="N477">
        <v>0</v>
      </c>
      <c r="O477">
        <v>0</v>
      </c>
      <c r="P477" t="s">
        <v>75</v>
      </c>
      <c r="Q477">
        <v>0</v>
      </c>
      <c r="R477">
        <v>0</v>
      </c>
      <c r="S477" t="s">
        <v>291</v>
      </c>
      <c r="T477" t="s">
        <v>2567</v>
      </c>
      <c r="U477">
        <v>2214</v>
      </c>
      <c r="V477" t="s">
        <v>293</v>
      </c>
      <c r="W477" t="s">
        <v>293</v>
      </c>
      <c r="X477" t="s">
        <v>294</v>
      </c>
      <c r="Y477">
        <v>5458</v>
      </c>
      <c r="Z477">
        <v>2002001</v>
      </c>
      <c r="AA477">
        <v>1</v>
      </c>
      <c r="AB477">
        <v>2399</v>
      </c>
      <c r="AC477" t="s">
        <v>295</v>
      </c>
      <c r="AD477">
        <v>5093</v>
      </c>
      <c r="AE477">
        <v>21</v>
      </c>
      <c r="AF477" t="s">
        <v>297</v>
      </c>
      <c r="AG477" t="s">
        <v>297</v>
      </c>
      <c r="AH477">
        <v>1594</v>
      </c>
      <c r="AI477" t="s">
        <v>294</v>
      </c>
      <c r="AJ477">
        <v>1594</v>
      </c>
      <c r="AK477">
        <v>7.7846130000000002</v>
      </c>
      <c r="AL477">
        <v>1594</v>
      </c>
      <c r="AM477">
        <v>2001001</v>
      </c>
      <c r="AN477">
        <v>5458</v>
      </c>
      <c r="AO477" t="s">
        <v>1120</v>
      </c>
      <c r="AP477" t="s">
        <v>146</v>
      </c>
      <c r="AQ477">
        <v>1594</v>
      </c>
      <c r="AR477" t="s">
        <v>1047</v>
      </c>
      <c r="AS477" t="s">
        <v>1048</v>
      </c>
      <c r="AT477" t="s">
        <v>1046</v>
      </c>
      <c r="AU477">
        <v>1</v>
      </c>
      <c r="AV477">
        <v>0</v>
      </c>
      <c r="AX477" t="s">
        <v>3265</v>
      </c>
      <c r="BB477">
        <v>333</v>
      </c>
      <c r="BD477" t="s">
        <v>1690</v>
      </c>
    </row>
    <row r="478" spans="1:56" x14ac:dyDescent="0.25">
      <c r="A478">
        <v>584</v>
      </c>
      <c r="B478" t="s">
        <v>74</v>
      </c>
      <c r="C478">
        <v>238</v>
      </c>
      <c r="D478" t="s">
        <v>75</v>
      </c>
      <c r="E478" t="s">
        <v>75</v>
      </c>
      <c r="F478" t="s">
        <v>75</v>
      </c>
      <c r="G478">
        <v>0</v>
      </c>
      <c r="H478">
        <v>0</v>
      </c>
      <c r="I478" t="s">
        <v>75</v>
      </c>
      <c r="J478" t="s">
        <v>75</v>
      </c>
      <c r="K478" t="s">
        <v>75</v>
      </c>
      <c r="L478">
        <v>0</v>
      </c>
      <c r="M478">
        <v>0</v>
      </c>
      <c r="N478">
        <v>0</v>
      </c>
      <c r="O478">
        <v>0</v>
      </c>
      <c r="P478" t="s">
        <v>75</v>
      </c>
      <c r="Q478">
        <v>0</v>
      </c>
      <c r="R478">
        <v>0</v>
      </c>
      <c r="S478" t="s">
        <v>291</v>
      </c>
      <c r="T478" t="s">
        <v>2567</v>
      </c>
      <c r="U478">
        <v>2214</v>
      </c>
      <c r="V478" t="s">
        <v>293</v>
      </c>
      <c r="W478" t="s">
        <v>293</v>
      </c>
      <c r="X478" t="s">
        <v>294</v>
      </c>
      <c r="Y478">
        <v>5458</v>
      </c>
      <c r="Z478">
        <v>2002001</v>
      </c>
      <c r="AA478">
        <v>1</v>
      </c>
      <c r="AB478">
        <v>2399</v>
      </c>
      <c r="AC478" t="s">
        <v>295</v>
      </c>
      <c r="AD478">
        <v>5093</v>
      </c>
      <c r="AE478">
        <v>21</v>
      </c>
      <c r="AF478" t="s">
        <v>297</v>
      </c>
      <c r="AG478" t="s">
        <v>297</v>
      </c>
      <c r="AH478">
        <v>1594</v>
      </c>
      <c r="AI478" t="s">
        <v>294</v>
      </c>
      <c r="AJ478">
        <v>1594</v>
      </c>
      <c r="AK478">
        <v>7.7846130000000002</v>
      </c>
      <c r="AL478">
        <v>1594</v>
      </c>
      <c r="AM478">
        <v>2001001</v>
      </c>
      <c r="AN478">
        <v>5458</v>
      </c>
      <c r="AO478" t="s">
        <v>1120</v>
      </c>
      <c r="AP478" t="s">
        <v>146</v>
      </c>
      <c r="AQ478">
        <v>1594</v>
      </c>
      <c r="AR478" t="s">
        <v>1047</v>
      </c>
      <c r="AS478" t="s">
        <v>1048</v>
      </c>
      <c r="AT478" t="s">
        <v>1046</v>
      </c>
      <c r="AU478">
        <v>1</v>
      </c>
      <c r="AV478">
        <v>0</v>
      </c>
      <c r="AX478" t="s">
        <v>3265</v>
      </c>
      <c r="BB478">
        <v>3256</v>
      </c>
      <c r="BD478" t="s">
        <v>1690</v>
      </c>
    </row>
    <row r="479" spans="1:56" x14ac:dyDescent="0.25">
      <c r="A479">
        <v>250</v>
      </c>
      <c r="B479" t="s">
        <v>74</v>
      </c>
      <c r="C479">
        <v>254</v>
      </c>
      <c r="D479" t="s">
        <v>75</v>
      </c>
      <c r="E479" t="s">
        <v>75</v>
      </c>
      <c r="F479" t="s">
        <v>75</v>
      </c>
      <c r="G479">
        <v>0</v>
      </c>
      <c r="H479">
        <v>0</v>
      </c>
      <c r="I479" t="s">
        <v>75</v>
      </c>
      <c r="J479" t="s">
        <v>75</v>
      </c>
      <c r="K479" t="s">
        <v>75</v>
      </c>
      <c r="L479">
        <v>0</v>
      </c>
      <c r="M479">
        <v>0</v>
      </c>
      <c r="N479">
        <v>0</v>
      </c>
      <c r="O479">
        <v>0</v>
      </c>
      <c r="P479" t="s">
        <v>75</v>
      </c>
      <c r="Q479">
        <v>0</v>
      </c>
      <c r="R479">
        <v>0</v>
      </c>
      <c r="S479" t="s">
        <v>291</v>
      </c>
      <c r="T479" t="s">
        <v>2568</v>
      </c>
      <c r="U479">
        <v>2230</v>
      </c>
      <c r="V479" t="s">
        <v>293</v>
      </c>
      <c r="W479" t="s">
        <v>293</v>
      </c>
      <c r="X479" t="s">
        <v>294</v>
      </c>
      <c r="Y479">
        <v>5459</v>
      </c>
      <c r="Z479">
        <v>2002001</v>
      </c>
      <c r="AA479">
        <v>1</v>
      </c>
      <c r="AB479">
        <v>2415</v>
      </c>
      <c r="AC479" t="s">
        <v>295</v>
      </c>
      <c r="AD479">
        <v>5095</v>
      </c>
      <c r="AE479">
        <v>21</v>
      </c>
      <c r="AF479" t="s">
        <v>297</v>
      </c>
      <c r="AG479" t="s">
        <v>297</v>
      </c>
      <c r="AH479">
        <v>1595</v>
      </c>
      <c r="AI479" t="s">
        <v>294</v>
      </c>
      <c r="AJ479">
        <v>1595</v>
      </c>
      <c r="AK479">
        <v>7.9404849999999998</v>
      </c>
      <c r="AL479">
        <v>1595</v>
      </c>
      <c r="AM479">
        <v>2001001</v>
      </c>
      <c r="AN479">
        <v>5459</v>
      </c>
      <c r="AO479" t="s">
        <v>1123</v>
      </c>
      <c r="AP479" t="s">
        <v>146</v>
      </c>
      <c r="AQ479">
        <v>1595</v>
      </c>
      <c r="AR479" t="s">
        <v>1047</v>
      </c>
      <c r="AS479" t="s">
        <v>1048</v>
      </c>
      <c r="AT479" t="s">
        <v>1046</v>
      </c>
      <c r="AU479">
        <v>1</v>
      </c>
      <c r="AV479">
        <v>0</v>
      </c>
      <c r="AX479" t="s">
        <v>3266</v>
      </c>
      <c r="BB479">
        <v>2348</v>
      </c>
      <c r="BD479" t="s">
        <v>1690</v>
      </c>
    </row>
    <row r="480" spans="1:56" x14ac:dyDescent="0.25">
      <c r="A480">
        <v>259</v>
      </c>
      <c r="B480" t="s">
        <v>74</v>
      </c>
      <c r="C480">
        <v>263</v>
      </c>
      <c r="D480" t="s">
        <v>75</v>
      </c>
      <c r="E480" t="s">
        <v>75</v>
      </c>
      <c r="F480" t="s">
        <v>75</v>
      </c>
      <c r="G480">
        <v>0</v>
      </c>
      <c r="H480">
        <v>0</v>
      </c>
      <c r="I480" t="s">
        <v>75</v>
      </c>
      <c r="J480" t="s">
        <v>75</v>
      </c>
      <c r="K480" t="s">
        <v>75</v>
      </c>
      <c r="L480">
        <v>0</v>
      </c>
      <c r="M480">
        <v>0</v>
      </c>
      <c r="N480">
        <v>0</v>
      </c>
      <c r="O480">
        <v>0</v>
      </c>
      <c r="P480" t="s">
        <v>75</v>
      </c>
      <c r="Q480">
        <v>0</v>
      </c>
      <c r="R480">
        <v>0</v>
      </c>
      <c r="S480" t="s">
        <v>291</v>
      </c>
      <c r="T480" s="2">
        <v>2.9999999999999998E+27</v>
      </c>
      <c r="U480">
        <v>2241</v>
      </c>
      <c r="V480" t="s">
        <v>293</v>
      </c>
      <c r="W480" t="s">
        <v>293</v>
      </c>
      <c r="X480" t="s">
        <v>294</v>
      </c>
      <c r="Y480">
        <v>5460</v>
      </c>
      <c r="Z480">
        <v>2002001</v>
      </c>
      <c r="AA480">
        <v>1</v>
      </c>
      <c r="AB480">
        <v>2426</v>
      </c>
      <c r="AC480" t="s">
        <v>295</v>
      </c>
      <c r="AD480" t="s">
        <v>2569</v>
      </c>
      <c r="AE480">
        <v>21</v>
      </c>
      <c r="AF480" t="s">
        <v>297</v>
      </c>
      <c r="AG480" t="s">
        <v>297</v>
      </c>
      <c r="AH480">
        <v>1596</v>
      </c>
      <c r="AI480" t="s">
        <v>294</v>
      </c>
      <c r="AJ480">
        <v>1596</v>
      </c>
      <c r="AK480">
        <v>7.7846130000000002</v>
      </c>
      <c r="AL480">
        <v>1596</v>
      </c>
      <c r="AM480">
        <v>2001001</v>
      </c>
      <c r="AN480">
        <v>5460</v>
      </c>
      <c r="AO480" t="s">
        <v>1124</v>
      </c>
      <c r="AP480" t="s">
        <v>146</v>
      </c>
      <c r="AQ480">
        <v>1596</v>
      </c>
      <c r="AR480" t="s">
        <v>1047</v>
      </c>
      <c r="AS480" t="s">
        <v>1048</v>
      </c>
      <c r="AT480" t="s">
        <v>1046</v>
      </c>
      <c r="AU480">
        <v>2</v>
      </c>
      <c r="AV480">
        <v>0</v>
      </c>
      <c r="AX480" t="s">
        <v>3267</v>
      </c>
      <c r="BB480">
        <v>877</v>
      </c>
      <c r="BD480" t="s">
        <v>1690</v>
      </c>
    </row>
    <row r="481" spans="1:56" x14ac:dyDescent="0.25">
      <c r="A481">
        <v>258</v>
      </c>
      <c r="B481" t="s">
        <v>74</v>
      </c>
      <c r="C481">
        <v>262</v>
      </c>
      <c r="D481" t="s">
        <v>75</v>
      </c>
      <c r="E481" t="s">
        <v>75</v>
      </c>
      <c r="F481" t="s">
        <v>75</v>
      </c>
      <c r="G481">
        <v>0</v>
      </c>
      <c r="H481">
        <v>0</v>
      </c>
      <c r="I481" t="s">
        <v>75</v>
      </c>
      <c r="J481" t="s">
        <v>75</v>
      </c>
      <c r="K481" t="s">
        <v>75</v>
      </c>
      <c r="L481">
        <v>0</v>
      </c>
      <c r="M481">
        <v>0</v>
      </c>
      <c r="N481">
        <v>0</v>
      </c>
      <c r="O481">
        <v>0</v>
      </c>
      <c r="P481" t="s">
        <v>75</v>
      </c>
      <c r="Q481">
        <v>0</v>
      </c>
      <c r="R481">
        <v>0</v>
      </c>
      <c r="S481" t="s">
        <v>291</v>
      </c>
      <c r="T481" t="s">
        <v>2570</v>
      </c>
      <c r="U481">
        <v>2240</v>
      </c>
      <c r="V481" t="s">
        <v>293</v>
      </c>
      <c r="W481" t="s">
        <v>293</v>
      </c>
      <c r="X481" t="s">
        <v>294</v>
      </c>
      <c r="Y481">
        <v>5461</v>
      </c>
      <c r="Z481">
        <v>2002001</v>
      </c>
      <c r="AA481">
        <v>1</v>
      </c>
      <c r="AB481">
        <v>2425</v>
      </c>
      <c r="AC481" t="s">
        <v>295</v>
      </c>
      <c r="AD481" t="s">
        <v>2571</v>
      </c>
      <c r="AE481">
        <v>21</v>
      </c>
      <c r="AF481" t="s">
        <v>297</v>
      </c>
      <c r="AG481" t="s">
        <v>297</v>
      </c>
      <c r="AH481">
        <v>1597</v>
      </c>
      <c r="AI481" t="s">
        <v>294</v>
      </c>
      <c r="AJ481">
        <v>1597</v>
      </c>
      <c r="AK481">
        <v>7.6511570000000004</v>
      </c>
      <c r="AL481">
        <v>1597</v>
      </c>
      <c r="AM481">
        <v>2001001</v>
      </c>
      <c r="AN481">
        <v>5461</v>
      </c>
      <c r="AO481" t="s">
        <v>1125</v>
      </c>
      <c r="AP481" t="s">
        <v>146</v>
      </c>
      <c r="AQ481">
        <v>1597</v>
      </c>
      <c r="AR481" t="s">
        <v>1047</v>
      </c>
      <c r="AS481" t="s">
        <v>1048</v>
      </c>
      <c r="AT481" t="s">
        <v>1046</v>
      </c>
      <c r="AU481">
        <v>2</v>
      </c>
      <c r="AV481">
        <v>0</v>
      </c>
      <c r="AX481" t="s">
        <v>3268</v>
      </c>
      <c r="BB481">
        <v>5012</v>
      </c>
      <c r="BD481" t="s">
        <v>1690</v>
      </c>
    </row>
    <row r="482" spans="1:56" x14ac:dyDescent="0.25">
      <c r="A482">
        <v>254</v>
      </c>
      <c r="B482" t="s">
        <v>74</v>
      </c>
      <c r="C482">
        <v>258</v>
      </c>
      <c r="D482" t="s">
        <v>75</v>
      </c>
      <c r="E482" t="s">
        <v>75</v>
      </c>
      <c r="F482" t="s">
        <v>75</v>
      </c>
      <c r="G482">
        <v>0</v>
      </c>
      <c r="H482">
        <v>0</v>
      </c>
      <c r="I482" t="s">
        <v>75</v>
      </c>
      <c r="J482" t="s">
        <v>75</v>
      </c>
      <c r="K482" t="s">
        <v>75</v>
      </c>
      <c r="L482">
        <v>0</v>
      </c>
      <c r="M482">
        <v>0</v>
      </c>
      <c r="N482">
        <v>0</v>
      </c>
      <c r="O482">
        <v>0</v>
      </c>
      <c r="P482" t="s">
        <v>75</v>
      </c>
      <c r="Q482">
        <v>0</v>
      </c>
      <c r="R482">
        <v>0</v>
      </c>
      <c r="S482" t="s">
        <v>291</v>
      </c>
      <c r="T482" s="2">
        <v>300000000000</v>
      </c>
      <c r="U482">
        <v>2236</v>
      </c>
      <c r="V482" t="s">
        <v>293</v>
      </c>
      <c r="W482" t="s">
        <v>293</v>
      </c>
      <c r="X482" t="s">
        <v>294</v>
      </c>
      <c r="Y482">
        <v>19784</v>
      </c>
      <c r="Z482">
        <v>2002001</v>
      </c>
      <c r="AA482">
        <v>1</v>
      </c>
      <c r="AB482">
        <v>2421</v>
      </c>
      <c r="AC482" t="s">
        <v>295</v>
      </c>
      <c r="AD482">
        <v>5344</v>
      </c>
      <c r="AE482">
        <v>21</v>
      </c>
      <c r="AF482" t="s">
        <v>297</v>
      </c>
      <c r="AG482" t="s">
        <v>297</v>
      </c>
      <c r="AH482">
        <v>0.32800000000000001</v>
      </c>
      <c r="AI482" t="s">
        <v>294</v>
      </c>
      <c r="AJ482">
        <v>0.32800000000000001</v>
      </c>
      <c r="AK482">
        <v>7.8515139999999999</v>
      </c>
      <c r="AL482">
        <v>0.32800000000000001</v>
      </c>
      <c r="AM482">
        <v>2001001</v>
      </c>
      <c r="AN482">
        <v>19784</v>
      </c>
      <c r="AO482" t="s">
        <v>1137</v>
      </c>
      <c r="AP482" t="s">
        <v>146</v>
      </c>
      <c r="AQ482">
        <v>0.32800000000000001</v>
      </c>
      <c r="AR482" t="s">
        <v>1047</v>
      </c>
      <c r="AS482" t="s">
        <v>1048</v>
      </c>
      <c r="AT482" t="s">
        <v>1046</v>
      </c>
      <c r="AU482">
        <v>2</v>
      </c>
      <c r="AV482">
        <v>0</v>
      </c>
      <c r="AX482" t="s">
        <v>3269</v>
      </c>
      <c r="BB482">
        <v>73</v>
      </c>
      <c r="BD482" t="s">
        <v>1690</v>
      </c>
    </row>
    <row r="483" spans="1:56" x14ac:dyDescent="0.25">
      <c r="A483">
        <v>260</v>
      </c>
      <c r="B483" t="s">
        <v>74</v>
      </c>
      <c r="C483">
        <v>264</v>
      </c>
      <c r="D483" t="s">
        <v>75</v>
      </c>
      <c r="E483" t="s">
        <v>75</v>
      </c>
      <c r="F483" t="s">
        <v>75</v>
      </c>
      <c r="G483">
        <v>0</v>
      </c>
      <c r="H483">
        <v>0</v>
      </c>
      <c r="I483" t="s">
        <v>75</v>
      </c>
      <c r="J483" t="s">
        <v>75</v>
      </c>
      <c r="K483" t="s">
        <v>75</v>
      </c>
      <c r="L483">
        <v>0</v>
      </c>
      <c r="M483">
        <v>0</v>
      </c>
      <c r="N483">
        <v>0</v>
      </c>
      <c r="O483">
        <v>0</v>
      </c>
      <c r="P483" t="s">
        <v>75</v>
      </c>
      <c r="Q483">
        <v>0</v>
      </c>
      <c r="R483">
        <v>0</v>
      </c>
      <c r="S483" t="s">
        <v>291</v>
      </c>
      <c r="T483" t="s">
        <v>2574</v>
      </c>
      <c r="U483">
        <v>2242</v>
      </c>
      <c r="V483" t="s">
        <v>293</v>
      </c>
      <c r="W483" t="s">
        <v>293</v>
      </c>
      <c r="X483" t="s">
        <v>294</v>
      </c>
      <c r="Y483">
        <v>19786</v>
      </c>
      <c r="Z483">
        <v>2002001</v>
      </c>
      <c r="AA483">
        <v>1</v>
      </c>
      <c r="AB483">
        <v>2427</v>
      </c>
      <c r="AC483" t="s">
        <v>295</v>
      </c>
      <c r="AD483">
        <v>5338</v>
      </c>
      <c r="AE483">
        <v>21</v>
      </c>
      <c r="AF483" t="s">
        <v>297</v>
      </c>
      <c r="AG483" t="s">
        <v>297</v>
      </c>
      <c r="AH483">
        <v>0.33</v>
      </c>
      <c r="AI483" t="s">
        <v>294</v>
      </c>
      <c r="AJ483">
        <v>0.33</v>
      </c>
      <c r="AK483">
        <v>7.918069</v>
      </c>
      <c r="AL483">
        <v>0.33</v>
      </c>
      <c r="AM483">
        <v>2001001</v>
      </c>
      <c r="AN483">
        <v>19786</v>
      </c>
      <c r="AO483" t="s">
        <v>1149</v>
      </c>
      <c r="AP483" t="s">
        <v>146</v>
      </c>
      <c r="AQ483">
        <v>0.33</v>
      </c>
      <c r="AR483" t="s">
        <v>1047</v>
      </c>
      <c r="AS483" t="s">
        <v>1048</v>
      </c>
      <c r="AT483" t="s">
        <v>1046</v>
      </c>
      <c r="AU483">
        <v>2</v>
      </c>
      <c r="AV483">
        <v>0</v>
      </c>
      <c r="AX483" t="s">
        <v>3270</v>
      </c>
      <c r="BB483">
        <v>2557</v>
      </c>
      <c r="BD483" t="s">
        <v>1690</v>
      </c>
    </row>
    <row r="484" spans="1:56" x14ac:dyDescent="0.25">
      <c r="A484">
        <v>590</v>
      </c>
      <c r="B484" t="s">
        <v>74</v>
      </c>
      <c r="C484">
        <v>264</v>
      </c>
      <c r="D484" t="s">
        <v>75</v>
      </c>
      <c r="E484" t="s">
        <v>75</v>
      </c>
      <c r="F484" t="s">
        <v>75</v>
      </c>
      <c r="G484">
        <v>0</v>
      </c>
      <c r="H484">
        <v>0</v>
      </c>
      <c r="I484" t="s">
        <v>75</v>
      </c>
      <c r="J484" t="s">
        <v>75</v>
      </c>
      <c r="K484" t="s">
        <v>75</v>
      </c>
      <c r="L484">
        <v>0</v>
      </c>
      <c r="M484">
        <v>0</v>
      </c>
      <c r="N484">
        <v>0</v>
      </c>
      <c r="O484">
        <v>0</v>
      </c>
      <c r="P484" t="s">
        <v>75</v>
      </c>
      <c r="Q484">
        <v>0</v>
      </c>
      <c r="R484">
        <v>0</v>
      </c>
      <c r="S484" t="s">
        <v>291</v>
      </c>
      <c r="T484" t="s">
        <v>2574</v>
      </c>
      <c r="U484">
        <v>2242</v>
      </c>
      <c r="V484" t="s">
        <v>293</v>
      </c>
      <c r="W484" t="s">
        <v>293</v>
      </c>
      <c r="X484" t="s">
        <v>294</v>
      </c>
      <c r="Y484">
        <v>19786</v>
      </c>
      <c r="Z484">
        <v>2002001</v>
      </c>
      <c r="AA484">
        <v>1</v>
      </c>
      <c r="AB484">
        <v>2427</v>
      </c>
      <c r="AC484" t="s">
        <v>295</v>
      </c>
      <c r="AD484">
        <v>5338</v>
      </c>
      <c r="AE484">
        <v>21</v>
      </c>
      <c r="AF484" t="s">
        <v>297</v>
      </c>
      <c r="AG484" t="s">
        <v>297</v>
      </c>
      <c r="AH484">
        <v>0.33</v>
      </c>
      <c r="AI484" t="s">
        <v>294</v>
      </c>
      <c r="AJ484">
        <v>0.33</v>
      </c>
      <c r="AK484">
        <v>7.918069</v>
      </c>
      <c r="AL484">
        <v>0.33</v>
      </c>
      <c r="AM484">
        <v>2001001</v>
      </c>
      <c r="AN484">
        <v>19786</v>
      </c>
      <c r="AO484" t="s">
        <v>1149</v>
      </c>
      <c r="AP484" t="s">
        <v>146</v>
      </c>
      <c r="AQ484">
        <v>0.33</v>
      </c>
      <c r="AR484" t="s">
        <v>1047</v>
      </c>
      <c r="AS484" t="s">
        <v>1048</v>
      </c>
      <c r="AT484" t="s">
        <v>1046</v>
      </c>
      <c r="AU484">
        <v>2</v>
      </c>
      <c r="AV484">
        <v>0</v>
      </c>
      <c r="AX484" t="s">
        <v>3270</v>
      </c>
      <c r="BB484">
        <v>45</v>
      </c>
      <c r="BD484" t="s">
        <v>1690</v>
      </c>
    </row>
    <row r="485" spans="1:56" x14ac:dyDescent="0.25">
      <c r="A485">
        <v>592</v>
      </c>
      <c r="B485" t="s">
        <v>74</v>
      </c>
      <c r="C485">
        <v>264</v>
      </c>
      <c r="D485" t="s">
        <v>75</v>
      </c>
      <c r="E485" t="s">
        <v>75</v>
      </c>
      <c r="F485" t="s">
        <v>75</v>
      </c>
      <c r="G485">
        <v>0</v>
      </c>
      <c r="H485">
        <v>0</v>
      </c>
      <c r="I485" t="s">
        <v>75</v>
      </c>
      <c r="J485" t="s">
        <v>75</v>
      </c>
      <c r="K485" t="s">
        <v>75</v>
      </c>
      <c r="L485">
        <v>0</v>
      </c>
      <c r="M485">
        <v>0</v>
      </c>
      <c r="N485">
        <v>0</v>
      </c>
      <c r="O485">
        <v>0</v>
      </c>
      <c r="P485" t="s">
        <v>75</v>
      </c>
      <c r="Q485">
        <v>0</v>
      </c>
      <c r="R485">
        <v>0</v>
      </c>
      <c r="S485" t="s">
        <v>291</v>
      </c>
      <c r="T485" t="s">
        <v>2574</v>
      </c>
      <c r="U485">
        <v>2242</v>
      </c>
      <c r="V485" t="s">
        <v>293</v>
      </c>
      <c r="W485" t="s">
        <v>293</v>
      </c>
      <c r="X485" t="s">
        <v>294</v>
      </c>
      <c r="Y485">
        <v>19786</v>
      </c>
      <c r="Z485">
        <v>2002001</v>
      </c>
      <c r="AA485">
        <v>1</v>
      </c>
      <c r="AB485">
        <v>2427</v>
      </c>
      <c r="AC485" t="s">
        <v>295</v>
      </c>
      <c r="AD485">
        <v>5338</v>
      </c>
      <c r="AE485">
        <v>21</v>
      </c>
      <c r="AF485" t="s">
        <v>297</v>
      </c>
      <c r="AG485" t="s">
        <v>297</v>
      </c>
      <c r="AH485">
        <v>0.33</v>
      </c>
      <c r="AI485" t="s">
        <v>294</v>
      </c>
      <c r="AJ485">
        <v>0.33</v>
      </c>
      <c r="AK485">
        <v>7.918069</v>
      </c>
      <c r="AL485">
        <v>0.33</v>
      </c>
      <c r="AM485">
        <v>2001001</v>
      </c>
      <c r="AN485">
        <v>19786</v>
      </c>
      <c r="AO485" t="s">
        <v>1149</v>
      </c>
      <c r="AP485" t="s">
        <v>146</v>
      </c>
      <c r="AQ485">
        <v>0.33</v>
      </c>
      <c r="AR485" t="s">
        <v>1047</v>
      </c>
      <c r="AS485" t="s">
        <v>1048</v>
      </c>
      <c r="AT485" t="s">
        <v>1046</v>
      </c>
      <c r="AU485">
        <v>2</v>
      </c>
      <c r="AV485">
        <v>0</v>
      </c>
      <c r="AX485" t="s">
        <v>3270</v>
      </c>
      <c r="BB485">
        <v>130</v>
      </c>
      <c r="BD485" t="s">
        <v>1690</v>
      </c>
    </row>
    <row r="486" spans="1:56" x14ac:dyDescent="0.25">
      <c r="A486">
        <v>249</v>
      </c>
      <c r="B486" t="s">
        <v>74</v>
      </c>
      <c r="C486">
        <v>253</v>
      </c>
      <c r="D486" t="s">
        <v>75</v>
      </c>
      <c r="E486" t="s">
        <v>75</v>
      </c>
      <c r="F486" t="s">
        <v>75</v>
      </c>
      <c r="G486">
        <v>0</v>
      </c>
      <c r="H486">
        <v>0</v>
      </c>
      <c r="I486" t="s">
        <v>75</v>
      </c>
      <c r="J486" t="s">
        <v>75</v>
      </c>
      <c r="K486" t="s">
        <v>75</v>
      </c>
      <c r="L486">
        <v>0</v>
      </c>
      <c r="M486">
        <v>0</v>
      </c>
      <c r="N486">
        <v>0</v>
      </c>
      <c r="O486">
        <v>0</v>
      </c>
      <c r="P486" t="s">
        <v>75</v>
      </c>
      <c r="Q486">
        <v>0</v>
      </c>
      <c r="R486">
        <v>0</v>
      </c>
      <c r="S486" t="s">
        <v>291</v>
      </c>
      <c r="T486" t="s">
        <v>2575</v>
      </c>
      <c r="U486">
        <v>2229</v>
      </c>
      <c r="V486" t="s">
        <v>293</v>
      </c>
      <c r="W486" t="s">
        <v>293</v>
      </c>
      <c r="X486" t="s">
        <v>294</v>
      </c>
      <c r="Y486">
        <v>19791</v>
      </c>
      <c r="Z486">
        <v>2002001</v>
      </c>
      <c r="AA486">
        <v>1</v>
      </c>
      <c r="AB486">
        <v>2414</v>
      </c>
      <c r="AC486" t="s">
        <v>295</v>
      </c>
      <c r="AD486">
        <v>5366</v>
      </c>
      <c r="AE486">
        <v>21</v>
      </c>
      <c r="AF486" t="s">
        <v>297</v>
      </c>
      <c r="AG486" t="s">
        <v>297</v>
      </c>
      <c r="AH486">
        <v>0.33200000000000002</v>
      </c>
      <c r="AI486" t="s">
        <v>294</v>
      </c>
      <c r="AJ486">
        <v>0.33200000000000002</v>
      </c>
      <c r="AK486">
        <v>8.0739409999999996</v>
      </c>
      <c r="AL486">
        <v>0.33200000000000002</v>
      </c>
      <c r="AM486">
        <v>2001001</v>
      </c>
      <c r="AN486">
        <v>19791</v>
      </c>
      <c r="AO486" t="s">
        <v>1131</v>
      </c>
      <c r="AP486" t="s">
        <v>146</v>
      </c>
      <c r="AQ486">
        <v>0.33200000000000002</v>
      </c>
      <c r="AR486" t="s">
        <v>1047</v>
      </c>
      <c r="AS486" t="s">
        <v>1048</v>
      </c>
      <c r="AT486" t="s">
        <v>1046</v>
      </c>
      <c r="AU486">
        <v>1</v>
      </c>
      <c r="AV486">
        <v>0</v>
      </c>
      <c r="AX486" t="s">
        <v>3271</v>
      </c>
      <c r="BB486">
        <v>1146</v>
      </c>
      <c r="BD486" t="s">
        <v>1690</v>
      </c>
    </row>
    <row r="487" spans="1:56" x14ac:dyDescent="0.25">
      <c r="A487">
        <v>236</v>
      </c>
      <c r="B487" t="s">
        <v>74</v>
      </c>
      <c r="C487">
        <v>240</v>
      </c>
      <c r="D487" t="s">
        <v>75</v>
      </c>
      <c r="E487" t="s">
        <v>75</v>
      </c>
      <c r="F487" t="s">
        <v>75</v>
      </c>
      <c r="G487">
        <v>0</v>
      </c>
      <c r="H487">
        <v>0</v>
      </c>
      <c r="I487" t="s">
        <v>75</v>
      </c>
      <c r="J487" t="s">
        <v>75</v>
      </c>
      <c r="K487" t="s">
        <v>75</v>
      </c>
      <c r="L487">
        <v>0</v>
      </c>
      <c r="M487">
        <v>0</v>
      </c>
      <c r="N487">
        <v>0</v>
      </c>
      <c r="O487">
        <v>0</v>
      </c>
      <c r="P487" t="s">
        <v>75</v>
      </c>
      <c r="Q487">
        <v>0</v>
      </c>
      <c r="R487">
        <v>0</v>
      </c>
      <c r="S487" t="s">
        <v>291</v>
      </c>
      <c r="T487" t="s">
        <v>2578</v>
      </c>
      <c r="U487">
        <v>2216</v>
      </c>
      <c r="V487" t="s">
        <v>293</v>
      </c>
      <c r="W487" t="s">
        <v>293</v>
      </c>
      <c r="X487" t="s">
        <v>294</v>
      </c>
      <c r="Y487">
        <v>19793</v>
      </c>
      <c r="Z487">
        <v>2002001</v>
      </c>
      <c r="AA487">
        <v>1</v>
      </c>
      <c r="AB487">
        <v>2401</v>
      </c>
      <c r="AC487" t="s">
        <v>295</v>
      </c>
      <c r="AD487">
        <v>5368</v>
      </c>
      <c r="AE487">
        <v>21</v>
      </c>
      <c r="AF487" t="s">
        <v>297</v>
      </c>
      <c r="AG487" t="s">
        <v>297</v>
      </c>
      <c r="AH487">
        <v>0.33400000000000002</v>
      </c>
      <c r="AI487" t="s">
        <v>294</v>
      </c>
      <c r="AJ487">
        <v>0.33400000000000002</v>
      </c>
      <c r="AK487">
        <v>7.8290990000000003</v>
      </c>
      <c r="AL487">
        <v>0.33400000000000002</v>
      </c>
      <c r="AM487">
        <v>2001001</v>
      </c>
      <c r="AN487">
        <v>19793</v>
      </c>
      <c r="AO487" t="s">
        <v>1133</v>
      </c>
      <c r="AP487" t="s">
        <v>146</v>
      </c>
      <c r="AQ487">
        <v>0.33400000000000002</v>
      </c>
      <c r="AR487" t="s">
        <v>1047</v>
      </c>
      <c r="AS487" t="s">
        <v>1048</v>
      </c>
      <c r="AT487" t="s">
        <v>1046</v>
      </c>
      <c r="AU487">
        <v>1</v>
      </c>
      <c r="AV487">
        <v>0</v>
      </c>
      <c r="AX487" t="s">
        <v>3272</v>
      </c>
      <c r="BB487">
        <v>620</v>
      </c>
      <c r="BD487" t="s">
        <v>1690</v>
      </c>
    </row>
    <row r="488" spans="1:56" x14ac:dyDescent="0.25">
      <c r="A488">
        <v>586</v>
      </c>
      <c r="B488" t="s">
        <v>74</v>
      </c>
      <c r="C488">
        <v>240</v>
      </c>
      <c r="D488" t="s">
        <v>75</v>
      </c>
      <c r="E488" t="s">
        <v>75</v>
      </c>
      <c r="F488" t="s">
        <v>75</v>
      </c>
      <c r="G488">
        <v>0</v>
      </c>
      <c r="H488">
        <v>0</v>
      </c>
      <c r="I488" t="s">
        <v>75</v>
      </c>
      <c r="J488" t="s">
        <v>75</v>
      </c>
      <c r="K488" t="s">
        <v>75</v>
      </c>
      <c r="L488">
        <v>0</v>
      </c>
      <c r="M488">
        <v>0</v>
      </c>
      <c r="N488">
        <v>0</v>
      </c>
      <c r="O488">
        <v>0</v>
      </c>
      <c r="P488" t="s">
        <v>75</v>
      </c>
      <c r="Q488">
        <v>0</v>
      </c>
      <c r="R488">
        <v>0</v>
      </c>
      <c r="S488" t="s">
        <v>291</v>
      </c>
      <c r="T488" t="s">
        <v>2578</v>
      </c>
      <c r="U488">
        <v>2216</v>
      </c>
      <c r="V488" t="s">
        <v>293</v>
      </c>
      <c r="W488" t="s">
        <v>293</v>
      </c>
      <c r="X488" t="s">
        <v>294</v>
      </c>
      <c r="Y488">
        <v>19793</v>
      </c>
      <c r="Z488">
        <v>2002001</v>
      </c>
      <c r="AA488">
        <v>1</v>
      </c>
      <c r="AB488">
        <v>2401</v>
      </c>
      <c r="AC488" t="s">
        <v>295</v>
      </c>
      <c r="AD488">
        <v>5368</v>
      </c>
      <c r="AE488">
        <v>21</v>
      </c>
      <c r="AF488" t="s">
        <v>297</v>
      </c>
      <c r="AG488" t="s">
        <v>297</v>
      </c>
      <c r="AH488">
        <v>0.33400000000000002</v>
      </c>
      <c r="AI488" t="s">
        <v>294</v>
      </c>
      <c r="AJ488">
        <v>0.33400000000000002</v>
      </c>
      <c r="AK488">
        <v>7.8290990000000003</v>
      </c>
      <c r="AL488">
        <v>0.33400000000000002</v>
      </c>
      <c r="AM488">
        <v>2001001</v>
      </c>
      <c r="AN488">
        <v>19793</v>
      </c>
      <c r="AO488" t="s">
        <v>1133</v>
      </c>
      <c r="AP488" t="s">
        <v>146</v>
      </c>
      <c r="AQ488">
        <v>0.33400000000000002</v>
      </c>
      <c r="AR488" t="s">
        <v>1047</v>
      </c>
      <c r="AS488" t="s">
        <v>1048</v>
      </c>
      <c r="AT488" t="s">
        <v>1046</v>
      </c>
      <c r="AU488">
        <v>1</v>
      </c>
      <c r="AV488">
        <v>0</v>
      </c>
      <c r="AX488" t="s">
        <v>3272</v>
      </c>
      <c r="BB488">
        <v>1653</v>
      </c>
      <c r="BD488" t="s">
        <v>1690</v>
      </c>
    </row>
    <row r="489" spans="1:56" x14ac:dyDescent="0.25">
      <c r="A489">
        <v>588</v>
      </c>
      <c r="B489" t="s">
        <v>74</v>
      </c>
      <c r="C489">
        <v>240</v>
      </c>
      <c r="D489" t="s">
        <v>75</v>
      </c>
      <c r="E489" t="s">
        <v>75</v>
      </c>
      <c r="F489" t="s">
        <v>75</v>
      </c>
      <c r="G489">
        <v>0</v>
      </c>
      <c r="H489">
        <v>0</v>
      </c>
      <c r="I489" t="s">
        <v>75</v>
      </c>
      <c r="J489" t="s">
        <v>75</v>
      </c>
      <c r="K489" t="s">
        <v>75</v>
      </c>
      <c r="L489">
        <v>0</v>
      </c>
      <c r="M489">
        <v>0</v>
      </c>
      <c r="N489">
        <v>0</v>
      </c>
      <c r="O489">
        <v>0</v>
      </c>
      <c r="P489" t="s">
        <v>75</v>
      </c>
      <c r="Q489">
        <v>0</v>
      </c>
      <c r="R489">
        <v>0</v>
      </c>
      <c r="S489" t="s">
        <v>291</v>
      </c>
      <c r="T489" t="s">
        <v>2578</v>
      </c>
      <c r="U489">
        <v>2216</v>
      </c>
      <c r="V489" t="s">
        <v>293</v>
      </c>
      <c r="W489" t="s">
        <v>293</v>
      </c>
      <c r="X489" t="s">
        <v>294</v>
      </c>
      <c r="Y489">
        <v>19793</v>
      </c>
      <c r="Z489">
        <v>2002001</v>
      </c>
      <c r="AA489">
        <v>1</v>
      </c>
      <c r="AB489">
        <v>2401</v>
      </c>
      <c r="AC489" t="s">
        <v>295</v>
      </c>
      <c r="AD489">
        <v>5368</v>
      </c>
      <c r="AE489">
        <v>21</v>
      </c>
      <c r="AF489" t="s">
        <v>297</v>
      </c>
      <c r="AG489" t="s">
        <v>297</v>
      </c>
      <c r="AH489">
        <v>0.33400000000000002</v>
      </c>
      <c r="AI489" t="s">
        <v>294</v>
      </c>
      <c r="AJ489">
        <v>0.33400000000000002</v>
      </c>
      <c r="AK489">
        <v>7.8290990000000003</v>
      </c>
      <c r="AL489">
        <v>0.33400000000000002</v>
      </c>
      <c r="AM489">
        <v>2001001</v>
      </c>
      <c r="AN489">
        <v>19793</v>
      </c>
      <c r="AO489" t="s">
        <v>1133</v>
      </c>
      <c r="AP489" t="s">
        <v>146</v>
      </c>
      <c r="AQ489">
        <v>0.33400000000000002</v>
      </c>
      <c r="AR489" t="s">
        <v>1047</v>
      </c>
      <c r="AS489" t="s">
        <v>1048</v>
      </c>
      <c r="AT489" t="s">
        <v>1046</v>
      </c>
      <c r="AU489">
        <v>1</v>
      </c>
      <c r="AV489">
        <v>0</v>
      </c>
      <c r="AX489" t="s">
        <v>3272</v>
      </c>
      <c r="BB489">
        <v>116</v>
      </c>
      <c r="BD489" t="s">
        <v>1690</v>
      </c>
    </row>
    <row r="490" spans="1:56" x14ac:dyDescent="0.25">
      <c r="A490">
        <v>180</v>
      </c>
      <c r="B490" t="s">
        <v>74</v>
      </c>
      <c r="C490">
        <v>183</v>
      </c>
      <c r="D490" t="s">
        <v>75</v>
      </c>
      <c r="E490" t="s">
        <v>75</v>
      </c>
      <c r="F490" t="s">
        <v>75</v>
      </c>
      <c r="G490">
        <v>0</v>
      </c>
      <c r="H490">
        <v>0</v>
      </c>
      <c r="I490" t="s">
        <v>75</v>
      </c>
      <c r="J490" t="s">
        <v>75</v>
      </c>
      <c r="K490" t="s">
        <v>75</v>
      </c>
      <c r="L490">
        <v>0</v>
      </c>
      <c r="M490">
        <v>0</v>
      </c>
      <c r="N490">
        <v>0</v>
      </c>
      <c r="O490">
        <v>0</v>
      </c>
      <c r="P490" t="s">
        <v>75</v>
      </c>
      <c r="Q490">
        <v>0</v>
      </c>
      <c r="R490">
        <v>0</v>
      </c>
      <c r="S490" t="s">
        <v>291</v>
      </c>
      <c r="T490" t="s">
        <v>2584</v>
      </c>
      <c r="U490">
        <v>1792</v>
      </c>
      <c r="V490" t="s">
        <v>293</v>
      </c>
      <c r="W490" t="s">
        <v>293</v>
      </c>
      <c r="X490" t="s">
        <v>294</v>
      </c>
      <c r="Y490">
        <v>19798</v>
      </c>
      <c r="Z490">
        <v>2002001</v>
      </c>
      <c r="AA490">
        <v>1</v>
      </c>
      <c r="AB490">
        <v>10</v>
      </c>
      <c r="AC490" t="s">
        <v>295</v>
      </c>
      <c r="AD490" t="s">
        <v>2585</v>
      </c>
      <c r="AE490">
        <v>21</v>
      </c>
      <c r="AF490" t="s">
        <v>297</v>
      </c>
      <c r="AG490" t="s">
        <v>297</v>
      </c>
      <c r="AH490">
        <v>0.33800000000000002</v>
      </c>
      <c r="AI490" t="s">
        <v>294</v>
      </c>
      <c r="AJ490">
        <v>0.33800000000000002</v>
      </c>
      <c r="AK490">
        <v>7.8959989999999998</v>
      </c>
      <c r="AL490">
        <v>0.33800000000000002</v>
      </c>
      <c r="AM490">
        <v>2001001</v>
      </c>
      <c r="AN490">
        <v>19798</v>
      </c>
      <c r="AO490" t="s">
        <v>1141</v>
      </c>
      <c r="AP490" t="s">
        <v>146</v>
      </c>
      <c r="AQ490">
        <v>0.33800000000000002</v>
      </c>
      <c r="AR490" t="s">
        <v>1047</v>
      </c>
      <c r="AS490" t="s">
        <v>1048</v>
      </c>
      <c r="AT490" t="s">
        <v>1046</v>
      </c>
      <c r="AU490">
        <v>0</v>
      </c>
      <c r="AV490">
        <v>0</v>
      </c>
      <c r="AX490" t="s">
        <v>3273</v>
      </c>
      <c r="BB490">
        <v>1584</v>
      </c>
      <c r="BD490" t="s">
        <v>1690</v>
      </c>
    </row>
    <row r="491" spans="1:56" x14ac:dyDescent="0.25">
      <c r="A491">
        <v>172</v>
      </c>
      <c r="B491" t="s">
        <v>74</v>
      </c>
      <c r="C491">
        <v>175</v>
      </c>
      <c r="D491" t="s">
        <v>75</v>
      </c>
      <c r="E491" t="s">
        <v>75</v>
      </c>
      <c r="F491" t="s">
        <v>75</v>
      </c>
      <c r="G491">
        <v>0</v>
      </c>
      <c r="H491">
        <v>0</v>
      </c>
      <c r="I491" t="s">
        <v>75</v>
      </c>
      <c r="J491" t="s">
        <v>75</v>
      </c>
      <c r="K491" t="s">
        <v>75</v>
      </c>
      <c r="L491">
        <v>0</v>
      </c>
      <c r="M491">
        <v>0</v>
      </c>
      <c r="N491">
        <v>0</v>
      </c>
      <c r="O491">
        <v>0</v>
      </c>
      <c r="P491" t="s">
        <v>75</v>
      </c>
      <c r="Q491">
        <v>0</v>
      </c>
      <c r="R491">
        <v>0</v>
      </c>
      <c r="S491" t="s">
        <v>291</v>
      </c>
      <c r="T491" t="s">
        <v>2586</v>
      </c>
      <c r="U491">
        <v>1783</v>
      </c>
      <c r="V491" t="s">
        <v>293</v>
      </c>
      <c r="W491" t="s">
        <v>293</v>
      </c>
      <c r="X491" t="s">
        <v>294</v>
      </c>
      <c r="Y491">
        <v>19799</v>
      </c>
      <c r="Z491">
        <v>2002001</v>
      </c>
      <c r="AA491">
        <v>1</v>
      </c>
      <c r="AB491">
        <v>1</v>
      </c>
      <c r="AC491" t="s">
        <v>295</v>
      </c>
      <c r="AD491" t="s">
        <v>2587</v>
      </c>
      <c r="AE491">
        <v>21</v>
      </c>
      <c r="AF491" t="s">
        <v>297</v>
      </c>
      <c r="AG491" t="s">
        <v>297</v>
      </c>
      <c r="AH491">
        <v>0.33900000000000002</v>
      </c>
      <c r="AI491" t="s">
        <v>294</v>
      </c>
      <c r="AJ491">
        <v>0.33900000000000002</v>
      </c>
      <c r="AK491">
        <v>7.8290990000000003</v>
      </c>
      <c r="AL491">
        <v>0.33900000000000002</v>
      </c>
      <c r="AM491">
        <v>2001001</v>
      </c>
      <c r="AN491">
        <v>19799</v>
      </c>
      <c r="AO491" t="s">
        <v>1143</v>
      </c>
      <c r="AP491" t="s">
        <v>146</v>
      </c>
      <c r="AQ491">
        <v>0.33900000000000002</v>
      </c>
      <c r="AR491" t="s">
        <v>1047</v>
      </c>
      <c r="AS491" t="s">
        <v>1048</v>
      </c>
      <c r="AT491" t="s">
        <v>1046</v>
      </c>
      <c r="AU491">
        <v>0</v>
      </c>
      <c r="AV491">
        <v>0</v>
      </c>
      <c r="AX491" t="s">
        <v>3274</v>
      </c>
      <c r="BB491">
        <v>343</v>
      </c>
      <c r="BD491" t="s">
        <v>1690</v>
      </c>
    </row>
    <row r="492" spans="1:56" x14ac:dyDescent="0.25">
      <c r="A492">
        <v>243</v>
      </c>
      <c r="B492" t="s">
        <v>74</v>
      </c>
      <c r="C492">
        <v>247</v>
      </c>
      <c r="D492" t="s">
        <v>75</v>
      </c>
      <c r="E492" t="s">
        <v>75</v>
      </c>
      <c r="F492" t="s">
        <v>75</v>
      </c>
      <c r="G492">
        <v>0</v>
      </c>
      <c r="H492">
        <v>0</v>
      </c>
      <c r="I492" t="s">
        <v>75</v>
      </c>
      <c r="J492" t="s">
        <v>75</v>
      </c>
      <c r="K492" t="s">
        <v>75</v>
      </c>
      <c r="L492">
        <v>0</v>
      </c>
      <c r="M492">
        <v>0</v>
      </c>
      <c r="N492">
        <v>0</v>
      </c>
      <c r="O492">
        <v>0</v>
      </c>
      <c r="P492" t="s">
        <v>75</v>
      </c>
      <c r="Q492">
        <v>0</v>
      </c>
      <c r="R492">
        <v>0</v>
      </c>
      <c r="S492" t="s">
        <v>291</v>
      </c>
      <c r="T492" t="s">
        <v>2588</v>
      </c>
      <c r="U492">
        <v>2223</v>
      </c>
      <c r="V492" t="s">
        <v>293</v>
      </c>
      <c r="W492" t="s">
        <v>293</v>
      </c>
      <c r="X492" t="s">
        <v>294</v>
      </c>
      <c r="Y492">
        <v>19801</v>
      </c>
      <c r="Z492">
        <v>2002001</v>
      </c>
      <c r="AA492">
        <v>1</v>
      </c>
      <c r="AB492">
        <v>2408</v>
      </c>
      <c r="AC492" t="s">
        <v>295</v>
      </c>
      <c r="AD492">
        <v>5357</v>
      </c>
      <c r="AE492">
        <v>21</v>
      </c>
      <c r="AF492" t="s">
        <v>297</v>
      </c>
      <c r="AG492" t="s">
        <v>297</v>
      </c>
      <c r="AH492">
        <v>0.34</v>
      </c>
      <c r="AI492" t="s">
        <v>294</v>
      </c>
      <c r="AJ492">
        <v>0.34</v>
      </c>
      <c r="AK492">
        <v>7.6287409999999998</v>
      </c>
      <c r="AL492">
        <v>0.34</v>
      </c>
      <c r="AM492">
        <v>2001001</v>
      </c>
      <c r="AN492">
        <v>19801</v>
      </c>
      <c r="AO492" t="s">
        <v>1147</v>
      </c>
      <c r="AP492" t="s">
        <v>146</v>
      </c>
      <c r="AQ492">
        <v>0.34</v>
      </c>
      <c r="AR492" t="s">
        <v>1047</v>
      </c>
      <c r="AS492" t="s">
        <v>1048</v>
      </c>
      <c r="AT492" t="s">
        <v>1046</v>
      </c>
      <c r="AU492">
        <v>0</v>
      </c>
      <c r="AV492">
        <v>0</v>
      </c>
      <c r="AX492" t="s">
        <v>3275</v>
      </c>
      <c r="BB492">
        <v>459</v>
      </c>
      <c r="BD492" t="s">
        <v>1690</v>
      </c>
    </row>
    <row r="493" spans="1:56" x14ac:dyDescent="0.25">
      <c r="A493">
        <v>252</v>
      </c>
      <c r="B493" t="s">
        <v>74</v>
      </c>
      <c r="C493">
        <v>256</v>
      </c>
      <c r="D493" t="s">
        <v>75</v>
      </c>
      <c r="E493" t="s">
        <v>75</v>
      </c>
      <c r="F493" t="s">
        <v>75</v>
      </c>
      <c r="G493">
        <v>0</v>
      </c>
      <c r="H493">
        <v>0</v>
      </c>
      <c r="I493" t="s">
        <v>75</v>
      </c>
      <c r="J493" t="s">
        <v>75</v>
      </c>
      <c r="K493" t="s">
        <v>75</v>
      </c>
      <c r="L493">
        <v>0</v>
      </c>
      <c r="M493">
        <v>0</v>
      </c>
      <c r="N493">
        <v>0</v>
      </c>
      <c r="O493">
        <v>0</v>
      </c>
      <c r="P493" t="s">
        <v>75</v>
      </c>
      <c r="Q493">
        <v>0</v>
      </c>
      <c r="R493">
        <v>0</v>
      </c>
      <c r="S493" t="s">
        <v>291</v>
      </c>
      <c r="T493" t="s">
        <v>2589</v>
      </c>
      <c r="U493">
        <v>2232</v>
      </c>
      <c r="V493" t="s">
        <v>293</v>
      </c>
      <c r="W493" t="s">
        <v>293</v>
      </c>
      <c r="X493" t="s">
        <v>294</v>
      </c>
      <c r="Y493">
        <v>19802</v>
      </c>
      <c r="Z493">
        <v>2002001</v>
      </c>
      <c r="AA493">
        <v>1</v>
      </c>
      <c r="AB493">
        <v>2417</v>
      </c>
      <c r="AC493" t="s">
        <v>295</v>
      </c>
      <c r="AD493">
        <v>5358</v>
      </c>
      <c r="AE493">
        <v>21</v>
      </c>
      <c r="AF493" t="s">
        <v>297</v>
      </c>
      <c r="AG493" t="s">
        <v>297</v>
      </c>
      <c r="AH493">
        <v>0.34100000000000003</v>
      </c>
      <c r="AI493" t="s">
        <v>294</v>
      </c>
      <c r="AJ493">
        <v>0.34100000000000003</v>
      </c>
      <c r="AK493">
        <v>6.3831480000000003</v>
      </c>
      <c r="AL493">
        <v>0.34100000000000003</v>
      </c>
      <c r="AM493">
        <v>2001001</v>
      </c>
      <c r="AN493">
        <v>19802</v>
      </c>
      <c r="AO493" t="s">
        <v>1153</v>
      </c>
      <c r="AP493" t="s">
        <v>146</v>
      </c>
      <c r="AQ493">
        <v>0.34100000000000003</v>
      </c>
      <c r="AR493" t="s">
        <v>1047</v>
      </c>
      <c r="AS493" t="s">
        <v>1048</v>
      </c>
      <c r="AT493" t="s">
        <v>1046</v>
      </c>
      <c r="AU493">
        <v>1</v>
      </c>
      <c r="AV493">
        <v>0</v>
      </c>
      <c r="AX493" t="s">
        <v>3276</v>
      </c>
      <c r="BB493">
        <v>358</v>
      </c>
      <c r="BD493" t="s">
        <v>1690</v>
      </c>
    </row>
    <row r="494" spans="1:56" x14ac:dyDescent="0.25">
      <c r="A494">
        <v>334</v>
      </c>
      <c r="B494" t="s">
        <v>74</v>
      </c>
      <c r="C494">
        <v>338</v>
      </c>
      <c r="D494" t="s">
        <v>75</v>
      </c>
      <c r="E494" t="s">
        <v>75</v>
      </c>
      <c r="F494" t="s">
        <v>75</v>
      </c>
      <c r="G494">
        <v>0</v>
      </c>
      <c r="H494">
        <v>0</v>
      </c>
      <c r="I494" t="s">
        <v>75</v>
      </c>
      <c r="J494" t="s">
        <v>75</v>
      </c>
      <c r="K494" t="s">
        <v>75</v>
      </c>
      <c r="L494">
        <v>0</v>
      </c>
      <c r="M494">
        <v>0</v>
      </c>
      <c r="N494">
        <v>0</v>
      </c>
      <c r="O494">
        <v>0</v>
      </c>
      <c r="P494" t="s">
        <v>75</v>
      </c>
      <c r="Q494">
        <v>0</v>
      </c>
      <c r="R494">
        <v>0</v>
      </c>
      <c r="S494" t="s">
        <v>291</v>
      </c>
      <c r="T494" t="s">
        <v>2638</v>
      </c>
      <c r="U494">
        <v>3686</v>
      </c>
      <c r="V494" t="s">
        <v>293</v>
      </c>
      <c r="W494" t="s">
        <v>293</v>
      </c>
      <c r="X494" t="s">
        <v>753</v>
      </c>
      <c r="Y494">
        <v>245</v>
      </c>
      <c r="Z494">
        <v>2002001</v>
      </c>
      <c r="AA494">
        <v>1</v>
      </c>
      <c r="AB494">
        <v>95</v>
      </c>
      <c r="AC494" t="s">
        <v>295</v>
      </c>
      <c r="AD494" t="s">
        <v>2639</v>
      </c>
      <c r="AE494">
        <v>21</v>
      </c>
      <c r="AF494" t="s">
        <v>297</v>
      </c>
      <c r="AG494" t="s">
        <v>297</v>
      </c>
      <c r="AH494" t="s">
        <v>1165</v>
      </c>
      <c r="AI494" t="s">
        <v>753</v>
      </c>
      <c r="AJ494" t="s">
        <v>1165</v>
      </c>
      <c r="AK494">
        <v>11.810720999999999</v>
      </c>
      <c r="AL494" t="s">
        <v>1165</v>
      </c>
      <c r="AM494">
        <v>2001001</v>
      </c>
      <c r="AN494">
        <v>245</v>
      </c>
      <c r="AO494" t="s">
        <v>1166</v>
      </c>
      <c r="AP494" t="s">
        <v>146</v>
      </c>
      <c r="AQ494" t="s">
        <v>1165</v>
      </c>
      <c r="AR494" t="s">
        <v>1047</v>
      </c>
      <c r="AS494" t="s">
        <v>1048</v>
      </c>
      <c r="AT494" t="s">
        <v>1046</v>
      </c>
      <c r="AU494">
        <v>0</v>
      </c>
      <c r="AV494">
        <v>0</v>
      </c>
      <c r="AX494" t="s">
        <v>3277</v>
      </c>
      <c r="BB494">
        <v>222</v>
      </c>
      <c r="BD494" t="s">
        <v>1690</v>
      </c>
    </row>
    <row r="495" spans="1:56" x14ac:dyDescent="0.25">
      <c r="A495">
        <v>325</v>
      </c>
      <c r="B495" t="s">
        <v>74</v>
      </c>
      <c r="C495">
        <v>329</v>
      </c>
      <c r="D495" t="s">
        <v>75</v>
      </c>
      <c r="E495" t="s">
        <v>75</v>
      </c>
      <c r="F495" t="s">
        <v>75</v>
      </c>
      <c r="G495">
        <v>0</v>
      </c>
      <c r="H495">
        <v>0</v>
      </c>
      <c r="I495" t="s">
        <v>75</v>
      </c>
      <c r="J495" t="s">
        <v>75</v>
      </c>
      <c r="K495" t="s">
        <v>75</v>
      </c>
      <c r="L495">
        <v>0</v>
      </c>
      <c r="M495">
        <v>0</v>
      </c>
      <c r="N495">
        <v>0</v>
      </c>
      <c r="O495">
        <v>0</v>
      </c>
      <c r="P495" t="s">
        <v>75</v>
      </c>
      <c r="Q495">
        <v>0</v>
      </c>
      <c r="R495">
        <v>0</v>
      </c>
      <c r="S495" t="s">
        <v>291</v>
      </c>
      <c r="T495" t="s">
        <v>2642</v>
      </c>
      <c r="U495">
        <v>3675</v>
      </c>
      <c r="V495" t="s">
        <v>293</v>
      </c>
      <c r="W495" t="s">
        <v>293</v>
      </c>
      <c r="X495" t="s">
        <v>753</v>
      </c>
      <c r="Y495">
        <v>19874</v>
      </c>
      <c r="Z495">
        <v>2002001</v>
      </c>
      <c r="AA495">
        <v>1</v>
      </c>
      <c r="AB495">
        <v>84</v>
      </c>
      <c r="AC495" t="s">
        <v>295</v>
      </c>
      <c r="AD495" s="2">
        <v>4.0000000000000001E+85</v>
      </c>
      <c r="AE495">
        <v>21</v>
      </c>
      <c r="AF495" t="s">
        <v>297</v>
      </c>
      <c r="AG495" t="s">
        <v>297</v>
      </c>
      <c r="AH495">
        <v>0.25600000000000001</v>
      </c>
      <c r="AI495" t="s">
        <v>753</v>
      </c>
      <c r="AJ495">
        <v>0.25600000000000001</v>
      </c>
      <c r="AK495">
        <v>7.6511570000000004</v>
      </c>
      <c r="AL495">
        <v>0.25600000000000001</v>
      </c>
      <c r="AM495">
        <v>2001001</v>
      </c>
      <c r="AN495">
        <v>19874</v>
      </c>
      <c r="AO495" t="s">
        <v>1162</v>
      </c>
      <c r="AP495" t="s">
        <v>146</v>
      </c>
      <c r="AQ495">
        <v>0.25600000000000001</v>
      </c>
      <c r="AR495" t="s">
        <v>1047</v>
      </c>
      <c r="AS495" t="s">
        <v>1048</v>
      </c>
      <c r="AT495" t="s">
        <v>1046</v>
      </c>
      <c r="AU495">
        <v>0</v>
      </c>
      <c r="AV495">
        <v>0</v>
      </c>
      <c r="AX495" t="s">
        <v>3278</v>
      </c>
      <c r="BB495">
        <v>225</v>
      </c>
      <c r="BD495" t="s">
        <v>1690</v>
      </c>
    </row>
    <row r="496" spans="1:56" x14ac:dyDescent="0.25">
      <c r="A496">
        <v>263</v>
      </c>
      <c r="B496" t="s">
        <v>74</v>
      </c>
      <c r="C496">
        <v>267</v>
      </c>
      <c r="D496" t="s">
        <v>75</v>
      </c>
      <c r="E496" t="s">
        <v>75</v>
      </c>
      <c r="F496" t="s">
        <v>75</v>
      </c>
      <c r="G496">
        <v>0</v>
      </c>
      <c r="H496">
        <v>0</v>
      </c>
      <c r="I496" t="s">
        <v>75</v>
      </c>
      <c r="J496" t="s">
        <v>75</v>
      </c>
      <c r="K496" t="s">
        <v>75</v>
      </c>
      <c r="L496">
        <v>0</v>
      </c>
      <c r="M496">
        <v>0</v>
      </c>
      <c r="N496">
        <v>0</v>
      </c>
      <c r="O496">
        <v>0</v>
      </c>
      <c r="P496" t="s">
        <v>75</v>
      </c>
      <c r="Q496">
        <v>0</v>
      </c>
      <c r="R496">
        <v>0</v>
      </c>
      <c r="S496" t="s">
        <v>291</v>
      </c>
      <c r="T496" s="2">
        <v>3.0000000000000001E+88</v>
      </c>
      <c r="U496">
        <v>3592</v>
      </c>
      <c r="V496" t="s">
        <v>293</v>
      </c>
      <c r="W496" t="s">
        <v>293</v>
      </c>
      <c r="X496" t="s">
        <v>753</v>
      </c>
      <c r="Y496">
        <v>19875</v>
      </c>
      <c r="Z496">
        <v>2002001</v>
      </c>
      <c r="AA496">
        <v>1</v>
      </c>
      <c r="AB496">
        <v>1</v>
      </c>
      <c r="AC496" t="s">
        <v>295</v>
      </c>
      <c r="AD496" s="2">
        <v>3.9999999999999999E+38</v>
      </c>
      <c r="AE496">
        <v>21</v>
      </c>
      <c r="AF496" t="s">
        <v>297</v>
      </c>
      <c r="AG496" t="s">
        <v>297</v>
      </c>
      <c r="AH496">
        <v>0.25700000000000001</v>
      </c>
      <c r="AI496" t="s">
        <v>753</v>
      </c>
      <c r="AJ496">
        <v>0.25700000000000001</v>
      </c>
      <c r="AK496">
        <v>7.5176999999999996</v>
      </c>
      <c r="AL496">
        <v>0.25700000000000001</v>
      </c>
      <c r="AM496">
        <v>2001001</v>
      </c>
      <c r="AN496">
        <v>19875</v>
      </c>
      <c r="AO496" t="s">
        <v>1164</v>
      </c>
      <c r="AP496" t="s">
        <v>146</v>
      </c>
      <c r="AQ496">
        <v>0.25700000000000001</v>
      </c>
      <c r="AR496" t="s">
        <v>1047</v>
      </c>
      <c r="AS496" t="s">
        <v>1048</v>
      </c>
      <c r="AT496" t="s">
        <v>1046</v>
      </c>
      <c r="AU496">
        <v>0</v>
      </c>
      <c r="AV496">
        <v>0</v>
      </c>
      <c r="AX496" t="s">
        <v>3279</v>
      </c>
      <c r="BB496">
        <v>619</v>
      </c>
      <c r="BD496" t="s">
        <v>1690</v>
      </c>
    </row>
    <row r="497" spans="1:56" x14ac:dyDescent="0.25">
      <c r="A497">
        <v>268</v>
      </c>
      <c r="B497" t="s">
        <v>74</v>
      </c>
      <c r="C497">
        <v>272</v>
      </c>
      <c r="D497" t="s">
        <v>75</v>
      </c>
      <c r="E497" t="s">
        <v>75</v>
      </c>
      <c r="F497" t="s">
        <v>75</v>
      </c>
      <c r="G497">
        <v>0</v>
      </c>
      <c r="H497">
        <v>0</v>
      </c>
      <c r="I497" t="s">
        <v>75</v>
      </c>
      <c r="J497" t="s">
        <v>75</v>
      </c>
      <c r="K497" t="s">
        <v>75</v>
      </c>
      <c r="L497">
        <v>0</v>
      </c>
      <c r="M497">
        <v>0</v>
      </c>
      <c r="N497">
        <v>0</v>
      </c>
      <c r="O497">
        <v>0</v>
      </c>
      <c r="P497" t="s">
        <v>75</v>
      </c>
      <c r="Q497">
        <v>0</v>
      </c>
      <c r="R497">
        <v>0</v>
      </c>
      <c r="S497" t="s">
        <v>291</v>
      </c>
      <c r="T497" t="s">
        <v>2643</v>
      </c>
      <c r="U497">
        <v>3597</v>
      </c>
      <c r="V497" t="s">
        <v>293</v>
      </c>
      <c r="W497" t="s">
        <v>293</v>
      </c>
      <c r="X497" t="s">
        <v>753</v>
      </c>
      <c r="Y497">
        <v>21748</v>
      </c>
      <c r="Z497">
        <v>2002001</v>
      </c>
      <c r="AA497">
        <v>1</v>
      </c>
      <c r="AB497">
        <v>6</v>
      </c>
      <c r="AC497" t="s">
        <v>295</v>
      </c>
      <c r="AD497" s="2">
        <v>4.0000000000000001E+40</v>
      </c>
      <c r="AE497">
        <v>21</v>
      </c>
      <c r="AF497" t="s">
        <v>297</v>
      </c>
      <c r="AG497" t="s">
        <v>297</v>
      </c>
      <c r="AH497" t="s">
        <v>2644</v>
      </c>
      <c r="AI497" t="s">
        <v>753</v>
      </c>
      <c r="AJ497" t="s">
        <v>2644</v>
      </c>
      <c r="AK497">
        <v>11.498977999999999</v>
      </c>
      <c r="AL497" t="s">
        <v>2644</v>
      </c>
      <c r="AM497">
        <v>2001001</v>
      </c>
      <c r="AN497">
        <v>21748</v>
      </c>
      <c r="AO497" t="s">
        <v>1168</v>
      </c>
      <c r="AP497" t="s">
        <v>146</v>
      </c>
      <c r="AQ497" t="s">
        <v>2644</v>
      </c>
      <c r="AR497" t="s">
        <v>1047</v>
      </c>
      <c r="AS497" t="s">
        <v>1048</v>
      </c>
      <c r="AT497" t="s">
        <v>1046</v>
      </c>
      <c r="AU497">
        <v>0</v>
      </c>
      <c r="AV497">
        <v>0</v>
      </c>
      <c r="AX497" t="s">
        <v>3280</v>
      </c>
      <c r="BB497">
        <v>515</v>
      </c>
      <c r="BD497" t="s">
        <v>1690</v>
      </c>
    </row>
    <row r="498" spans="1:56" x14ac:dyDescent="0.25">
      <c r="A498">
        <v>303</v>
      </c>
      <c r="B498" t="s">
        <v>74</v>
      </c>
      <c r="C498">
        <v>307</v>
      </c>
      <c r="D498" t="s">
        <v>75</v>
      </c>
      <c r="E498" t="s">
        <v>75</v>
      </c>
      <c r="F498" t="s">
        <v>75</v>
      </c>
      <c r="G498">
        <v>0</v>
      </c>
      <c r="H498">
        <v>0</v>
      </c>
      <c r="I498" t="s">
        <v>75</v>
      </c>
      <c r="J498" t="s">
        <v>75</v>
      </c>
      <c r="K498" t="s">
        <v>75</v>
      </c>
      <c r="L498">
        <v>0</v>
      </c>
      <c r="M498">
        <v>0</v>
      </c>
      <c r="N498">
        <v>0</v>
      </c>
      <c r="O498">
        <v>0</v>
      </c>
      <c r="P498" t="s">
        <v>75</v>
      </c>
      <c r="Q498">
        <v>0</v>
      </c>
      <c r="R498">
        <v>0</v>
      </c>
      <c r="S498" t="s">
        <v>291</v>
      </c>
      <c r="T498" t="s">
        <v>2645</v>
      </c>
      <c r="U498">
        <v>3642</v>
      </c>
      <c r="V498" t="s">
        <v>293</v>
      </c>
      <c r="W498" t="s">
        <v>293</v>
      </c>
      <c r="X498" t="s">
        <v>753</v>
      </c>
      <c r="Y498">
        <v>21749</v>
      </c>
      <c r="Z498">
        <v>2002001</v>
      </c>
      <c r="AA498">
        <v>1</v>
      </c>
      <c r="AB498">
        <v>51</v>
      </c>
      <c r="AC498" t="s">
        <v>295</v>
      </c>
      <c r="AD498" t="s">
        <v>2646</v>
      </c>
      <c r="AE498">
        <v>21</v>
      </c>
      <c r="AF498" t="s">
        <v>297</v>
      </c>
      <c r="AG498" t="s">
        <v>297</v>
      </c>
      <c r="AH498" t="s">
        <v>2647</v>
      </c>
      <c r="AI498" t="s">
        <v>753</v>
      </c>
      <c r="AJ498" t="s">
        <v>2647</v>
      </c>
      <c r="AK498">
        <v>12.900442999999999</v>
      </c>
      <c r="AL498" t="s">
        <v>2647</v>
      </c>
      <c r="AM498">
        <v>2001001</v>
      </c>
      <c r="AN498">
        <v>21749</v>
      </c>
      <c r="AO498" t="s">
        <v>1170</v>
      </c>
      <c r="AP498" t="s">
        <v>146</v>
      </c>
      <c r="AQ498" t="s">
        <v>2647</v>
      </c>
      <c r="AR498" t="s">
        <v>1047</v>
      </c>
      <c r="AS498" t="s">
        <v>1048</v>
      </c>
      <c r="AT498" t="s">
        <v>1046</v>
      </c>
      <c r="AU498">
        <v>0</v>
      </c>
      <c r="AV498">
        <v>0</v>
      </c>
      <c r="AX498" t="s">
        <v>3281</v>
      </c>
      <c r="BB498">
        <v>1157</v>
      </c>
      <c r="BD498" t="s">
        <v>1690</v>
      </c>
    </row>
    <row r="499" spans="1:56" x14ac:dyDescent="0.25">
      <c r="A499">
        <v>266</v>
      </c>
      <c r="B499" t="s">
        <v>74</v>
      </c>
      <c r="C499">
        <v>270</v>
      </c>
      <c r="D499" t="s">
        <v>75</v>
      </c>
      <c r="E499" t="s">
        <v>75</v>
      </c>
      <c r="F499" t="s">
        <v>75</v>
      </c>
      <c r="G499">
        <v>0</v>
      </c>
      <c r="H499">
        <v>0</v>
      </c>
      <c r="I499" t="s">
        <v>75</v>
      </c>
      <c r="J499" t="s">
        <v>75</v>
      </c>
      <c r="K499" t="s">
        <v>75</v>
      </c>
      <c r="L499">
        <v>0</v>
      </c>
      <c r="M499">
        <v>0</v>
      </c>
      <c r="N499">
        <v>0</v>
      </c>
      <c r="O499">
        <v>0</v>
      </c>
      <c r="P499" t="s">
        <v>75</v>
      </c>
      <c r="Q499">
        <v>0</v>
      </c>
      <c r="R499">
        <v>0</v>
      </c>
      <c r="S499" t="s">
        <v>291</v>
      </c>
      <c r="T499" t="s">
        <v>2702</v>
      </c>
      <c r="U499">
        <v>3595</v>
      </c>
      <c r="V499" t="s">
        <v>293</v>
      </c>
      <c r="W499" t="s">
        <v>293</v>
      </c>
      <c r="X499" t="s">
        <v>753</v>
      </c>
      <c r="Y499">
        <v>19872</v>
      </c>
      <c r="Z499">
        <v>2002001</v>
      </c>
      <c r="AA499">
        <v>1</v>
      </c>
      <c r="AB499">
        <v>4</v>
      </c>
      <c r="AC499" t="s">
        <v>295</v>
      </c>
      <c r="AD499" t="s">
        <v>2703</v>
      </c>
      <c r="AE499">
        <v>21</v>
      </c>
      <c r="AF499" t="s">
        <v>297</v>
      </c>
      <c r="AG499" t="s">
        <v>297</v>
      </c>
      <c r="AH499" t="s">
        <v>1159</v>
      </c>
      <c r="AI499" t="s">
        <v>753</v>
      </c>
      <c r="AJ499" t="s">
        <v>1159</v>
      </c>
      <c r="AK499">
        <v>10.2758</v>
      </c>
      <c r="AL499" t="s">
        <v>1159</v>
      </c>
      <c r="AM499">
        <v>2001001</v>
      </c>
      <c r="AN499">
        <v>19872</v>
      </c>
      <c r="AO499" t="s">
        <v>1160</v>
      </c>
      <c r="AP499" t="s">
        <v>146</v>
      </c>
      <c r="AQ499" t="s">
        <v>1159</v>
      </c>
      <c r="AR499" t="s">
        <v>1047</v>
      </c>
      <c r="AS499" t="s">
        <v>1048</v>
      </c>
      <c r="AT499" t="s">
        <v>1046</v>
      </c>
      <c r="AU499">
        <v>0</v>
      </c>
      <c r="AV499">
        <v>0</v>
      </c>
      <c r="AX499" t="s">
        <v>3282</v>
      </c>
      <c r="BB499">
        <v>109</v>
      </c>
      <c r="BD499" t="s">
        <v>1690</v>
      </c>
    </row>
    <row r="500" spans="1:56" x14ac:dyDescent="0.25">
      <c r="A500">
        <v>302</v>
      </c>
      <c r="B500" t="s">
        <v>74</v>
      </c>
      <c r="C500">
        <v>306</v>
      </c>
      <c r="D500" t="s">
        <v>75</v>
      </c>
      <c r="E500" t="s">
        <v>75</v>
      </c>
      <c r="F500" t="s">
        <v>75</v>
      </c>
      <c r="G500">
        <v>0</v>
      </c>
      <c r="H500">
        <v>0</v>
      </c>
      <c r="I500" t="s">
        <v>75</v>
      </c>
      <c r="J500" t="s">
        <v>75</v>
      </c>
      <c r="K500" t="s">
        <v>75</v>
      </c>
      <c r="L500">
        <v>0</v>
      </c>
      <c r="M500">
        <v>0</v>
      </c>
      <c r="N500">
        <v>0</v>
      </c>
      <c r="O500">
        <v>0</v>
      </c>
      <c r="P500" t="s">
        <v>75</v>
      </c>
      <c r="Q500">
        <v>0</v>
      </c>
      <c r="R500">
        <v>0</v>
      </c>
      <c r="S500" t="s">
        <v>291</v>
      </c>
      <c r="T500" t="s">
        <v>2710</v>
      </c>
      <c r="U500">
        <v>3641</v>
      </c>
      <c r="V500" t="s">
        <v>293</v>
      </c>
      <c r="W500" t="s">
        <v>293</v>
      </c>
      <c r="X500" t="s">
        <v>753</v>
      </c>
      <c r="Y500">
        <v>21750</v>
      </c>
      <c r="Z500">
        <v>2002001</v>
      </c>
      <c r="AA500">
        <v>1</v>
      </c>
      <c r="AB500">
        <v>50</v>
      </c>
      <c r="AC500" t="s">
        <v>295</v>
      </c>
      <c r="AD500" t="s">
        <v>1811</v>
      </c>
      <c r="AE500">
        <v>21</v>
      </c>
      <c r="AF500" t="s">
        <v>297</v>
      </c>
      <c r="AG500" t="s">
        <v>297</v>
      </c>
      <c r="AH500" t="s">
        <v>1171</v>
      </c>
      <c r="AI500" t="s">
        <v>753</v>
      </c>
      <c r="AJ500" t="s">
        <v>1171</v>
      </c>
      <c r="AK500">
        <v>11.432422000000001</v>
      </c>
      <c r="AL500" t="s">
        <v>1171</v>
      </c>
      <c r="AM500">
        <v>2001001</v>
      </c>
      <c r="AN500">
        <v>21750</v>
      </c>
      <c r="AO500" t="s">
        <v>1172</v>
      </c>
      <c r="AP500" t="s">
        <v>146</v>
      </c>
      <c r="AQ500" t="s">
        <v>1171</v>
      </c>
      <c r="AR500" t="s">
        <v>1047</v>
      </c>
      <c r="AS500" t="s">
        <v>1048</v>
      </c>
      <c r="AT500" t="s">
        <v>1046</v>
      </c>
      <c r="AU500">
        <v>0</v>
      </c>
      <c r="AV500">
        <v>0</v>
      </c>
      <c r="AX500" t="s">
        <v>3283</v>
      </c>
      <c r="BB500">
        <v>309</v>
      </c>
      <c r="BD500" t="s">
        <v>1690</v>
      </c>
    </row>
    <row r="501" spans="1:56" x14ac:dyDescent="0.25">
      <c r="A501">
        <v>264</v>
      </c>
      <c r="B501" t="s">
        <v>74</v>
      </c>
      <c r="C501">
        <v>268</v>
      </c>
      <c r="D501" t="s">
        <v>75</v>
      </c>
      <c r="E501" t="s">
        <v>75</v>
      </c>
      <c r="F501" t="s">
        <v>75</v>
      </c>
      <c r="G501">
        <v>0</v>
      </c>
      <c r="H501">
        <v>0</v>
      </c>
      <c r="I501" t="s">
        <v>75</v>
      </c>
      <c r="J501" t="s">
        <v>75</v>
      </c>
      <c r="K501" t="s">
        <v>75</v>
      </c>
      <c r="L501">
        <v>0</v>
      </c>
      <c r="M501">
        <v>0</v>
      </c>
      <c r="N501">
        <v>0</v>
      </c>
      <c r="O501">
        <v>0</v>
      </c>
      <c r="P501" t="s">
        <v>75</v>
      </c>
      <c r="Q501">
        <v>0</v>
      </c>
      <c r="R501">
        <v>0</v>
      </c>
      <c r="S501" t="s">
        <v>291</v>
      </c>
      <c r="T501" s="2">
        <v>3.0000000000000001E+89</v>
      </c>
      <c r="U501">
        <v>3593</v>
      </c>
      <c r="V501" t="s">
        <v>293</v>
      </c>
      <c r="W501" t="s">
        <v>293</v>
      </c>
      <c r="X501" t="s">
        <v>753</v>
      </c>
      <c r="Y501">
        <v>4614</v>
      </c>
      <c r="Z501">
        <v>2002001</v>
      </c>
      <c r="AA501">
        <v>1</v>
      </c>
      <c r="AB501">
        <v>2</v>
      </c>
      <c r="AC501" t="s">
        <v>295</v>
      </c>
      <c r="AD501" t="s">
        <v>2711</v>
      </c>
      <c r="AE501">
        <v>21</v>
      </c>
      <c r="AF501" t="s">
        <v>297</v>
      </c>
      <c r="AG501" t="s">
        <v>297</v>
      </c>
      <c r="AH501" t="s">
        <v>1154</v>
      </c>
      <c r="AI501" t="s">
        <v>753</v>
      </c>
      <c r="AJ501" t="s">
        <v>1154</v>
      </c>
      <c r="AK501">
        <v>10.119928</v>
      </c>
      <c r="AL501" t="s">
        <v>1154</v>
      </c>
      <c r="AM501">
        <v>2001001</v>
      </c>
      <c r="AN501">
        <v>4614</v>
      </c>
      <c r="AO501" t="s">
        <v>1155</v>
      </c>
      <c r="AP501" t="s">
        <v>146</v>
      </c>
      <c r="AQ501" t="s">
        <v>1154</v>
      </c>
      <c r="AR501" t="s">
        <v>1047</v>
      </c>
      <c r="AS501" t="s">
        <v>1048</v>
      </c>
      <c r="AT501" t="s">
        <v>1046</v>
      </c>
      <c r="AU501">
        <v>0</v>
      </c>
      <c r="AV501">
        <v>0</v>
      </c>
      <c r="AX501" t="s">
        <v>3284</v>
      </c>
      <c r="BB501">
        <v>0</v>
      </c>
      <c r="BD501" t="s">
        <v>1690</v>
      </c>
    </row>
    <row r="502" spans="1:56" x14ac:dyDescent="0.25">
      <c r="A502">
        <v>327</v>
      </c>
      <c r="B502" t="s">
        <v>74</v>
      </c>
      <c r="C502">
        <v>331</v>
      </c>
      <c r="D502" t="s">
        <v>75</v>
      </c>
      <c r="E502" t="s">
        <v>75</v>
      </c>
      <c r="F502" t="s">
        <v>75</v>
      </c>
      <c r="G502">
        <v>0</v>
      </c>
      <c r="H502">
        <v>0</v>
      </c>
      <c r="I502" t="s">
        <v>75</v>
      </c>
      <c r="J502" t="s">
        <v>75</v>
      </c>
      <c r="K502" t="s">
        <v>75</v>
      </c>
      <c r="L502">
        <v>0</v>
      </c>
      <c r="M502">
        <v>0</v>
      </c>
      <c r="N502">
        <v>0</v>
      </c>
      <c r="O502">
        <v>0</v>
      </c>
      <c r="P502" t="s">
        <v>75</v>
      </c>
      <c r="Q502">
        <v>0</v>
      </c>
      <c r="R502">
        <v>0</v>
      </c>
      <c r="S502" t="s">
        <v>291</v>
      </c>
      <c r="T502" t="s">
        <v>2712</v>
      </c>
      <c r="U502">
        <v>3678</v>
      </c>
      <c r="V502" t="s">
        <v>293</v>
      </c>
      <c r="W502" t="s">
        <v>293</v>
      </c>
      <c r="X502" t="s">
        <v>753</v>
      </c>
      <c r="Y502">
        <v>4615</v>
      </c>
      <c r="Z502">
        <v>2002001</v>
      </c>
      <c r="AA502">
        <v>1</v>
      </c>
      <c r="AB502">
        <v>87</v>
      </c>
      <c r="AC502" t="s">
        <v>295</v>
      </c>
      <c r="AD502" t="s">
        <v>2713</v>
      </c>
      <c r="AE502">
        <v>21</v>
      </c>
      <c r="AF502" t="s">
        <v>297</v>
      </c>
      <c r="AG502" t="s">
        <v>297</v>
      </c>
      <c r="AH502" t="s">
        <v>1156</v>
      </c>
      <c r="AI502" t="s">
        <v>753</v>
      </c>
      <c r="AJ502" t="s">
        <v>1156</v>
      </c>
      <c r="AK502">
        <v>11.521393</v>
      </c>
      <c r="AL502" t="s">
        <v>1156</v>
      </c>
      <c r="AM502">
        <v>2001001</v>
      </c>
      <c r="AN502">
        <v>4615</v>
      </c>
      <c r="AO502" t="s">
        <v>1157</v>
      </c>
      <c r="AP502" t="s">
        <v>146</v>
      </c>
      <c r="AQ502" t="s">
        <v>1156</v>
      </c>
      <c r="AR502" t="s">
        <v>1047</v>
      </c>
      <c r="AS502" t="s">
        <v>1048</v>
      </c>
      <c r="AT502" t="s">
        <v>1046</v>
      </c>
      <c r="AU502">
        <v>0</v>
      </c>
      <c r="AV502">
        <v>0</v>
      </c>
      <c r="AX502" t="s">
        <v>3285</v>
      </c>
      <c r="BB502">
        <v>0</v>
      </c>
      <c r="BD502" t="s">
        <v>1690</v>
      </c>
    </row>
    <row r="503" spans="1:56" x14ac:dyDescent="0.25">
      <c r="A503">
        <v>297</v>
      </c>
      <c r="B503" t="s">
        <v>74</v>
      </c>
      <c r="C503">
        <v>301</v>
      </c>
      <c r="D503" t="s">
        <v>75</v>
      </c>
      <c r="E503" t="s">
        <v>75</v>
      </c>
      <c r="F503" t="s">
        <v>75</v>
      </c>
      <c r="G503">
        <v>0</v>
      </c>
      <c r="H503">
        <v>0</v>
      </c>
      <c r="I503" t="s">
        <v>75</v>
      </c>
      <c r="J503" t="s">
        <v>75</v>
      </c>
      <c r="K503" t="s">
        <v>75</v>
      </c>
      <c r="L503">
        <v>0</v>
      </c>
      <c r="M503">
        <v>0</v>
      </c>
      <c r="N503">
        <v>0</v>
      </c>
      <c r="O503">
        <v>0</v>
      </c>
      <c r="P503" t="s">
        <v>75</v>
      </c>
      <c r="Q503">
        <v>0</v>
      </c>
      <c r="R503">
        <v>0</v>
      </c>
      <c r="S503" t="s">
        <v>291</v>
      </c>
      <c r="T503" t="s">
        <v>2714</v>
      </c>
      <c r="U503">
        <v>3634</v>
      </c>
      <c r="V503" t="s">
        <v>293</v>
      </c>
      <c r="W503" t="s">
        <v>293</v>
      </c>
      <c r="X503" t="s">
        <v>753</v>
      </c>
      <c r="Y503">
        <v>586</v>
      </c>
      <c r="Z503">
        <v>2002001</v>
      </c>
      <c r="AA503">
        <v>1</v>
      </c>
      <c r="AB503">
        <v>43</v>
      </c>
      <c r="AC503" t="s">
        <v>295</v>
      </c>
      <c r="AD503" t="s">
        <v>2715</v>
      </c>
      <c r="AE503">
        <v>21</v>
      </c>
      <c r="AF503" t="s">
        <v>297</v>
      </c>
      <c r="AG503" t="s">
        <v>297</v>
      </c>
      <c r="AH503">
        <v>752</v>
      </c>
      <c r="AI503" t="s">
        <v>753</v>
      </c>
      <c r="AJ503">
        <v>752</v>
      </c>
      <c r="AK503">
        <v>6.7617919999999998</v>
      </c>
      <c r="AL503">
        <v>752</v>
      </c>
      <c r="AM503">
        <v>2001001</v>
      </c>
      <c r="AN503">
        <v>586</v>
      </c>
      <c r="AO503" t="s">
        <v>1158</v>
      </c>
      <c r="AP503" t="s">
        <v>146</v>
      </c>
      <c r="AQ503">
        <v>752</v>
      </c>
      <c r="AR503" t="s">
        <v>1047</v>
      </c>
      <c r="AS503" t="s">
        <v>1048</v>
      </c>
      <c r="AT503" t="s">
        <v>1046</v>
      </c>
      <c r="AU503">
        <v>0</v>
      </c>
      <c r="AV503">
        <v>0</v>
      </c>
      <c r="AX503" t="s">
        <v>3286</v>
      </c>
      <c r="BB503">
        <v>0</v>
      </c>
      <c r="BD503" t="s">
        <v>1690</v>
      </c>
    </row>
    <row r="504" spans="1:56" x14ac:dyDescent="0.25">
      <c r="A504">
        <v>265</v>
      </c>
      <c r="B504" t="s">
        <v>74</v>
      </c>
      <c r="C504">
        <v>269</v>
      </c>
      <c r="D504" t="s">
        <v>75</v>
      </c>
      <c r="E504" t="s">
        <v>75</v>
      </c>
      <c r="F504" t="s">
        <v>75</v>
      </c>
      <c r="G504">
        <v>0</v>
      </c>
      <c r="H504">
        <v>0</v>
      </c>
      <c r="I504" t="s">
        <v>75</v>
      </c>
      <c r="J504" t="s">
        <v>75</v>
      </c>
      <c r="K504" t="s">
        <v>75</v>
      </c>
      <c r="L504">
        <v>0</v>
      </c>
      <c r="M504">
        <v>0</v>
      </c>
      <c r="N504">
        <v>0</v>
      </c>
      <c r="O504">
        <v>0</v>
      </c>
      <c r="P504" t="s">
        <v>75</v>
      </c>
      <c r="Q504">
        <v>0</v>
      </c>
      <c r="R504">
        <v>0</v>
      </c>
      <c r="S504" t="s">
        <v>291</v>
      </c>
      <c r="T504" t="s">
        <v>2716</v>
      </c>
      <c r="U504">
        <v>3594</v>
      </c>
      <c r="V504" t="s">
        <v>293</v>
      </c>
      <c r="W504" t="s">
        <v>293</v>
      </c>
      <c r="X504" t="s">
        <v>753</v>
      </c>
      <c r="Y504">
        <v>21751</v>
      </c>
      <c r="Z504">
        <v>2002001</v>
      </c>
      <c r="AA504">
        <v>1</v>
      </c>
      <c r="AB504">
        <v>3</v>
      </c>
      <c r="AC504" t="s">
        <v>295</v>
      </c>
      <c r="AD504" t="s">
        <v>1820</v>
      </c>
      <c r="AE504">
        <v>21</v>
      </c>
      <c r="AF504" t="s">
        <v>297</v>
      </c>
      <c r="AG504" t="s">
        <v>297</v>
      </c>
      <c r="AH504" t="s">
        <v>1173</v>
      </c>
      <c r="AI504" t="s">
        <v>753</v>
      </c>
      <c r="AJ504" t="s">
        <v>1173</v>
      </c>
      <c r="AK504">
        <v>10.2758</v>
      </c>
      <c r="AL504" t="s">
        <v>1173</v>
      </c>
      <c r="AM504">
        <v>2001001</v>
      </c>
      <c r="AN504">
        <v>21751</v>
      </c>
      <c r="AO504" t="s">
        <v>1174</v>
      </c>
      <c r="AP504" t="s">
        <v>146</v>
      </c>
      <c r="AQ504" t="s">
        <v>1173</v>
      </c>
      <c r="AR504" t="s">
        <v>1047</v>
      </c>
      <c r="AS504" t="s">
        <v>1048</v>
      </c>
      <c r="AT504" t="s">
        <v>1046</v>
      </c>
      <c r="AU504">
        <v>0</v>
      </c>
      <c r="AV504">
        <v>0</v>
      </c>
      <c r="AX504" t="s">
        <v>3287</v>
      </c>
      <c r="BB504">
        <v>0</v>
      </c>
      <c r="BD504" t="s">
        <v>1690</v>
      </c>
    </row>
    <row r="505" spans="1:56" x14ac:dyDescent="0.25">
      <c r="A505">
        <v>298</v>
      </c>
      <c r="B505" t="s">
        <v>74</v>
      </c>
      <c r="C505">
        <v>302</v>
      </c>
      <c r="D505" t="s">
        <v>75</v>
      </c>
      <c r="E505" t="s">
        <v>75</v>
      </c>
      <c r="F505" t="s">
        <v>75</v>
      </c>
      <c r="G505">
        <v>0</v>
      </c>
      <c r="H505">
        <v>0</v>
      </c>
      <c r="I505" t="s">
        <v>75</v>
      </c>
      <c r="J505" t="s">
        <v>75</v>
      </c>
      <c r="K505" t="s">
        <v>75</v>
      </c>
      <c r="L505">
        <v>0</v>
      </c>
      <c r="M505">
        <v>0</v>
      </c>
      <c r="N505">
        <v>0</v>
      </c>
      <c r="O505">
        <v>0</v>
      </c>
      <c r="P505" t="s">
        <v>75</v>
      </c>
      <c r="Q505">
        <v>0</v>
      </c>
      <c r="R505">
        <v>0</v>
      </c>
      <c r="S505" t="s">
        <v>291</v>
      </c>
      <c r="T505" t="s">
        <v>2717</v>
      </c>
      <c r="U505">
        <v>3636</v>
      </c>
      <c r="V505" t="s">
        <v>293</v>
      </c>
      <c r="W505" t="s">
        <v>293</v>
      </c>
      <c r="X505" t="s">
        <v>753</v>
      </c>
      <c r="Y505">
        <v>21752</v>
      </c>
      <c r="Z505">
        <v>2002001</v>
      </c>
      <c r="AA505">
        <v>1</v>
      </c>
      <c r="AB505">
        <v>45</v>
      </c>
      <c r="AC505" t="s">
        <v>295</v>
      </c>
      <c r="AD505" t="s">
        <v>2718</v>
      </c>
      <c r="AE505">
        <v>21</v>
      </c>
      <c r="AF505" t="s">
        <v>297</v>
      </c>
      <c r="AG505" t="s">
        <v>297</v>
      </c>
      <c r="AH505" t="s">
        <v>1175</v>
      </c>
      <c r="AI505" t="s">
        <v>753</v>
      </c>
      <c r="AJ505" t="s">
        <v>1175</v>
      </c>
      <c r="AK505">
        <v>11.677263999999999</v>
      </c>
      <c r="AL505" t="s">
        <v>1175</v>
      </c>
      <c r="AM505">
        <v>2001001</v>
      </c>
      <c r="AN505">
        <v>21752</v>
      </c>
      <c r="AO505" t="s">
        <v>1176</v>
      </c>
      <c r="AP505" t="s">
        <v>146</v>
      </c>
      <c r="AQ505" t="s">
        <v>1175</v>
      </c>
      <c r="AR505" t="s">
        <v>1047</v>
      </c>
      <c r="AS505" t="s">
        <v>1048</v>
      </c>
      <c r="AT505" t="s">
        <v>1046</v>
      </c>
      <c r="AU505">
        <v>0</v>
      </c>
      <c r="AV505">
        <v>0</v>
      </c>
      <c r="AX505" t="s">
        <v>3288</v>
      </c>
      <c r="BB505">
        <v>0</v>
      </c>
      <c r="BD505" t="s">
        <v>1690</v>
      </c>
    </row>
    <row r="506" spans="1:56" x14ac:dyDescent="0.25">
      <c r="A506">
        <v>61</v>
      </c>
      <c r="B506" t="s">
        <v>74</v>
      </c>
      <c r="C506">
        <v>62</v>
      </c>
      <c r="D506" t="s">
        <v>75</v>
      </c>
      <c r="E506" t="s">
        <v>75</v>
      </c>
      <c r="F506" t="s">
        <v>75</v>
      </c>
      <c r="G506">
        <v>0</v>
      </c>
      <c r="H506">
        <v>0</v>
      </c>
      <c r="I506" t="s">
        <v>75</v>
      </c>
      <c r="J506" t="s">
        <v>75</v>
      </c>
      <c r="K506" t="s">
        <v>75</v>
      </c>
      <c r="L506">
        <v>0</v>
      </c>
      <c r="M506">
        <v>0</v>
      </c>
      <c r="N506">
        <v>0</v>
      </c>
      <c r="O506">
        <v>0</v>
      </c>
      <c r="P506" t="s">
        <v>75</v>
      </c>
      <c r="Q506">
        <v>0</v>
      </c>
      <c r="R506">
        <v>0</v>
      </c>
      <c r="S506" t="s">
        <v>291</v>
      </c>
      <c r="T506" t="s">
        <v>2733</v>
      </c>
      <c r="U506">
        <v>4624</v>
      </c>
      <c r="V506" t="s">
        <v>293</v>
      </c>
      <c r="W506" t="s">
        <v>293</v>
      </c>
      <c r="X506" t="s">
        <v>2722</v>
      </c>
      <c r="Y506">
        <v>20294</v>
      </c>
      <c r="Z506">
        <v>2002001</v>
      </c>
      <c r="AA506">
        <v>1</v>
      </c>
      <c r="AB506">
        <v>737</v>
      </c>
      <c r="AC506" t="s">
        <v>295</v>
      </c>
      <c r="AD506" t="s">
        <v>2734</v>
      </c>
      <c r="AE506">
        <v>21</v>
      </c>
      <c r="AF506" t="s">
        <v>297</v>
      </c>
      <c r="AG506" t="s">
        <v>297</v>
      </c>
      <c r="AH506" t="s">
        <v>2735</v>
      </c>
      <c r="AI506" t="s">
        <v>2722</v>
      </c>
      <c r="AJ506" t="s">
        <v>2735</v>
      </c>
      <c r="AK506">
        <v>21.211431999999999</v>
      </c>
      <c r="AL506" t="s">
        <v>2735</v>
      </c>
      <c r="AM506">
        <v>2001001</v>
      </c>
      <c r="AN506">
        <v>20294</v>
      </c>
      <c r="AO506" t="s">
        <v>1189</v>
      </c>
      <c r="AP506" t="s">
        <v>146</v>
      </c>
      <c r="AQ506" t="s">
        <v>2735</v>
      </c>
      <c r="AR506" t="s">
        <v>1047</v>
      </c>
      <c r="AS506" t="s">
        <v>1048</v>
      </c>
      <c r="AT506" t="s">
        <v>1046</v>
      </c>
      <c r="AU506">
        <v>2</v>
      </c>
      <c r="AV506">
        <v>0</v>
      </c>
      <c r="AX506" t="s">
        <v>3289</v>
      </c>
      <c r="BB506">
        <v>0</v>
      </c>
      <c r="BD506" t="s">
        <v>1690</v>
      </c>
    </row>
    <row r="507" spans="1:56" x14ac:dyDescent="0.25">
      <c r="A507">
        <v>75</v>
      </c>
      <c r="B507" t="s">
        <v>74</v>
      </c>
      <c r="C507">
        <v>77</v>
      </c>
      <c r="D507" t="s">
        <v>75</v>
      </c>
      <c r="E507" t="s">
        <v>75</v>
      </c>
      <c r="F507" t="s">
        <v>75</v>
      </c>
      <c r="G507">
        <v>0</v>
      </c>
      <c r="H507">
        <v>0</v>
      </c>
      <c r="I507" t="s">
        <v>75</v>
      </c>
      <c r="J507" t="s">
        <v>75</v>
      </c>
      <c r="K507" t="s">
        <v>75</v>
      </c>
      <c r="L507">
        <v>0</v>
      </c>
      <c r="M507">
        <v>0</v>
      </c>
      <c r="N507">
        <v>0</v>
      </c>
      <c r="O507">
        <v>0</v>
      </c>
      <c r="P507" t="s">
        <v>75</v>
      </c>
      <c r="Q507">
        <v>0</v>
      </c>
      <c r="R507">
        <v>0</v>
      </c>
      <c r="S507" t="s">
        <v>291</v>
      </c>
      <c r="T507" t="s">
        <v>2736</v>
      </c>
      <c r="U507">
        <v>4668</v>
      </c>
      <c r="V507" t="s">
        <v>293</v>
      </c>
      <c r="W507" t="s">
        <v>293</v>
      </c>
      <c r="X507" t="s">
        <v>2722</v>
      </c>
      <c r="Y507">
        <v>20296</v>
      </c>
      <c r="Z507">
        <v>2002001</v>
      </c>
      <c r="AA507">
        <v>1</v>
      </c>
      <c r="AB507">
        <v>781</v>
      </c>
      <c r="AC507" t="s">
        <v>295</v>
      </c>
      <c r="AD507" t="s">
        <v>2737</v>
      </c>
      <c r="AE507">
        <v>21</v>
      </c>
      <c r="AF507" t="s">
        <v>297</v>
      </c>
      <c r="AG507" t="s">
        <v>297</v>
      </c>
      <c r="AH507" t="s">
        <v>2738</v>
      </c>
      <c r="AI507" t="s">
        <v>2722</v>
      </c>
      <c r="AJ507" t="s">
        <v>2738</v>
      </c>
      <c r="AK507">
        <v>19.093924000000001</v>
      </c>
      <c r="AL507" t="s">
        <v>2738</v>
      </c>
      <c r="AM507">
        <v>2001001</v>
      </c>
      <c r="AN507">
        <v>20296</v>
      </c>
      <c r="AO507" t="s">
        <v>1193</v>
      </c>
      <c r="AP507" t="s">
        <v>146</v>
      </c>
      <c r="AQ507" t="s">
        <v>2738</v>
      </c>
      <c r="AR507" t="s">
        <v>1047</v>
      </c>
      <c r="AS507" t="s">
        <v>1048</v>
      </c>
      <c r="AT507" t="s">
        <v>1046</v>
      </c>
      <c r="AU507">
        <v>2</v>
      </c>
      <c r="AV507">
        <v>0</v>
      </c>
      <c r="AX507" t="s">
        <v>3290</v>
      </c>
      <c r="BB507">
        <v>0</v>
      </c>
      <c r="BD507" t="s">
        <v>1690</v>
      </c>
    </row>
    <row r="508" spans="1:56" x14ac:dyDescent="0.25">
      <c r="A508">
        <v>64</v>
      </c>
      <c r="B508" t="s">
        <v>74</v>
      </c>
      <c r="C508">
        <v>65</v>
      </c>
      <c r="D508" t="s">
        <v>75</v>
      </c>
      <c r="E508" t="s">
        <v>75</v>
      </c>
      <c r="F508" t="s">
        <v>75</v>
      </c>
      <c r="G508">
        <v>0</v>
      </c>
      <c r="H508">
        <v>0</v>
      </c>
      <c r="I508" t="s">
        <v>75</v>
      </c>
      <c r="J508" t="s">
        <v>75</v>
      </c>
      <c r="K508" t="s">
        <v>75</v>
      </c>
      <c r="L508">
        <v>0</v>
      </c>
      <c r="M508">
        <v>0</v>
      </c>
      <c r="N508">
        <v>0</v>
      </c>
      <c r="O508">
        <v>0</v>
      </c>
      <c r="P508" t="s">
        <v>75</v>
      </c>
      <c r="Q508">
        <v>0</v>
      </c>
      <c r="R508">
        <v>0</v>
      </c>
      <c r="S508" t="s">
        <v>291</v>
      </c>
      <c r="T508" s="2">
        <v>180000</v>
      </c>
      <c r="U508">
        <v>4630</v>
      </c>
      <c r="V508" t="s">
        <v>293</v>
      </c>
      <c r="W508" t="s">
        <v>293</v>
      </c>
      <c r="X508" t="s">
        <v>2722</v>
      </c>
      <c r="Y508">
        <v>21783</v>
      </c>
      <c r="Z508">
        <v>2002001</v>
      </c>
      <c r="AA508">
        <v>1</v>
      </c>
      <c r="AB508">
        <v>743</v>
      </c>
      <c r="AC508" t="s">
        <v>295</v>
      </c>
      <c r="AD508" t="s">
        <v>2746</v>
      </c>
      <c r="AE508">
        <v>21</v>
      </c>
      <c r="AF508" t="s">
        <v>297</v>
      </c>
      <c r="AG508" t="s">
        <v>297</v>
      </c>
      <c r="AH508" t="s">
        <v>2747</v>
      </c>
      <c r="AI508" t="s">
        <v>2722</v>
      </c>
      <c r="AJ508" t="s">
        <v>2747</v>
      </c>
      <c r="AK508">
        <v>21.325164000000001</v>
      </c>
      <c r="AL508" t="s">
        <v>2747</v>
      </c>
      <c r="AM508">
        <v>2001001</v>
      </c>
      <c r="AN508">
        <v>21783</v>
      </c>
      <c r="AO508" t="s">
        <v>1195</v>
      </c>
      <c r="AP508" t="s">
        <v>146</v>
      </c>
      <c r="AQ508" t="s">
        <v>2747</v>
      </c>
      <c r="AR508" t="s">
        <v>1047</v>
      </c>
      <c r="AS508" t="s">
        <v>1048</v>
      </c>
      <c r="AT508" t="s">
        <v>1046</v>
      </c>
      <c r="AU508">
        <v>2</v>
      </c>
      <c r="AV508">
        <v>0</v>
      </c>
      <c r="AX508" t="s">
        <v>3291</v>
      </c>
      <c r="BB508">
        <v>0</v>
      </c>
      <c r="BD508" t="s">
        <v>1690</v>
      </c>
    </row>
    <row r="509" spans="1:56" x14ac:dyDescent="0.25">
      <c r="A509">
        <v>66</v>
      </c>
      <c r="B509" t="s">
        <v>74</v>
      </c>
      <c r="C509">
        <v>68</v>
      </c>
      <c r="D509" t="s">
        <v>75</v>
      </c>
      <c r="E509" t="s">
        <v>75</v>
      </c>
      <c r="F509" t="s">
        <v>75</v>
      </c>
      <c r="G509">
        <v>0</v>
      </c>
      <c r="H509">
        <v>0</v>
      </c>
      <c r="I509" t="s">
        <v>75</v>
      </c>
      <c r="J509" t="s">
        <v>75</v>
      </c>
      <c r="K509" t="s">
        <v>75</v>
      </c>
      <c r="L509">
        <v>0</v>
      </c>
      <c r="M509">
        <v>0</v>
      </c>
      <c r="N509">
        <v>0</v>
      </c>
      <c r="O509">
        <v>0</v>
      </c>
      <c r="P509" t="s">
        <v>75</v>
      </c>
      <c r="Q509">
        <v>0</v>
      </c>
      <c r="R509">
        <v>0</v>
      </c>
      <c r="S509" t="s">
        <v>291</v>
      </c>
      <c r="T509" t="s">
        <v>2748</v>
      </c>
      <c r="U509">
        <v>4644</v>
      </c>
      <c r="V509" t="s">
        <v>293</v>
      </c>
      <c r="W509" t="s">
        <v>293</v>
      </c>
      <c r="X509" t="s">
        <v>2722</v>
      </c>
      <c r="Y509">
        <v>21784</v>
      </c>
      <c r="Z509">
        <v>2002001</v>
      </c>
      <c r="AA509">
        <v>1</v>
      </c>
      <c r="AB509">
        <v>757</v>
      </c>
      <c r="AC509" t="s">
        <v>295</v>
      </c>
      <c r="AD509" t="s">
        <v>2749</v>
      </c>
      <c r="AE509">
        <v>21</v>
      </c>
      <c r="AF509" t="s">
        <v>297</v>
      </c>
      <c r="AG509" t="s">
        <v>297</v>
      </c>
      <c r="AH509" t="s">
        <v>2750</v>
      </c>
      <c r="AI509" t="s">
        <v>2722</v>
      </c>
      <c r="AJ509" t="s">
        <v>2750</v>
      </c>
      <c r="AK509">
        <v>21.060182000000001</v>
      </c>
      <c r="AL509" t="s">
        <v>2750</v>
      </c>
      <c r="AM509">
        <v>2001001</v>
      </c>
      <c r="AN509">
        <v>21784</v>
      </c>
      <c r="AO509" t="s">
        <v>1197</v>
      </c>
      <c r="AP509" t="s">
        <v>146</v>
      </c>
      <c r="AQ509" t="s">
        <v>2750</v>
      </c>
      <c r="AR509" t="s">
        <v>1047</v>
      </c>
      <c r="AS509" t="s">
        <v>1048</v>
      </c>
      <c r="AT509" t="s">
        <v>1046</v>
      </c>
      <c r="AU509">
        <v>2</v>
      </c>
      <c r="AV509">
        <v>0</v>
      </c>
      <c r="AX509" t="s">
        <v>3292</v>
      </c>
      <c r="BB509">
        <v>0</v>
      </c>
      <c r="BD509" t="s">
        <v>1690</v>
      </c>
    </row>
    <row r="510" spans="1:56" x14ac:dyDescent="0.25">
      <c r="A510">
        <v>68</v>
      </c>
      <c r="B510" t="s">
        <v>74</v>
      </c>
      <c r="C510">
        <v>70</v>
      </c>
      <c r="D510" t="s">
        <v>75</v>
      </c>
      <c r="E510" t="s">
        <v>75</v>
      </c>
      <c r="F510" t="s">
        <v>75</v>
      </c>
      <c r="G510">
        <v>0</v>
      </c>
      <c r="H510">
        <v>0</v>
      </c>
      <c r="I510" t="s">
        <v>75</v>
      </c>
      <c r="J510" t="s">
        <v>75</v>
      </c>
      <c r="K510" t="s">
        <v>75</v>
      </c>
      <c r="L510">
        <v>0</v>
      </c>
      <c r="M510">
        <v>0</v>
      </c>
      <c r="N510">
        <v>0</v>
      </c>
      <c r="O510">
        <v>0</v>
      </c>
      <c r="P510" t="s">
        <v>75</v>
      </c>
      <c r="Q510">
        <v>0</v>
      </c>
      <c r="R510">
        <v>0</v>
      </c>
      <c r="S510" t="s">
        <v>291</v>
      </c>
      <c r="T510" t="s">
        <v>2762</v>
      </c>
      <c r="U510">
        <v>4651</v>
      </c>
      <c r="V510" t="s">
        <v>293</v>
      </c>
      <c r="W510" t="s">
        <v>293</v>
      </c>
      <c r="X510" t="s">
        <v>2722</v>
      </c>
      <c r="Y510">
        <v>21785</v>
      </c>
      <c r="Z510">
        <v>2002001</v>
      </c>
      <c r="AA510">
        <v>1</v>
      </c>
      <c r="AB510">
        <v>764</v>
      </c>
      <c r="AC510" t="s">
        <v>295</v>
      </c>
      <c r="AD510" t="s">
        <v>2763</v>
      </c>
      <c r="AE510">
        <v>21</v>
      </c>
      <c r="AF510" t="s">
        <v>297</v>
      </c>
      <c r="AG510" t="s">
        <v>297</v>
      </c>
      <c r="AH510" t="s">
        <v>1198</v>
      </c>
      <c r="AI510" t="s">
        <v>2722</v>
      </c>
      <c r="AJ510" t="s">
        <v>1198</v>
      </c>
      <c r="AK510">
        <v>21.514520000000001</v>
      </c>
      <c r="AL510" t="s">
        <v>1198</v>
      </c>
      <c r="AM510">
        <v>2001001</v>
      </c>
      <c r="AN510">
        <v>21785</v>
      </c>
      <c r="AO510" t="s">
        <v>1199</v>
      </c>
      <c r="AP510" t="s">
        <v>146</v>
      </c>
      <c r="AQ510" t="s">
        <v>1198</v>
      </c>
      <c r="AR510" t="s">
        <v>1047</v>
      </c>
      <c r="AS510" t="s">
        <v>1048</v>
      </c>
      <c r="AT510" t="s">
        <v>1046</v>
      </c>
      <c r="AU510">
        <v>2</v>
      </c>
      <c r="AV510">
        <v>0</v>
      </c>
      <c r="AX510" t="s">
        <v>3293</v>
      </c>
      <c r="BB510">
        <v>0</v>
      </c>
      <c r="BD510" t="s">
        <v>1690</v>
      </c>
    </row>
    <row r="511" spans="1:56" x14ac:dyDescent="0.25">
      <c r="A511">
        <v>62</v>
      </c>
      <c r="B511" t="s">
        <v>74</v>
      </c>
      <c r="C511">
        <v>63</v>
      </c>
      <c r="D511" t="s">
        <v>75</v>
      </c>
      <c r="E511" t="s">
        <v>75</v>
      </c>
      <c r="F511" t="s">
        <v>75</v>
      </c>
      <c r="G511">
        <v>0</v>
      </c>
      <c r="H511">
        <v>0</v>
      </c>
      <c r="I511" t="s">
        <v>75</v>
      </c>
      <c r="J511" t="s">
        <v>75</v>
      </c>
      <c r="K511" t="s">
        <v>75</v>
      </c>
      <c r="L511">
        <v>0</v>
      </c>
      <c r="M511">
        <v>0</v>
      </c>
      <c r="N511">
        <v>0</v>
      </c>
      <c r="O511">
        <v>0</v>
      </c>
      <c r="P511" t="s">
        <v>75</v>
      </c>
      <c r="Q511">
        <v>0</v>
      </c>
      <c r="R511">
        <v>0</v>
      </c>
      <c r="S511" t="s">
        <v>291</v>
      </c>
      <c r="T511" s="2">
        <v>18</v>
      </c>
      <c r="U511">
        <v>4626</v>
      </c>
      <c r="V511" t="s">
        <v>293</v>
      </c>
      <c r="W511" t="s">
        <v>293</v>
      </c>
      <c r="X511" t="s">
        <v>2722</v>
      </c>
      <c r="Y511">
        <v>9437</v>
      </c>
      <c r="Z511">
        <v>2002001</v>
      </c>
      <c r="AA511">
        <v>1</v>
      </c>
      <c r="AB511">
        <v>739</v>
      </c>
      <c r="AC511" t="s">
        <v>295</v>
      </c>
      <c r="AD511">
        <v>1963</v>
      </c>
      <c r="AE511">
        <v>21</v>
      </c>
      <c r="AF511" t="s">
        <v>297</v>
      </c>
      <c r="AG511" t="s">
        <v>297</v>
      </c>
      <c r="AH511" t="s">
        <v>1184</v>
      </c>
      <c r="AI511" t="s">
        <v>2722</v>
      </c>
      <c r="AJ511" t="s">
        <v>1184</v>
      </c>
      <c r="AK511">
        <v>19.851348999999999</v>
      </c>
      <c r="AL511" t="s">
        <v>1184</v>
      </c>
      <c r="AM511">
        <v>2001001</v>
      </c>
      <c r="AN511">
        <v>9437</v>
      </c>
      <c r="AO511" t="s">
        <v>1185</v>
      </c>
      <c r="AP511" t="s">
        <v>146</v>
      </c>
      <c r="AQ511" t="s">
        <v>1184</v>
      </c>
      <c r="AR511" t="s">
        <v>1047</v>
      </c>
      <c r="AS511" t="s">
        <v>1048</v>
      </c>
      <c r="AT511" t="s">
        <v>1046</v>
      </c>
      <c r="AU511">
        <v>2</v>
      </c>
      <c r="AV511">
        <v>0</v>
      </c>
      <c r="AX511" t="s">
        <v>3294</v>
      </c>
      <c r="BB511">
        <v>0</v>
      </c>
      <c r="BD511" t="s">
        <v>1690</v>
      </c>
    </row>
    <row r="512" spans="1:56" x14ac:dyDescent="0.25">
      <c r="A512">
        <v>71</v>
      </c>
      <c r="B512" t="s">
        <v>74</v>
      </c>
      <c r="C512">
        <v>73</v>
      </c>
      <c r="D512" t="s">
        <v>75</v>
      </c>
      <c r="E512" t="s">
        <v>75</v>
      </c>
      <c r="F512" t="s">
        <v>75</v>
      </c>
      <c r="G512">
        <v>0</v>
      </c>
      <c r="H512">
        <v>0</v>
      </c>
      <c r="I512" t="s">
        <v>75</v>
      </c>
      <c r="J512" t="s">
        <v>75</v>
      </c>
      <c r="K512" t="s">
        <v>75</v>
      </c>
      <c r="L512">
        <v>0</v>
      </c>
      <c r="M512">
        <v>0</v>
      </c>
      <c r="N512">
        <v>0</v>
      </c>
      <c r="O512">
        <v>0</v>
      </c>
      <c r="P512" t="s">
        <v>75</v>
      </c>
      <c r="Q512">
        <v>0</v>
      </c>
      <c r="R512">
        <v>0</v>
      </c>
      <c r="S512" t="s">
        <v>291</v>
      </c>
      <c r="T512" t="s">
        <v>2764</v>
      </c>
      <c r="U512">
        <v>4657</v>
      </c>
      <c r="V512" t="s">
        <v>293</v>
      </c>
      <c r="W512" t="s">
        <v>293</v>
      </c>
      <c r="X512" t="s">
        <v>2722</v>
      </c>
      <c r="Y512">
        <v>9438</v>
      </c>
      <c r="Z512">
        <v>2002001</v>
      </c>
      <c r="AA512">
        <v>1</v>
      </c>
      <c r="AB512">
        <v>770</v>
      </c>
      <c r="AC512" t="s">
        <v>295</v>
      </c>
      <c r="AD512" t="s">
        <v>2765</v>
      </c>
      <c r="AE512">
        <v>21</v>
      </c>
      <c r="AF512" t="s">
        <v>297</v>
      </c>
      <c r="AG512" t="s">
        <v>297</v>
      </c>
      <c r="AH512" t="s">
        <v>1186</v>
      </c>
      <c r="AI512" t="s">
        <v>2722</v>
      </c>
      <c r="AJ512" t="s">
        <v>1186</v>
      </c>
      <c r="AK512">
        <v>19.435117000000002</v>
      </c>
      <c r="AL512" t="s">
        <v>1186</v>
      </c>
      <c r="AM512">
        <v>2001001</v>
      </c>
      <c r="AN512">
        <v>9438</v>
      </c>
      <c r="AO512" t="s">
        <v>1187</v>
      </c>
      <c r="AP512" t="s">
        <v>146</v>
      </c>
      <c r="AQ512" t="s">
        <v>1186</v>
      </c>
      <c r="AR512" t="s">
        <v>1047</v>
      </c>
      <c r="AS512" t="s">
        <v>1048</v>
      </c>
      <c r="AT512" t="s">
        <v>1046</v>
      </c>
      <c r="AU512">
        <v>2</v>
      </c>
      <c r="AV512">
        <v>0</v>
      </c>
      <c r="AX512" t="s">
        <v>3295</v>
      </c>
      <c r="BB512">
        <v>0</v>
      </c>
      <c r="BD512" t="s">
        <v>1690</v>
      </c>
    </row>
    <row r="513" spans="1:56" x14ac:dyDescent="0.25">
      <c r="A513">
        <v>79</v>
      </c>
      <c r="B513" t="s">
        <v>74</v>
      </c>
      <c r="C513">
        <v>81</v>
      </c>
      <c r="D513" t="s">
        <v>75</v>
      </c>
      <c r="E513" t="s">
        <v>75</v>
      </c>
      <c r="F513" t="s">
        <v>75</v>
      </c>
      <c r="G513">
        <v>0</v>
      </c>
      <c r="H513">
        <v>0</v>
      </c>
      <c r="I513" t="s">
        <v>75</v>
      </c>
      <c r="J513" t="s">
        <v>75</v>
      </c>
      <c r="K513" t="s">
        <v>75</v>
      </c>
      <c r="L513">
        <v>0</v>
      </c>
      <c r="M513">
        <v>0</v>
      </c>
      <c r="N513">
        <v>0</v>
      </c>
      <c r="O513">
        <v>0</v>
      </c>
      <c r="P513" t="s">
        <v>75</v>
      </c>
      <c r="Q513">
        <v>0</v>
      </c>
      <c r="R513">
        <v>0</v>
      </c>
      <c r="S513" t="s">
        <v>291</v>
      </c>
      <c r="T513">
        <v>1912</v>
      </c>
      <c r="U513">
        <v>4672</v>
      </c>
      <c r="V513" t="s">
        <v>293</v>
      </c>
      <c r="W513" t="s">
        <v>293</v>
      </c>
      <c r="X513" t="s">
        <v>2722</v>
      </c>
      <c r="Y513">
        <v>9439</v>
      </c>
      <c r="Z513">
        <v>2002001</v>
      </c>
      <c r="AA513">
        <v>1</v>
      </c>
      <c r="AB513">
        <v>785</v>
      </c>
      <c r="AC513" t="s">
        <v>295</v>
      </c>
      <c r="AD513" t="s">
        <v>2766</v>
      </c>
      <c r="AE513">
        <v>21</v>
      </c>
      <c r="AF513" t="s">
        <v>297</v>
      </c>
      <c r="AG513" t="s">
        <v>297</v>
      </c>
      <c r="AH513" t="s">
        <v>1182</v>
      </c>
      <c r="AI513" t="s">
        <v>2722</v>
      </c>
      <c r="AJ513" t="s">
        <v>1182</v>
      </c>
      <c r="AK513">
        <v>19.435117000000002</v>
      </c>
      <c r="AL513" t="s">
        <v>1182</v>
      </c>
      <c r="AM513">
        <v>2001001</v>
      </c>
      <c r="AN513">
        <v>9439</v>
      </c>
      <c r="AO513" t="s">
        <v>1183</v>
      </c>
      <c r="AP513" t="s">
        <v>146</v>
      </c>
      <c r="AQ513" t="s">
        <v>1182</v>
      </c>
      <c r="AR513" t="s">
        <v>1047</v>
      </c>
      <c r="AS513" t="s">
        <v>1048</v>
      </c>
      <c r="AT513" t="s">
        <v>1046</v>
      </c>
      <c r="AU513">
        <v>2</v>
      </c>
      <c r="AV513">
        <v>0</v>
      </c>
      <c r="AX513" t="s">
        <v>3296</v>
      </c>
      <c r="BB513">
        <v>0</v>
      </c>
      <c r="BD513" t="s">
        <v>1690</v>
      </c>
    </row>
    <row r="514" spans="1:56" x14ac:dyDescent="0.25">
      <c r="A514">
        <v>60</v>
      </c>
      <c r="B514" t="s">
        <v>74</v>
      </c>
      <c r="C514">
        <v>61</v>
      </c>
      <c r="D514" t="s">
        <v>75</v>
      </c>
      <c r="E514" t="s">
        <v>75</v>
      </c>
      <c r="F514" t="s">
        <v>75</v>
      </c>
      <c r="G514">
        <v>0</v>
      </c>
      <c r="H514">
        <v>0</v>
      </c>
      <c r="I514" t="s">
        <v>75</v>
      </c>
      <c r="J514" t="s">
        <v>75</v>
      </c>
      <c r="K514" t="s">
        <v>75</v>
      </c>
      <c r="L514">
        <v>0</v>
      </c>
      <c r="M514">
        <v>0</v>
      </c>
      <c r="N514">
        <v>0</v>
      </c>
      <c r="O514">
        <v>0</v>
      </c>
      <c r="P514" t="s">
        <v>75</v>
      </c>
      <c r="Q514">
        <v>0</v>
      </c>
      <c r="R514">
        <v>0</v>
      </c>
      <c r="S514" t="s">
        <v>291</v>
      </c>
      <c r="T514" t="s">
        <v>2770</v>
      </c>
      <c r="U514">
        <v>4621</v>
      </c>
      <c r="V514" t="s">
        <v>293</v>
      </c>
      <c r="W514" t="s">
        <v>293</v>
      </c>
      <c r="X514" t="s">
        <v>2722</v>
      </c>
      <c r="Y514">
        <v>21786</v>
      </c>
      <c r="Z514">
        <v>2002001</v>
      </c>
      <c r="AA514">
        <v>1</v>
      </c>
      <c r="AB514">
        <v>734</v>
      </c>
      <c r="AC514" t="s">
        <v>295</v>
      </c>
      <c r="AD514" t="s">
        <v>2771</v>
      </c>
      <c r="AE514">
        <v>21</v>
      </c>
      <c r="AF514" t="s">
        <v>297</v>
      </c>
      <c r="AG514" t="s">
        <v>297</v>
      </c>
      <c r="AH514" t="s">
        <v>1200</v>
      </c>
      <c r="AI514" t="s">
        <v>2722</v>
      </c>
      <c r="AJ514" t="s">
        <v>1200</v>
      </c>
      <c r="AK514">
        <v>18.338843000000001</v>
      </c>
      <c r="AL514" t="s">
        <v>1200</v>
      </c>
      <c r="AM514">
        <v>2001001</v>
      </c>
      <c r="AN514">
        <v>21786</v>
      </c>
      <c r="AO514" t="s">
        <v>1201</v>
      </c>
      <c r="AP514" t="s">
        <v>146</v>
      </c>
      <c r="AQ514" t="s">
        <v>1200</v>
      </c>
      <c r="AR514" t="s">
        <v>1047</v>
      </c>
      <c r="AS514" t="s">
        <v>1048</v>
      </c>
      <c r="AT514" t="s">
        <v>1046</v>
      </c>
      <c r="AU514">
        <v>2</v>
      </c>
      <c r="AV514">
        <v>0</v>
      </c>
      <c r="AX514" t="s">
        <v>3297</v>
      </c>
      <c r="BB514">
        <v>0</v>
      </c>
      <c r="BD514" t="s">
        <v>1690</v>
      </c>
    </row>
    <row r="515" spans="1:56" x14ac:dyDescent="0.25">
      <c r="A515">
        <v>67</v>
      </c>
      <c r="B515" t="s">
        <v>74</v>
      </c>
      <c r="C515">
        <v>69</v>
      </c>
      <c r="D515" t="s">
        <v>75</v>
      </c>
      <c r="E515" t="s">
        <v>75</v>
      </c>
      <c r="F515" t="s">
        <v>75</v>
      </c>
      <c r="G515">
        <v>0</v>
      </c>
      <c r="H515">
        <v>0</v>
      </c>
      <c r="I515" t="s">
        <v>75</v>
      </c>
      <c r="J515" t="s">
        <v>75</v>
      </c>
      <c r="K515" t="s">
        <v>75</v>
      </c>
      <c r="L515">
        <v>0</v>
      </c>
      <c r="M515">
        <v>0</v>
      </c>
      <c r="N515">
        <v>0</v>
      </c>
      <c r="O515">
        <v>0</v>
      </c>
      <c r="P515" t="s">
        <v>75</v>
      </c>
      <c r="Q515">
        <v>0</v>
      </c>
      <c r="R515">
        <v>0</v>
      </c>
      <c r="S515" t="s">
        <v>291</v>
      </c>
      <c r="T515" t="s">
        <v>2772</v>
      </c>
      <c r="U515">
        <v>4646</v>
      </c>
      <c r="V515" t="s">
        <v>293</v>
      </c>
      <c r="W515" t="s">
        <v>293</v>
      </c>
      <c r="X515" t="s">
        <v>2722</v>
      </c>
      <c r="Y515">
        <v>21787</v>
      </c>
      <c r="Z515">
        <v>2002001</v>
      </c>
      <c r="AA515">
        <v>1</v>
      </c>
      <c r="AB515">
        <v>759</v>
      </c>
      <c r="AC515" t="s">
        <v>295</v>
      </c>
      <c r="AD515" t="s">
        <v>2773</v>
      </c>
      <c r="AE515">
        <v>21</v>
      </c>
      <c r="AF515" t="s">
        <v>297</v>
      </c>
      <c r="AG515" t="s">
        <v>297</v>
      </c>
      <c r="AH515" t="s">
        <v>1202</v>
      </c>
      <c r="AI515" t="s">
        <v>2722</v>
      </c>
      <c r="AJ515" t="s">
        <v>1202</v>
      </c>
      <c r="AK515">
        <v>20.721333999999999</v>
      </c>
      <c r="AL515" t="s">
        <v>1202</v>
      </c>
      <c r="AM515">
        <v>2001001</v>
      </c>
      <c r="AN515">
        <v>21787</v>
      </c>
      <c r="AO515" t="s">
        <v>1203</v>
      </c>
      <c r="AP515" t="s">
        <v>146</v>
      </c>
      <c r="AQ515" t="s">
        <v>1202</v>
      </c>
      <c r="AR515" t="s">
        <v>1047</v>
      </c>
      <c r="AS515" t="s">
        <v>1048</v>
      </c>
      <c r="AT515" t="s">
        <v>1046</v>
      </c>
      <c r="AU515">
        <v>2</v>
      </c>
      <c r="AV515">
        <v>0</v>
      </c>
      <c r="AX515" t="s">
        <v>3298</v>
      </c>
      <c r="BB515">
        <v>0</v>
      </c>
      <c r="BD515" t="s">
        <v>1690</v>
      </c>
    </row>
    <row r="516" spans="1:56" x14ac:dyDescent="0.25">
      <c r="A516">
        <v>63</v>
      </c>
      <c r="B516" t="s">
        <v>74</v>
      </c>
      <c r="C516">
        <v>64</v>
      </c>
      <c r="D516" t="s">
        <v>75</v>
      </c>
      <c r="E516" t="s">
        <v>75</v>
      </c>
      <c r="F516" t="s">
        <v>75</v>
      </c>
      <c r="G516">
        <v>0</v>
      </c>
      <c r="H516">
        <v>0</v>
      </c>
      <c r="I516" t="s">
        <v>75</v>
      </c>
      <c r="J516" t="s">
        <v>75</v>
      </c>
      <c r="K516" t="s">
        <v>75</v>
      </c>
      <c r="L516">
        <v>0</v>
      </c>
      <c r="M516">
        <v>0</v>
      </c>
      <c r="N516">
        <v>0</v>
      </c>
      <c r="O516">
        <v>0</v>
      </c>
      <c r="P516" t="s">
        <v>75</v>
      </c>
      <c r="Q516">
        <v>0</v>
      </c>
      <c r="R516">
        <v>0</v>
      </c>
      <c r="S516" t="s">
        <v>291</v>
      </c>
      <c r="T516" s="2">
        <v>180</v>
      </c>
      <c r="U516">
        <v>4627</v>
      </c>
      <c r="V516" t="s">
        <v>293</v>
      </c>
      <c r="W516" t="s">
        <v>293</v>
      </c>
      <c r="X516" t="s">
        <v>2722</v>
      </c>
      <c r="Y516">
        <v>9449</v>
      </c>
      <c r="Z516">
        <v>2002001</v>
      </c>
      <c r="AA516">
        <v>1</v>
      </c>
      <c r="AB516">
        <v>740</v>
      </c>
      <c r="AC516" t="s">
        <v>295</v>
      </c>
      <c r="AD516" t="s">
        <v>2774</v>
      </c>
      <c r="AE516">
        <v>21</v>
      </c>
      <c r="AF516" t="s">
        <v>297</v>
      </c>
      <c r="AG516" t="s">
        <v>297</v>
      </c>
      <c r="AH516" t="s">
        <v>1177</v>
      </c>
      <c r="AI516" t="s">
        <v>2722</v>
      </c>
      <c r="AJ516" t="s">
        <v>1177</v>
      </c>
      <c r="AK516">
        <v>18.338843000000001</v>
      </c>
      <c r="AL516" t="s">
        <v>1177</v>
      </c>
      <c r="AM516">
        <v>2001001</v>
      </c>
      <c r="AN516">
        <v>9449</v>
      </c>
      <c r="AO516" t="s">
        <v>1178</v>
      </c>
      <c r="AP516" t="s">
        <v>146</v>
      </c>
      <c r="AQ516" t="s">
        <v>1177</v>
      </c>
      <c r="AR516" t="s">
        <v>1047</v>
      </c>
      <c r="AS516" t="s">
        <v>1048</v>
      </c>
      <c r="AT516" t="s">
        <v>1046</v>
      </c>
      <c r="AU516">
        <v>2</v>
      </c>
      <c r="AV516">
        <v>0</v>
      </c>
      <c r="AX516" t="s">
        <v>3299</v>
      </c>
      <c r="BB516">
        <v>0</v>
      </c>
      <c r="BD516" t="s">
        <v>1690</v>
      </c>
    </row>
    <row r="517" spans="1:56" x14ac:dyDescent="0.25">
      <c r="A517">
        <v>69</v>
      </c>
      <c r="B517" t="s">
        <v>74</v>
      </c>
      <c r="C517">
        <v>71</v>
      </c>
      <c r="D517" t="s">
        <v>75</v>
      </c>
      <c r="E517" t="s">
        <v>75</v>
      </c>
      <c r="F517" t="s">
        <v>75</v>
      </c>
      <c r="G517">
        <v>0</v>
      </c>
      <c r="H517">
        <v>0</v>
      </c>
      <c r="I517" t="s">
        <v>75</v>
      </c>
      <c r="J517" t="s">
        <v>75</v>
      </c>
      <c r="K517" t="s">
        <v>75</v>
      </c>
      <c r="L517">
        <v>0</v>
      </c>
      <c r="M517">
        <v>0</v>
      </c>
      <c r="N517">
        <v>0</v>
      </c>
      <c r="O517">
        <v>0</v>
      </c>
      <c r="P517" t="s">
        <v>75</v>
      </c>
      <c r="Q517">
        <v>0</v>
      </c>
      <c r="R517">
        <v>0</v>
      </c>
      <c r="S517" t="s">
        <v>291</v>
      </c>
      <c r="T517" t="s">
        <v>2775</v>
      </c>
      <c r="U517">
        <v>4654</v>
      </c>
      <c r="V517" t="s">
        <v>293</v>
      </c>
      <c r="W517" t="s">
        <v>293</v>
      </c>
      <c r="X517" t="s">
        <v>2722</v>
      </c>
      <c r="Y517">
        <v>9450</v>
      </c>
      <c r="Z517">
        <v>2002001</v>
      </c>
      <c r="AA517">
        <v>1</v>
      </c>
      <c r="AB517">
        <v>767</v>
      </c>
      <c r="AC517" t="s">
        <v>295</v>
      </c>
      <c r="AD517" t="s">
        <v>2776</v>
      </c>
      <c r="AE517">
        <v>21</v>
      </c>
      <c r="AF517" t="s">
        <v>297</v>
      </c>
      <c r="AG517" t="s">
        <v>297</v>
      </c>
      <c r="AH517" t="s">
        <v>1180</v>
      </c>
      <c r="AI517" t="s">
        <v>2722</v>
      </c>
      <c r="AJ517" t="s">
        <v>1180</v>
      </c>
      <c r="AK517">
        <v>20.721333999999999</v>
      </c>
      <c r="AL517" t="s">
        <v>1180</v>
      </c>
      <c r="AM517">
        <v>2001001</v>
      </c>
      <c r="AN517">
        <v>9450</v>
      </c>
      <c r="AO517" t="s">
        <v>1181</v>
      </c>
      <c r="AP517" t="s">
        <v>146</v>
      </c>
      <c r="AQ517" t="s">
        <v>1180</v>
      </c>
      <c r="AR517" t="s">
        <v>1047</v>
      </c>
      <c r="AS517" t="s">
        <v>1048</v>
      </c>
      <c r="AT517" t="s">
        <v>1046</v>
      </c>
      <c r="AU517">
        <v>2</v>
      </c>
      <c r="AV517">
        <v>0</v>
      </c>
      <c r="AX517" t="s">
        <v>3300</v>
      </c>
      <c r="BB517">
        <v>0</v>
      </c>
      <c r="BD517" t="s">
        <v>1690</v>
      </c>
    </row>
    <row r="518" spans="1:56" x14ac:dyDescent="0.25">
      <c r="A518">
        <v>77</v>
      </c>
      <c r="B518" t="s">
        <v>74</v>
      </c>
      <c r="C518">
        <v>79</v>
      </c>
      <c r="D518" t="s">
        <v>75</v>
      </c>
      <c r="E518" t="s">
        <v>75</v>
      </c>
      <c r="F518" t="s">
        <v>75</v>
      </c>
      <c r="G518">
        <v>0</v>
      </c>
      <c r="H518">
        <v>0</v>
      </c>
      <c r="I518" t="s">
        <v>75</v>
      </c>
      <c r="J518" t="s">
        <v>75</v>
      </c>
      <c r="K518" t="s">
        <v>75</v>
      </c>
      <c r="L518">
        <v>0</v>
      </c>
      <c r="M518">
        <v>0</v>
      </c>
      <c r="N518">
        <v>0</v>
      </c>
      <c r="O518">
        <v>0</v>
      </c>
      <c r="P518" t="s">
        <v>75</v>
      </c>
      <c r="Q518">
        <v>0</v>
      </c>
      <c r="R518">
        <v>0</v>
      </c>
      <c r="S518" t="s">
        <v>291</v>
      </c>
      <c r="T518">
        <v>1910</v>
      </c>
      <c r="U518">
        <v>4670</v>
      </c>
      <c r="V518" t="s">
        <v>293</v>
      </c>
      <c r="W518" t="s">
        <v>293</v>
      </c>
      <c r="X518" t="s">
        <v>2722</v>
      </c>
      <c r="Y518">
        <v>20295</v>
      </c>
      <c r="Z518">
        <v>2002001</v>
      </c>
      <c r="AA518">
        <v>1</v>
      </c>
      <c r="AB518">
        <v>783</v>
      </c>
      <c r="AC518" t="s">
        <v>295</v>
      </c>
      <c r="AD518" t="s">
        <v>2777</v>
      </c>
      <c r="AE518">
        <v>21</v>
      </c>
      <c r="AF518" t="s">
        <v>297</v>
      </c>
      <c r="AG518" t="s">
        <v>297</v>
      </c>
      <c r="AH518" t="s">
        <v>1190</v>
      </c>
      <c r="AI518" t="s">
        <v>2722</v>
      </c>
      <c r="AJ518" t="s">
        <v>1190</v>
      </c>
      <c r="AK518">
        <v>20.305101000000001</v>
      </c>
      <c r="AL518" t="s">
        <v>1190</v>
      </c>
      <c r="AM518">
        <v>2001001</v>
      </c>
      <c r="AN518">
        <v>20295</v>
      </c>
      <c r="AO518" t="s">
        <v>1191</v>
      </c>
      <c r="AP518" t="s">
        <v>146</v>
      </c>
      <c r="AQ518" t="s">
        <v>1190</v>
      </c>
      <c r="AR518" t="s">
        <v>1047</v>
      </c>
      <c r="AS518" t="s">
        <v>1048</v>
      </c>
      <c r="AT518" t="s">
        <v>1046</v>
      </c>
      <c r="AU518">
        <v>2</v>
      </c>
      <c r="AV518">
        <v>0</v>
      </c>
      <c r="AX518" t="s">
        <v>3301</v>
      </c>
      <c r="BB518">
        <v>0</v>
      </c>
      <c r="BD518" t="s">
        <v>1690</v>
      </c>
    </row>
    <row r="519" spans="1:56" x14ac:dyDescent="0.25">
      <c r="A519">
        <v>76</v>
      </c>
      <c r="B519" t="s">
        <v>74</v>
      </c>
      <c r="C519">
        <v>78</v>
      </c>
      <c r="D519" t="s">
        <v>75</v>
      </c>
      <c r="E519" t="s">
        <v>75</v>
      </c>
      <c r="F519" t="s">
        <v>75</v>
      </c>
      <c r="G519">
        <v>0</v>
      </c>
      <c r="H519">
        <v>0</v>
      </c>
      <c r="I519" t="s">
        <v>75</v>
      </c>
      <c r="J519" t="s">
        <v>75</v>
      </c>
      <c r="K519" t="s">
        <v>75</v>
      </c>
      <c r="L519">
        <v>0</v>
      </c>
      <c r="M519">
        <v>0</v>
      </c>
      <c r="N519">
        <v>0</v>
      </c>
      <c r="O519">
        <v>0</v>
      </c>
      <c r="P519" t="s">
        <v>75</v>
      </c>
      <c r="Q519">
        <v>0</v>
      </c>
      <c r="R519">
        <v>0</v>
      </c>
      <c r="S519" t="s">
        <v>291</v>
      </c>
      <c r="T519" t="s">
        <v>2778</v>
      </c>
      <c r="U519">
        <v>4669</v>
      </c>
      <c r="V519" t="s">
        <v>293</v>
      </c>
      <c r="W519" t="s">
        <v>293</v>
      </c>
      <c r="X519" t="s">
        <v>2722</v>
      </c>
      <c r="Y519">
        <v>9451</v>
      </c>
      <c r="Z519">
        <v>2002001</v>
      </c>
      <c r="AA519">
        <v>1</v>
      </c>
      <c r="AB519">
        <v>782</v>
      </c>
      <c r="AC519" t="s">
        <v>295</v>
      </c>
      <c r="AD519" t="s">
        <v>2779</v>
      </c>
      <c r="AE519">
        <v>21</v>
      </c>
      <c r="AF519" t="s">
        <v>297</v>
      </c>
      <c r="AG519" t="s">
        <v>297</v>
      </c>
      <c r="AH519">
        <v>393</v>
      </c>
      <c r="AI519" t="s">
        <v>2722</v>
      </c>
      <c r="AJ519">
        <v>393</v>
      </c>
      <c r="AK519">
        <v>12.024424</v>
      </c>
      <c r="AL519">
        <v>393</v>
      </c>
      <c r="AM519">
        <v>2001001</v>
      </c>
      <c r="AN519">
        <v>9451</v>
      </c>
      <c r="AO519" t="s">
        <v>1179</v>
      </c>
      <c r="AP519" t="s">
        <v>146</v>
      </c>
      <c r="AQ519">
        <v>393</v>
      </c>
      <c r="AR519" t="s">
        <v>1047</v>
      </c>
      <c r="AS519" t="s">
        <v>1048</v>
      </c>
      <c r="AT519" t="s">
        <v>1046</v>
      </c>
      <c r="AU519">
        <v>2</v>
      </c>
      <c r="AV519">
        <v>0</v>
      </c>
      <c r="AX519" t="s">
        <v>3302</v>
      </c>
      <c r="BB519">
        <v>0</v>
      </c>
      <c r="BD519" t="s">
        <v>1690</v>
      </c>
    </row>
    <row r="520" spans="1:56" x14ac:dyDescent="0.25">
      <c r="A520">
        <v>572</v>
      </c>
      <c r="B520" t="s">
        <v>74</v>
      </c>
      <c r="C520">
        <v>78</v>
      </c>
      <c r="D520" t="s">
        <v>75</v>
      </c>
      <c r="E520" t="s">
        <v>75</v>
      </c>
      <c r="F520" t="s">
        <v>75</v>
      </c>
      <c r="G520">
        <v>0</v>
      </c>
      <c r="H520">
        <v>0</v>
      </c>
      <c r="I520" t="s">
        <v>75</v>
      </c>
      <c r="J520" t="s">
        <v>75</v>
      </c>
      <c r="K520" t="s">
        <v>75</v>
      </c>
      <c r="L520">
        <v>0</v>
      </c>
      <c r="M520">
        <v>0</v>
      </c>
      <c r="N520">
        <v>0</v>
      </c>
      <c r="O520">
        <v>0</v>
      </c>
      <c r="P520" t="s">
        <v>75</v>
      </c>
      <c r="Q520">
        <v>0</v>
      </c>
      <c r="R520">
        <v>0</v>
      </c>
      <c r="S520" t="s">
        <v>291</v>
      </c>
      <c r="T520" t="s">
        <v>2778</v>
      </c>
      <c r="U520">
        <v>4669</v>
      </c>
      <c r="V520" t="s">
        <v>293</v>
      </c>
      <c r="W520" t="s">
        <v>293</v>
      </c>
      <c r="X520" t="s">
        <v>2722</v>
      </c>
      <c r="Y520">
        <v>9451</v>
      </c>
      <c r="Z520">
        <v>2002001</v>
      </c>
      <c r="AA520">
        <v>1</v>
      </c>
      <c r="AB520">
        <v>782</v>
      </c>
      <c r="AC520" t="s">
        <v>295</v>
      </c>
      <c r="AD520" t="s">
        <v>2779</v>
      </c>
      <c r="AE520">
        <v>21</v>
      </c>
      <c r="AF520" t="s">
        <v>297</v>
      </c>
      <c r="AG520" t="s">
        <v>297</v>
      </c>
      <c r="AH520">
        <v>393</v>
      </c>
      <c r="AI520" t="s">
        <v>2722</v>
      </c>
      <c r="AJ520">
        <v>393</v>
      </c>
      <c r="AK520">
        <v>12.024424</v>
      </c>
      <c r="AL520">
        <v>393</v>
      </c>
      <c r="AM520">
        <v>2001001</v>
      </c>
      <c r="AN520">
        <v>9451</v>
      </c>
      <c r="AO520" t="s">
        <v>1179</v>
      </c>
      <c r="AP520" t="s">
        <v>146</v>
      </c>
      <c r="AQ520">
        <v>393</v>
      </c>
      <c r="AR520" t="s">
        <v>1047</v>
      </c>
      <c r="AS520" t="s">
        <v>1048</v>
      </c>
      <c r="AT520" t="s">
        <v>1046</v>
      </c>
      <c r="AU520">
        <v>2</v>
      </c>
      <c r="AV520">
        <v>0</v>
      </c>
      <c r="AX520" t="s">
        <v>3302</v>
      </c>
      <c r="BB520">
        <v>0</v>
      </c>
      <c r="BD520" t="s">
        <v>1690</v>
      </c>
    </row>
    <row r="521" spans="1:56" x14ac:dyDescent="0.25">
      <c r="A521">
        <v>574</v>
      </c>
      <c r="B521" t="s">
        <v>74</v>
      </c>
      <c r="C521">
        <v>78</v>
      </c>
      <c r="D521" t="s">
        <v>75</v>
      </c>
      <c r="E521" t="s">
        <v>75</v>
      </c>
      <c r="F521" t="s">
        <v>75</v>
      </c>
      <c r="G521">
        <v>0</v>
      </c>
      <c r="H521">
        <v>0</v>
      </c>
      <c r="I521" t="s">
        <v>75</v>
      </c>
      <c r="J521" t="s">
        <v>75</v>
      </c>
      <c r="K521" t="s">
        <v>75</v>
      </c>
      <c r="L521">
        <v>0</v>
      </c>
      <c r="M521">
        <v>0</v>
      </c>
      <c r="N521">
        <v>0</v>
      </c>
      <c r="O521">
        <v>0</v>
      </c>
      <c r="P521" t="s">
        <v>75</v>
      </c>
      <c r="Q521">
        <v>0</v>
      </c>
      <c r="R521">
        <v>0</v>
      </c>
      <c r="S521" t="s">
        <v>291</v>
      </c>
      <c r="T521" t="s">
        <v>2778</v>
      </c>
      <c r="U521">
        <v>4669</v>
      </c>
      <c r="V521" t="s">
        <v>293</v>
      </c>
      <c r="W521" t="s">
        <v>293</v>
      </c>
      <c r="X521" t="s">
        <v>2722</v>
      </c>
      <c r="Y521">
        <v>9451</v>
      </c>
      <c r="Z521">
        <v>2002001</v>
      </c>
      <c r="AA521">
        <v>1</v>
      </c>
      <c r="AB521">
        <v>782</v>
      </c>
      <c r="AC521" t="s">
        <v>295</v>
      </c>
      <c r="AD521" t="s">
        <v>2779</v>
      </c>
      <c r="AE521">
        <v>21</v>
      </c>
      <c r="AF521" t="s">
        <v>297</v>
      </c>
      <c r="AG521" t="s">
        <v>297</v>
      </c>
      <c r="AH521">
        <v>393</v>
      </c>
      <c r="AI521" t="s">
        <v>2722</v>
      </c>
      <c r="AJ521">
        <v>393</v>
      </c>
      <c r="AK521">
        <v>12.024424</v>
      </c>
      <c r="AL521">
        <v>393</v>
      </c>
      <c r="AM521">
        <v>2001001</v>
      </c>
      <c r="AN521">
        <v>9451</v>
      </c>
      <c r="AO521" t="s">
        <v>1179</v>
      </c>
      <c r="AP521" t="s">
        <v>146</v>
      </c>
      <c r="AQ521">
        <v>393</v>
      </c>
      <c r="AR521" t="s">
        <v>1047</v>
      </c>
      <c r="AS521" t="s">
        <v>1048</v>
      </c>
      <c r="AT521" t="s">
        <v>1046</v>
      </c>
      <c r="AU521">
        <v>2</v>
      </c>
      <c r="AV521">
        <v>0</v>
      </c>
      <c r="AX521" t="s">
        <v>3302</v>
      </c>
      <c r="BB521">
        <v>550</v>
      </c>
      <c r="BD521" t="s">
        <v>1690</v>
      </c>
    </row>
    <row r="522" spans="1:56" x14ac:dyDescent="0.25">
      <c r="A522">
        <v>528</v>
      </c>
      <c r="B522" t="s">
        <v>74</v>
      </c>
      <c r="C522">
        <v>552</v>
      </c>
      <c r="D522" t="s">
        <v>75</v>
      </c>
      <c r="E522" t="s">
        <v>75</v>
      </c>
      <c r="F522" t="s">
        <v>75</v>
      </c>
      <c r="G522">
        <v>0</v>
      </c>
      <c r="H522">
        <v>0</v>
      </c>
      <c r="I522" t="s">
        <v>75</v>
      </c>
      <c r="J522" t="s">
        <v>75</v>
      </c>
      <c r="K522" t="s">
        <v>75</v>
      </c>
      <c r="L522">
        <v>0</v>
      </c>
      <c r="M522">
        <v>0</v>
      </c>
      <c r="N522">
        <v>0</v>
      </c>
      <c r="O522">
        <v>0</v>
      </c>
      <c r="P522" t="s">
        <v>75</v>
      </c>
      <c r="Q522">
        <v>0</v>
      </c>
      <c r="R522">
        <v>0</v>
      </c>
      <c r="S522" t="s">
        <v>291</v>
      </c>
      <c r="T522" t="s">
        <v>2030</v>
      </c>
      <c r="U522">
        <v>7845</v>
      </c>
      <c r="V522" t="s">
        <v>300</v>
      </c>
      <c r="W522" t="s">
        <v>300</v>
      </c>
      <c r="X522" t="s">
        <v>301</v>
      </c>
      <c r="Y522">
        <v>3262</v>
      </c>
      <c r="Z522">
        <v>2002001</v>
      </c>
      <c r="AA522">
        <v>1</v>
      </c>
      <c r="AB522">
        <v>3150</v>
      </c>
      <c r="AC522" t="s">
        <v>295</v>
      </c>
      <c r="AD522" t="s">
        <v>2031</v>
      </c>
      <c r="AE522">
        <v>21</v>
      </c>
      <c r="AF522" t="s">
        <v>303</v>
      </c>
      <c r="AG522" t="s">
        <v>303</v>
      </c>
      <c r="AH522" t="s">
        <v>2032</v>
      </c>
      <c r="AI522" t="s">
        <v>301</v>
      </c>
      <c r="AJ522" t="s">
        <v>2032</v>
      </c>
      <c r="AK522">
        <v>15.614056</v>
      </c>
      <c r="AL522" t="s">
        <v>2032</v>
      </c>
      <c r="AM522">
        <v>2001001</v>
      </c>
      <c r="AN522">
        <v>3262</v>
      </c>
      <c r="AO522" t="s">
        <v>1247</v>
      </c>
      <c r="AP522" t="s">
        <v>156</v>
      </c>
      <c r="AQ522" t="s">
        <v>2032</v>
      </c>
      <c r="AR522" t="s">
        <v>1249</v>
      </c>
      <c r="AS522" t="s">
        <v>421</v>
      </c>
      <c r="AT522" t="s">
        <v>1248</v>
      </c>
      <c r="AU522">
        <v>1</v>
      </c>
      <c r="AV522">
        <v>0</v>
      </c>
      <c r="AX522" t="s">
        <v>3303</v>
      </c>
      <c r="BB522">
        <v>65</v>
      </c>
      <c r="BD522" t="s">
        <v>1691</v>
      </c>
    </row>
    <row r="523" spans="1:56" x14ac:dyDescent="0.25">
      <c r="A523">
        <v>361</v>
      </c>
      <c r="B523" t="s">
        <v>74</v>
      </c>
      <c r="C523">
        <v>365</v>
      </c>
      <c r="D523" t="s">
        <v>75</v>
      </c>
      <c r="E523" t="s">
        <v>75</v>
      </c>
      <c r="F523" t="s">
        <v>75</v>
      </c>
      <c r="G523">
        <v>0</v>
      </c>
      <c r="H523">
        <v>0</v>
      </c>
      <c r="I523" t="s">
        <v>75</v>
      </c>
      <c r="J523" t="s">
        <v>75</v>
      </c>
      <c r="K523" t="s">
        <v>75</v>
      </c>
      <c r="L523">
        <v>0</v>
      </c>
      <c r="M523">
        <v>0</v>
      </c>
      <c r="N523">
        <v>0</v>
      </c>
      <c r="O523">
        <v>0</v>
      </c>
      <c r="P523" t="s">
        <v>75</v>
      </c>
      <c r="Q523">
        <v>0</v>
      </c>
      <c r="R523">
        <v>0</v>
      </c>
      <c r="S523" t="s">
        <v>291</v>
      </c>
      <c r="T523" t="s">
        <v>1254</v>
      </c>
      <c r="U523">
        <v>4775</v>
      </c>
      <c r="V523" t="s">
        <v>300</v>
      </c>
      <c r="W523" t="s">
        <v>300</v>
      </c>
      <c r="X523" t="s">
        <v>301</v>
      </c>
      <c r="Y523">
        <v>3238</v>
      </c>
      <c r="Z523">
        <v>2002001</v>
      </c>
      <c r="AA523">
        <v>1</v>
      </c>
      <c r="AB523">
        <v>80</v>
      </c>
      <c r="AC523" t="s">
        <v>295</v>
      </c>
      <c r="AD523" t="s">
        <v>1255</v>
      </c>
      <c r="AE523">
        <v>21</v>
      </c>
      <c r="AF523" t="s">
        <v>303</v>
      </c>
      <c r="AG523" t="s">
        <v>303</v>
      </c>
      <c r="AH523" t="s">
        <v>1251</v>
      </c>
      <c r="AI523" t="s">
        <v>301</v>
      </c>
      <c r="AJ523" t="s">
        <v>1251</v>
      </c>
      <c r="AK523">
        <v>19.239450000000001</v>
      </c>
      <c r="AL523" t="s">
        <v>1251</v>
      </c>
      <c r="AM523">
        <v>2001001</v>
      </c>
      <c r="AN523">
        <v>3238</v>
      </c>
      <c r="AO523" t="s">
        <v>1250</v>
      </c>
      <c r="AP523" t="s">
        <v>75</v>
      </c>
      <c r="AQ523" t="s">
        <v>1251</v>
      </c>
      <c r="AR523" t="s">
        <v>1253</v>
      </c>
      <c r="AS523" t="s">
        <v>641</v>
      </c>
      <c r="AT523" t="s">
        <v>1252</v>
      </c>
      <c r="AU523">
        <v>1</v>
      </c>
      <c r="AV523">
        <v>0</v>
      </c>
      <c r="AX523" t="s">
        <v>3304</v>
      </c>
      <c r="BB523">
        <v>50</v>
      </c>
      <c r="BD523" t="s">
        <v>1692</v>
      </c>
    </row>
    <row r="524" spans="1:56" x14ac:dyDescent="0.25">
      <c r="A524">
        <v>504</v>
      </c>
      <c r="B524" t="s">
        <v>74</v>
      </c>
      <c r="C524">
        <v>527</v>
      </c>
      <c r="D524" t="s">
        <v>75</v>
      </c>
      <c r="E524" t="s">
        <v>75</v>
      </c>
      <c r="F524" t="s">
        <v>75</v>
      </c>
      <c r="G524">
        <v>0</v>
      </c>
      <c r="H524">
        <v>0</v>
      </c>
      <c r="I524" t="s">
        <v>75</v>
      </c>
      <c r="J524" t="s">
        <v>75</v>
      </c>
      <c r="K524" t="s">
        <v>75</v>
      </c>
      <c r="L524">
        <v>0</v>
      </c>
      <c r="M524">
        <v>0</v>
      </c>
      <c r="N524">
        <v>0</v>
      </c>
      <c r="O524">
        <v>0</v>
      </c>
      <c r="P524" t="s">
        <v>75</v>
      </c>
      <c r="Q524">
        <v>0</v>
      </c>
      <c r="R524">
        <v>0</v>
      </c>
      <c r="S524" t="s">
        <v>291</v>
      </c>
      <c r="T524" t="s">
        <v>2099</v>
      </c>
      <c r="U524">
        <v>7791</v>
      </c>
      <c r="V524" t="s">
        <v>300</v>
      </c>
      <c r="W524" t="s">
        <v>300</v>
      </c>
      <c r="X524" t="s">
        <v>301</v>
      </c>
      <c r="Y524">
        <v>3336</v>
      </c>
      <c r="Z524">
        <v>2002001</v>
      </c>
      <c r="AA524">
        <v>1</v>
      </c>
      <c r="AB524">
        <v>3096</v>
      </c>
      <c r="AC524" t="s">
        <v>295</v>
      </c>
      <c r="AD524" t="s">
        <v>2100</v>
      </c>
      <c r="AE524">
        <v>21</v>
      </c>
      <c r="AF524" t="s">
        <v>303</v>
      </c>
      <c r="AG524" t="s">
        <v>303</v>
      </c>
      <c r="AH524" t="s">
        <v>2101</v>
      </c>
      <c r="AI524" t="s">
        <v>301</v>
      </c>
      <c r="AJ524" t="s">
        <v>2101</v>
      </c>
      <c r="AK524">
        <v>15.903384000000001</v>
      </c>
      <c r="AL524" t="s">
        <v>2101</v>
      </c>
      <c r="AM524">
        <v>2001001</v>
      </c>
      <c r="AN524">
        <v>3336</v>
      </c>
      <c r="AO524" t="s">
        <v>2102</v>
      </c>
      <c r="AP524" t="s">
        <v>75</v>
      </c>
      <c r="AQ524" t="s">
        <v>2101</v>
      </c>
      <c r="AR524" t="s">
        <v>1253</v>
      </c>
      <c r="AS524" t="s">
        <v>641</v>
      </c>
      <c r="AT524" t="s">
        <v>1252</v>
      </c>
      <c r="AU524">
        <v>1</v>
      </c>
      <c r="AV524">
        <v>0</v>
      </c>
      <c r="AX524" t="s">
        <v>3305</v>
      </c>
      <c r="BB524">
        <v>1533</v>
      </c>
      <c r="BD524" t="s">
        <v>1692</v>
      </c>
    </row>
    <row r="525" spans="1:56" x14ac:dyDescent="0.25">
      <c r="A525">
        <v>350</v>
      </c>
      <c r="B525" t="s">
        <v>74</v>
      </c>
      <c r="C525">
        <v>355</v>
      </c>
      <c r="D525" t="s">
        <v>75</v>
      </c>
      <c r="E525" t="s">
        <v>75</v>
      </c>
      <c r="F525" t="s">
        <v>75</v>
      </c>
      <c r="G525">
        <v>0</v>
      </c>
      <c r="H525">
        <v>0</v>
      </c>
      <c r="I525" t="s">
        <v>75</v>
      </c>
      <c r="J525" t="s">
        <v>75</v>
      </c>
      <c r="K525" t="s">
        <v>75</v>
      </c>
      <c r="L525">
        <v>0</v>
      </c>
      <c r="M525">
        <v>0</v>
      </c>
      <c r="N525">
        <v>0</v>
      </c>
      <c r="O525">
        <v>0</v>
      </c>
      <c r="P525" t="s">
        <v>75</v>
      </c>
      <c r="Q525">
        <v>0</v>
      </c>
      <c r="R525">
        <v>0</v>
      </c>
      <c r="S525" t="s">
        <v>291</v>
      </c>
      <c r="T525" t="s">
        <v>2107</v>
      </c>
      <c r="U525">
        <v>4699</v>
      </c>
      <c r="V525" t="s">
        <v>300</v>
      </c>
      <c r="W525" t="s">
        <v>300</v>
      </c>
      <c r="X525" t="s">
        <v>301</v>
      </c>
      <c r="Y525">
        <v>3342</v>
      </c>
      <c r="Z525">
        <v>2002001</v>
      </c>
      <c r="AA525">
        <v>1</v>
      </c>
      <c r="AB525">
        <v>4</v>
      </c>
      <c r="AC525" t="s">
        <v>295</v>
      </c>
      <c r="AD525" t="s">
        <v>2108</v>
      </c>
      <c r="AE525">
        <v>21</v>
      </c>
      <c r="AF525" t="s">
        <v>303</v>
      </c>
      <c r="AG525" t="s">
        <v>303</v>
      </c>
      <c r="AH525" t="s">
        <v>2109</v>
      </c>
      <c r="AI525" t="s">
        <v>301</v>
      </c>
      <c r="AJ525" t="s">
        <v>2109</v>
      </c>
      <c r="AK525">
        <v>18.528027000000002</v>
      </c>
      <c r="AL525" t="s">
        <v>2109</v>
      </c>
      <c r="AM525">
        <v>2001001</v>
      </c>
      <c r="AN525">
        <v>3342</v>
      </c>
      <c r="AO525" t="s">
        <v>2110</v>
      </c>
      <c r="AP525" t="s">
        <v>75</v>
      </c>
      <c r="AQ525" t="s">
        <v>2109</v>
      </c>
      <c r="AR525" t="s">
        <v>1253</v>
      </c>
      <c r="AS525" t="s">
        <v>641</v>
      </c>
      <c r="AT525" t="s">
        <v>1252</v>
      </c>
      <c r="AU525">
        <v>1</v>
      </c>
      <c r="AV525">
        <v>0</v>
      </c>
      <c r="AX525" t="s">
        <v>3306</v>
      </c>
      <c r="BB525">
        <v>134</v>
      </c>
      <c r="BD525" t="s">
        <v>1692</v>
      </c>
    </row>
    <row r="526" spans="1:56" x14ac:dyDescent="0.25">
      <c r="A526">
        <v>366</v>
      </c>
      <c r="B526" t="s">
        <v>74</v>
      </c>
      <c r="C526">
        <v>372</v>
      </c>
      <c r="D526" t="s">
        <v>75</v>
      </c>
      <c r="E526" t="s">
        <v>75</v>
      </c>
      <c r="F526" t="s">
        <v>75</v>
      </c>
      <c r="G526">
        <v>0</v>
      </c>
      <c r="H526">
        <v>0</v>
      </c>
      <c r="I526" t="s">
        <v>75</v>
      </c>
      <c r="J526" t="s">
        <v>75</v>
      </c>
      <c r="K526" t="s">
        <v>75</v>
      </c>
      <c r="L526">
        <v>0</v>
      </c>
      <c r="M526">
        <v>0</v>
      </c>
      <c r="N526">
        <v>0</v>
      </c>
      <c r="O526">
        <v>0</v>
      </c>
      <c r="P526" t="s">
        <v>75</v>
      </c>
      <c r="Q526">
        <v>0</v>
      </c>
      <c r="R526">
        <v>0</v>
      </c>
      <c r="S526" t="s">
        <v>291</v>
      </c>
      <c r="T526">
        <v>8286</v>
      </c>
      <c r="U526">
        <v>4789</v>
      </c>
      <c r="V526" t="s">
        <v>300</v>
      </c>
      <c r="W526" t="s">
        <v>300</v>
      </c>
      <c r="X526" t="s">
        <v>301</v>
      </c>
      <c r="Y526">
        <v>3345</v>
      </c>
      <c r="Z526">
        <v>2002001</v>
      </c>
      <c r="AA526">
        <v>1</v>
      </c>
      <c r="AB526">
        <v>94</v>
      </c>
      <c r="AC526" t="s">
        <v>295</v>
      </c>
      <c r="AD526" t="s">
        <v>2115</v>
      </c>
      <c r="AE526">
        <v>21</v>
      </c>
      <c r="AF526" t="s">
        <v>303</v>
      </c>
      <c r="AG526" t="s">
        <v>303</v>
      </c>
      <c r="AH526" t="s">
        <v>2116</v>
      </c>
      <c r="AI526" t="s">
        <v>301</v>
      </c>
      <c r="AJ526" t="s">
        <v>2116</v>
      </c>
      <c r="AK526">
        <v>17.037592</v>
      </c>
      <c r="AL526" t="s">
        <v>2116</v>
      </c>
      <c r="AM526">
        <v>2001001</v>
      </c>
      <c r="AN526">
        <v>3345</v>
      </c>
      <c r="AO526" t="s">
        <v>2117</v>
      </c>
      <c r="AP526" t="s">
        <v>75</v>
      </c>
      <c r="AQ526" t="s">
        <v>2116</v>
      </c>
      <c r="AR526" t="s">
        <v>1253</v>
      </c>
      <c r="AS526" t="s">
        <v>641</v>
      </c>
      <c r="AT526" t="s">
        <v>1252</v>
      </c>
      <c r="AU526">
        <v>1</v>
      </c>
      <c r="AV526">
        <v>0</v>
      </c>
      <c r="AX526" t="s">
        <v>3307</v>
      </c>
      <c r="BB526">
        <v>53</v>
      </c>
      <c r="BD526" t="s">
        <v>1692</v>
      </c>
    </row>
    <row r="527" spans="1:56" x14ac:dyDescent="0.25">
      <c r="A527">
        <v>365</v>
      </c>
      <c r="B527" t="s">
        <v>74</v>
      </c>
      <c r="C527">
        <v>371</v>
      </c>
      <c r="D527" t="s">
        <v>75</v>
      </c>
      <c r="E527" t="s">
        <v>75</v>
      </c>
      <c r="F527" t="s">
        <v>75</v>
      </c>
      <c r="G527">
        <v>0</v>
      </c>
      <c r="H527">
        <v>0</v>
      </c>
      <c r="I527" t="s">
        <v>75</v>
      </c>
      <c r="J527" t="s">
        <v>75</v>
      </c>
      <c r="K527" t="s">
        <v>75</v>
      </c>
      <c r="L527">
        <v>0</v>
      </c>
      <c r="M527">
        <v>0</v>
      </c>
      <c r="N527">
        <v>0</v>
      </c>
      <c r="O527">
        <v>0</v>
      </c>
      <c r="P527" t="s">
        <v>75</v>
      </c>
      <c r="Q527">
        <v>0</v>
      </c>
      <c r="R527">
        <v>0</v>
      </c>
      <c r="S527" t="s">
        <v>291</v>
      </c>
      <c r="T527" t="s">
        <v>2129</v>
      </c>
      <c r="U527">
        <v>4788</v>
      </c>
      <c r="V527" t="s">
        <v>300</v>
      </c>
      <c r="W527" t="s">
        <v>300</v>
      </c>
      <c r="X527" t="s">
        <v>301</v>
      </c>
      <c r="Y527">
        <v>3356</v>
      </c>
      <c r="Z527">
        <v>2002001</v>
      </c>
      <c r="AA527">
        <v>1</v>
      </c>
      <c r="AB527">
        <v>93</v>
      </c>
      <c r="AC527" t="s">
        <v>295</v>
      </c>
      <c r="AD527" t="s">
        <v>2130</v>
      </c>
      <c r="AE527">
        <v>21</v>
      </c>
      <c r="AF527" t="s">
        <v>303</v>
      </c>
      <c r="AG527" t="s">
        <v>303</v>
      </c>
      <c r="AH527" t="s">
        <v>2131</v>
      </c>
      <c r="AI527" t="s">
        <v>301</v>
      </c>
      <c r="AJ527" t="s">
        <v>2131</v>
      </c>
      <c r="AK527">
        <v>18.439056000000001</v>
      </c>
      <c r="AL527" t="s">
        <v>2131</v>
      </c>
      <c r="AM527">
        <v>2001001</v>
      </c>
      <c r="AN527">
        <v>3356</v>
      </c>
      <c r="AO527" t="s">
        <v>2132</v>
      </c>
      <c r="AP527" t="s">
        <v>75</v>
      </c>
      <c r="AQ527" t="s">
        <v>2131</v>
      </c>
      <c r="AR527" t="s">
        <v>1253</v>
      </c>
      <c r="AS527" t="s">
        <v>641</v>
      </c>
      <c r="AT527" t="s">
        <v>1252</v>
      </c>
      <c r="AU527">
        <v>1</v>
      </c>
      <c r="AV527">
        <v>0</v>
      </c>
      <c r="AX527" t="s">
        <v>3308</v>
      </c>
      <c r="BB527">
        <v>257</v>
      </c>
      <c r="BD527" t="s">
        <v>1692</v>
      </c>
    </row>
    <row r="528" spans="1:56" x14ac:dyDescent="0.25">
      <c r="A528">
        <v>498</v>
      </c>
      <c r="B528" t="s">
        <v>74</v>
      </c>
      <c r="C528">
        <v>520</v>
      </c>
      <c r="D528" t="s">
        <v>75</v>
      </c>
      <c r="E528" t="s">
        <v>75</v>
      </c>
      <c r="F528" t="s">
        <v>75</v>
      </c>
      <c r="G528">
        <v>0</v>
      </c>
      <c r="H528">
        <v>0</v>
      </c>
      <c r="I528" t="s">
        <v>75</v>
      </c>
      <c r="J528" t="s">
        <v>75</v>
      </c>
      <c r="K528" t="s">
        <v>75</v>
      </c>
      <c r="L528">
        <v>0</v>
      </c>
      <c r="M528">
        <v>0</v>
      </c>
      <c r="N528">
        <v>0</v>
      </c>
      <c r="O528">
        <v>0</v>
      </c>
      <c r="P528" t="s">
        <v>75</v>
      </c>
      <c r="Q528">
        <v>0</v>
      </c>
      <c r="R528">
        <v>0</v>
      </c>
      <c r="S528" t="s">
        <v>291</v>
      </c>
      <c r="T528" t="s">
        <v>2136</v>
      </c>
      <c r="U528">
        <v>7779</v>
      </c>
      <c r="V528" t="s">
        <v>300</v>
      </c>
      <c r="W528" t="s">
        <v>300</v>
      </c>
      <c r="X528" t="s">
        <v>301</v>
      </c>
      <c r="Y528">
        <v>3359</v>
      </c>
      <c r="Z528">
        <v>2002001</v>
      </c>
      <c r="AA528">
        <v>1</v>
      </c>
      <c r="AB528">
        <v>3084</v>
      </c>
      <c r="AC528" t="s">
        <v>295</v>
      </c>
      <c r="AD528" t="s">
        <v>2137</v>
      </c>
      <c r="AE528">
        <v>21</v>
      </c>
      <c r="AF528" t="s">
        <v>303</v>
      </c>
      <c r="AG528" t="s">
        <v>303</v>
      </c>
      <c r="AH528" t="s">
        <v>2138</v>
      </c>
      <c r="AI528" t="s">
        <v>301</v>
      </c>
      <c r="AJ528" t="s">
        <v>2138</v>
      </c>
      <c r="AK528">
        <v>15.614056</v>
      </c>
      <c r="AL528" t="s">
        <v>2138</v>
      </c>
      <c r="AM528">
        <v>2001001</v>
      </c>
      <c r="AN528">
        <v>3359</v>
      </c>
      <c r="AO528" t="s">
        <v>2139</v>
      </c>
      <c r="AP528" t="s">
        <v>75</v>
      </c>
      <c r="AQ528" t="s">
        <v>2138</v>
      </c>
      <c r="AR528" t="s">
        <v>1253</v>
      </c>
      <c r="AS528" t="s">
        <v>641</v>
      </c>
      <c r="AT528" t="s">
        <v>1252</v>
      </c>
      <c r="AU528">
        <v>0</v>
      </c>
      <c r="AV528">
        <v>0</v>
      </c>
      <c r="AX528" t="s">
        <v>3309</v>
      </c>
      <c r="BB528">
        <v>2</v>
      </c>
      <c r="BD528" t="s">
        <v>1692</v>
      </c>
    </row>
    <row r="529" spans="1:56" x14ac:dyDescent="0.25">
      <c r="A529">
        <v>491</v>
      </c>
      <c r="B529" t="s">
        <v>74</v>
      </c>
      <c r="C529">
        <v>512</v>
      </c>
      <c r="D529" t="s">
        <v>75</v>
      </c>
      <c r="E529" t="s">
        <v>75</v>
      </c>
      <c r="F529" t="s">
        <v>75</v>
      </c>
      <c r="G529">
        <v>0</v>
      </c>
      <c r="H529">
        <v>0</v>
      </c>
      <c r="I529" t="s">
        <v>75</v>
      </c>
      <c r="J529" t="s">
        <v>75</v>
      </c>
      <c r="K529" t="s">
        <v>75</v>
      </c>
      <c r="L529">
        <v>0</v>
      </c>
      <c r="M529">
        <v>0</v>
      </c>
      <c r="N529">
        <v>0</v>
      </c>
      <c r="O529">
        <v>0</v>
      </c>
      <c r="P529" t="s">
        <v>75</v>
      </c>
      <c r="Q529">
        <v>0</v>
      </c>
      <c r="R529">
        <v>0</v>
      </c>
      <c r="S529" t="s">
        <v>291</v>
      </c>
      <c r="T529">
        <v>8266</v>
      </c>
      <c r="U529">
        <v>7759</v>
      </c>
      <c r="V529" t="s">
        <v>300</v>
      </c>
      <c r="W529" t="s">
        <v>300</v>
      </c>
      <c r="X529" t="s">
        <v>301</v>
      </c>
      <c r="Y529">
        <v>3362</v>
      </c>
      <c r="Z529">
        <v>2002001</v>
      </c>
      <c r="AA529">
        <v>1</v>
      </c>
      <c r="AB529">
        <v>3064</v>
      </c>
      <c r="AC529" t="s">
        <v>295</v>
      </c>
      <c r="AD529" t="s">
        <v>2143</v>
      </c>
      <c r="AE529">
        <v>21</v>
      </c>
      <c r="AF529" t="s">
        <v>303</v>
      </c>
      <c r="AG529" t="s">
        <v>303</v>
      </c>
      <c r="AH529" t="s">
        <v>2144</v>
      </c>
      <c r="AI529" t="s">
        <v>301</v>
      </c>
      <c r="AJ529" t="s">
        <v>2144</v>
      </c>
      <c r="AK529">
        <v>15.769928</v>
      </c>
      <c r="AL529" t="s">
        <v>2144</v>
      </c>
      <c r="AM529">
        <v>2001001</v>
      </c>
      <c r="AN529">
        <v>3362</v>
      </c>
      <c r="AO529" t="s">
        <v>2145</v>
      </c>
      <c r="AP529" t="s">
        <v>75</v>
      </c>
      <c r="AQ529" t="s">
        <v>2144</v>
      </c>
      <c r="AR529" t="s">
        <v>1253</v>
      </c>
      <c r="AS529" t="s">
        <v>641</v>
      </c>
      <c r="AT529" t="s">
        <v>1252</v>
      </c>
      <c r="AU529">
        <v>0</v>
      </c>
      <c r="AV529">
        <v>0</v>
      </c>
      <c r="AX529" t="s">
        <v>3310</v>
      </c>
      <c r="BB529">
        <v>13</v>
      </c>
      <c r="BD529" t="s">
        <v>1692</v>
      </c>
    </row>
    <row r="530" spans="1:56" x14ac:dyDescent="0.25">
      <c r="A530">
        <v>501</v>
      </c>
      <c r="B530" t="s">
        <v>74</v>
      </c>
      <c r="C530">
        <v>523</v>
      </c>
      <c r="D530" t="s">
        <v>75</v>
      </c>
      <c r="E530" t="s">
        <v>75</v>
      </c>
      <c r="F530" t="s">
        <v>75</v>
      </c>
      <c r="G530">
        <v>0</v>
      </c>
      <c r="H530">
        <v>0</v>
      </c>
      <c r="I530" t="s">
        <v>75</v>
      </c>
      <c r="J530" t="s">
        <v>75</v>
      </c>
      <c r="K530" t="s">
        <v>75</v>
      </c>
      <c r="L530">
        <v>0</v>
      </c>
      <c r="M530">
        <v>0</v>
      </c>
      <c r="N530">
        <v>0</v>
      </c>
      <c r="O530">
        <v>0</v>
      </c>
      <c r="P530" t="s">
        <v>75</v>
      </c>
      <c r="Q530">
        <v>0</v>
      </c>
      <c r="R530">
        <v>0</v>
      </c>
      <c r="S530" t="s">
        <v>291</v>
      </c>
      <c r="T530">
        <v>8284</v>
      </c>
      <c r="U530">
        <v>7786</v>
      </c>
      <c r="V530" t="s">
        <v>300</v>
      </c>
      <c r="W530" t="s">
        <v>300</v>
      </c>
      <c r="X530" t="s">
        <v>301</v>
      </c>
      <c r="Y530">
        <v>3365</v>
      </c>
      <c r="Z530">
        <v>2002001</v>
      </c>
      <c r="AA530">
        <v>1</v>
      </c>
      <c r="AB530">
        <v>3091</v>
      </c>
      <c r="AC530" t="s">
        <v>295</v>
      </c>
      <c r="AD530" t="s">
        <v>2149</v>
      </c>
      <c r="AE530">
        <v>21</v>
      </c>
      <c r="AF530" t="s">
        <v>303</v>
      </c>
      <c r="AG530" t="s">
        <v>303</v>
      </c>
      <c r="AH530" t="s">
        <v>2150</v>
      </c>
      <c r="AI530" t="s">
        <v>301</v>
      </c>
      <c r="AJ530" t="s">
        <v>2150</v>
      </c>
      <c r="AK530">
        <v>15.614056</v>
      </c>
      <c r="AL530" t="s">
        <v>2150</v>
      </c>
      <c r="AM530">
        <v>2001001</v>
      </c>
      <c r="AN530">
        <v>3365</v>
      </c>
      <c r="AO530" t="s">
        <v>2151</v>
      </c>
      <c r="AP530" t="s">
        <v>75</v>
      </c>
      <c r="AQ530" t="s">
        <v>2150</v>
      </c>
      <c r="AR530" t="s">
        <v>1253</v>
      </c>
      <c r="AS530" t="s">
        <v>641</v>
      </c>
      <c r="AT530" t="s">
        <v>1252</v>
      </c>
      <c r="AU530">
        <v>0</v>
      </c>
      <c r="AV530">
        <v>0</v>
      </c>
      <c r="AX530" t="s">
        <v>3311</v>
      </c>
      <c r="BB530">
        <v>121</v>
      </c>
      <c r="BD530" t="s">
        <v>1692</v>
      </c>
    </row>
    <row r="531" spans="1:56" x14ac:dyDescent="0.25">
      <c r="A531">
        <v>359</v>
      </c>
      <c r="B531" t="s">
        <v>74</v>
      </c>
      <c r="C531">
        <v>364</v>
      </c>
      <c r="D531" t="s">
        <v>75</v>
      </c>
      <c r="E531" t="s">
        <v>75</v>
      </c>
      <c r="F531" t="s">
        <v>75</v>
      </c>
      <c r="G531">
        <v>0</v>
      </c>
      <c r="H531">
        <v>0</v>
      </c>
      <c r="I531" t="s">
        <v>75</v>
      </c>
      <c r="J531" t="s">
        <v>75</v>
      </c>
      <c r="K531" t="s">
        <v>75</v>
      </c>
      <c r="L531">
        <v>0</v>
      </c>
      <c r="M531">
        <v>0</v>
      </c>
      <c r="N531">
        <v>0</v>
      </c>
      <c r="O531">
        <v>0</v>
      </c>
      <c r="P531" t="s">
        <v>75</v>
      </c>
      <c r="Q531">
        <v>0</v>
      </c>
      <c r="R531">
        <v>0</v>
      </c>
      <c r="S531" t="s">
        <v>291</v>
      </c>
      <c r="T531">
        <v>8146</v>
      </c>
      <c r="U531">
        <v>4762</v>
      </c>
      <c r="V531" t="s">
        <v>300</v>
      </c>
      <c r="W531" t="s">
        <v>300</v>
      </c>
      <c r="X531" t="s">
        <v>301</v>
      </c>
      <c r="Y531">
        <v>4540</v>
      </c>
      <c r="Z531">
        <v>2002001</v>
      </c>
      <c r="AA531">
        <v>1</v>
      </c>
      <c r="AB531">
        <v>67</v>
      </c>
      <c r="AC531" t="s">
        <v>295</v>
      </c>
      <c r="AD531" t="s">
        <v>2157</v>
      </c>
      <c r="AE531">
        <v>21</v>
      </c>
      <c r="AF531" t="s">
        <v>303</v>
      </c>
      <c r="AG531" t="s">
        <v>303</v>
      </c>
      <c r="AH531" t="s">
        <v>2158</v>
      </c>
      <c r="AI531" t="s">
        <v>301</v>
      </c>
      <c r="AJ531" t="s">
        <v>2158</v>
      </c>
      <c r="AK531">
        <v>20.440557999999999</v>
      </c>
      <c r="AL531" t="s">
        <v>2158</v>
      </c>
      <c r="AM531">
        <v>2001001</v>
      </c>
      <c r="AN531">
        <v>4540</v>
      </c>
      <c r="AO531" t="s">
        <v>2159</v>
      </c>
      <c r="AP531" t="s">
        <v>75</v>
      </c>
      <c r="AQ531" t="s">
        <v>2158</v>
      </c>
      <c r="AR531" t="s">
        <v>1253</v>
      </c>
      <c r="AS531" t="s">
        <v>641</v>
      </c>
      <c r="AT531" t="s">
        <v>1252</v>
      </c>
      <c r="AU531">
        <v>0</v>
      </c>
      <c r="AV531">
        <v>0</v>
      </c>
      <c r="AX531" t="s">
        <v>3312</v>
      </c>
      <c r="BB531">
        <v>95</v>
      </c>
      <c r="BD531" t="s">
        <v>1692</v>
      </c>
    </row>
    <row r="532" spans="1:56" x14ac:dyDescent="0.25">
      <c r="A532">
        <v>360</v>
      </c>
      <c r="B532" t="s">
        <v>74</v>
      </c>
      <c r="C532">
        <v>364</v>
      </c>
      <c r="D532" t="s">
        <v>75</v>
      </c>
      <c r="E532" t="s">
        <v>75</v>
      </c>
      <c r="F532" t="s">
        <v>75</v>
      </c>
      <c r="G532">
        <v>0</v>
      </c>
      <c r="H532">
        <v>0</v>
      </c>
      <c r="I532" t="s">
        <v>75</v>
      </c>
      <c r="J532" t="s">
        <v>75</v>
      </c>
      <c r="K532" t="s">
        <v>75</v>
      </c>
      <c r="L532">
        <v>0</v>
      </c>
      <c r="M532">
        <v>0</v>
      </c>
      <c r="N532">
        <v>0</v>
      </c>
      <c r="O532">
        <v>0</v>
      </c>
      <c r="P532" t="s">
        <v>75</v>
      </c>
      <c r="Q532">
        <v>0</v>
      </c>
      <c r="R532">
        <v>0</v>
      </c>
      <c r="S532" t="s">
        <v>291</v>
      </c>
      <c r="T532">
        <v>8146</v>
      </c>
      <c r="U532">
        <v>4762</v>
      </c>
      <c r="V532" t="s">
        <v>300</v>
      </c>
      <c r="W532" t="s">
        <v>300</v>
      </c>
      <c r="X532" t="s">
        <v>301</v>
      </c>
      <c r="Y532">
        <v>4540</v>
      </c>
      <c r="Z532">
        <v>2002001</v>
      </c>
      <c r="AA532">
        <v>1</v>
      </c>
      <c r="AB532">
        <v>67</v>
      </c>
      <c r="AC532" t="s">
        <v>295</v>
      </c>
      <c r="AD532" t="s">
        <v>2157</v>
      </c>
      <c r="AE532">
        <v>21</v>
      </c>
      <c r="AF532" t="s">
        <v>303</v>
      </c>
      <c r="AG532" t="s">
        <v>303</v>
      </c>
      <c r="AH532" t="s">
        <v>2158</v>
      </c>
      <c r="AI532" t="s">
        <v>301</v>
      </c>
      <c r="AJ532" t="s">
        <v>2158</v>
      </c>
      <c r="AK532">
        <v>20.440557999999999</v>
      </c>
      <c r="AL532" t="s">
        <v>2158</v>
      </c>
      <c r="AM532">
        <v>2001001</v>
      </c>
      <c r="AN532">
        <v>4540</v>
      </c>
      <c r="AO532" t="s">
        <v>2159</v>
      </c>
      <c r="AP532" t="s">
        <v>75</v>
      </c>
      <c r="AQ532" t="s">
        <v>2158</v>
      </c>
      <c r="AR532" t="s">
        <v>1253</v>
      </c>
      <c r="AS532" t="s">
        <v>641</v>
      </c>
      <c r="AT532" t="s">
        <v>1252</v>
      </c>
      <c r="AU532">
        <v>1</v>
      </c>
      <c r="AV532">
        <v>0</v>
      </c>
      <c r="AX532" t="s">
        <v>3312</v>
      </c>
      <c r="BB532">
        <v>64</v>
      </c>
      <c r="BD532" t="s">
        <v>1692</v>
      </c>
    </row>
    <row r="533" spans="1:56" x14ac:dyDescent="0.25">
      <c r="A533">
        <v>368</v>
      </c>
      <c r="B533" t="s">
        <v>74</v>
      </c>
      <c r="C533">
        <v>375</v>
      </c>
      <c r="D533" t="s">
        <v>75</v>
      </c>
      <c r="E533" t="s">
        <v>75</v>
      </c>
      <c r="F533" t="s">
        <v>75</v>
      </c>
      <c r="G533">
        <v>0</v>
      </c>
      <c r="H533">
        <v>0</v>
      </c>
      <c r="I533" t="s">
        <v>75</v>
      </c>
      <c r="J533" t="s">
        <v>75</v>
      </c>
      <c r="K533" t="s">
        <v>75</v>
      </c>
      <c r="L533">
        <v>0</v>
      </c>
      <c r="M533">
        <v>0</v>
      </c>
      <c r="N533">
        <v>0</v>
      </c>
      <c r="O533">
        <v>0</v>
      </c>
      <c r="P533" t="s">
        <v>75</v>
      </c>
      <c r="Q533">
        <v>0</v>
      </c>
      <c r="R533">
        <v>0</v>
      </c>
      <c r="S533" t="s">
        <v>291</v>
      </c>
      <c r="T533">
        <v>8292</v>
      </c>
      <c r="U533">
        <v>4792</v>
      </c>
      <c r="V533" t="s">
        <v>300</v>
      </c>
      <c r="W533" t="s">
        <v>300</v>
      </c>
      <c r="X533" t="s">
        <v>301</v>
      </c>
      <c r="Y533">
        <v>3368</v>
      </c>
      <c r="Z533">
        <v>2002001</v>
      </c>
      <c r="AA533">
        <v>1</v>
      </c>
      <c r="AB533">
        <v>97</v>
      </c>
      <c r="AC533" t="s">
        <v>295</v>
      </c>
      <c r="AD533" t="s">
        <v>2163</v>
      </c>
      <c r="AE533">
        <v>21</v>
      </c>
      <c r="AF533" t="s">
        <v>303</v>
      </c>
      <c r="AG533" t="s">
        <v>303</v>
      </c>
      <c r="AH533" t="s">
        <v>2164</v>
      </c>
      <c r="AI533" t="s">
        <v>301</v>
      </c>
      <c r="AJ533" t="s">
        <v>2164</v>
      </c>
      <c r="AK533">
        <v>15.703027000000001</v>
      </c>
      <c r="AL533" t="s">
        <v>2164</v>
      </c>
      <c r="AM533">
        <v>2001001</v>
      </c>
      <c r="AN533">
        <v>3368</v>
      </c>
      <c r="AO533" t="s">
        <v>2165</v>
      </c>
      <c r="AP533" t="s">
        <v>75</v>
      </c>
      <c r="AQ533" t="s">
        <v>2164</v>
      </c>
      <c r="AR533" t="s">
        <v>1253</v>
      </c>
      <c r="AS533" t="s">
        <v>641</v>
      </c>
      <c r="AT533" t="s">
        <v>1252</v>
      </c>
      <c r="AU533">
        <v>0</v>
      </c>
      <c r="AV533">
        <v>0</v>
      </c>
      <c r="AX533" t="s">
        <v>3313</v>
      </c>
      <c r="BB533">
        <v>224</v>
      </c>
      <c r="BD533" t="s">
        <v>1692</v>
      </c>
    </row>
    <row r="534" spans="1:56" x14ac:dyDescent="0.25">
      <c r="A534">
        <v>190</v>
      </c>
      <c r="B534" t="s">
        <v>74</v>
      </c>
      <c r="C534">
        <v>193</v>
      </c>
      <c r="D534" t="s">
        <v>75</v>
      </c>
      <c r="E534" t="s">
        <v>75</v>
      </c>
      <c r="F534" t="s">
        <v>75</v>
      </c>
      <c r="G534">
        <v>0</v>
      </c>
      <c r="H534">
        <v>0</v>
      </c>
      <c r="I534" t="s">
        <v>75</v>
      </c>
      <c r="J534" t="s">
        <v>75</v>
      </c>
      <c r="K534" t="s">
        <v>75</v>
      </c>
      <c r="L534">
        <v>0</v>
      </c>
      <c r="M534">
        <v>0</v>
      </c>
      <c r="N534">
        <v>0</v>
      </c>
      <c r="O534">
        <v>0</v>
      </c>
      <c r="P534" t="s">
        <v>75</v>
      </c>
      <c r="Q534">
        <v>0</v>
      </c>
      <c r="R534">
        <v>0</v>
      </c>
      <c r="S534" t="s">
        <v>291</v>
      </c>
      <c r="T534" t="s">
        <v>1258</v>
      </c>
      <c r="U534">
        <v>1804</v>
      </c>
      <c r="V534" t="s">
        <v>293</v>
      </c>
      <c r="W534" t="s">
        <v>293</v>
      </c>
      <c r="X534" t="s">
        <v>294</v>
      </c>
      <c r="Y534">
        <v>5221</v>
      </c>
      <c r="Z534">
        <v>2002001</v>
      </c>
      <c r="AA534">
        <v>1</v>
      </c>
      <c r="AB534">
        <v>22</v>
      </c>
      <c r="AC534" t="s">
        <v>295</v>
      </c>
      <c r="AD534">
        <v>5180</v>
      </c>
      <c r="AE534">
        <v>21</v>
      </c>
      <c r="AF534" t="s">
        <v>297</v>
      </c>
      <c r="AG534" t="s">
        <v>297</v>
      </c>
      <c r="AH534" t="s">
        <v>1257</v>
      </c>
      <c r="AI534" t="s">
        <v>294</v>
      </c>
      <c r="AJ534" t="s">
        <v>1257</v>
      </c>
      <c r="AK534">
        <v>13.033899</v>
      </c>
      <c r="AL534" t="s">
        <v>1257</v>
      </c>
      <c r="AM534">
        <v>2001001</v>
      </c>
      <c r="AN534">
        <v>5221</v>
      </c>
      <c r="AO534" t="s">
        <v>1256</v>
      </c>
      <c r="AP534" t="s">
        <v>75</v>
      </c>
      <c r="AQ534" t="s">
        <v>1257</v>
      </c>
      <c r="AR534" t="s">
        <v>1253</v>
      </c>
      <c r="AS534" t="s">
        <v>641</v>
      </c>
      <c r="AT534" t="s">
        <v>2508</v>
      </c>
      <c r="AU534">
        <v>0</v>
      </c>
      <c r="AV534">
        <v>0</v>
      </c>
      <c r="AX534" t="s">
        <v>3314</v>
      </c>
      <c r="BB534">
        <v>823</v>
      </c>
      <c r="BD534" t="s">
        <v>3466</v>
      </c>
    </row>
    <row r="535" spans="1:56" x14ac:dyDescent="0.25">
      <c r="A535">
        <v>196</v>
      </c>
      <c r="B535" t="s">
        <v>74</v>
      </c>
      <c r="C535">
        <v>200</v>
      </c>
      <c r="D535" t="s">
        <v>75</v>
      </c>
      <c r="E535" t="s">
        <v>75</v>
      </c>
      <c r="F535" t="s">
        <v>75</v>
      </c>
      <c r="G535">
        <v>0</v>
      </c>
      <c r="H535">
        <v>0</v>
      </c>
      <c r="I535" t="s">
        <v>75</v>
      </c>
      <c r="J535" t="s">
        <v>75</v>
      </c>
      <c r="K535" t="s">
        <v>75</v>
      </c>
      <c r="L535">
        <v>0</v>
      </c>
      <c r="M535">
        <v>0</v>
      </c>
      <c r="N535">
        <v>0</v>
      </c>
      <c r="O535">
        <v>0</v>
      </c>
      <c r="P535" t="s">
        <v>75</v>
      </c>
      <c r="Q535">
        <v>0</v>
      </c>
      <c r="R535">
        <v>0</v>
      </c>
      <c r="S535" t="s">
        <v>291</v>
      </c>
      <c r="T535" t="s">
        <v>2511</v>
      </c>
      <c r="U535">
        <v>1811</v>
      </c>
      <c r="V535" t="s">
        <v>293</v>
      </c>
      <c r="W535" t="s">
        <v>293</v>
      </c>
      <c r="X535" t="s">
        <v>294</v>
      </c>
      <c r="Y535">
        <v>11154</v>
      </c>
      <c r="Z535">
        <v>2002001</v>
      </c>
      <c r="AA535">
        <v>1</v>
      </c>
      <c r="AB535">
        <v>29</v>
      </c>
      <c r="AC535" t="s">
        <v>295</v>
      </c>
      <c r="AD535" t="s">
        <v>2512</v>
      </c>
      <c r="AE535">
        <v>21</v>
      </c>
      <c r="AF535" t="s">
        <v>297</v>
      </c>
      <c r="AG535" t="s">
        <v>297</v>
      </c>
      <c r="AH535" t="s">
        <v>1267</v>
      </c>
      <c r="AI535" t="s">
        <v>294</v>
      </c>
      <c r="AJ535" t="s">
        <v>1267</v>
      </c>
      <c r="AK535">
        <v>15.614056</v>
      </c>
      <c r="AL535" t="s">
        <v>1267</v>
      </c>
      <c r="AM535">
        <v>2001001</v>
      </c>
      <c r="AN535">
        <v>11154</v>
      </c>
      <c r="AO535" t="s">
        <v>1268</v>
      </c>
      <c r="AP535" t="s">
        <v>79</v>
      </c>
      <c r="AQ535" t="s">
        <v>1267</v>
      </c>
      <c r="AR535" t="s">
        <v>1270</v>
      </c>
      <c r="AS535" t="s">
        <v>587</v>
      </c>
      <c r="AT535" t="s">
        <v>1269</v>
      </c>
      <c r="AU535">
        <v>0</v>
      </c>
      <c r="AV535">
        <v>0</v>
      </c>
      <c r="AX535" t="s">
        <v>3315</v>
      </c>
      <c r="BB535">
        <v>513</v>
      </c>
      <c r="BD535" t="s">
        <v>1693</v>
      </c>
    </row>
    <row r="536" spans="1:56" x14ac:dyDescent="0.25">
      <c r="A536">
        <v>305</v>
      </c>
      <c r="B536" t="s">
        <v>74</v>
      </c>
      <c r="C536">
        <v>309</v>
      </c>
      <c r="D536" t="s">
        <v>75</v>
      </c>
      <c r="E536" t="s">
        <v>75</v>
      </c>
      <c r="F536" t="s">
        <v>75</v>
      </c>
      <c r="G536">
        <v>0</v>
      </c>
      <c r="H536">
        <v>0</v>
      </c>
      <c r="I536" t="s">
        <v>75</v>
      </c>
      <c r="J536" t="s">
        <v>75</v>
      </c>
      <c r="K536" t="s">
        <v>75</v>
      </c>
      <c r="L536">
        <v>0</v>
      </c>
      <c r="M536">
        <v>0</v>
      </c>
      <c r="N536">
        <v>0</v>
      </c>
      <c r="O536">
        <v>0</v>
      </c>
      <c r="P536" t="s">
        <v>75</v>
      </c>
      <c r="Q536">
        <v>0</v>
      </c>
      <c r="R536">
        <v>0</v>
      </c>
      <c r="S536" t="s">
        <v>291</v>
      </c>
      <c r="T536" t="s">
        <v>2649</v>
      </c>
      <c r="U536">
        <v>3645</v>
      </c>
      <c r="V536" t="s">
        <v>293</v>
      </c>
      <c r="W536" t="s">
        <v>293</v>
      </c>
      <c r="X536" t="s">
        <v>753</v>
      </c>
      <c r="Y536">
        <v>20795</v>
      </c>
      <c r="Z536">
        <v>2002001</v>
      </c>
      <c r="AA536">
        <v>1</v>
      </c>
      <c r="AB536">
        <v>54</v>
      </c>
      <c r="AC536" t="s">
        <v>295</v>
      </c>
      <c r="AD536" t="s">
        <v>2650</v>
      </c>
      <c r="AE536">
        <v>21</v>
      </c>
      <c r="AF536" t="s">
        <v>297</v>
      </c>
      <c r="AG536" t="s">
        <v>297</v>
      </c>
      <c r="AH536" t="s">
        <v>1271</v>
      </c>
      <c r="AI536" t="s">
        <v>753</v>
      </c>
      <c r="AJ536" t="s">
        <v>1271</v>
      </c>
      <c r="AK536">
        <v>11.788306</v>
      </c>
      <c r="AL536" t="s">
        <v>1271</v>
      </c>
      <c r="AM536">
        <v>2001001</v>
      </c>
      <c r="AN536">
        <v>20795</v>
      </c>
      <c r="AO536" t="s">
        <v>1272</v>
      </c>
      <c r="AP536" t="s">
        <v>79</v>
      </c>
      <c r="AQ536" t="s">
        <v>1271</v>
      </c>
      <c r="AR536" t="s">
        <v>1274</v>
      </c>
      <c r="AS536" t="s">
        <v>636</v>
      </c>
      <c r="AT536" t="s">
        <v>1273</v>
      </c>
      <c r="AU536">
        <v>0</v>
      </c>
      <c r="AV536">
        <v>0</v>
      </c>
      <c r="AX536" t="s">
        <v>3316</v>
      </c>
      <c r="BB536">
        <v>89</v>
      </c>
      <c r="BD536" t="s">
        <v>1694</v>
      </c>
    </row>
    <row r="537" spans="1:56" x14ac:dyDescent="0.25">
      <c r="A537">
        <v>204</v>
      </c>
      <c r="B537" t="s">
        <v>74</v>
      </c>
      <c r="C537">
        <v>208</v>
      </c>
      <c r="D537" t="s">
        <v>75</v>
      </c>
      <c r="E537" t="s">
        <v>75</v>
      </c>
      <c r="F537" t="s">
        <v>75</v>
      </c>
      <c r="G537">
        <v>0</v>
      </c>
      <c r="H537">
        <v>0</v>
      </c>
      <c r="I537" t="s">
        <v>75</v>
      </c>
      <c r="J537" t="s">
        <v>75</v>
      </c>
      <c r="K537" t="s">
        <v>75</v>
      </c>
      <c r="L537">
        <v>0</v>
      </c>
      <c r="M537">
        <v>0</v>
      </c>
      <c r="N537">
        <v>0</v>
      </c>
      <c r="O537">
        <v>0</v>
      </c>
      <c r="P537" t="s">
        <v>75</v>
      </c>
      <c r="Q537">
        <v>0</v>
      </c>
      <c r="R537">
        <v>0</v>
      </c>
      <c r="S537" t="s">
        <v>291</v>
      </c>
      <c r="T537" t="s">
        <v>1265</v>
      </c>
      <c r="U537">
        <v>1822</v>
      </c>
      <c r="V537" t="s">
        <v>293</v>
      </c>
      <c r="W537" t="s">
        <v>293</v>
      </c>
      <c r="X537" t="s">
        <v>294</v>
      </c>
      <c r="Y537">
        <v>11167</v>
      </c>
      <c r="Z537">
        <v>2002001</v>
      </c>
      <c r="AA537">
        <v>1</v>
      </c>
      <c r="AB537">
        <v>40</v>
      </c>
      <c r="AC537" t="s">
        <v>295</v>
      </c>
      <c r="AD537" t="s">
        <v>1266</v>
      </c>
      <c r="AE537">
        <v>21</v>
      </c>
      <c r="AF537" t="s">
        <v>297</v>
      </c>
      <c r="AG537" t="s">
        <v>297</v>
      </c>
      <c r="AH537" t="s">
        <v>1264</v>
      </c>
      <c r="AI537" t="s">
        <v>294</v>
      </c>
      <c r="AJ537" t="s">
        <v>1264</v>
      </c>
      <c r="AK537">
        <v>16.547906000000001</v>
      </c>
      <c r="AL537" t="s">
        <v>1264</v>
      </c>
      <c r="AM537">
        <v>2001001</v>
      </c>
      <c r="AN537">
        <v>11167</v>
      </c>
      <c r="AO537" t="s">
        <v>1263</v>
      </c>
      <c r="AP537" t="s">
        <v>75</v>
      </c>
      <c r="AQ537" t="s">
        <v>1264</v>
      </c>
      <c r="AR537" t="s">
        <v>2497</v>
      </c>
      <c r="AS537" t="s">
        <v>587</v>
      </c>
      <c r="AT537" t="s">
        <v>1277</v>
      </c>
      <c r="AU537">
        <v>0</v>
      </c>
      <c r="AV537">
        <v>0</v>
      </c>
      <c r="AX537" t="s">
        <v>3317</v>
      </c>
      <c r="BB537">
        <v>47</v>
      </c>
      <c r="BD537" t="s">
        <v>3467</v>
      </c>
    </row>
    <row r="538" spans="1:56" x14ac:dyDescent="0.25">
      <c r="A538">
        <v>73</v>
      </c>
      <c r="B538" t="s">
        <v>74</v>
      </c>
      <c r="C538">
        <v>75</v>
      </c>
      <c r="D538" t="s">
        <v>75</v>
      </c>
      <c r="E538" t="s">
        <v>75</v>
      </c>
      <c r="F538" t="s">
        <v>75</v>
      </c>
      <c r="G538">
        <v>0</v>
      </c>
      <c r="H538">
        <v>0</v>
      </c>
      <c r="I538" t="s">
        <v>75</v>
      </c>
      <c r="J538" t="s">
        <v>75</v>
      </c>
      <c r="K538" t="s">
        <v>75</v>
      </c>
      <c r="L538">
        <v>0</v>
      </c>
      <c r="M538">
        <v>0</v>
      </c>
      <c r="N538">
        <v>0</v>
      </c>
      <c r="O538">
        <v>0</v>
      </c>
      <c r="P538" t="s">
        <v>75</v>
      </c>
      <c r="Q538">
        <v>0</v>
      </c>
      <c r="R538">
        <v>0</v>
      </c>
      <c r="S538" t="s">
        <v>291</v>
      </c>
      <c r="T538" t="s">
        <v>2730</v>
      </c>
      <c r="U538">
        <v>4666</v>
      </c>
      <c r="V538" t="s">
        <v>293</v>
      </c>
      <c r="W538" t="s">
        <v>293</v>
      </c>
      <c r="X538" t="s">
        <v>2722</v>
      </c>
      <c r="Y538">
        <v>19967</v>
      </c>
      <c r="Z538">
        <v>2002001</v>
      </c>
      <c r="AA538">
        <v>1</v>
      </c>
      <c r="AB538">
        <v>779</v>
      </c>
      <c r="AC538" t="s">
        <v>295</v>
      </c>
      <c r="AD538" t="s">
        <v>2731</v>
      </c>
      <c r="AE538">
        <v>21</v>
      </c>
      <c r="AF538" t="s">
        <v>297</v>
      </c>
      <c r="AG538" t="s">
        <v>297</v>
      </c>
      <c r="AH538" t="s">
        <v>1275</v>
      </c>
      <c r="AI538" t="s">
        <v>2722</v>
      </c>
      <c r="AJ538" t="s">
        <v>1275</v>
      </c>
      <c r="AK538">
        <v>18.263217999999998</v>
      </c>
      <c r="AL538" t="s">
        <v>1275</v>
      </c>
      <c r="AM538">
        <v>2001001</v>
      </c>
      <c r="AN538">
        <v>19967</v>
      </c>
      <c r="AO538" t="s">
        <v>1276</v>
      </c>
      <c r="AP538" t="s">
        <v>79</v>
      </c>
      <c r="AQ538" t="s">
        <v>1275</v>
      </c>
      <c r="AR538" t="s">
        <v>2497</v>
      </c>
      <c r="AS538" t="s">
        <v>587</v>
      </c>
      <c r="AT538" t="s">
        <v>1277</v>
      </c>
      <c r="AU538">
        <v>2</v>
      </c>
      <c r="AV538">
        <v>0</v>
      </c>
      <c r="AX538" t="s">
        <v>3318</v>
      </c>
      <c r="BB538">
        <v>86</v>
      </c>
      <c r="BD538" t="s">
        <v>3467</v>
      </c>
    </row>
    <row r="539" spans="1:56" x14ac:dyDescent="0.25">
      <c r="A539">
        <v>78</v>
      </c>
      <c r="B539" t="s">
        <v>74</v>
      </c>
      <c r="C539">
        <v>80</v>
      </c>
      <c r="D539" t="s">
        <v>75</v>
      </c>
      <c r="E539" t="s">
        <v>75</v>
      </c>
      <c r="F539" t="s">
        <v>75</v>
      </c>
      <c r="G539">
        <v>0</v>
      </c>
      <c r="H539">
        <v>0</v>
      </c>
      <c r="I539" t="s">
        <v>75</v>
      </c>
      <c r="J539" t="s">
        <v>75</v>
      </c>
      <c r="K539" t="s">
        <v>75</v>
      </c>
      <c r="L539">
        <v>0</v>
      </c>
      <c r="M539">
        <v>0</v>
      </c>
      <c r="N539">
        <v>0</v>
      </c>
      <c r="O539">
        <v>0</v>
      </c>
      <c r="P539" t="s">
        <v>75</v>
      </c>
      <c r="Q539">
        <v>0</v>
      </c>
      <c r="R539">
        <v>0</v>
      </c>
      <c r="S539" t="s">
        <v>291</v>
      </c>
      <c r="T539">
        <v>1911</v>
      </c>
      <c r="U539">
        <v>4671</v>
      </c>
      <c r="V539" t="s">
        <v>293</v>
      </c>
      <c r="W539" t="s">
        <v>293</v>
      </c>
      <c r="X539" t="s">
        <v>2722</v>
      </c>
      <c r="Y539">
        <v>20298</v>
      </c>
      <c r="Z539">
        <v>2002001</v>
      </c>
      <c r="AA539">
        <v>1</v>
      </c>
      <c r="AB539">
        <v>784</v>
      </c>
      <c r="AC539" t="s">
        <v>295</v>
      </c>
      <c r="AD539" t="s">
        <v>2742</v>
      </c>
      <c r="AE539">
        <v>21</v>
      </c>
      <c r="AF539" t="s">
        <v>297</v>
      </c>
      <c r="AG539" t="s">
        <v>297</v>
      </c>
      <c r="AH539" t="s">
        <v>2743</v>
      </c>
      <c r="AI539" t="s">
        <v>2722</v>
      </c>
      <c r="AJ539" t="s">
        <v>2743</v>
      </c>
      <c r="AK539">
        <v>21.552039000000001</v>
      </c>
      <c r="AL539" t="s">
        <v>2743</v>
      </c>
      <c r="AM539">
        <v>2001001</v>
      </c>
      <c r="AN539">
        <v>20298</v>
      </c>
      <c r="AO539" t="s">
        <v>1280</v>
      </c>
      <c r="AP539" t="s">
        <v>79</v>
      </c>
      <c r="AQ539" t="s">
        <v>2743</v>
      </c>
      <c r="AR539" t="s">
        <v>2497</v>
      </c>
      <c r="AS539" t="s">
        <v>587</v>
      </c>
      <c r="AT539" t="s">
        <v>1277</v>
      </c>
      <c r="AU539">
        <v>2</v>
      </c>
      <c r="AV539">
        <v>0</v>
      </c>
      <c r="AX539" t="s">
        <v>3319</v>
      </c>
      <c r="BB539">
        <v>1130</v>
      </c>
      <c r="BD539" t="s">
        <v>3467</v>
      </c>
    </row>
    <row r="540" spans="1:56" x14ac:dyDescent="0.25">
      <c r="A540">
        <v>475</v>
      </c>
      <c r="B540" t="s">
        <v>74</v>
      </c>
      <c r="C540">
        <v>494</v>
      </c>
      <c r="D540" t="s">
        <v>75</v>
      </c>
      <c r="E540" t="s">
        <v>75</v>
      </c>
      <c r="F540" t="s">
        <v>75</v>
      </c>
      <c r="G540">
        <v>0</v>
      </c>
      <c r="H540">
        <v>0</v>
      </c>
      <c r="I540" t="s">
        <v>75</v>
      </c>
      <c r="J540" t="s">
        <v>75</v>
      </c>
      <c r="K540" t="s">
        <v>75</v>
      </c>
      <c r="L540">
        <v>0</v>
      </c>
      <c r="M540">
        <v>0</v>
      </c>
      <c r="N540">
        <v>0</v>
      </c>
      <c r="O540">
        <v>0</v>
      </c>
      <c r="P540" t="s">
        <v>75</v>
      </c>
      <c r="Q540">
        <v>0</v>
      </c>
      <c r="R540">
        <v>0</v>
      </c>
      <c r="S540" t="s">
        <v>291</v>
      </c>
      <c r="T540">
        <v>8239</v>
      </c>
      <c r="U540">
        <v>7718</v>
      </c>
      <c r="V540" t="s">
        <v>300</v>
      </c>
      <c r="W540" t="s">
        <v>300</v>
      </c>
      <c r="X540" t="s">
        <v>301</v>
      </c>
      <c r="Y540">
        <v>3419</v>
      </c>
      <c r="Z540">
        <v>2002001</v>
      </c>
      <c r="AA540">
        <v>1</v>
      </c>
      <c r="AB540">
        <v>3023</v>
      </c>
      <c r="AC540" t="s">
        <v>295</v>
      </c>
      <c r="AD540" t="s">
        <v>2211</v>
      </c>
      <c r="AE540">
        <v>21</v>
      </c>
      <c r="AF540" t="s">
        <v>303</v>
      </c>
      <c r="AG540" t="s">
        <v>303</v>
      </c>
      <c r="AH540" t="s">
        <v>2212</v>
      </c>
      <c r="AI540" t="s">
        <v>301</v>
      </c>
      <c r="AJ540" t="s">
        <v>2212</v>
      </c>
      <c r="AK540">
        <v>13.901192999999999</v>
      </c>
      <c r="AL540" t="s">
        <v>2212</v>
      </c>
      <c r="AM540">
        <v>2001001</v>
      </c>
      <c r="AN540">
        <v>3419</v>
      </c>
      <c r="AO540" t="s">
        <v>1282</v>
      </c>
      <c r="AP540" t="s">
        <v>79</v>
      </c>
      <c r="AQ540" t="s">
        <v>2212</v>
      </c>
      <c r="AR540" t="s">
        <v>1284</v>
      </c>
      <c r="AS540" t="s">
        <v>327</v>
      </c>
      <c r="AT540" t="s">
        <v>1283</v>
      </c>
      <c r="AU540">
        <v>0</v>
      </c>
      <c r="AV540">
        <v>0</v>
      </c>
      <c r="AX540" t="s">
        <v>3320</v>
      </c>
      <c r="BB540">
        <v>906</v>
      </c>
      <c r="BD540" t="s">
        <v>1695</v>
      </c>
    </row>
    <row r="541" spans="1:56" x14ac:dyDescent="0.25">
      <c r="A541">
        <v>560</v>
      </c>
      <c r="B541" t="s">
        <v>74</v>
      </c>
      <c r="C541">
        <v>585</v>
      </c>
      <c r="D541" t="s">
        <v>75</v>
      </c>
      <c r="E541" t="s">
        <v>75</v>
      </c>
      <c r="F541" t="s">
        <v>75</v>
      </c>
      <c r="G541">
        <v>0</v>
      </c>
      <c r="H541">
        <v>0</v>
      </c>
      <c r="I541" t="s">
        <v>75</v>
      </c>
      <c r="J541" t="s">
        <v>75</v>
      </c>
      <c r="K541" t="s">
        <v>75</v>
      </c>
      <c r="L541">
        <v>0</v>
      </c>
      <c r="M541">
        <v>0</v>
      </c>
      <c r="N541">
        <v>0</v>
      </c>
      <c r="O541">
        <v>0</v>
      </c>
      <c r="P541" t="s">
        <v>75</v>
      </c>
      <c r="Q541">
        <v>0</v>
      </c>
      <c r="R541">
        <v>0</v>
      </c>
      <c r="S541" t="s">
        <v>291</v>
      </c>
      <c r="T541">
        <v>8319</v>
      </c>
      <c r="U541">
        <v>7919</v>
      </c>
      <c r="V541" t="s">
        <v>300</v>
      </c>
      <c r="W541" t="s">
        <v>300</v>
      </c>
      <c r="X541" t="s">
        <v>301</v>
      </c>
      <c r="Y541">
        <v>4250</v>
      </c>
      <c r="Z541">
        <v>2002001</v>
      </c>
      <c r="AA541">
        <v>1</v>
      </c>
      <c r="AB541">
        <v>3224</v>
      </c>
      <c r="AC541" t="s">
        <v>295</v>
      </c>
      <c r="AD541" t="s">
        <v>1891</v>
      </c>
      <c r="AE541">
        <v>21</v>
      </c>
      <c r="AF541" t="s">
        <v>303</v>
      </c>
      <c r="AG541" t="s">
        <v>303</v>
      </c>
      <c r="AH541" t="s">
        <v>1892</v>
      </c>
      <c r="AI541" t="s">
        <v>301</v>
      </c>
      <c r="AJ541" t="s">
        <v>1892</v>
      </c>
      <c r="AK541">
        <v>12.811127000000001</v>
      </c>
      <c r="AL541" t="s">
        <v>1892</v>
      </c>
      <c r="AM541">
        <v>2001001</v>
      </c>
      <c r="AN541">
        <v>4250</v>
      </c>
      <c r="AO541" t="s">
        <v>116</v>
      </c>
      <c r="AP541" t="s">
        <v>79</v>
      </c>
      <c r="AQ541" t="s">
        <v>1892</v>
      </c>
      <c r="AR541" t="s">
        <v>118</v>
      </c>
      <c r="AS541" t="s">
        <v>119</v>
      </c>
      <c r="AT541" t="s">
        <v>117</v>
      </c>
      <c r="AU541">
        <v>2</v>
      </c>
      <c r="AV541">
        <v>0</v>
      </c>
      <c r="AX541" t="s">
        <v>3321</v>
      </c>
      <c r="BB541">
        <v>3406</v>
      </c>
      <c r="BD541" t="s">
        <v>1696</v>
      </c>
    </row>
    <row r="542" spans="1:56" x14ac:dyDescent="0.25">
      <c r="A542">
        <v>546</v>
      </c>
      <c r="B542" t="s">
        <v>74</v>
      </c>
      <c r="C542">
        <v>571</v>
      </c>
      <c r="D542" t="s">
        <v>75</v>
      </c>
      <c r="E542" t="s">
        <v>75</v>
      </c>
      <c r="F542" t="s">
        <v>75</v>
      </c>
      <c r="G542">
        <v>0</v>
      </c>
      <c r="H542">
        <v>0</v>
      </c>
      <c r="I542" t="s">
        <v>75</v>
      </c>
      <c r="J542" t="s">
        <v>75</v>
      </c>
      <c r="K542" t="s">
        <v>75</v>
      </c>
      <c r="L542">
        <v>0</v>
      </c>
      <c r="M542">
        <v>0</v>
      </c>
      <c r="N542">
        <v>0</v>
      </c>
      <c r="O542">
        <v>0</v>
      </c>
      <c r="P542" t="s">
        <v>75</v>
      </c>
      <c r="Q542">
        <v>0</v>
      </c>
      <c r="R542">
        <v>0</v>
      </c>
      <c r="S542" t="s">
        <v>291</v>
      </c>
      <c r="T542" t="s">
        <v>1906</v>
      </c>
      <c r="U542">
        <v>7888</v>
      </c>
      <c r="V542" t="s">
        <v>300</v>
      </c>
      <c r="W542" t="s">
        <v>300</v>
      </c>
      <c r="X542" t="s">
        <v>301</v>
      </c>
      <c r="Y542">
        <v>4255</v>
      </c>
      <c r="Z542">
        <v>2002001</v>
      </c>
      <c r="AA542">
        <v>1</v>
      </c>
      <c r="AB542">
        <v>3193</v>
      </c>
      <c r="AC542" t="s">
        <v>295</v>
      </c>
      <c r="AD542" t="s">
        <v>1907</v>
      </c>
      <c r="AE542">
        <v>21</v>
      </c>
      <c r="AF542" t="s">
        <v>303</v>
      </c>
      <c r="AG542" t="s">
        <v>303</v>
      </c>
      <c r="AH542">
        <v>-1020</v>
      </c>
      <c r="AI542" t="s">
        <v>301</v>
      </c>
      <c r="AJ542">
        <v>-1020</v>
      </c>
      <c r="AK542">
        <v>10.542712</v>
      </c>
      <c r="AL542">
        <v>-1020</v>
      </c>
      <c r="AM542">
        <v>2001001</v>
      </c>
      <c r="AN542">
        <v>4255</v>
      </c>
      <c r="AO542" t="s">
        <v>1287</v>
      </c>
      <c r="AP542" t="s">
        <v>79</v>
      </c>
      <c r="AQ542">
        <v>1020</v>
      </c>
      <c r="AR542" t="s">
        <v>118</v>
      </c>
      <c r="AS542" t="s">
        <v>119</v>
      </c>
      <c r="AT542" t="s">
        <v>117</v>
      </c>
      <c r="AU542">
        <v>2</v>
      </c>
      <c r="AV542">
        <v>0</v>
      </c>
      <c r="AX542" t="s">
        <v>3322</v>
      </c>
      <c r="BB542">
        <v>698</v>
      </c>
      <c r="BD542" t="s">
        <v>1696</v>
      </c>
    </row>
    <row r="543" spans="1:56" x14ac:dyDescent="0.25">
      <c r="A543">
        <v>536</v>
      </c>
      <c r="B543" t="s">
        <v>74</v>
      </c>
      <c r="C543">
        <v>562</v>
      </c>
      <c r="D543" t="s">
        <v>75</v>
      </c>
      <c r="E543" t="s">
        <v>75</v>
      </c>
      <c r="F543" t="s">
        <v>75</v>
      </c>
      <c r="G543">
        <v>0</v>
      </c>
      <c r="H543">
        <v>0</v>
      </c>
      <c r="I543" t="s">
        <v>75</v>
      </c>
      <c r="J543" t="s">
        <v>75</v>
      </c>
      <c r="K543" t="s">
        <v>75</v>
      </c>
      <c r="L543">
        <v>0</v>
      </c>
      <c r="M543">
        <v>0</v>
      </c>
      <c r="N543">
        <v>0</v>
      </c>
      <c r="O543">
        <v>0</v>
      </c>
      <c r="P543" t="s">
        <v>75</v>
      </c>
      <c r="Q543">
        <v>0</v>
      </c>
      <c r="R543">
        <v>0</v>
      </c>
      <c r="S543" t="s">
        <v>291</v>
      </c>
      <c r="T543" s="2">
        <v>820000</v>
      </c>
      <c r="U543">
        <v>7868</v>
      </c>
      <c r="V543" t="s">
        <v>300</v>
      </c>
      <c r="W543" t="s">
        <v>300</v>
      </c>
      <c r="X543" t="s">
        <v>301</v>
      </c>
      <c r="Y543">
        <v>4263</v>
      </c>
      <c r="Z543">
        <v>2002001</v>
      </c>
      <c r="AA543">
        <v>1</v>
      </c>
      <c r="AB543">
        <v>3173</v>
      </c>
      <c r="AC543" t="s">
        <v>295</v>
      </c>
      <c r="AD543" t="s">
        <v>1916</v>
      </c>
      <c r="AE543">
        <v>21</v>
      </c>
      <c r="AF543" t="s">
        <v>303</v>
      </c>
      <c r="AG543" t="s">
        <v>303</v>
      </c>
      <c r="AH543" t="s">
        <v>1917</v>
      </c>
      <c r="AI543" t="s">
        <v>301</v>
      </c>
      <c r="AJ543" t="s">
        <v>1917</v>
      </c>
      <c r="AK543">
        <v>15.525085000000001</v>
      </c>
      <c r="AL543" t="s">
        <v>1917</v>
      </c>
      <c r="AM543">
        <v>2001001</v>
      </c>
      <c r="AN543">
        <v>4263</v>
      </c>
      <c r="AO543" t="s">
        <v>1286</v>
      </c>
      <c r="AP543" t="s">
        <v>79</v>
      </c>
      <c r="AQ543" t="s">
        <v>1917</v>
      </c>
      <c r="AR543" t="s">
        <v>118</v>
      </c>
      <c r="AS543" t="s">
        <v>119</v>
      </c>
      <c r="AT543" t="s">
        <v>117</v>
      </c>
      <c r="AU543">
        <v>2</v>
      </c>
      <c r="AV543">
        <v>0</v>
      </c>
      <c r="AX543" t="s">
        <v>3323</v>
      </c>
      <c r="BB543">
        <v>4846</v>
      </c>
      <c r="BD543" t="s">
        <v>1696</v>
      </c>
    </row>
    <row r="544" spans="1:56" x14ac:dyDescent="0.25">
      <c r="A544">
        <v>632</v>
      </c>
      <c r="B544" t="s">
        <v>74</v>
      </c>
      <c r="C544">
        <v>557</v>
      </c>
      <c r="D544" t="s">
        <v>75</v>
      </c>
      <c r="E544" t="s">
        <v>75</v>
      </c>
      <c r="F544" t="s">
        <v>75</v>
      </c>
      <c r="G544">
        <v>0</v>
      </c>
      <c r="H544">
        <v>0</v>
      </c>
      <c r="I544" t="s">
        <v>75</v>
      </c>
      <c r="J544" t="s">
        <v>75</v>
      </c>
      <c r="K544" t="s">
        <v>75</v>
      </c>
      <c r="L544">
        <v>0</v>
      </c>
      <c r="M544">
        <v>0</v>
      </c>
      <c r="N544">
        <v>0</v>
      </c>
      <c r="O544">
        <v>0</v>
      </c>
      <c r="P544" t="s">
        <v>75</v>
      </c>
      <c r="Q544">
        <v>0</v>
      </c>
      <c r="R544">
        <v>0</v>
      </c>
      <c r="S544" t="s">
        <v>291</v>
      </c>
      <c r="T544" t="s">
        <v>2297</v>
      </c>
      <c r="U544">
        <v>7857</v>
      </c>
      <c r="V544" t="s">
        <v>300</v>
      </c>
      <c r="W544" t="s">
        <v>300</v>
      </c>
      <c r="X544" t="s">
        <v>301</v>
      </c>
      <c r="Y544">
        <v>3105</v>
      </c>
      <c r="Z544">
        <v>2002001</v>
      </c>
      <c r="AA544">
        <v>1</v>
      </c>
      <c r="AB544">
        <v>3162</v>
      </c>
      <c r="AC544" t="s">
        <v>295</v>
      </c>
      <c r="AD544" t="s">
        <v>2298</v>
      </c>
      <c r="AE544">
        <v>21</v>
      </c>
      <c r="AF544" t="s">
        <v>303</v>
      </c>
      <c r="AG544" t="s">
        <v>303</v>
      </c>
      <c r="AH544" t="s">
        <v>1291</v>
      </c>
      <c r="AI544" t="s">
        <v>301</v>
      </c>
      <c r="AJ544" t="s">
        <v>1291</v>
      </c>
      <c r="AK544">
        <v>15.614056</v>
      </c>
      <c r="AL544" t="s">
        <v>1291</v>
      </c>
      <c r="AM544">
        <v>2001001</v>
      </c>
      <c r="AN544">
        <v>3105</v>
      </c>
      <c r="AO544" t="s">
        <v>1292</v>
      </c>
      <c r="AP544" t="s">
        <v>362</v>
      </c>
      <c r="AQ544" t="s">
        <v>1291</v>
      </c>
      <c r="AR544" t="s">
        <v>429</v>
      </c>
      <c r="AS544" t="s">
        <v>153</v>
      </c>
      <c r="AT544" t="s">
        <v>1290</v>
      </c>
      <c r="AU544">
        <v>1</v>
      </c>
      <c r="AV544">
        <v>0</v>
      </c>
      <c r="AX544" t="s">
        <v>3324</v>
      </c>
      <c r="BB544">
        <v>756</v>
      </c>
      <c r="BD544" t="s">
        <v>1697</v>
      </c>
    </row>
    <row r="545" spans="1:56" x14ac:dyDescent="0.25">
      <c r="A545">
        <v>182</v>
      </c>
      <c r="B545" t="s">
        <v>74</v>
      </c>
      <c r="C545">
        <v>185</v>
      </c>
      <c r="D545" t="s">
        <v>75</v>
      </c>
      <c r="E545" t="s">
        <v>75</v>
      </c>
      <c r="F545" t="s">
        <v>75</v>
      </c>
      <c r="G545">
        <v>0</v>
      </c>
      <c r="H545">
        <v>0</v>
      </c>
      <c r="I545" t="s">
        <v>75</v>
      </c>
      <c r="J545" t="s">
        <v>75</v>
      </c>
      <c r="K545" t="s">
        <v>75</v>
      </c>
      <c r="L545">
        <v>0</v>
      </c>
      <c r="M545">
        <v>0</v>
      </c>
      <c r="N545">
        <v>0</v>
      </c>
      <c r="O545">
        <v>0</v>
      </c>
      <c r="P545" t="s">
        <v>75</v>
      </c>
      <c r="Q545">
        <v>0</v>
      </c>
      <c r="R545">
        <v>0</v>
      </c>
      <c r="S545" t="s">
        <v>291</v>
      </c>
      <c r="T545" t="s">
        <v>2515</v>
      </c>
      <c r="U545">
        <v>1794</v>
      </c>
      <c r="V545" t="s">
        <v>293</v>
      </c>
      <c r="W545" t="s">
        <v>293</v>
      </c>
      <c r="X545" t="s">
        <v>294</v>
      </c>
      <c r="Y545">
        <v>10381</v>
      </c>
      <c r="Z545">
        <v>2002001</v>
      </c>
      <c r="AA545">
        <v>1</v>
      </c>
      <c r="AB545">
        <v>12</v>
      </c>
      <c r="AC545" t="s">
        <v>295</v>
      </c>
      <c r="AD545" t="s">
        <v>2516</v>
      </c>
      <c r="AE545">
        <v>21</v>
      </c>
      <c r="AF545" t="s">
        <v>297</v>
      </c>
      <c r="AG545" t="s">
        <v>297</v>
      </c>
      <c r="AH545">
        <v>1262</v>
      </c>
      <c r="AI545" t="s">
        <v>294</v>
      </c>
      <c r="AJ545">
        <v>1262</v>
      </c>
      <c r="AK545">
        <v>8.1184270000000005</v>
      </c>
      <c r="AL545">
        <v>1262</v>
      </c>
      <c r="AM545">
        <v>2001001</v>
      </c>
      <c r="AN545">
        <v>10381</v>
      </c>
      <c r="AO545" t="s">
        <v>1289</v>
      </c>
      <c r="AP545" t="s">
        <v>362</v>
      </c>
      <c r="AQ545">
        <v>1262</v>
      </c>
      <c r="AR545" t="s">
        <v>429</v>
      </c>
      <c r="AS545" t="s">
        <v>153</v>
      </c>
      <c r="AT545" t="s">
        <v>1290</v>
      </c>
      <c r="AU545">
        <v>1</v>
      </c>
      <c r="AV545">
        <v>0</v>
      </c>
      <c r="AX545" t="s">
        <v>3325</v>
      </c>
      <c r="BB545">
        <v>963</v>
      </c>
      <c r="BD545" t="s">
        <v>1697</v>
      </c>
    </row>
    <row r="546" spans="1:56" x14ac:dyDescent="0.25">
      <c r="A546">
        <v>65</v>
      </c>
      <c r="B546" t="s">
        <v>74</v>
      </c>
      <c r="C546">
        <v>67</v>
      </c>
      <c r="D546" t="s">
        <v>75</v>
      </c>
      <c r="E546" t="s">
        <v>75</v>
      </c>
      <c r="F546" t="s">
        <v>75</v>
      </c>
      <c r="G546">
        <v>0</v>
      </c>
      <c r="H546">
        <v>0</v>
      </c>
      <c r="I546" t="s">
        <v>75</v>
      </c>
      <c r="J546" t="s">
        <v>75</v>
      </c>
      <c r="K546" t="s">
        <v>75</v>
      </c>
      <c r="L546">
        <v>0</v>
      </c>
      <c r="M546">
        <v>0</v>
      </c>
      <c r="N546">
        <v>0</v>
      </c>
      <c r="O546">
        <v>0</v>
      </c>
      <c r="P546" t="s">
        <v>75</v>
      </c>
      <c r="Q546">
        <v>0</v>
      </c>
      <c r="R546">
        <v>0</v>
      </c>
      <c r="S546" t="s">
        <v>291</v>
      </c>
      <c r="T546" t="s">
        <v>2721</v>
      </c>
      <c r="U546">
        <v>4641</v>
      </c>
      <c r="V546" t="s">
        <v>293</v>
      </c>
      <c r="W546" t="s">
        <v>293</v>
      </c>
      <c r="X546" t="s">
        <v>2722</v>
      </c>
      <c r="Y546">
        <v>19963</v>
      </c>
      <c r="Z546">
        <v>2002001</v>
      </c>
      <c r="AA546">
        <v>1</v>
      </c>
      <c r="AB546">
        <v>754</v>
      </c>
      <c r="AC546" t="s">
        <v>295</v>
      </c>
      <c r="AD546" t="s">
        <v>2723</v>
      </c>
      <c r="AE546">
        <v>21</v>
      </c>
      <c r="AF546" t="s">
        <v>297</v>
      </c>
      <c r="AG546" t="s">
        <v>297</v>
      </c>
      <c r="AH546" t="s">
        <v>1293</v>
      </c>
      <c r="AI546" t="s">
        <v>2722</v>
      </c>
      <c r="AJ546" t="s">
        <v>1293</v>
      </c>
      <c r="AK546">
        <v>16.145710000000001</v>
      </c>
      <c r="AL546" t="s">
        <v>1293</v>
      </c>
      <c r="AM546">
        <v>2001001</v>
      </c>
      <c r="AN546">
        <v>19963</v>
      </c>
      <c r="AO546" t="s">
        <v>1294</v>
      </c>
      <c r="AP546" t="s">
        <v>79</v>
      </c>
      <c r="AQ546" t="s">
        <v>1293</v>
      </c>
      <c r="AR546" t="s">
        <v>1296</v>
      </c>
      <c r="AS546" t="s">
        <v>149</v>
      </c>
      <c r="AT546" t="s">
        <v>1295</v>
      </c>
      <c r="AU546">
        <v>2</v>
      </c>
      <c r="AV546">
        <v>0</v>
      </c>
      <c r="AX546" t="s">
        <v>3326</v>
      </c>
      <c r="BB546">
        <v>103</v>
      </c>
      <c r="BD546" t="s">
        <v>1698</v>
      </c>
    </row>
    <row r="547" spans="1:56" x14ac:dyDescent="0.25">
      <c r="A547">
        <v>347</v>
      </c>
      <c r="B547" t="s">
        <v>74</v>
      </c>
      <c r="C547">
        <v>351</v>
      </c>
      <c r="D547" t="s">
        <v>75</v>
      </c>
      <c r="E547" t="s">
        <v>75</v>
      </c>
      <c r="F547" t="s">
        <v>75</v>
      </c>
      <c r="G547">
        <v>0</v>
      </c>
      <c r="H547">
        <v>0</v>
      </c>
      <c r="I547" t="s">
        <v>75</v>
      </c>
      <c r="J547" t="s">
        <v>75</v>
      </c>
      <c r="K547" t="s">
        <v>75</v>
      </c>
      <c r="L547">
        <v>0</v>
      </c>
      <c r="M547">
        <v>0</v>
      </c>
      <c r="N547">
        <v>0</v>
      </c>
      <c r="O547">
        <v>0</v>
      </c>
      <c r="P547" t="s">
        <v>75</v>
      </c>
      <c r="Q547">
        <v>0</v>
      </c>
      <c r="R547">
        <v>0</v>
      </c>
      <c r="S547" t="s">
        <v>291</v>
      </c>
      <c r="T547" t="s">
        <v>2634</v>
      </c>
      <c r="U547">
        <v>3702</v>
      </c>
      <c r="V547" t="s">
        <v>293</v>
      </c>
      <c r="W547" t="s">
        <v>293</v>
      </c>
      <c r="X547" t="s">
        <v>753</v>
      </c>
      <c r="Y547">
        <v>20718</v>
      </c>
      <c r="Z547">
        <v>2002001</v>
      </c>
      <c r="AA547">
        <v>1</v>
      </c>
      <c r="AB547">
        <v>111</v>
      </c>
      <c r="AC547" t="s">
        <v>295</v>
      </c>
      <c r="AD547" t="s">
        <v>2635</v>
      </c>
      <c r="AE547">
        <v>21</v>
      </c>
      <c r="AF547" t="s">
        <v>297</v>
      </c>
      <c r="AG547" t="s">
        <v>297</v>
      </c>
      <c r="AH547">
        <v>242</v>
      </c>
      <c r="AI547" t="s">
        <v>753</v>
      </c>
      <c r="AJ547">
        <v>242</v>
      </c>
      <c r="AK547">
        <v>6.9842190000000004</v>
      </c>
      <c r="AL547">
        <v>242</v>
      </c>
      <c r="AM547">
        <v>2001001</v>
      </c>
      <c r="AN547">
        <v>20718</v>
      </c>
      <c r="AO547" t="s">
        <v>1297</v>
      </c>
      <c r="AP547" t="s">
        <v>79</v>
      </c>
      <c r="AQ547">
        <v>242</v>
      </c>
      <c r="AR547" t="s">
        <v>1299</v>
      </c>
      <c r="AS547" t="s">
        <v>182</v>
      </c>
      <c r="AT547" t="s">
        <v>1298</v>
      </c>
      <c r="AU547">
        <v>0</v>
      </c>
      <c r="AV547">
        <v>0</v>
      </c>
      <c r="AX547" t="s">
        <v>3327</v>
      </c>
      <c r="BB547">
        <v>70</v>
      </c>
      <c r="BD547" t="s">
        <v>1699</v>
      </c>
    </row>
    <row r="548" spans="1:56" x14ac:dyDescent="0.25">
      <c r="A548">
        <v>611</v>
      </c>
      <c r="B548" t="s">
        <v>74</v>
      </c>
      <c r="C548">
        <v>622</v>
      </c>
      <c r="D548" t="s">
        <v>75</v>
      </c>
      <c r="E548" t="s">
        <v>75</v>
      </c>
      <c r="F548" t="s">
        <v>75</v>
      </c>
      <c r="G548">
        <v>0</v>
      </c>
      <c r="H548">
        <v>0</v>
      </c>
      <c r="I548" t="s">
        <v>75</v>
      </c>
      <c r="J548" t="s">
        <v>75</v>
      </c>
      <c r="K548" t="s">
        <v>75</v>
      </c>
      <c r="L548">
        <v>0</v>
      </c>
      <c r="M548">
        <v>0</v>
      </c>
      <c r="N548">
        <v>0</v>
      </c>
      <c r="O548">
        <v>0</v>
      </c>
      <c r="P548" t="s">
        <v>75</v>
      </c>
      <c r="Q548">
        <v>0</v>
      </c>
      <c r="R548">
        <v>0</v>
      </c>
      <c r="S548" t="s">
        <v>291</v>
      </c>
      <c r="T548">
        <v>8088</v>
      </c>
      <c r="U548">
        <v>7344</v>
      </c>
      <c r="V548" t="s">
        <v>300</v>
      </c>
      <c r="W548" t="s">
        <v>300</v>
      </c>
      <c r="X548" t="s">
        <v>301</v>
      </c>
      <c r="Y548">
        <v>3393</v>
      </c>
      <c r="Z548">
        <v>2002001</v>
      </c>
      <c r="AA548">
        <v>1</v>
      </c>
      <c r="AB548">
        <v>2649</v>
      </c>
      <c r="AC548" t="s">
        <v>295</v>
      </c>
      <c r="AD548" t="s">
        <v>471</v>
      </c>
      <c r="AE548">
        <v>21</v>
      </c>
      <c r="AF548" t="s">
        <v>303</v>
      </c>
      <c r="AG548" t="s">
        <v>303</v>
      </c>
      <c r="AH548" t="s">
        <v>469</v>
      </c>
      <c r="AI548" t="s">
        <v>301</v>
      </c>
      <c r="AJ548" t="s">
        <v>469</v>
      </c>
      <c r="AK548">
        <v>14.613306</v>
      </c>
      <c r="AL548" t="s">
        <v>469</v>
      </c>
      <c r="AM548">
        <v>2001001</v>
      </c>
      <c r="AN548">
        <v>3393</v>
      </c>
      <c r="AO548" t="s">
        <v>468</v>
      </c>
      <c r="AP548" t="s">
        <v>75</v>
      </c>
      <c r="AQ548" t="s">
        <v>469</v>
      </c>
      <c r="AR548" t="s">
        <v>175</v>
      </c>
      <c r="AS548" t="s">
        <v>176</v>
      </c>
      <c r="AT548" t="s">
        <v>1300</v>
      </c>
      <c r="AU548">
        <v>0</v>
      </c>
      <c r="AV548">
        <v>0</v>
      </c>
      <c r="AX548" t="s">
        <v>3328</v>
      </c>
      <c r="BB548">
        <v>993</v>
      </c>
      <c r="BD548" t="s">
        <v>3468</v>
      </c>
    </row>
    <row r="549" spans="1:56" x14ac:dyDescent="0.25">
      <c r="A549">
        <v>58</v>
      </c>
      <c r="B549" t="s">
        <v>74</v>
      </c>
      <c r="C549">
        <v>59</v>
      </c>
      <c r="D549" t="s">
        <v>75</v>
      </c>
      <c r="E549" t="s">
        <v>75</v>
      </c>
      <c r="F549" t="s">
        <v>75</v>
      </c>
      <c r="G549">
        <v>0</v>
      </c>
      <c r="H549">
        <v>0</v>
      </c>
      <c r="I549" t="s">
        <v>75</v>
      </c>
      <c r="J549" t="s">
        <v>75</v>
      </c>
      <c r="K549" t="s">
        <v>75</v>
      </c>
      <c r="L549">
        <v>0</v>
      </c>
      <c r="M549">
        <v>0</v>
      </c>
      <c r="N549">
        <v>0</v>
      </c>
      <c r="O549">
        <v>0</v>
      </c>
      <c r="P549" t="s">
        <v>75</v>
      </c>
      <c r="Q549">
        <v>0</v>
      </c>
      <c r="R549">
        <v>0</v>
      </c>
      <c r="S549" t="s">
        <v>291</v>
      </c>
      <c r="T549" t="s">
        <v>2760</v>
      </c>
      <c r="U549">
        <v>4610</v>
      </c>
      <c r="V549" t="s">
        <v>293</v>
      </c>
      <c r="W549" t="s">
        <v>293</v>
      </c>
      <c r="X549" t="s">
        <v>2722</v>
      </c>
      <c r="Y549">
        <v>19985</v>
      </c>
      <c r="Z549">
        <v>2002001</v>
      </c>
      <c r="AA549">
        <v>1</v>
      </c>
      <c r="AB549">
        <v>723</v>
      </c>
      <c r="AC549" t="s">
        <v>295</v>
      </c>
      <c r="AD549" t="s">
        <v>2761</v>
      </c>
      <c r="AE549">
        <v>21</v>
      </c>
      <c r="AF549" t="s">
        <v>297</v>
      </c>
      <c r="AG549" t="s">
        <v>297</v>
      </c>
      <c r="AH549">
        <v>205</v>
      </c>
      <c r="AI549" t="s">
        <v>2722</v>
      </c>
      <c r="AJ549">
        <v>205</v>
      </c>
      <c r="AK549">
        <v>11.873173</v>
      </c>
      <c r="AL549">
        <v>205</v>
      </c>
      <c r="AM549">
        <v>2001001</v>
      </c>
      <c r="AN549">
        <v>19985</v>
      </c>
      <c r="AO549" t="s">
        <v>1301</v>
      </c>
      <c r="AP549" t="s">
        <v>146</v>
      </c>
      <c r="AQ549">
        <v>205</v>
      </c>
      <c r="AR549" t="s">
        <v>148</v>
      </c>
      <c r="AS549" t="s">
        <v>149</v>
      </c>
      <c r="AT549" t="s">
        <v>1302</v>
      </c>
      <c r="AU549">
        <v>2</v>
      </c>
      <c r="AV549">
        <v>0</v>
      </c>
      <c r="AX549" t="s">
        <v>3329</v>
      </c>
      <c r="BB549">
        <v>239</v>
      </c>
      <c r="BD549" t="s">
        <v>1700</v>
      </c>
    </row>
    <row r="550" spans="1:56" x14ac:dyDescent="0.25">
      <c r="A550">
        <v>384</v>
      </c>
      <c r="B550" t="s">
        <v>74</v>
      </c>
      <c r="C550">
        <v>394</v>
      </c>
      <c r="D550" t="s">
        <v>75</v>
      </c>
      <c r="E550" t="s">
        <v>75</v>
      </c>
      <c r="F550" t="s">
        <v>75</v>
      </c>
      <c r="G550">
        <v>0</v>
      </c>
      <c r="H550">
        <v>0</v>
      </c>
      <c r="I550" t="s">
        <v>75</v>
      </c>
      <c r="J550" t="s">
        <v>75</v>
      </c>
      <c r="K550" t="s">
        <v>75</v>
      </c>
      <c r="L550">
        <v>0</v>
      </c>
      <c r="M550">
        <v>0</v>
      </c>
      <c r="N550">
        <v>0</v>
      </c>
      <c r="O550">
        <v>0</v>
      </c>
      <c r="P550" t="s">
        <v>75</v>
      </c>
      <c r="Q550">
        <v>0</v>
      </c>
      <c r="R550">
        <v>0</v>
      </c>
      <c r="S550" t="s">
        <v>291</v>
      </c>
      <c r="T550" t="s">
        <v>2092</v>
      </c>
      <c r="U550">
        <v>6373</v>
      </c>
      <c r="V550" t="s">
        <v>300</v>
      </c>
      <c r="W550" t="s">
        <v>300</v>
      </c>
      <c r="X550" t="s">
        <v>301</v>
      </c>
      <c r="Y550">
        <v>4402</v>
      </c>
      <c r="Z550">
        <v>2002001</v>
      </c>
      <c r="AA550">
        <v>1</v>
      </c>
      <c r="AB550">
        <v>1678</v>
      </c>
      <c r="AC550" t="s">
        <v>295</v>
      </c>
      <c r="AD550" t="s">
        <v>2093</v>
      </c>
      <c r="AE550">
        <v>21</v>
      </c>
      <c r="AF550" t="s">
        <v>303</v>
      </c>
      <c r="AG550" t="s">
        <v>303</v>
      </c>
      <c r="AH550">
        <v>-1281</v>
      </c>
      <c r="AI550" t="s">
        <v>301</v>
      </c>
      <c r="AJ550">
        <v>-1281</v>
      </c>
      <c r="AK550">
        <v>9.2971190000000004</v>
      </c>
      <c r="AL550">
        <v>-1281</v>
      </c>
      <c r="AM550">
        <v>2001001</v>
      </c>
      <c r="AN550">
        <v>4402</v>
      </c>
      <c r="AO550" t="s">
        <v>2094</v>
      </c>
      <c r="AP550" t="s">
        <v>75</v>
      </c>
      <c r="AQ550">
        <v>1281</v>
      </c>
      <c r="AR550" t="s">
        <v>148</v>
      </c>
      <c r="AS550" t="s">
        <v>149</v>
      </c>
      <c r="AT550" t="s">
        <v>147</v>
      </c>
      <c r="AU550">
        <v>2</v>
      </c>
      <c r="AV550">
        <v>0</v>
      </c>
      <c r="AX550" t="s">
        <v>3330</v>
      </c>
      <c r="BB550">
        <v>234</v>
      </c>
      <c r="BD550" t="s">
        <v>1701</v>
      </c>
    </row>
    <row r="551" spans="1:56" x14ac:dyDescent="0.25">
      <c r="A551">
        <v>124</v>
      </c>
      <c r="B551" t="s">
        <v>74</v>
      </c>
      <c r="C551">
        <v>127</v>
      </c>
      <c r="D551" t="s">
        <v>75</v>
      </c>
      <c r="E551" t="s">
        <v>75</v>
      </c>
      <c r="F551" t="s">
        <v>75</v>
      </c>
      <c r="G551">
        <v>0</v>
      </c>
      <c r="H551">
        <v>0</v>
      </c>
      <c r="I551" t="s">
        <v>75</v>
      </c>
      <c r="J551" t="s">
        <v>75</v>
      </c>
      <c r="K551" t="s">
        <v>75</v>
      </c>
      <c r="L551">
        <v>0</v>
      </c>
      <c r="M551">
        <v>0</v>
      </c>
      <c r="N551">
        <v>0</v>
      </c>
      <c r="O551">
        <v>0</v>
      </c>
      <c r="P551" t="s">
        <v>75</v>
      </c>
      <c r="Q551">
        <v>0</v>
      </c>
      <c r="R551">
        <v>0</v>
      </c>
      <c r="S551" t="s">
        <v>291</v>
      </c>
      <c r="T551" t="s">
        <v>1777</v>
      </c>
      <c r="U551">
        <v>450</v>
      </c>
      <c r="V551" t="s">
        <v>293</v>
      </c>
      <c r="W551" t="s">
        <v>293</v>
      </c>
      <c r="X551" t="s">
        <v>1762</v>
      </c>
      <c r="Y551">
        <v>13645</v>
      </c>
      <c r="Z551">
        <v>2002001</v>
      </c>
      <c r="AA551">
        <v>1</v>
      </c>
      <c r="AB551">
        <v>586</v>
      </c>
      <c r="AC551" t="s">
        <v>295</v>
      </c>
      <c r="AD551" t="s">
        <v>1778</v>
      </c>
      <c r="AE551">
        <v>21</v>
      </c>
      <c r="AF551" t="s">
        <v>297</v>
      </c>
      <c r="AG551" t="s">
        <v>297</v>
      </c>
      <c r="AH551" t="s">
        <v>1308</v>
      </c>
      <c r="AI551" t="s">
        <v>1762</v>
      </c>
      <c r="AJ551" t="s">
        <v>1308</v>
      </c>
      <c r="AK551">
        <v>14.145690999999999</v>
      </c>
      <c r="AL551" t="s">
        <v>1308</v>
      </c>
      <c r="AM551">
        <v>2001001</v>
      </c>
      <c r="AN551">
        <v>13645</v>
      </c>
      <c r="AO551" t="s">
        <v>1309</v>
      </c>
      <c r="AP551" t="s">
        <v>387</v>
      </c>
      <c r="AQ551" t="s">
        <v>1308</v>
      </c>
      <c r="AR551" t="s">
        <v>1306</v>
      </c>
      <c r="AS551" t="s">
        <v>1307</v>
      </c>
      <c r="AT551" t="s">
        <v>1305</v>
      </c>
      <c r="AU551">
        <v>2</v>
      </c>
      <c r="AV551">
        <v>0</v>
      </c>
      <c r="AX551" t="s">
        <v>3331</v>
      </c>
      <c r="BB551">
        <v>89</v>
      </c>
      <c r="BD551" t="s">
        <v>1702</v>
      </c>
    </row>
    <row r="552" spans="1:56" x14ac:dyDescent="0.25">
      <c r="A552">
        <v>125</v>
      </c>
      <c r="B552" t="s">
        <v>74</v>
      </c>
      <c r="C552">
        <v>128</v>
      </c>
      <c r="D552" t="s">
        <v>75</v>
      </c>
      <c r="E552" t="s">
        <v>75</v>
      </c>
      <c r="F552" t="s">
        <v>75</v>
      </c>
      <c r="G552">
        <v>0</v>
      </c>
      <c r="H552">
        <v>0</v>
      </c>
      <c r="I552" t="s">
        <v>75</v>
      </c>
      <c r="J552" t="s">
        <v>75</v>
      </c>
      <c r="K552" t="s">
        <v>75</v>
      </c>
      <c r="L552">
        <v>0</v>
      </c>
      <c r="M552">
        <v>0</v>
      </c>
      <c r="N552">
        <v>0</v>
      </c>
      <c r="O552">
        <v>0</v>
      </c>
      <c r="P552" t="s">
        <v>75</v>
      </c>
      <c r="Q552">
        <v>0</v>
      </c>
      <c r="R552">
        <v>0</v>
      </c>
      <c r="S552" t="s">
        <v>291</v>
      </c>
      <c r="T552" t="s">
        <v>1856</v>
      </c>
      <c r="U552">
        <v>453</v>
      </c>
      <c r="V552" t="s">
        <v>293</v>
      </c>
      <c r="W552" t="s">
        <v>293</v>
      </c>
      <c r="X552" t="s">
        <v>1762</v>
      </c>
      <c r="Y552">
        <v>19849</v>
      </c>
      <c r="Z552">
        <v>2002001</v>
      </c>
      <c r="AA552">
        <v>1</v>
      </c>
      <c r="AB552">
        <v>589</v>
      </c>
      <c r="AC552" t="s">
        <v>295</v>
      </c>
      <c r="AD552">
        <v>5057</v>
      </c>
      <c r="AE552">
        <v>21</v>
      </c>
      <c r="AF552" t="s">
        <v>297</v>
      </c>
      <c r="AG552" t="s">
        <v>297</v>
      </c>
      <c r="AH552">
        <v>0.44</v>
      </c>
      <c r="AI552" t="s">
        <v>1762</v>
      </c>
      <c r="AJ552">
        <v>0.44</v>
      </c>
      <c r="AK552">
        <v>7.3394130000000004</v>
      </c>
      <c r="AL552">
        <v>0.44</v>
      </c>
      <c r="AM552">
        <v>2001001</v>
      </c>
      <c r="AN552">
        <v>19849</v>
      </c>
      <c r="AO552" t="s">
        <v>1304</v>
      </c>
      <c r="AP552" t="s">
        <v>387</v>
      </c>
      <c r="AQ552">
        <v>0.44</v>
      </c>
      <c r="AR552" t="s">
        <v>1306</v>
      </c>
      <c r="AS552" t="s">
        <v>1307</v>
      </c>
      <c r="AT552" t="s">
        <v>1305</v>
      </c>
      <c r="AU552">
        <v>2</v>
      </c>
      <c r="AV552">
        <v>0</v>
      </c>
      <c r="AX552" t="s">
        <v>3332</v>
      </c>
      <c r="BB552">
        <v>446</v>
      </c>
      <c r="BD552" t="s">
        <v>1702</v>
      </c>
    </row>
    <row r="553" spans="1:56" x14ac:dyDescent="0.25">
      <c r="A553">
        <v>41</v>
      </c>
      <c r="B553" t="s">
        <v>74</v>
      </c>
      <c r="C553">
        <v>42</v>
      </c>
      <c r="D553">
        <v>2400</v>
      </c>
      <c r="E553">
        <v>1933813204</v>
      </c>
      <c r="F553">
        <v>9100301</v>
      </c>
      <c r="G553">
        <v>718823</v>
      </c>
      <c r="H553">
        <v>2399</v>
      </c>
      <c r="I553">
        <v>2400</v>
      </c>
      <c r="J553">
        <v>1933813204</v>
      </c>
      <c r="K553">
        <v>100018</v>
      </c>
      <c r="L553">
        <v>718823</v>
      </c>
      <c r="M553">
        <v>4989</v>
      </c>
      <c r="N553">
        <v>2</v>
      </c>
      <c r="O553">
        <v>0</v>
      </c>
      <c r="P553" t="s">
        <v>75</v>
      </c>
      <c r="Q553">
        <v>704.47958200000005</v>
      </c>
      <c r="R553">
        <v>4988.8940499999999</v>
      </c>
      <c r="S553" t="s">
        <v>75</v>
      </c>
      <c r="T553" t="s">
        <v>75</v>
      </c>
      <c r="U553">
        <v>0</v>
      </c>
      <c r="V553" t="s">
        <v>75</v>
      </c>
      <c r="W553" t="s">
        <v>75</v>
      </c>
      <c r="X553" t="s">
        <v>75</v>
      </c>
      <c r="Y553">
        <v>0</v>
      </c>
      <c r="Z553">
        <v>0</v>
      </c>
      <c r="AA553">
        <v>0</v>
      </c>
      <c r="AB553">
        <v>0</v>
      </c>
      <c r="AC553" t="s">
        <v>75</v>
      </c>
      <c r="AD553" t="s">
        <v>75</v>
      </c>
      <c r="AE553">
        <v>0</v>
      </c>
      <c r="AF553" t="s">
        <v>75</v>
      </c>
      <c r="AG553" t="s">
        <v>75</v>
      </c>
      <c r="AH553" t="s">
        <v>75</v>
      </c>
      <c r="AI553" t="s">
        <v>75</v>
      </c>
      <c r="AJ553" t="s">
        <v>75</v>
      </c>
      <c r="AK553">
        <v>0</v>
      </c>
      <c r="AL553" t="s">
        <v>75</v>
      </c>
      <c r="AM553">
        <v>0</v>
      </c>
      <c r="AN553">
        <v>0</v>
      </c>
      <c r="AO553" t="s">
        <v>1311</v>
      </c>
      <c r="AP553" t="s">
        <v>75</v>
      </c>
      <c r="AQ553" t="s">
        <v>1310</v>
      </c>
      <c r="AR553" t="s">
        <v>1313</v>
      </c>
      <c r="AS553" t="s">
        <v>327</v>
      </c>
      <c r="AT553" t="s">
        <v>1312</v>
      </c>
      <c r="AU553">
        <v>0</v>
      </c>
      <c r="AV553">
        <v>0</v>
      </c>
      <c r="AX553" t="s">
        <v>3333</v>
      </c>
      <c r="BB553">
        <v>314</v>
      </c>
      <c r="BD553" t="s">
        <v>1703</v>
      </c>
    </row>
    <row r="554" spans="1:56" x14ac:dyDescent="0.25">
      <c r="A554">
        <v>47</v>
      </c>
      <c r="B554" t="s">
        <v>74</v>
      </c>
      <c r="C554">
        <v>48</v>
      </c>
      <c r="D554">
        <v>2655</v>
      </c>
      <c r="E554">
        <v>1933830204</v>
      </c>
      <c r="F554">
        <v>9100301</v>
      </c>
      <c r="G554">
        <v>718823</v>
      </c>
      <c r="H554">
        <v>2654</v>
      </c>
      <c r="I554">
        <v>2655</v>
      </c>
      <c r="J554">
        <v>1933830204</v>
      </c>
      <c r="K554">
        <v>100018</v>
      </c>
      <c r="L554">
        <v>718823</v>
      </c>
      <c r="M554">
        <v>3152</v>
      </c>
      <c r="N554">
        <v>2</v>
      </c>
      <c r="O554">
        <v>0</v>
      </c>
      <c r="P554" t="s">
        <v>75</v>
      </c>
      <c r="Q554">
        <v>692.88753399999996</v>
      </c>
      <c r="R554">
        <v>3151.5731999999998</v>
      </c>
      <c r="S554" t="s">
        <v>75</v>
      </c>
      <c r="T554" t="s">
        <v>75</v>
      </c>
      <c r="U554">
        <v>0</v>
      </c>
      <c r="V554" t="s">
        <v>75</v>
      </c>
      <c r="W554" t="s">
        <v>75</v>
      </c>
      <c r="X554" t="s">
        <v>75</v>
      </c>
      <c r="Y554">
        <v>0</v>
      </c>
      <c r="Z554">
        <v>0</v>
      </c>
      <c r="AA554">
        <v>0</v>
      </c>
      <c r="AB554">
        <v>0</v>
      </c>
      <c r="AC554" t="s">
        <v>75</v>
      </c>
      <c r="AD554" t="s">
        <v>75</v>
      </c>
      <c r="AE554">
        <v>0</v>
      </c>
      <c r="AF554" t="s">
        <v>75</v>
      </c>
      <c r="AG554" t="s">
        <v>75</v>
      </c>
      <c r="AH554" t="s">
        <v>75</v>
      </c>
      <c r="AI554" t="s">
        <v>75</v>
      </c>
      <c r="AJ554" t="s">
        <v>75</v>
      </c>
      <c r="AK554">
        <v>0</v>
      </c>
      <c r="AL554" t="s">
        <v>75</v>
      </c>
      <c r="AM554">
        <v>0</v>
      </c>
      <c r="AN554">
        <v>0</v>
      </c>
      <c r="AO554" t="s">
        <v>1315</v>
      </c>
      <c r="AP554" t="s">
        <v>75</v>
      </c>
      <c r="AQ554" t="s">
        <v>1314</v>
      </c>
      <c r="AR554" t="s">
        <v>1313</v>
      </c>
      <c r="AS554" t="s">
        <v>327</v>
      </c>
      <c r="AT554" t="s">
        <v>1312</v>
      </c>
      <c r="AU554">
        <v>0</v>
      </c>
      <c r="AV554">
        <v>0</v>
      </c>
      <c r="AX554" t="s">
        <v>3334</v>
      </c>
      <c r="BB554">
        <v>46</v>
      </c>
      <c r="BD554" t="s">
        <v>1703</v>
      </c>
    </row>
    <row r="555" spans="1:56" x14ac:dyDescent="0.25">
      <c r="A555">
        <v>160</v>
      </c>
      <c r="B555" t="s">
        <v>74</v>
      </c>
      <c r="C555">
        <v>163</v>
      </c>
      <c r="D555" t="s">
        <v>75</v>
      </c>
      <c r="E555" t="s">
        <v>75</v>
      </c>
      <c r="F555" t="s">
        <v>75</v>
      </c>
      <c r="G555">
        <v>0</v>
      </c>
      <c r="H555">
        <v>0</v>
      </c>
      <c r="I555" t="s">
        <v>75</v>
      </c>
      <c r="J555" t="s">
        <v>75</v>
      </c>
      <c r="K555" t="s">
        <v>75</v>
      </c>
      <c r="L555">
        <v>0</v>
      </c>
      <c r="M555">
        <v>0</v>
      </c>
      <c r="N555">
        <v>0</v>
      </c>
      <c r="O555">
        <v>0</v>
      </c>
      <c r="P555" t="s">
        <v>75</v>
      </c>
      <c r="Q555">
        <v>0</v>
      </c>
      <c r="R555">
        <v>0</v>
      </c>
      <c r="S555" t="s">
        <v>291</v>
      </c>
      <c r="T555" t="s">
        <v>1880</v>
      </c>
      <c r="U555">
        <v>966</v>
      </c>
      <c r="V555" t="s">
        <v>293</v>
      </c>
      <c r="W555" t="s">
        <v>293</v>
      </c>
      <c r="X555" t="s">
        <v>1762</v>
      </c>
      <c r="Y555">
        <v>13571</v>
      </c>
      <c r="Z555">
        <v>2002001</v>
      </c>
      <c r="AA555">
        <v>1</v>
      </c>
      <c r="AB555">
        <v>1194</v>
      </c>
      <c r="AC555" t="s">
        <v>295</v>
      </c>
      <c r="AD555" t="s">
        <v>1881</v>
      </c>
      <c r="AE555">
        <v>21</v>
      </c>
      <c r="AF555" t="s">
        <v>297</v>
      </c>
      <c r="AG555" t="s">
        <v>297</v>
      </c>
      <c r="AH555" t="s">
        <v>1316</v>
      </c>
      <c r="AI555" t="s">
        <v>1762</v>
      </c>
      <c r="AJ555" t="s">
        <v>1316</v>
      </c>
      <c r="AK555">
        <v>14.146036</v>
      </c>
      <c r="AL555" t="s">
        <v>1316</v>
      </c>
      <c r="AM555">
        <v>2001001</v>
      </c>
      <c r="AN555">
        <v>13571</v>
      </c>
      <c r="AO555" t="s">
        <v>1317</v>
      </c>
      <c r="AP555" t="s">
        <v>79</v>
      </c>
      <c r="AQ555" t="s">
        <v>1316</v>
      </c>
      <c r="AR555" t="s">
        <v>1319</v>
      </c>
      <c r="AS555" t="s">
        <v>176</v>
      </c>
      <c r="AT555" t="s">
        <v>1318</v>
      </c>
      <c r="AU555">
        <v>2</v>
      </c>
      <c r="AV555">
        <v>0</v>
      </c>
      <c r="AX555" t="s">
        <v>3335</v>
      </c>
      <c r="BB555">
        <v>79</v>
      </c>
      <c r="BD555" t="s">
        <v>1704</v>
      </c>
    </row>
    <row r="556" spans="1:56" x14ac:dyDescent="0.25">
      <c r="A556">
        <v>545</v>
      </c>
      <c r="B556" t="s">
        <v>74</v>
      </c>
      <c r="C556">
        <v>570</v>
      </c>
      <c r="D556" t="s">
        <v>75</v>
      </c>
      <c r="E556" t="s">
        <v>75</v>
      </c>
      <c r="F556" t="s">
        <v>75</v>
      </c>
      <c r="G556">
        <v>0</v>
      </c>
      <c r="H556">
        <v>0</v>
      </c>
      <c r="I556" t="s">
        <v>75</v>
      </c>
      <c r="J556" t="s">
        <v>75</v>
      </c>
      <c r="K556" t="s">
        <v>75</v>
      </c>
      <c r="L556">
        <v>0</v>
      </c>
      <c r="M556">
        <v>0</v>
      </c>
      <c r="N556">
        <v>0</v>
      </c>
      <c r="O556">
        <v>0</v>
      </c>
      <c r="P556" t="s">
        <v>75</v>
      </c>
      <c r="Q556">
        <v>0</v>
      </c>
      <c r="R556">
        <v>0</v>
      </c>
      <c r="S556" t="s">
        <v>291</v>
      </c>
      <c r="T556" t="s">
        <v>2311</v>
      </c>
      <c r="U556">
        <v>7884</v>
      </c>
      <c r="V556" t="s">
        <v>300</v>
      </c>
      <c r="W556" t="s">
        <v>300</v>
      </c>
      <c r="X556" t="s">
        <v>301</v>
      </c>
      <c r="Y556">
        <v>21773</v>
      </c>
      <c r="Z556">
        <v>2002001</v>
      </c>
      <c r="AA556">
        <v>1</v>
      </c>
      <c r="AB556">
        <v>3189</v>
      </c>
      <c r="AC556" t="s">
        <v>295</v>
      </c>
      <c r="AD556" t="s">
        <v>2312</v>
      </c>
      <c r="AE556">
        <v>21</v>
      </c>
      <c r="AF556" t="s">
        <v>303</v>
      </c>
      <c r="AG556" t="s">
        <v>303</v>
      </c>
      <c r="AH556" t="s">
        <v>2313</v>
      </c>
      <c r="AI556" t="s">
        <v>301</v>
      </c>
      <c r="AJ556" t="s">
        <v>2313</v>
      </c>
      <c r="AK556">
        <v>15.413698999999999</v>
      </c>
      <c r="AL556" t="s">
        <v>2313</v>
      </c>
      <c r="AM556">
        <v>2001001</v>
      </c>
      <c r="AN556">
        <v>21773</v>
      </c>
      <c r="AO556" t="s">
        <v>2314</v>
      </c>
      <c r="AP556" t="s">
        <v>75</v>
      </c>
      <c r="AQ556" t="s">
        <v>2313</v>
      </c>
      <c r="AR556" t="s">
        <v>626</v>
      </c>
      <c r="AS556" t="s">
        <v>587</v>
      </c>
      <c r="AT556" t="s">
        <v>2315</v>
      </c>
      <c r="AU556">
        <v>1</v>
      </c>
      <c r="AV556">
        <v>0</v>
      </c>
      <c r="AX556" t="s">
        <v>3336</v>
      </c>
      <c r="BB556">
        <v>103</v>
      </c>
      <c r="BD556" t="s">
        <v>3469</v>
      </c>
    </row>
    <row r="557" spans="1:56" x14ac:dyDescent="0.25">
      <c r="A557">
        <v>151</v>
      </c>
      <c r="B557" t="s">
        <v>74</v>
      </c>
      <c r="C557">
        <v>154</v>
      </c>
      <c r="D557" t="s">
        <v>75</v>
      </c>
      <c r="E557" t="s">
        <v>75</v>
      </c>
      <c r="F557" t="s">
        <v>75</v>
      </c>
      <c r="G557">
        <v>0</v>
      </c>
      <c r="H557">
        <v>0</v>
      </c>
      <c r="I557" t="s">
        <v>75</v>
      </c>
      <c r="J557" t="s">
        <v>75</v>
      </c>
      <c r="K557" t="s">
        <v>75</v>
      </c>
      <c r="L557">
        <v>0</v>
      </c>
      <c r="M557">
        <v>0</v>
      </c>
      <c r="N557">
        <v>0</v>
      </c>
      <c r="O557">
        <v>0</v>
      </c>
      <c r="P557" t="s">
        <v>75</v>
      </c>
      <c r="Q557">
        <v>0</v>
      </c>
      <c r="R557">
        <v>0</v>
      </c>
      <c r="S557" t="s">
        <v>291</v>
      </c>
      <c r="T557" t="s">
        <v>1886</v>
      </c>
      <c r="U557">
        <v>928</v>
      </c>
      <c r="V557" t="s">
        <v>293</v>
      </c>
      <c r="W557" t="s">
        <v>293</v>
      </c>
      <c r="X557" t="s">
        <v>1762</v>
      </c>
      <c r="Y557">
        <v>13577</v>
      </c>
      <c r="Z557">
        <v>2002001</v>
      </c>
      <c r="AA557">
        <v>1</v>
      </c>
      <c r="AB557">
        <v>1155</v>
      </c>
      <c r="AC557" t="s">
        <v>295</v>
      </c>
      <c r="AD557" t="s">
        <v>1887</v>
      </c>
      <c r="AE557">
        <v>21</v>
      </c>
      <c r="AF557" t="s">
        <v>297</v>
      </c>
      <c r="AG557" t="s">
        <v>297</v>
      </c>
      <c r="AH557" t="s">
        <v>1320</v>
      </c>
      <c r="AI557" t="s">
        <v>1762</v>
      </c>
      <c r="AJ557" t="s">
        <v>1320</v>
      </c>
      <c r="AK557">
        <v>14.079135000000001</v>
      </c>
      <c r="AL557" t="s">
        <v>1320</v>
      </c>
      <c r="AM557">
        <v>2001001</v>
      </c>
      <c r="AN557">
        <v>13577</v>
      </c>
      <c r="AO557" t="s">
        <v>1321</v>
      </c>
      <c r="AP557" t="s">
        <v>79</v>
      </c>
      <c r="AQ557" t="s">
        <v>1320</v>
      </c>
      <c r="AR557" t="s">
        <v>1323</v>
      </c>
      <c r="AS557" t="s">
        <v>1324</v>
      </c>
      <c r="AT557" t="s">
        <v>1322</v>
      </c>
      <c r="AU557">
        <v>2</v>
      </c>
      <c r="AV557">
        <v>0</v>
      </c>
      <c r="AX557" t="s">
        <v>3337</v>
      </c>
      <c r="BB557">
        <v>122</v>
      </c>
      <c r="BD557" t="s">
        <v>1705</v>
      </c>
    </row>
    <row r="558" spans="1:56" x14ac:dyDescent="0.25">
      <c r="A558">
        <v>336</v>
      </c>
      <c r="B558" t="s">
        <v>74</v>
      </c>
      <c r="C558">
        <v>340</v>
      </c>
      <c r="D558" t="s">
        <v>75</v>
      </c>
      <c r="E558" t="s">
        <v>75</v>
      </c>
      <c r="F558" t="s">
        <v>75</v>
      </c>
      <c r="G558">
        <v>0</v>
      </c>
      <c r="H558">
        <v>0</v>
      </c>
      <c r="I558" t="s">
        <v>75</v>
      </c>
      <c r="J558" t="s">
        <v>75</v>
      </c>
      <c r="K558" t="s">
        <v>75</v>
      </c>
      <c r="L558">
        <v>0</v>
      </c>
      <c r="M558">
        <v>0</v>
      </c>
      <c r="N558">
        <v>0</v>
      </c>
      <c r="O558">
        <v>0</v>
      </c>
      <c r="P558" t="s">
        <v>75</v>
      </c>
      <c r="Q558">
        <v>0</v>
      </c>
      <c r="R558">
        <v>0</v>
      </c>
      <c r="S558" t="s">
        <v>291</v>
      </c>
      <c r="T558" t="s">
        <v>2709</v>
      </c>
      <c r="U558">
        <v>3688</v>
      </c>
      <c r="V558" t="s">
        <v>293</v>
      </c>
      <c r="W558" t="s">
        <v>293</v>
      </c>
      <c r="X558" t="s">
        <v>753</v>
      </c>
      <c r="Y558">
        <v>20557</v>
      </c>
      <c r="Z558">
        <v>2002001</v>
      </c>
      <c r="AA558">
        <v>1</v>
      </c>
      <c r="AB558">
        <v>97</v>
      </c>
      <c r="AC558" t="s">
        <v>295</v>
      </c>
      <c r="AD558" t="s">
        <v>1821</v>
      </c>
      <c r="AE558">
        <v>21</v>
      </c>
      <c r="AF558" t="s">
        <v>297</v>
      </c>
      <c r="AG558" t="s">
        <v>297</v>
      </c>
      <c r="AH558" t="s">
        <v>1325</v>
      </c>
      <c r="AI558" t="s">
        <v>753</v>
      </c>
      <c r="AJ558" t="s">
        <v>1325</v>
      </c>
      <c r="AK558">
        <v>11.588293</v>
      </c>
      <c r="AL558" t="s">
        <v>1325</v>
      </c>
      <c r="AM558">
        <v>2001001</v>
      </c>
      <c r="AN558">
        <v>20557</v>
      </c>
      <c r="AO558" t="s">
        <v>1326</v>
      </c>
      <c r="AP558" t="s">
        <v>79</v>
      </c>
      <c r="AQ558" t="s">
        <v>1325</v>
      </c>
      <c r="AR558">
        <v>0</v>
      </c>
      <c r="AS558" t="s">
        <v>1328</v>
      </c>
      <c r="AT558" t="s">
        <v>1327</v>
      </c>
      <c r="AU558">
        <v>0</v>
      </c>
      <c r="AV558">
        <v>0</v>
      </c>
      <c r="AX558" t="s">
        <v>3338</v>
      </c>
      <c r="BB558">
        <v>63</v>
      </c>
      <c r="BD558" t="s">
        <v>1706</v>
      </c>
    </row>
    <row r="559" spans="1:56" x14ac:dyDescent="0.25">
      <c r="A559">
        <v>285</v>
      </c>
      <c r="B559" t="s">
        <v>74</v>
      </c>
      <c r="C559">
        <v>289</v>
      </c>
      <c r="D559" t="s">
        <v>75</v>
      </c>
      <c r="E559" t="s">
        <v>75</v>
      </c>
      <c r="F559" t="s">
        <v>75</v>
      </c>
      <c r="G559">
        <v>0</v>
      </c>
      <c r="H559">
        <v>0</v>
      </c>
      <c r="I559" t="s">
        <v>75</v>
      </c>
      <c r="J559" t="s">
        <v>75</v>
      </c>
      <c r="K559" t="s">
        <v>75</v>
      </c>
      <c r="L559">
        <v>0</v>
      </c>
      <c r="M559">
        <v>0</v>
      </c>
      <c r="N559">
        <v>0</v>
      </c>
      <c r="O559">
        <v>0</v>
      </c>
      <c r="P559" t="s">
        <v>75</v>
      </c>
      <c r="Q559">
        <v>0</v>
      </c>
      <c r="R559">
        <v>0</v>
      </c>
      <c r="S559" t="s">
        <v>291</v>
      </c>
      <c r="T559" t="s">
        <v>2624</v>
      </c>
      <c r="U559">
        <v>3621</v>
      </c>
      <c r="V559" t="s">
        <v>293</v>
      </c>
      <c r="W559" t="s">
        <v>293</v>
      </c>
      <c r="X559" t="s">
        <v>753</v>
      </c>
      <c r="Y559">
        <v>20679</v>
      </c>
      <c r="Z559">
        <v>2002001</v>
      </c>
      <c r="AA559">
        <v>1</v>
      </c>
      <c r="AB559">
        <v>30</v>
      </c>
      <c r="AC559" t="s">
        <v>295</v>
      </c>
      <c r="AD559" t="s">
        <v>2625</v>
      </c>
      <c r="AE559">
        <v>21</v>
      </c>
      <c r="AF559" t="s">
        <v>297</v>
      </c>
      <c r="AG559" t="s">
        <v>297</v>
      </c>
      <c r="AH559" t="s">
        <v>1333</v>
      </c>
      <c r="AI559" t="s">
        <v>753</v>
      </c>
      <c r="AJ559" t="s">
        <v>1333</v>
      </c>
      <c r="AK559">
        <v>13.033899</v>
      </c>
      <c r="AL559" t="s">
        <v>1333</v>
      </c>
      <c r="AM559">
        <v>2001001</v>
      </c>
      <c r="AN559">
        <v>20679</v>
      </c>
      <c r="AO559" t="s">
        <v>1334</v>
      </c>
      <c r="AP559" t="s">
        <v>79</v>
      </c>
      <c r="AQ559" t="s">
        <v>1333</v>
      </c>
      <c r="AR559" t="s">
        <v>1332</v>
      </c>
      <c r="AS559" t="s">
        <v>327</v>
      </c>
      <c r="AT559" t="s">
        <v>1331</v>
      </c>
      <c r="AU559">
        <v>0</v>
      </c>
      <c r="AV559">
        <v>0</v>
      </c>
      <c r="AX559" t="s">
        <v>3339</v>
      </c>
      <c r="BB559">
        <v>815</v>
      </c>
      <c r="BD559" t="s">
        <v>1707</v>
      </c>
    </row>
    <row r="560" spans="1:56" x14ac:dyDescent="0.25">
      <c r="A560">
        <v>284</v>
      </c>
      <c r="B560" t="s">
        <v>74</v>
      </c>
      <c r="C560">
        <v>288</v>
      </c>
      <c r="D560" t="s">
        <v>75</v>
      </c>
      <c r="E560" t="s">
        <v>75</v>
      </c>
      <c r="F560" t="s">
        <v>75</v>
      </c>
      <c r="G560">
        <v>0</v>
      </c>
      <c r="H560">
        <v>0</v>
      </c>
      <c r="I560" t="s">
        <v>75</v>
      </c>
      <c r="J560" t="s">
        <v>75</v>
      </c>
      <c r="K560" t="s">
        <v>75</v>
      </c>
      <c r="L560">
        <v>0</v>
      </c>
      <c r="M560">
        <v>0</v>
      </c>
      <c r="N560">
        <v>0</v>
      </c>
      <c r="O560">
        <v>0</v>
      </c>
      <c r="P560" t="s">
        <v>75</v>
      </c>
      <c r="Q560">
        <v>0</v>
      </c>
      <c r="R560">
        <v>0</v>
      </c>
      <c r="S560" t="s">
        <v>291</v>
      </c>
      <c r="T560" t="s">
        <v>2683</v>
      </c>
      <c r="U560">
        <v>3620</v>
      </c>
      <c r="V560" t="s">
        <v>293</v>
      </c>
      <c r="W560" t="s">
        <v>293</v>
      </c>
      <c r="X560" t="s">
        <v>753</v>
      </c>
      <c r="Y560">
        <v>21566</v>
      </c>
      <c r="Z560">
        <v>2002001</v>
      </c>
      <c r="AA560">
        <v>1</v>
      </c>
      <c r="AB560">
        <v>29</v>
      </c>
      <c r="AC560" t="s">
        <v>295</v>
      </c>
      <c r="AD560" t="s">
        <v>2684</v>
      </c>
      <c r="AE560">
        <v>21</v>
      </c>
      <c r="AF560" t="s">
        <v>297</v>
      </c>
      <c r="AG560" t="s">
        <v>297</v>
      </c>
      <c r="AH560" t="s">
        <v>1329</v>
      </c>
      <c r="AI560" t="s">
        <v>753</v>
      </c>
      <c r="AJ560" t="s">
        <v>1329</v>
      </c>
      <c r="AK560">
        <v>12.989413000000001</v>
      </c>
      <c r="AL560" t="s">
        <v>1329</v>
      </c>
      <c r="AM560">
        <v>2001001</v>
      </c>
      <c r="AN560">
        <v>21566</v>
      </c>
      <c r="AO560" t="s">
        <v>1330</v>
      </c>
      <c r="AP560" t="s">
        <v>79</v>
      </c>
      <c r="AQ560" t="s">
        <v>1329</v>
      </c>
      <c r="AR560" t="s">
        <v>1332</v>
      </c>
      <c r="AS560" t="s">
        <v>327</v>
      </c>
      <c r="AT560" t="s">
        <v>1331</v>
      </c>
      <c r="AU560">
        <v>0</v>
      </c>
      <c r="AV560">
        <v>0</v>
      </c>
      <c r="AX560" t="s">
        <v>3340</v>
      </c>
      <c r="BB560">
        <v>114</v>
      </c>
      <c r="BD560" t="s">
        <v>1707</v>
      </c>
    </row>
    <row r="561" spans="1:56" x14ac:dyDescent="0.25">
      <c r="A561">
        <v>59</v>
      </c>
      <c r="B561" t="s">
        <v>74</v>
      </c>
      <c r="C561">
        <v>60</v>
      </c>
      <c r="D561" t="s">
        <v>75</v>
      </c>
      <c r="E561" t="s">
        <v>75</v>
      </c>
      <c r="F561" t="s">
        <v>75</v>
      </c>
      <c r="G561">
        <v>0</v>
      </c>
      <c r="H561">
        <v>0</v>
      </c>
      <c r="I561" t="s">
        <v>75</v>
      </c>
      <c r="J561" t="s">
        <v>75</v>
      </c>
      <c r="K561" t="s">
        <v>75</v>
      </c>
      <c r="L561">
        <v>0</v>
      </c>
      <c r="M561">
        <v>0</v>
      </c>
      <c r="N561">
        <v>0</v>
      </c>
      <c r="O561">
        <v>0</v>
      </c>
      <c r="P561" t="s">
        <v>75</v>
      </c>
      <c r="Q561">
        <v>0</v>
      </c>
      <c r="R561">
        <v>0</v>
      </c>
      <c r="S561" t="s">
        <v>291</v>
      </c>
      <c r="T561" t="s">
        <v>2751</v>
      </c>
      <c r="U561">
        <v>4620</v>
      </c>
      <c r="V561" t="s">
        <v>293</v>
      </c>
      <c r="W561" t="s">
        <v>293</v>
      </c>
      <c r="X561" t="s">
        <v>2722</v>
      </c>
      <c r="Y561">
        <v>20293</v>
      </c>
      <c r="Z561">
        <v>2002001</v>
      </c>
      <c r="AA561">
        <v>1</v>
      </c>
      <c r="AB561">
        <v>733</v>
      </c>
      <c r="AC561" t="s">
        <v>295</v>
      </c>
      <c r="AD561" t="s">
        <v>2752</v>
      </c>
      <c r="AE561">
        <v>21</v>
      </c>
      <c r="AF561" t="s">
        <v>297</v>
      </c>
      <c r="AG561" t="s">
        <v>297</v>
      </c>
      <c r="AH561" t="s">
        <v>2753</v>
      </c>
      <c r="AI561" t="s">
        <v>2722</v>
      </c>
      <c r="AJ561" t="s">
        <v>2753</v>
      </c>
      <c r="AK561">
        <v>19.13203</v>
      </c>
      <c r="AL561" t="s">
        <v>2753</v>
      </c>
      <c r="AM561">
        <v>2001001</v>
      </c>
      <c r="AN561">
        <v>20293</v>
      </c>
      <c r="AO561" t="s">
        <v>1342</v>
      </c>
      <c r="AP561" t="s">
        <v>79</v>
      </c>
      <c r="AQ561" t="s">
        <v>2753</v>
      </c>
      <c r="AR561" t="s">
        <v>1338</v>
      </c>
      <c r="AS561" t="s">
        <v>421</v>
      </c>
      <c r="AT561" t="s">
        <v>1337</v>
      </c>
      <c r="AU561">
        <v>2</v>
      </c>
      <c r="AV561">
        <v>0</v>
      </c>
      <c r="AX561" t="s">
        <v>3341</v>
      </c>
      <c r="BB561">
        <v>186</v>
      </c>
      <c r="BD561" t="s">
        <v>1708</v>
      </c>
    </row>
    <row r="562" spans="1:56" x14ac:dyDescent="0.25">
      <c r="A562">
        <v>55</v>
      </c>
      <c r="B562" t="s">
        <v>74</v>
      </c>
      <c r="C562">
        <v>56</v>
      </c>
      <c r="D562" t="s">
        <v>75</v>
      </c>
      <c r="E562" t="s">
        <v>75</v>
      </c>
      <c r="F562" t="s">
        <v>75</v>
      </c>
      <c r="G562">
        <v>0</v>
      </c>
      <c r="H562">
        <v>0</v>
      </c>
      <c r="I562" t="s">
        <v>75</v>
      </c>
      <c r="J562" t="s">
        <v>75</v>
      </c>
      <c r="K562" t="s">
        <v>75</v>
      </c>
      <c r="L562">
        <v>0</v>
      </c>
      <c r="M562">
        <v>0</v>
      </c>
      <c r="N562">
        <v>0</v>
      </c>
      <c r="O562">
        <v>0</v>
      </c>
      <c r="P562" t="s">
        <v>75</v>
      </c>
      <c r="Q562">
        <v>0</v>
      </c>
      <c r="R562">
        <v>0</v>
      </c>
      <c r="S562" t="s">
        <v>291</v>
      </c>
      <c r="T562" t="s">
        <v>2758</v>
      </c>
      <c r="U562">
        <v>4571</v>
      </c>
      <c r="V562" t="s">
        <v>293</v>
      </c>
      <c r="W562" t="s">
        <v>293</v>
      </c>
      <c r="X562" t="s">
        <v>2722</v>
      </c>
      <c r="Y562">
        <v>19984</v>
      </c>
      <c r="Z562">
        <v>2002001</v>
      </c>
      <c r="AA562">
        <v>1</v>
      </c>
      <c r="AB562">
        <v>683</v>
      </c>
      <c r="AC562" t="s">
        <v>295</v>
      </c>
      <c r="AD562" t="s">
        <v>2759</v>
      </c>
      <c r="AE562">
        <v>21</v>
      </c>
      <c r="AF562" t="s">
        <v>297</v>
      </c>
      <c r="AG562" t="s">
        <v>297</v>
      </c>
      <c r="AH562" t="s">
        <v>1335</v>
      </c>
      <c r="AI562" t="s">
        <v>2722</v>
      </c>
      <c r="AJ562" t="s">
        <v>1335</v>
      </c>
      <c r="AK562">
        <v>20.721333999999999</v>
      </c>
      <c r="AL562" t="s">
        <v>1335</v>
      </c>
      <c r="AM562">
        <v>2001001</v>
      </c>
      <c r="AN562">
        <v>19984</v>
      </c>
      <c r="AO562" t="s">
        <v>1336</v>
      </c>
      <c r="AP562" t="s">
        <v>79</v>
      </c>
      <c r="AQ562" t="s">
        <v>1335</v>
      </c>
      <c r="AR562" t="s">
        <v>1338</v>
      </c>
      <c r="AS562" t="s">
        <v>421</v>
      </c>
      <c r="AT562" t="s">
        <v>1337</v>
      </c>
      <c r="AU562">
        <v>2</v>
      </c>
      <c r="AV562">
        <v>0</v>
      </c>
      <c r="AX562" t="s">
        <v>3342</v>
      </c>
      <c r="BB562">
        <v>34</v>
      </c>
      <c r="BD562" t="s">
        <v>1708</v>
      </c>
    </row>
    <row r="563" spans="1:56" x14ac:dyDescent="0.25">
      <c r="A563">
        <v>54</v>
      </c>
      <c r="B563" t="s">
        <v>74</v>
      </c>
      <c r="C563">
        <v>55</v>
      </c>
      <c r="D563" t="s">
        <v>75</v>
      </c>
      <c r="E563" t="s">
        <v>75</v>
      </c>
      <c r="F563" t="s">
        <v>75</v>
      </c>
      <c r="G563">
        <v>0</v>
      </c>
      <c r="H563">
        <v>0</v>
      </c>
      <c r="I563" t="s">
        <v>75</v>
      </c>
      <c r="J563" t="s">
        <v>75</v>
      </c>
      <c r="K563" t="s">
        <v>75</v>
      </c>
      <c r="L563">
        <v>0</v>
      </c>
      <c r="M563">
        <v>0</v>
      </c>
      <c r="N563">
        <v>0</v>
      </c>
      <c r="O563">
        <v>0</v>
      </c>
      <c r="P563" t="s">
        <v>75</v>
      </c>
      <c r="Q563">
        <v>0</v>
      </c>
      <c r="R563">
        <v>0</v>
      </c>
      <c r="S563" t="s">
        <v>2767</v>
      </c>
      <c r="T563" t="s">
        <v>2768</v>
      </c>
      <c r="U563">
        <v>4567</v>
      </c>
      <c r="V563" t="s">
        <v>293</v>
      </c>
      <c r="W563" t="s">
        <v>293</v>
      </c>
      <c r="X563" t="s">
        <v>2722</v>
      </c>
      <c r="Y563">
        <v>9443</v>
      </c>
      <c r="Z563">
        <v>2002001</v>
      </c>
      <c r="AA563">
        <v>1</v>
      </c>
      <c r="AB563">
        <v>679</v>
      </c>
      <c r="AC563" t="s">
        <v>295</v>
      </c>
      <c r="AD563" t="s">
        <v>2769</v>
      </c>
      <c r="AE563">
        <v>21</v>
      </c>
      <c r="AF563" t="s">
        <v>297</v>
      </c>
      <c r="AG563" t="s">
        <v>297</v>
      </c>
      <c r="AH563" t="s">
        <v>1339</v>
      </c>
      <c r="AI563" t="s">
        <v>2722</v>
      </c>
      <c r="AJ563" t="s">
        <v>1339</v>
      </c>
      <c r="AK563">
        <v>18.490093999999999</v>
      </c>
      <c r="AL563" t="s">
        <v>1339</v>
      </c>
      <c r="AM563">
        <v>2001001</v>
      </c>
      <c r="AN563">
        <v>9443</v>
      </c>
      <c r="AO563" t="s">
        <v>1340</v>
      </c>
      <c r="AP563" t="s">
        <v>79</v>
      </c>
      <c r="AQ563" t="s">
        <v>1339</v>
      </c>
      <c r="AR563" t="s">
        <v>1338</v>
      </c>
      <c r="AS563" t="s">
        <v>421</v>
      </c>
      <c r="AT563" t="s">
        <v>1337</v>
      </c>
      <c r="AU563">
        <v>2</v>
      </c>
      <c r="AV563">
        <v>0</v>
      </c>
      <c r="AX563" t="s">
        <v>3343</v>
      </c>
      <c r="BB563">
        <v>830</v>
      </c>
      <c r="BD563" t="s">
        <v>1708</v>
      </c>
    </row>
    <row r="564" spans="1:56" x14ac:dyDescent="0.25">
      <c r="A564">
        <v>449</v>
      </c>
      <c r="B564" t="s">
        <v>74</v>
      </c>
      <c r="C564">
        <v>465</v>
      </c>
      <c r="D564" t="s">
        <v>75</v>
      </c>
      <c r="E564" t="s">
        <v>75</v>
      </c>
      <c r="F564" t="s">
        <v>75</v>
      </c>
      <c r="G564">
        <v>0</v>
      </c>
      <c r="H564">
        <v>0</v>
      </c>
      <c r="I564" t="s">
        <v>75</v>
      </c>
      <c r="J564" t="s">
        <v>75</v>
      </c>
      <c r="K564" t="s">
        <v>75</v>
      </c>
      <c r="L564">
        <v>0</v>
      </c>
      <c r="M564">
        <v>0</v>
      </c>
      <c r="N564">
        <v>0</v>
      </c>
      <c r="O564">
        <v>0</v>
      </c>
      <c r="P564" t="s">
        <v>75</v>
      </c>
      <c r="Q564">
        <v>0</v>
      </c>
      <c r="R564">
        <v>0</v>
      </c>
      <c r="S564" t="s">
        <v>291</v>
      </c>
      <c r="T564" t="s">
        <v>2243</v>
      </c>
      <c r="U564">
        <v>7656</v>
      </c>
      <c r="V564" t="s">
        <v>300</v>
      </c>
      <c r="W564" t="s">
        <v>300</v>
      </c>
      <c r="X564" t="s">
        <v>301</v>
      </c>
      <c r="Y564">
        <v>3433</v>
      </c>
      <c r="Z564">
        <v>2002001</v>
      </c>
      <c r="AA564">
        <v>1</v>
      </c>
      <c r="AB564">
        <v>2961</v>
      </c>
      <c r="AC564" t="s">
        <v>295</v>
      </c>
      <c r="AD564" t="s">
        <v>2244</v>
      </c>
      <c r="AE564">
        <v>21</v>
      </c>
      <c r="AF564" t="s">
        <v>303</v>
      </c>
      <c r="AG564" t="s">
        <v>303</v>
      </c>
      <c r="AH564" t="s">
        <v>2245</v>
      </c>
      <c r="AI564" t="s">
        <v>301</v>
      </c>
      <c r="AJ564" t="s">
        <v>2245</v>
      </c>
      <c r="AK564">
        <v>14.412948999999999</v>
      </c>
      <c r="AL564" t="s">
        <v>2245</v>
      </c>
      <c r="AM564">
        <v>2001001</v>
      </c>
      <c r="AN564">
        <v>3433</v>
      </c>
      <c r="AO564" t="s">
        <v>1344</v>
      </c>
      <c r="AP564" t="s">
        <v>362</v>
      </c>
      <c r="AQ564" t="s">
        <v>2245</v>
      </c>
      <c r="AR564" t="s">
        <v>1346</v>
      </c>
      <c r="AS564" t="s">
        <v>1347</v>
      </c>
      <c r="AT564" t="s">
        <v>1345</v>
      </c>
      <c r="AU564">
        <v>0</v>
      </c>
      <c r="AV564">
        <v>0</v>
      </c>
      <c r="AX564" t="s">
        <v>3344</v>
      </c>
      <c r="BB564">
        <v>543</v>
      </c>
      <c r="BD564" t="s">
        <v>1709</v>
      </c>
    </row>
    <row r="565" spans="1:56" x14ac:dyDescent="0.25">
      <c r="A565">
        <v>463</v>
      </c>
      <c r="B565" t="s">
        <v>74</v>
      </c>
      <c r="C565">
        <v>480</v>
      </c>
      <c r="D565" t="s">
        <v>75</v>
      </c>
      <c r="E565" t="s">
        <v>75</v>
      </c>
      <c r="F565" t="s">
        <v>75</v>
      </c>
      <c r="G565">
        <v>0</v>
      </c>
      <c r="H565">
        <v>0</v>
      </c>
      <c r="I565" t="s">
        <v>75</v>
      </c>
      <c r="J565" t="s">
        <v>75</v>
      </c>
      <c r="K565" t="s">
        <v>75</v>
      </c>
      <c r="L565">
        <v>0</v>
      </c>
      <c r="M565">
        <v>0</v>
      </c>
      <c r="N565">
        <v>0</v>
      </c>
      <c r="O565">
        <v>0</v>
      </c>
      <c r="P565" t="s">
        <v>75</v>
      </c>
      <c r="Q565">
        <v>0</v>
      </c>
      <c r="R565">
        <v>0</v>
      </c>
      <c r="S565" t="s">
        <v>291</v>
      </c>
      <c r="T565">
        <v>8218</v>
      </c>
      <c r="U565">
        <v>7687</v>
      </c>
      <c r="V565" t="s">
        <v>300</v>
      </c>
      <c r="W565" t="s">
        <v>300</v>
      </c>
      <c r="X565" t="s">
        <v>301</v>
      </c>
      <c r="Y565">
        <v>3426</v>
      </c>
      <c r="Z565">
        <v>2002001</v>
      </c>
      <c r="AA565">
        <v>1</v>
      </c>
      <c r="AB565">
        <v>2992</v>
      </c>
      <c r="AC565" t="s">
        <v>295</v>
      </c>
      <c r="AD565" t="s">
        <v>2227</v>
      </c>
      <c r="AE565">
        <v>21</v>
      </c>
      <c r="AF565" t="s">
        <v>303</v>
      </c>
      <c r="AG565" t="s">
        <v>303</v>
      </c>
      <c r="AH565" t="s">
        <v>2228</v>
      </c>
      <c r="AI565" t="s">
        <v>301</v>
      </c>
      <c r="AJ565" t="s">
        <v>2228</v>
      </c>
      <c r="AK565">
        <v>13.901192999999999</v>
      </c>
      <c r="AL565" t="s">
        <v>2228</v>
      </c>
      <c r="AM565">
        <v>2001001</v>
      </c>
      <c r="AN565">
        <v>3426</v>
      </c>
      <c r="AO565" t="s">
        <v>1349</v>
      </c>
      <c r="AP565" t="s">
        <v>79</v>
      </c>
      <c r="AQ565" t="s">
        <v>2228</v>
      </c>
      <c r="AR565" t="s">
        <v>1351</v>
      </c>
      <c r="AS565" t="s">
        <v>176</v>
      </c>
      <c r="AT565" t="s">
        <v>1350</v>
      </c>
      <c r="AU565">
        <v>0</v>
      </c>
      <c r="AV565">
        <v>0</v>
      </c>
      <c r="AX565" t="s">
        <v>3345</v>
      </c>
      <c r="BB565">
        <v>745</v>
      </c>
      <c r="BD565" t="s">
        <v>1710</v>
      </c>
    </row>
    <row r="566" spans="1:56" x14ac:dyDescent="0.25">
      <c r="A566">
        <v>612</v>
      </c>
      <c r="B566" t="s">
        <v>74</v>
      </c>
      <c r="C566">
        <v>437</v>
      </c>
      <c r="D566" t="s">
        <v>75</v>
      </c>
      <c r="E566" t="s">
        <v>75</v>
      </c>
      <c r="F566" t="s">
        <v>75</v>
      </c>
      <c r="G566">
        <v>0</v>
      </c>
      <c r="H566">
        <v>0</v>
      </c>
      <c r="I566" t="s">
        <v>75</v>
      </c>
      <c r="J566" t="s">
        <v>75</v>
      </c>
      <c r="K566" t="s">
        <v>75</v>
      </c>
      <c r="L566">
        <v>0</v>
      </c>
      <c r="M566">
        <v>0</v>
      </c>
      <c r="N566">
        <v>0</v>
      </c>
      <c r="O566">
        <v>0</v>
      </c>
      <c r="P566" t="s">
        <v>75</v>
      </c>
      <c r="Q566">
        <v>0</v>
      </c>
      <c r="R566">
        <v>0</v>
      </c>
      <c r="S566" t="s">
        <v>291</v>
      </c>
      <c r="T566" t="s">
        <v>1936</v>
      </c>
      <c r="U566">
        <v>7424</v>
      </c>
      <c r="V566" t="s">
        <v>300</v>
      </c>
      <c r="W566" t="s">
        <v>300</v>
      </c>
      <c r="X566" t="s">
        <v>301</v>
      </c>
      <c r="Y566">
        <v>4276</v>
      </c>
      <c r="Z566">
        <v>2002001</v>
      </c>
      <c r="AA566">
        <v>1</v>
      </c>
      <c r="AB566">
        <v>2729</v>
      </c>
      <c r="AC566" t="s">
        <v>295</v>
      </c>
      <c r="AD566" t="s">
        <v>1937</v>
      </c>
      <c r="AE566">
        <v>21</v>
      </c>
      <c r="AF566" t="s">
        <v>303</v>
      </c>
      <c r="AG566" t="s">
        <v>303</v>
      </c>
      <c r="AH566">
        <v>-1041</v>
      </c>
      <c r="AI566" t="s">
        <v>301</v>
      </c>
      <c r="AJ566">
        <v>-1041</v>
      </c>
      <c r="AK566">
        <v>9.0522770000000001</v>
      </c>
      <c r="AL566">
        <v>-1041</v>
      </c>
      <c r="AM566">
        <v>2001001</v>
      </c>
      <c r="AN566">
        <v>4276</v>
      </c>
      <c r="AO566" t="s">
        <v>1938</v>
      </c>
      <c r="AP566" t="s">
        <v>75</v>
      </c>
      <c r="AQ566">
        <v>1041</v>
      </c>
      <c r="AR566" t="s">
        <v>1354</v>
      </c>
      <c r="AS566" t="s">
        <v>1355</v>
      </c>
      <c r="AT566" t="s">
        <v>1353</v>
      </c>
      <c r="AU566">
        <v>2</v>
      </c>
      <c r="AV566">
        <v>0</v>
      </c>
      <c r="AX566" t="s">
        <v>3346</v>
      </c>
      <c r="BB566">
        <v>742</v>
      </c>
      <c r="BD566" t="s">
        <v>1711</v>
      </c>
    </row>
    <row r="567" spans="1:56" x14ac:dyDescent="0.25">
      <c r="A567">
        <v>417</v>
      </c>
      <c r="B567" t="s">
        <v>74</v>
      </c>
      <c r="C567">
        <v>430</v>
      </c>
      <c r="D567" t="s">
        <v>75</v>
      </c>
      <c r="E567" t="s">
        <v>75</v>
      </c>
      <c r="F567" t="s">
        <v>75</v>
      </c>
      <c r="G567">
        <v>0</v>
      </c>
      <c r="H567">
        <v>0</v>
      </c>
      <c r="I567" t="s">
        <v>75</v>
      </c>
      <c r="J567" t="s">
        <v>75</v>
      </c>
      <c r="K567" t="s">
        <v>75</v>
      </c>
      <c r="L567">
        <v>0</v>
      </c>
      <c r="M567">
        <v>0</v>
      </c>
      <c r="N567">
        <v>0</v>
      </c>
      <c r="O567">
        <v>0</v>
      </c>
      <c r="P567" t="s">
        <v>75</v>
      </c>
      <c r="Q567">
        <v>0</v>
      </c>
      <c r="R567">
        <v>0</v>
      </c>
      <c r="S567" t="s">
        <v>291</v>
      </c>
      <c r="T567">
        <v>8083</v>
      </c>
      <c r="U567">
        <v>7339</v>
      </c>
      <c r="V567" t="s">
        <v>300</v>
      </c>
      <c r="W567" t="s">
        <v>300</v>
      </c>
      <c r="X567" t="s">
        <v>301</v>
      </c>
      <c r="Y567">
        <v>4278</v>
      </c>
      <c r="Z567">
        <v>2002001</v>
      </c>
      <c r="AA567">
        <v>1</v>
      </c>
      <c r="AB567">
        <v>2644</v>
      </c>
      <c r="AC567" t="s">
        <v>295</v>
      </c>
      <c r="AD567" t="s">
        <v>1939</v>
      </c>
      <c r="AE567">
        <v>21</v>
      </c>
      <c r="AF567" t="s">
        <v>303</v>
      </c>
      <c r="AG567" t="s">
        <v>303</v>
      </c>
      <c r="AH567">
        <v>-1043</v>
      </c>
      <c r="AI567" t="s">
        <v>301</v>
      </c>
      <c r="AJ567">
        <v>-1043</v>
      </c>
      <c r="AK567">
        <v>10.498227</v>
      </c>
      <c r="AL567">
        <v>-1043</v>
      </c>
      <c r="AM567">
        <v>2001001</v>
      </c>
      <c r="AN567">
        <v>4278</v>
      </c>
      <c r="AO567" t="s">
        <v>1352</v>
      </c>
      <c r="AP567" t="s">
        <v>660</v>
      </c>
      <c r="AQ567">
        <v>1043</v>
      </c>
      <c r="AR567" t="s">
        <v>1354</v>
      </c>
      <c r="AS567" t="s">
        <v>1355</v>
      </c>
      <c r="AT567" t="s">
        <v>1353</v>
      </c>
      <c r="AU567">
        <v>2</v>
      </c>
      <c r="AV567">
        <v>0</v>
      </c>
      <c r="AX567" t="s">
        <v>3347</v>
      </c>
      <c r="BB567">
        <v>407</v>
      </c>
      <c r="BD567" t="s">
        <v>1711</v>
      </c>
    </row>
    <row r="568" spans="1:56" x14ac:dyDescent="0.25">
      <c r="A568">
        <v>424</v>
      </c>
      <c r="B568" t="s">
        <v>74</v>
      </c>
      <c r="C568">
        <v>439</v>
      </c>
      <c r="D568" t="s">
        <v>75</v>
      </c>
      <c r="E568" t="s">
        <v>75</v>
      </c>
      <c r="F568" t="s">
        <v>75</v>
      </c>
      <c r="G568">
        <v>0</v>
      </c>
      <c r="H568">
        <v>0</v>
      </c>
      <c r="I568" t="s">
        <v>75</v>
      </c>
      <c r="J568" t="s">
        <v>75</v>
      </c>
      <c r="K568" t="s">
        <v>75</v>
      </c>
      <c r="L568">
        <v>0</v>
      </c>
      <c r="M568">
        <v>0</v>
      </c>
      <c r="N568">
        <v>0</v>
      </c>
      <c r="O568">
        <v>0</v>
      </c>
      <c r="P568" t="s">
        <v>75</v>
      </c>
      <c r="Q568">
        <v>0</v>
      </c>
      <c r="R568">
        <v>0</v>
      </c>
      <c r="S568" t="s">
        <v>291</v>
      </c>
      <c r="T568">
        <v>8118</v>
      </c>
      <c r="U568">
        <v>7464</v>
      </c>
      <c r="V568" t="s">
        <v>300</v>
      </c>
      <c r="W568" t="s">
        <v>300</v>
      </c>
      <c r="X568" t="s">
        <v>301</v>
      </c>
      <c r="Y568">
        <v>3400</v>
      </c>
      <c r="Z568">
        <v>2002001</v>
      </c>
      <c r="AA568">
        <v>1</v>
      </c>
      <c r="AB568">
        <v>2769</v>
      </c>
      <c r="AC568" t="s">
        <v>295</v>
      </c>
      <c r="AD568" t="s">
        <v>2186</v>
      </c>
      <c r="AE568">
        <v>21</v>
      </c>
      <c r="AF568" t="s">
        <v>303</v>
      </c>
      <c r="AG568" t="s">
        <v>303</v>
      </c>
      <c r="AH568" t="s">
        <v>2187</v>
      </c>
      <c r="AI568" t="s">
        <v>301</v>
      </c>
      <c r="AJ568" t="s">
        <v>2187</v>
      </c>
      <c r="AK568">
        <v>14.034649999999999</v>
      </c>
      <c r="AL568" t="s">
        <v>2187</v>
      </c>
      <c r="AM568">
        <v>2001001</v>
      </c>
      <c r="AN568">
        <v>3400</v>
      </c>
      <c r="AO568" t="s">
        <v>1362</v>
      </c>
      <c r="AP568" t="s">
        <v>79</v>
      </c>
      <c r="AQ568" t="s">
        <v>2187</v>
      </c>
      <c r="AR568" t="s">
        <v>1359</v>
      </c>
      <c r="AS568" t="s">
        <v>1360</v>
      </c>
      <c r="AT568" t="s">
        <v>1358</v>
      </c>
      <c r="AU568">
        <v>0</v>
      </c>
      <c r="AV568">
        <v>0</v>
      </c>
      <c r="AX568" t="s">
        <v>3348</v>
      </c>
      <c r="BB568">
        <v>1304</v>
      </c>
      <c r="BD568" t="s">
        <v>1712</v>
      </c>
    </row>
    <row r="569" spans="1:56" x14ac:dyDescent="0.25">
      <c r="A569">
        <v>495</v>
      </c>
      <c r="B569" t="s">
        <v>74</v>
      </c>
      <c r="C569">
        <v>516</v>
      </c>
      <c r="D569" t="s">
        <v>75</v>
      </c>
      <c r="E569" t="s">
        <v>75</v>
      </c>
      <c r="F569" t="s">
        <v>75</v>
      </c>
      <c r="G569">
        <v>0</v>
      </c>
      <c r="H569">
        <v>0</v>
      </c>
      <c r="I569" t="s">
        <v>75</v>
      </c>
      <c r="J569" t="s">
        <v>75</v>
      </c>
      <c r="K569" t="s">
        <v>75</v>
      </c>
      <c r="L569">
        <v>0</v>
      </c>
      <c r="M569">
        <v>0</v>
      </c>
      <c r="N569">
        <v>0</v>
      </c>
      <c r="O569">
        <v>0</v>
      </c>
      <c r="P569" t="s">
        <v>75</v>
      </c>
      <c r="Q569">
        <v>0</v>
      </c>
      <c r="R569">
        <v>0</v>
      </c>
      <c r="S569" t="s">
        <v>291</v>
      </c>
      <c r="T569">
        <v>8273</v>
      </c>
      <c r="U569">
        <v>7772</v>
      </c>
      <c r="V569" t="s">
        <v>300</v>
      </c>
      <c r="W569" t="s">
        <v>300</v>
      </c>
      <c r="X569" t="s">
        <v>301</v>
      </c>
      <c r="Y569">
        <v>3400</v>
      </c>
      <c r="Z569">
        <v>2002001</v>
      </c>
      <c r="AA569">
        <v>1</v>
      </c>
      <c r="AB569">
        <v>2769</v>
      </c>
      <c r="AC569" t="s">
        <v>295</v>
      </c>
      <c r="AD569" t="s">
        <v>2186</v>
      </c>
      <c r="AE569">
        <v>21</v>
      </c>
      <c r="AF569" t="s">
        <v>303</v>
      </c>
      <c r="AG569" t="s">
        <v>303</v>
      </c>
      <c r="AH569" t="s">
        <v>2187</v>
      </c>
      <c r="AI569" t="s">
        <v>301</v>
      </c>
      <c r="AJ569" t="s">
        <v>2187</v>
      </c>
      <c r="AK569">
        <v>14.034649999999999</v>
      </c>
      <c r="AL569" t="s">
        <v>2187</v>
      </c>
      <c r="AM569">
        <v>2001001</v>
      </c>
      <c r="AN569">
        <v>3400</v>
      </c>
      <c r="AO569" t="s">
        <v>1362</v>
      </c>
      <c r="AP569" t="s">
        <v>79</v>
      </c>
      <c r="AQ569" t="s">
        <v>2187</v>
      </c>
      <c r="AR569" t="s">
        <v>1359</v>
      </c>
      <c r="AS569" t="s">
        <v>1360</v>
      </c>
      <c r="AT569" t="s">
        <v>1358</v>
      </c>
      <c r="AU569">
        <v>0</v>
      </c>
      <c r="AV569">
        <v>0</v>
      </c>
      <c r="AX569" t="s">
        <v>3348</v>
      </c>
      <c r="BB569">
        <v>133</v>
      </c>
      <c r="BD569" t="s">
        <v>1712</v>
      </c>
    </row>
    <row r="570" spans="1:56" x14ac:dyDescent="0.25">
      <c r="A570">
        <v>477</v>
      </c>
      <c r="B570" t="s">
        <v>74</v>
      </c>
      <c r="C570">
        <v>497</v>
      </c>
      <c r="D570" t="s">
        <v>75</v>
      </c>
      <c r="E570" t="s">
        <v>75</v>
      </c>
      <c r="F570" t="s">
        <v>75</v>
      </c>
      <c r="G570">
        <v>0</v>
      </c>
      <c r="H570">
        <v>0</v>
      </c>
      <c r="I570" t="s">
        <v>75</v>
      </c>
      <c r="J570" t="s">
        <v>75</v>
      </c>
      <c r="K570" t="s">
        <v>75</v>
      </c>
      <c r="L570">
        <v>0</v>
      </c>
      <c r="M570">
        <v>0</v>
      </c>
      <c r="N570">
        <v>0</v>
      </c>
      <c r="O570">
        <v>0</v>
      </c>
      <c r="P570" t="s">
        <v>75</v>
      </c>
      <c r="Q570">
        <v>0</v>
      </c>
      <c r="R570">
        <v>0</v>
      </c>
      <c r="S570" t="s">
        <v>291</v>
      </c>
      <c r="T570">
        <v>8243</v>
      </c>
      <c r="U570">
        <v>7726</v>
      </c>
      <c r="V570" t="s">
        <v>300</v>
      </c>
      <c r="W570" t="s">
        <v>300</v>
      </c>
      <c r="X570" t="s">
        <v>301</v>
      </c>
      <c r="Y570">
        <v>3418</v>
      </c>
      <c r="Z570">
        <v>2002001</v>
      </c>
      <c r="AA570">
        <v>1</v>
      </c>
      <c r="AB570">
        <v>3031</v>
      </c>
      <c r="AC570" t="s">
        <v>295</v>
      </c>
      <c r="AD570" t="s">
        <v>2209</v>
      </c>
      <c r="AE570">
        <v>21</v>
      </c>
      <c r="AF570" t="s">
        <v>303</v>
      </c>
      <c r="AG570" t="s">
        <v>303</v>
      </c>
      <c r="AH570" t="s">
        <v>2210</v>
      </c>
      <c r="AI570" t="s">
        <v>301</v>
      </c>
      <c r="AJ570" t="s">
        <v>2210</v>
      </c>
      <c r="AK570">
        <v>14.034649999999999</v>
      </c>
      <c r="AL570" t="s">
        <v>2210</v>
      </c>
      <c r="AM570">
        <v>2001001</v>
      </c>
      <c r="AN570">
        <v>3418</v>
      </c>
      <c r="AO570" t="s">
        <v>1357</v>
      </c>
      <c r="AP570" t="s">
        <v>79</v>
      </c>
      <c r="AQ570" t="s">
        <v>2210</v>
      </c>
      <c r="AR570" t="s">
        <v>1359</v>
      </c>
      <c r="AS570" t="s">
        <v>1360</v>
      </c>
      <c r="AT570" t="s">
        <v>1358</v>
      </c>
      <c r="AU570">
        <v>0</v>
      </c>
      <c r="AV570">
        <v>0</v>
      </c>
      <c r="AX570" t="s">
        <v>3349</v>
      </c>
      <c r="BB570">
        <v>742</v>
      </c>
      <c r="BD570" t="s">
        <v>1712</v>
      </c>
    </row>
    <row r="571" spans="1:56" x14ac:dyDescent="0.25">
      <c r="A571">
        <v>613</v>
      </c>
      <c r="B571" t="s">
        <v>74</v>
      </c>
      <c r="C571">
        <v>621</v>
      </c>
      <c r="D571" t="s">
        <v>75</v>
      </c>
      <c r="E571" t="s">
        <v>75</v>
      </c>
      <c r="F571" t="s">
        <v>75</v>
      </c>
      <c r="G571">
        <v>0</v>
      </c>
      <c r="H571">
        <v>0</v>
      </c>
      <c r="I571" t="s">
        <v>75</v>
      </c>
      <c r="J571" t="s">
        <v>75</v>
      </c>
      <c r="K571" t="s">
        <v>75</v>
      </c>
      <c r="L571">
        <v>0</v>
      </c>
      <c r="M571">
        <v>0</v>
      </c>
      <c r="N571">
        <v>0</v>
      </c>
      <c r="O571">
        <v>0</v>
      </c>
      <c r="P571" t="s">
        <v>75</v>
      </c>
      <c r="Q571">
        <v>0</v>
      </c>
      <c r="R571">
        <v>0</v>
      </c>
      <c r="S571" t="s">
        <v>291</v>
      </c>
      <c r="T571" t="s">
        <v>1936</v>
      </c>
      <c r="U571">
        <v>7424</v>
      </c>
      <c r="V571" t="s">
        <v>300</v>
      </c>
      <c r="W571" t="s">
        <v>300</v>
      </c>
      <c r="X571" t="s">
        <v>301</v>
      </c>
      <c r="Y571">
        <v>4276</v>
      </c>
      <c r="Z571">
        <v>2002001</v>
      </c>
      <c r="AA571">
        <v>1</v>
      </c>
      <c r="AB571">
        <v>2729</v>
      </c>
      <c r="AC571" t="s">
        <v>295</v>
      </c>
      <c r="AD571" t="s">
        <v>1937</v>
      </c>
      <c r="AE571">
        <v>21</v>
      </c>
      <c r="AF571" t="s">
        <v>303</v>
      </c>
      <c r="AG571" t="s">
        <v>303</v>
      </c>
      <c r="AH571">
        <v>-1041</v>
      </c>
      <c r="AI571" t="s">
        <v>301</v>
      </c>
      <c r="AJ571">
        <v>-1041</v>
      </c>
      <c r="AK571">
        <v>9.0522770000000001</v>
      </c>
      <c r="AL571">
        <v>-1041</v>
      </c>
      <c r="AM571">
        <v>2001001</v>
      </c>
      <c r="AN571">
        <v>4276</v>
      </c>
      <c r="AO571" t="s">
        <v>1938</v>
      </c>
      <c r="AP571" t="s">
        <v>75</v>
      </c>
      <c r="AQ571">
        <v>1041</v>
      </c>
      <c r="AR571" t="s">
        <v>126</v>
      </c>
      <c r="AS571" t="s">
        <v>1743</v>
      </c>
      <c r="AT571" t="s">
        <v>125</v>
      </c>
      <c r="AU571">
        <v>2</v>
      </c>
      <c r="AV571">
        <v>0</v>
      </c>
      <c r="AX571" t="s">
        <v>3350</v>
      </c>
      <c r="BB571">
        <v>301</v>
      </c>
      <c r="BD571" t="s">
        <v>1745</v>
      </c>
    </row>
    <row r="572" spans="1:56" x14ac:dyDescent="0.25">
      <c r="A572">
        <v>107</v>
      </c>
      <c r="B572" t="s">
        <v>74</v>
      </c>
      <c r="C572">
        <v>109</v>
      </c>
      <c r="D572" t="s">
        <v>75</v>
      </c>
      <c r="E572" t="s">
        <v>75</v>
      </c>
      <c r="F572" t="s">
        <v>75</v>
      </c>
      <c r="G572">
        <v>0</v>
      </c>
      <c r="H572">
        <v>0</v>
      </c>
      <c r="I572" t="s">
        <v>75</v>
      </c>
      <c r="J572" t="s">
        <v>75</v>
      </c>
      <c r="K572" t="s">
        <v>75</v>
      </c>
      <c r="L572">
        <v>0</v>
      </c>
      <c r="M572">
        <v>0</v>
      </c>
      <c r="N572">
        <v>0</v>
      </c>
      <c r="O572">
        <v>0</v>
      </c>
      <c r="P572" t="s">
        <v>75</v>
      </c>
      <c r="Q572">
        <v>0</v>
      </c>
      <c r="R572">
        <v>0</v>
      </c>
      <c r="S572" t="s">
        <v>291</v>
      </c>
      <c r="T572" t="s">
        <v>1836</v>
      </c>
      <c r="U572">
        <v>138</v>
      </c>
      <c r="V572" t="s">
        <v>293</v>
      </c>
      <c r="W572" t="s">
        <v>293</v>
      </c>
      <c r="X572" t="s">
        <v>1762</v>
      </c>
      <c r="Y572">
        <v>13869</v>
      </c>
      <c r="Z572">
        <v>2002001</v>
      </c>
      <c r="AA572">
        <v>1</v>
      </c>
      <c r="AB572">
        <v>230</v>
      </c>
      <c r="AC572" t="s">
        <v>295</v>
      </c>
      <c r="AD572" t="s">
        <v>1837</v>
      </c>
      <c r="AE572">
        <v>21</v>
      </c>
      <c r="AF572" t="s">
        <v>297</v>
      </c>
      <c r="AG572" t="s">
        <v>297</v>
      </c>
      <c r="AH572">
        <v>1260</v>
      </c>
      <c r="AI572" t="s">
        <v>1762</v>
      </c>
      <c r="AJ572">
        <v>1260</v>
      </c>
      <c r="AK572">
        <v>7.962555</v>
      </c>
      <c r="AL572">
        <v>1260</v>
      </c>
      <c r="AM572">
        <v>2001001</v>
      </c>
      <c r="AN572">
        <v>13869</v>
      </c>
      <c r="AO572" t="s">
        <v>1367</v>
      </c>
      <c r="AP572" t="s">
        <v>387</v>
      </c>
      <c r="AQ572">
        <v>1260</v>
      </c>
      <c r="AR572" t="s">
        <v>1366</v>
      </c>
      <c r="AS572" t="s">
        <v>396</v>
      </c>
      <c r="AT572" t="s">
        <v>1365</v>
      </c>
      <c r="AU572">
        <v>2</v>
      </c>
      <c r="AV572">
        <v>0</v>
      </c>
      <c r="AX572" t="s">
        <v>3351</v>
      </c>
      <c r="BB572">
        <v>110</v>
      </c>
      <c r="BD572" t="s">
        <v>1713</v>
      </c>
    </row>
    <row r="573" spans="1:56" x14ac:dyDescent="0.25">
      <c r="A573">
        <v>571</v>
      </c>
      <c r="B573" t="s">
        <v>74</v>
      </c>
      <c r="C573">
        <v>597</v>
      </c>
      <c r="D573" t="s">
        <v>75</v>
      </c>
      <c r="E573" t="s">
        <v>75</v>
      </c>
      <c r="F573" t="s">
        <v>75</v>
      </c>
      <c r="G573">
        <v>0</v>
      </c>
      <c r="H573">
        <v>0</v>
      </c>
      <c r="I573" t="s">
        <v>75</v>
      </c>
      <c r="J573" t="s">
        <v>75</v>
      </c>
      <c r="K573" t="s">
        <v>75</v>
      </c>
      <c r="L573">
        <v>0</v>
      </c>
      <c r="M573">
        <v>0</v>
      </c>
      <c r="N573">
        <v>0</v>
      </c>
      <c r="O573">
        <v>0</v>
      </c>
      <c r="P573" t="s">
        <v>75</v>
      </c>
      <c r="Q573">
        <v>0</v>
      </c>
      <c r="R573">
        <v>0</v>
      </c>
      <c r="S573" t="s">
        <v>291</v>
      </c>
      <c r="T573">
        <v>8330</v>
      </c>
      <c r="U573">
        <v>7937</v>
      </c>
      <c r="V573" t="s">
        <v>300</v>
      </c>
      <c r="W573" t="s">
        <v>300</v>
      </c>
      <c r="X573" t="s">
        <v>301</v>
      </c>
      <c r="Y573">
        <v>3103</v>
      </c>
      <c r="Z573">
        <v>2002001</v>
      </c>
      <c r="AA573">
        <v>1</v>
      </c>
      <c r="AB573">
        <v>3242</v>
      </c>
      <c r="AC573" t="s">
        <v>295</v>
      </c>
      <c r="AD573" t="s">
        <v>2287</v>
      </c>
      <c r="AE573">
        <v>21</v>
      </c>
      <c r="AF573" t="s">
        <v>303</v>
      </c>
      <c r="AG573" t="s">
        <v>303</v>
      </c>
      <c r="AH573" t="s">
        <v>1384</v>
      </c>
      <c r="AI573" t="s">
        <v>301</v>
      </c>
      <c r="AJ573" t="s">
        <v>1384</v>
      </c>
      <c r="AK573">
        <v>15.814413</v>
      </c>
      <c r="AL573" t="s">
        <v>1384</v>
      </c>
      <c r="AM573">
        <v>2001001</v>
      </c>
      <c r="AN573">
        <v>3103</v>
      </c>
      <c r="AO573" t="s">
        <v>1385</v>
      </c>
      <c r="AP573" t="s">
        <v>387</v>
      </c>
      <c r="AQ573" t="s">
        <v>1384</v>
      </c>
      <c r="AR573" t="s">
        <v>1366</v>
      </c>
      <c r="AS573" t="s">
        <v>396</v>
      </c>
      <c r="AT573" t="s">
        <v>1365</v>
      </c>
      <c r="AU573">
        <v>2</v>
      </c>
      <c r="AV573">
        <v>0</v>
      </c>
      <c r="AX573" t="s">
        <v>3352</v>
      </c>
      <c r="BB573">
        <v>27</v>
      </c>
      <c r="BD573" t="s">
        <v>1713</v>
      </c>
    </row>
    <row r="574" spans="1:56" x14ac:dyDescent="0.25">
      <c r="A574">
        <v>484</v>
      </c>
      <c r="B574" t="s">
        <v>74</v>
      </c>
      <c r="C574">
        <v>505</v>
      </c>
      <c r="D574" t="s">
        <v>75</v>
      </c>
      <c r="E574" t="s">
        <v>75</v>
      </c>
      <c r="F574" t="s">
        <v>75</v>
      </c>
      <c r="G574">
        <v>0</v>
      </c>
      <c r="H574">
        <v>0</v>
      </c>
      <c r="I574" t="s">
        <v>75</v>
      </c>
      <c r="J574" t="s">
        <v>75</v>
      </c>
      <c r="K574" t="s">
        <v>75</v>
      </c>
      <c r="L574">
        <v>0</v>
      </c>
      <c r="M574">
        <v>0</v>
      </c>
      <c r="N574">
        <v>0</v>
      </c>
      <c r="O574">
        <v>0</v>
      </c>
      <c r="P574" t="s">
        <v>75</v>
      </c>
      <c r="Q574">
        <v>0</v>
      </c>
      <c r="R574">
        <v>0</v>
      </c>
      <c r="S574" t="s">
        <v>291</v>
      </c>
      <c r="T574">
        <v>8259</v>
      </c>
      <c r="U574">
        <v>7747</v>
      </c>
      <c r="V574" t="s">
        <v>300</v>
      </c>
      <c r="W574" t="s">
        <v>300</v>
      </c>
      <c r="X574" t="s">
        <v>301</v>
      </c>
      <c r="Y574">
        <v>4602</v>
      </c>
      <c r="Z574">
        <v>2002001</v>
      </c>
      <c r="AA574">
        <v>1</v>
      </c>
      <c r="AB574">
        <v>3052</v>
      </c>
      <c r="AC574" t="s">
        <v>295</v>
      </c>
      <c r="AD574" t="s">
        <v>2293</v>
      </c>
      <c r="AE574">
        <v>21</v>
      </c>
      <c r="AF574" t="s">
        <v>303</v>
      </c>
      <c r="AG574" t="s">
        <v>303</v>
      </c>
      <c r="AH574" t="s">
        <v>2294</v>
      </c>
      <c r="AI574" t="s">
        <v>301</v>
      </c>
      <c r="AJ574" t="s">
        <v>2294</v>
      </c>
      <c r="AK574">
        <v>18.060756999999999</v>
      </c>
      <c r="AL574" t="s">
        <v>2294</v>
      </c>
      <c r="AM574">
        <v>2001001</v>
      </c>
      <c r="AN574">
        <v>4602</v>
      </c>
      <c r="AO574" t="s">
        <v>1382</v>
      </c>
      <c r="AP574" t="s">
        <v>387</v>
      </c>
      <c r="AQ574" t="s">
        <v>2294</v>
      </c>
      <c r="AR574" t="s">
        <v>1366</v>
      </c>
      <c r="AS574" t="s">
        <v>396</v>
      </c>
      <c r="AT574" t="s">
        <v>1365</v>
      </c>
      <c r="AU574">
        <v>0</v>
      </c>
      <c r="AV574">
        <v>0</v>
      </c>
      <c r="AX574" t="s">
        <v>3353</v>
      </c>
      <c r="BB574">
        <v>56</v>
      </c>
      <c r="BD574" t="s">
        <v>1713</v>
      </c>
    </row>
    <row r="575" spans="1:56" x14ac:dyDescent="0.25">
      <c r="A575">
        <v>577</v>
      </c>
      <c r="B575" t="s">
        <v>74</v>
      </c>
      <c r="C575">
        <v>505</v>
      </c>
      <c r="D575" t="s">
        <v>75</v>
      </c>
      <c r="E575" t="s">
        <v>75</v>
      </c>
      <c r="F575" t="s">
        <v>75</v>
      </c>
      <c r="G575">
        <v>0</v>
      </c>
      <c r="H575">
        <v>0</v>
      </c>
      <c r="I575" t="s">
        <v>75</v>
      </c>
      <c r="J575" t="s">
        <v>75</v>
      </c>
      <c r="K575" t="s">
        <v>75</v>
      </c>
      <c r="L575">
        <v>0</v>
      </c>
      <c r="M575">
        <v>0</v>
      </c>
      <c r="N575">
        <v>0</v>
      </c>
      <c r="O575">
        <v>0</v>
      </c>
      <c r="P575" t="s">
        <v>75</v>
      </c>
      <c r="Q575">
        <v>0</v>
      </c>
      <c r="R575">
        <v>0</v>
      </c>
      <c r="S575" t="s">
        <v>291</v>
      </c>
      <c r="T575">
        <v>8259</v>
      </c>
      <c r="U575">
        <v>7747</v>
      </c>
      <c r="V575" t="s">
        <v>300</v>
      </c>
      <c r="W575" t="s">
        <v>300</v>
      </c>
      <c r="X575" t="s">
        <v>301</v>
      </c>
      <c r="Y575">
        <v>4602</v>
      </c>
      <c r="Z575">
        <v>2002001</v>
      </c>
      <c r="AA575">
        <v>1</v>
      </c>
      <c r="AB575">
        <v>3052</v>
      </c>
      <c r="AC575" t="s">
        <v>295</v>
      </c>
      <c r="AD575" t="s">
        <v>2293</v>
      </c>
      <c r="AE575">
        <v>21</v>
      </c>
      <c r="AF575" t="s">
        <v>303</v>
      </c>
      <c r="AG575" t="s">
        <v>303</v>
      </c>
      <c r="AH575" t="s">
        <v>2294</v>
      </c>
      <c r="AI575" t="s">
        <v>301</v>
      </c>
      <c r="AJ575" t="s">
        <v>2294</v>
      </c>
      <c r="AK575">
        <v>18.060756999999999</v>
      </c>
      <c r="AL575" t="s">
        <v>2294</v>
      </c>
      <c r="AM575">
        <v>2001001</v>
      </c>
      <c r="AN575">
        <v>4602</v>
      </c>
      <c r="AO575" t="s">
        <v>1382</v>
      </c>
      <c r="AP575" t="s">
        <v>387</v>
      </c>
      <c r="AQ575" t="s">
        <v>2294</v>
      </c>
      <c r="AR575" t="s">
        <v>1366</v>
      </c>
      <c r="AS575" t="s">
        <v>396</v>
      </c>
      <c r="AT575" t="s">
        <v>1365</v>
      </c>
      <c r="AU575">
        <v>0</v>
      </c>
      <c r="AV575">
        <v>0</v>
      </c>
      <c r="AX575" t="s">
        <v>3353</v>
      </c>
      <c r="BB575">
        <v>148</v>
      </c>
      <c r="BD575" t="s">
        <v>1713</v>
      </c>
    </row>
    <row r="576" spans="1:56" x14ac:dyDescent="0.25">
      <c r="A576">
        <v>212</v>
      </c>
      <c r="B576" t="s">
        <v>74</v>
      </c>
      <c r="C576">
        <v>216</v>
      </c>
      <c r="D576" t="s">
        <v>75</v>
      </c>
      <c r="E576" t="s">
        <v>75</v>
      </c>
      <c r="F576" t="s">
        <v>75</v>
      </c>
      <c r="G576">
        <v>0</v>
      </c>
      <c r="H576">
        <v>0</v>
      </c>
      <c r="I576" t="s">
        <v>75</v>
      </c>
      <c r="J576" t="s">
        <v>75</v>
      </c>
      <c r="K576" t="s">
        <v>75</v>
      </c>
      <c r="L576">
        <v>0</v>
      </c>
      <c r="M576">
        <v>0</v>
      </c>
      <c r="N576">
        <v>0</v>
      </c>
      <c r="O576">
        <v>0</v>
      </c>
      <c r="P576" t="s">
        <v>75</v>
      </c>
      <c r="Q576">
        <v>0</v>
      </c>
      <c r="R576">
        <v>0</v>
      </c>
      <c r="S576" t="s">
        <v>291</v>
      </c>
      <c r="T576" t="s">
        <v>2503</v>
      </c>
      <c r="U576">
        <v>1844</v>
      </c>
      <c r="V576" t="s">
        <v>293</v>
      </c>
      <c r="W576" t="s">
        <v>293</v>
      </c>
      <c r="X576" t="s">
        <v>294</v>
      </c>
      <c r="Y576">
        <v>10375</v>
      </c>
      <c r="Z576">
        <v>2002001</v>
      </c>
      <c r="AA576">
        <v>1</v>
      </c>
      <c r="AB576">
        <v>62</v>
      </c>
      <c r="AC576" t="s">
        <v>295</v>
      </c>
      <c r="AD576" t="s">
        <v>2504</v>
      </c>
      <c r="AE576">
        <v>21</v>
      </c>
      <c r="AF576" t="s">
        <v>297</v>
      </c>
      <c r="AG576" t="s">
        <v>297</v>
      </c>
      <c r="AH576" t="s">
        <v>1368</v>
      </c>
      <c r="AI576" t="s">
        <v>294</v>
      </c>
      <c r="AJ576" t="s">
        <v>1368</v>
      </c>
      <c r="AK576">
        <v>16.458936000000001</v>
      </c>
      <c r="AL576" t="s">
        <v>1368</v>
      </c>
      <c r="AM576">
        <v>2001001</v>
      </c>
      <c r="AN576">
        <v>10375</v>
      </c>
      <c r="AO576" t="s">
        <v>1369</v>
      </c>
      <c r="AP576" t="s">
        <v>387</v>
      </c>
      <c r="AQ576" t="s">
        <v>1368</v>
      </c>
      <c r="AR576" t="s">
        <v>1366</v>
      </c>
      <c r="AS576" t="s">
        <v>396</v>
      </c>
      <c r="AT576" t="s">
        <v>1365</v>
      </c>
      <c r="AU576">
        <v>1</v>
      </c>
      <c r="AV576">
        <v>0</v>
      </c>
      <c r="AX576" t="s">
        <v>3354</v>
      </c>
      <c r="BB576">
        <v>1016</v>
      </c>
      <c r="BD576" t="s">
        <v>1713</v>
      </c>
    </row>
    <row r="577" spans="1:56" x14ac:dyDescent="0.25">
      <c r="A577">
        <v>202</v>
      </c>
      <c r="B577" t="s">
        <v>74</v>
      </c>
      <c r="C577">
        <v>206</v>
      </c>
      <c r="D577" t="s">
        <v>75</v>
      </c>
      <c r="E577" t="s">
        <v>75</v>
      </c>
      <c r="F577" t="s">
        <v>75</v>
      </c>
      <c r="G577">
        <v>0</v>
      </c>
      <c r="H577">
        <v>0</v>
      </c>
      <c r="I577" t="s">
        <v>75</v>
      </c>
      <c r="J577" t="s">
        <v>75</v>
      </c>
      <c r="K577" t="s">
        <v>75</v>
      </c>
      <c r="L577">
        <v>0</v>
      </c>
      <c r="M577">
        <v>0</v>
      </c>
      <c r="N577">
        <v>0</v>
      </c>
      <c r="O577">
        <v>0</v>
      </c>
      <c r="P577" t="s">
        <v>75</v>
      </c>
      <c r="Q577">
        <v>0</v>
      </c>
      <c r="R577">
        <v>0</v>
      </c>
      <c r="S577" t="s">
        <v>291</v>
      </c>
      <c r="T577" t="s">
        <v>2517</v>
      </c>
      <c r="U577">
        <v>1817</v>
      </c>
      <c r="V577" t="s">
        <v>293</v>
      </c>
      <c r="W577" t="s">
        <v>293</v>
      </c>
      <c r="X577" t="s">
        <v>294</v>
      </c>
      <c r="Y577">
        <v>10382</v>
      </c>
      <c r="Z577">
        <v>2002001</v>
      </c>
      <c r="AA577">
        <v>1</v>
      </c>
      <c r="AB577">
        <v>35</v>
      </c>
      <c r="AC577" t="s">
        <v>295</v>
      </c>
      <c r="AD577" t="s">
        <v>2518</v>
      </c>
      <c r="AE577">
        <v>21</v>
      </c>
      <c r="AF577" t="s">
        <v>297</v>
      </c>
      <c r="AG577" t="s">
        <v>297</v>
      </c>
      <c r="AH577">
        <v>1263</v>
      </c>
      <c r="AI577" t="s">
        <v>294</v>
      </c>
      <c r="AJ577">
        <v>1263</v>
      </c>
      <c r="AK577">
        <v>8.1629120000000004</v>
      </c>
      <c r="AL577">
        <v>1263</v>
      </c>
      <c r="AM577">
        <v>2001001</v>
      </c>
      <c r="AN577">
        <v>10382</v>
      </c>
      <c r="AO577" t="s">
        <v>1372</v>
      </c>
      <c r="AP577" t="s">
        <v>387</v>
      </c>
      <c r="AQ577">
        <v>1263</v>
      </c>
      <c r="AR577" t="s">
        <v>1366</v>
      </c>
      <c r="AS577" t="s">
        <v>396</v>
      </c>
      <c r="AT577" t="s">
        <v>1365</v>
      </c>
      <c r="AU577">
        <v>1</v>
      </c>
      <c r="AV577">
        <v>0</v>
      </c>
      <c r="AX577" t="s">
        <v>3355</v>
      </c>
      <c r="BB577">
        <v>109</v>
      </c>
      <c r="BD577" t="s">
        <v>1713</v>
      </c>
    </row>
    <row r="578" spans="1:56" x14ac:dyDescent="0.25">
      <c r="A578">
        <v>238</v>
      </c>
      <c r="B578" t="s">
        <v>74</v>
      </c>
      <c r="C578">
        <v>242</v>
      </c>
      <c r="D578" t="s">
        <v>75</v>
      </c>
      <c r="E578" t="s">
        <v>75</v>
      </c>
      <c r="F578" t="s">
        <v>75</v>
      </c>
      <c r="G578">
        <v>0</v>
      </c>
      <c r="H578">
        <v>0</v>
      </c>
      <c r="I578" t="s">
        <v>75</v>
      </c>
      <c r="J578" t="s">
        <v>75</v>
      </c>
      <c r="K578" t="s">
        <v>75</v>
      </c>
      <c r="L578">
        <v>0</v>
      </c>
      <c r="M578">
        <v>0</v>
      </c>
      <c r="N578">
        <v>0</v>
      </c>
      <c r="O578">
        <v>0</v>
      </c>
      <c r="P578" t="s">
        <v>75</v>
      </c>
      <c r="Q578">
        <v>0</v>
      </c>
      <c r="R578">
        <v>0</v>
      </c>
      <c r="S578" t="s">
        <v>291</v>
      </c>
      <c r="T578" t="s">
        <v>2580</v>
      </c>
      <c r="U578">
        <v>2218</v>
      </c>
      <c r="V578" t="s">
        <v>293</v>
      </c>
      <c r="W578" t="s">
        <v>293</v>
      </c>
      <c r="X578" t="s">
        <v>294</v>
      </c>
      <c r="Y578">
        <v>19795</v>
      </c>
      <c r="Z578">
        <v>2002001</v>
      </c>
      <c r="AA578">
        <v>1</v>
      </c>
      <c r="AB578">
        <v>2403</v>
      </c>
      <c r="AC578" t="s">
        <v>295</v>
      </c>
      <c r="AD578" t="s">
        <v>2581</v>
      </c>
      <c r="AE578">
        <v>21</v>
      </c>
      <c r="AF578" t="s">
        <v>297</v>
      </c>
      <c r="AG578" t="s">
        <v>297</v>
      </c>
      <c r="AH578">
        <v>0.33600000000000002</v>
      </c>
      <c r="AI578" t="s">
        <v>294</v>
      </c>
      <c r="AJ578">
        <v>0.33600000000000002</v>
      </c>
      <c r="AK578">
        <v>7.8290990000000003</v>
      </c>
      <c r="AL578">
        <v>0.33600000000000002</v>
      </c>
      <c r="AM578">
        <v>2001001</v>
      </c>
      <c r="AN578">
        <v>19795</v>
      </c>
      <c r="AO578" t="s">
        <v>1371</v>
      </c>
      <c r="AP578" t="s">
        <v>387</v>
      </c>
      <c r="AQ578">
        <v>0.33600000000000002</v>
      </c>
      <c r="AR578" t="s">
        <v>1366</v>
      </c>
      <c r="AS578" t="s">
        <v>396</v>
      </c>
      <c r="AT578" t="s">
        <v>1365</v>
      </c>
      <c r="AU578">
        <v>1</v>
      </c>
      <c r="AV578">
        <v>0</v>
      </c>
      <c r="AX578" t="s">
        <v>3356</v>
      </c>
      <c r="BB578">
        <v>932</v>
      </c>
      <c r="BD578" t="s">
        <v>1713</v>
      </c>
    </row>
    <row r="579" spans="1:56" x14ac:dyDescent="0.25">
      <c r="A579">
        <v>332</v>
      </c>
      <c r="B579" t="s">
        <v>74</v>
      </c>
      <c r="C579">
        <v>336</v>
      </c>
      <c r="D579" t="s">
        <v>75</v>
      </c>
      <c r="E579" t="s">
        <v>75</v>
      </c>
      <c r="F579" t="s">
        <v>75</v>
      </c>
      <c r="G579">
        <v>0</v>
      </c>
      <c r="H579">
        <v>0</v>
      </c>
      <c r="I579" t="s">
        <v>75</v>
      </c>
      <c r="J579" t="s">
        <v>75</v>
      </c>
      <c r="K579" t="s">
        <v>75</v>
      </c>
      <c r="L579">
        <v>0</v>
      </c>
      <c r="M579">
        <v>0</v>
      </c>
      <c r="N579">
        <v>0</v>
      </c>
      <c r="O579">
        <v>0</v>
      </c>
      <c r="P579" t="s">
        <v>75</v>
      </c>
      <c r="Q579">
        <v>0</v>
      </c>
      <c r="R579">
        <v>0</v>
      </c>
      <c r="S579" t="s">
        <v>291</v>
      </c>
      <c r="T579" t="s">
        <v>2597</v>
      </c>
      <c r="U579">
        <v>3684</v>
      </c>
      <c r="V579" t="s">
        <v>293</v>
      </c>
      <c r="W579" t="s">
        <v>293</v>
      </c>
      <c r="X579" t="s">
        <v>753</v>
      </c>
      <c r="Y579">
        <v>20663</v>
      </c>
      <c r="Z579">
        <v>2002001</v>
      </c>
      <c r="AA579">
        <v>1</v>
      </c>
      <c r="AB579">
        <v>93</v>
      </c>
      <c r="AC579" t="s">
        <v>295</v>
      </c>
      <c r="AD579" s="2">
        <v>47000000</v>
      </c>
      <c r="AE579">
        <v>21</v>
      </c>
      <c r="AF579" t="s">
        <v>297</v>
      </c>
      <c r="AG579" t="s">
        <v>297</v>
      </c>
      <c r="AH579" t="s">
        <v>1377</v>
      </c>
      <c r="AI579" t="s">
        <v>753</v>
      </c>
      <c r="AJ579" t="s">
        <v>1377</v>
      </c>
      <c r="AK579">
        <v>11.921761999999999</v>
      </c>
      <c r="AL579" t="s">
        <v>1377</v>
      </c>
      <c r="AM579">
        <v>2001001</v>
      </c>
      <c r="AN579">
        <v>20663</v>
      </c>
      <c r="AO579" t="s">
        <v>1378</v>
      </c>
      <c r="AP579" t="s">
        <v>387</v>
      </c>
      <c r="AQ579" t="s">
        <v>1377</v>
      </c>
      <c r="AR579" t="s">
        <v>1366</v>
      </c>
      <c r="AS579" t="s">
        <v>396</v>
      </c>
      <c r="AT579" t="s">
        <v>1365</v>
      </c>
      <c r="AU579">
        <v>0</v>
      </c>
      <c r="AV579">
        <v>0</v>
      </c>
      <c r="AX579" t="s">
        <v>3357</v>
      </c>
      <c r="BB579">
        <v>152</v>
      </c>
      <c r="BD579" t="s">
        <v>1713</v>
      </c>
    </row>
    <row r="580" spans="1:56" x14ac:dyDescent="0.25">
      <c r="A580">
        <v>330</v>
      </c>
      <c r="B580" t="s">
        <v>74</v>
      </c>
      <c r="C580">
        <v>334</v>
      </c>
      <c r="D580" t="s">
        <v>75</v>
      </c>
      <c r="E580" t="s">
        <v>75</v>
      </c>
      <c r="F580" t="s">
        <v>75</v>
      </c>
      <c r="G580">
        <v>0</v>
      </c>
      <c r="H580">
        <v>0</v>
      </c>
      <c r="I580" t="s">
        <v>75</v>
      </c>
      <c r="J580" t="s">
        <v>75</v>
      </c>
      <c r="K580" t="s">
        <v>75</v>
      </c>
      <c r="L580">
        <v>0</v>
      </c>
      <c r="M580">
        <v>0</v>
      </c>
      <c r="N580">
        <v>0</v>
      </c>
      <c r="O580">
        <v>0</v>
      </c>
      <c r="P580" t="s">
        <v>75</v>
      </c>
      <c r="Q580">
        <v>0</v>
      </c>
      <c r="R580">
        <v>0</v>
      </c>
      <c r="S580" t="s">
        <v>291</v>
      </c>
      <c r="T580" t="s">
        <v>2693</v>
      </c>
      <c r="U580">
        <v>3682</v>
      </c>
      <c r="V580" t="s">
        <v>293</v>
      </c>
      <c r="W580" t="s">
        <v>293</v>
      </c>
      <c r="X580" t="s">
        <v>753</v>
      </c>
      <c r="Y580">
        <v>21551</v>
      </c>
      <c r="Z580">
        <v>2002001</v>
      </c>
      <c r="AA580">
        <v>1</v>
      </c>
      <c r="AB580">
        <v>91</v>
      </c>
      <c r="AC580" t="s">
        <v>295</v>
      </c>
      <c r="AD580" t="s">
        <v>2694</v>
      </c>
      <c r="AE580">
        <v>21</v>
      </c>
      <c r="AF580" t="s">
        <v>297</v>
      </c>
      <c r="AG580" t="s">
        <v>297</v>
      </c>
      <c r="AH580" t="s">
        <v>1373</v>
      </c>
      <c r="AI580" t="s">
        <v>753</v>
      </c>
      <c r="AJ580" t="s">
        <v>1373</v>
      </c>
      <c r="AK580">
        <v>11.610364000000001</v>
      </c>
      <c r="AL580" t="s">
        <v>1373</v>
      </c>
      <c r="AM580">
        <v>2001001</v>
      </c>
      <c r="AN580">
        <v>21551</v>
      </c>
      <c r="AO580" t="s">
        <v>1374</v>
      </c>
      <c r="AP580" t="s">
        <v>387</v>
      </c>
      <c r="AQ580" t="s">
        <v>1373</v>
      </c>
      <c r="AR580" t="s">
        <v>1366</v>
      </c>
      <c r="AS580" t="s">
        <v>396</v>
      </c>
      <c r="AT580" t="s">
        <v>1365</v>
      </c>
      <c r="AU580">
        <v>0</v>
      </c>
      <c r="AV580">
        <v>0</v>
      </c>
      <c r="AX580" t="s">
        <v>3358</v>
      </c>
      <c r="BB580">
        <v>0</v>
      </c>
      <c r="BD580" t="s">
        <v>1713</v>
      </c>
    </row>
    <row r="581" spans="1:56" x14ac:dyDescent="0.25">
      <c r="A581">
        <v>340</v>
      </c>
      <c r="B581" t="s">
        <v>74</v>
      </c>
      <c r="C581">
        <v>344</v>
      </c>
      <c r="D581" t="s">
        <v>75</v>
      </c>
      <c r="E581" t="s">
        <v>75</v>
      </c>
      <c r="F581" t="s">
        <v>75</v>
      </c>
      <c r="G581">
        <v>0</v>
      </c>
      <c r="H581">
        <v>0</v>
      </c>
      <c r="I581" t="s">
        <v>75</v>
      </c>
      <c r="J581" t="s">
        <v>75</v>
      </c>
      <c r="K581" t="s">
        <v>75</v>
      </c>
      <c r="L581">
        <v>0</v>
      </c>
      <c r="M581">
        <v>0</v>
      </c>
      <c r="N581">
        <v>0</v>
      </c>
      <c r="O581">
        <v>0</v>
      </c>
      <c r="P581" t="s">
        <v>75</v>
      </c>
      <c r="Q581">
        <v>0</v>
      </c>
      <c r="R581">
        <v>0</v>
      </c>
      <c r="S581" t="s">
        <v>291</v>
      </c>
      <c r="T581" t="s">
        <v>1775</v>
      </c>
      <c r="U581">
        <v>3693</v>
      </c>
      <c r="V581" t="s">
        <v>293</v>
      </c>
      <c r="W581" t="s">
        <v>293</v>
      </c>
      <c r="X581" t="s">
        <v>753</v>
      </c>
      <c r="Y581">
        <v>19873</v>
      </c>
      <c r="Z581">
        <v>2002001</v>
      </c>
      <c r="AA581">
        <v>1</v>
      </c>
      <c r="AB581">
        <v>102</v>
      </c>
      <c r="AC581" t="s">
        <v>295</v>
      </c>
      <c r="AD581" t="s">
        <v>2704</v>
      </c>
      <c r="AE581">
        <v>21</v>
      </c>
      <c r="AF581" t="s">
        <v>297</v>
      </c>
      <c r="AG581" t="s">
        <v>297</v>
      </c>
      <c r="AH581" t="s">
        <v>1375</v>
      </c>
      <c r="AI581" t="s">
        <v>753</v>
      </c>
      <c r="AJ581" t="s">
        <v>1375</v>
      </c>
      <c r="AK581">
        <v>11.677263999999999</v>
      </c>
      <c r="AL581" t="s">
        <v>1375</v>
      </c>
      <c r="AM581">
        <v>2001001</v>
      </c>
      <c r="AN581">
        <v>19873</v>
      </c>
      <c r="AO581" t="s">
        <v>1376</v>
      </c>
      <c r="AP581" t="s">
        <v>387</v>
      </c>
      <c r="AQ581" t="s">
        <v>1375</v>
      </c>
      <c r="AR581" t="s">
        <v>1366</v>
      </c>
      <c r="AS581" t="s">
        <v>396</v>
      </c>
      <c r="AT581" t="s">
        <v>1365</v>
      </c>
      <c r="AU581">
        <v>0</v>
      </c>
      <c r="AV581">
        <v>0</v>
      </c>
      <c r="AX581" t="s">
        <v>3359</v>
      </c>
      <c r="BB581">
        <v>400</v>
      </c>
      <c r="BD581" t="s">
        <v>1713</v>
      </c>
    </row>
    <row r="582" spans="1:56" x14ac:dyDescent="0.25">
      <c r="A582">
        <v>3</v>
      </c>
      <c r="B582" t="s">
        <v>74</v>
      </c>
      <c r="C582">
        <v>3</v>
      </c>
      <c r="D582">
        <v>215</v>
      </c>
      <c r="E582">
        <v>1933819204</v>
      </c>
      <c r="F582">
        <v>9100301</v>
      </c>
      <c r="G582">
        <v>718823</v>
      </c>
      <c r="H582">
        <v>214</v>
      </c>
      <c r="I582">
        <v>215</v>
      </c>
      <c r="J582">
        <v>1933819204</v>
      </c>
      <c r="K582">
        <v>100018</v>
      </c>
      <c r="L582">
        <v>718823</v>
      </c>
      <c r="M582">
        <v>4881</v>
      </c>
      <c r="N582">
        <v>2</v>
      </c>
      <c r="O582">
        <v>0</v>
      </c>
      <c r="P582" t="s">
        <v>75</v>
      </c>
      <c r="Q582">
        <v>702.29287999999997</v>
      </c>
      <c r="R582">
        <v>4880.8302000000003</v>
      </c>
      <c r="S582" t="s">
        <v>75</v>
      </c>
      <c r="T582" t="s">
        <v>75</v>
      </c>
      <c r="U582">
        <v>0</v>
      </c>
      <c r="V582" t="s">
        <v>75</v>
      </c>
      <c r="W582" t="s">
        <v>75</v>
      </c>
      <c r="X582" t="s">
        <v>75</v>
      </c>
      <c r="Y582">
        <v>0</v>
      </c>
      <c r="Z582">
        <v>0</v>
      </c>
      <c r="AA582">
        <v>0</v>
      </c>
      <c r="AB582">
        <v>0</v>
      </c>
      <c r="AC582" t="s">
        <v>75</v>
      </c>
      <c r="AD582" t="s">
        <v>75</v>
      </c>
      <c r="AE582">
        <v>0</v>
      </c>
      <c r="AF582" t="s">
        <v>75</v>
      </c>
      <c r="AG582" t="s">
        <v>75</v>
      </c>
      <c r="AH582" t="s">
        <v>75</v>
      </c>
      <c r="AI582" t="s">
        <v>75</v>
      </c>
      <c r="AJ582" t="s">
        <v>75</v>
      </c>
      <c r="AK582">
        <v>0</v>
      </c>
      <c r="AL582" t="s">
        <v>75</v>
      </c>
      <c r="AM582">
        <v>0</v>
      </c>
      <c r="AN582">
        <v>0</v>
      </c>
      <c r="AO582" t="s">
        <v>1390</v>
      </c>
      <c r="AP582" t="s">
        <v>75</v>
      </c>
      <c r="AQ582" t="s">
        <v>1389</v>
      </c>
      <c r="AR582" t="s">
        <v>1392</v>
      </c>
      <c r="AS582" t="s">
        <v>1393</v>
      </c>
      <c r="AT582" t="s">
        <v>1751</v>
      </c>
      <c r="AU582">
        <v>0</v>
      </c>
      <c r="AV582">
        <v>0</v>
      </c>
      <c r="AX582" t="s">
        <v>3360</v>
      </c>
      <c r="BB582">
        <v>224</v>
      </c>
      <c r="BD582" t="s">
        <v>3470</v>
      </c>
    </row>
    <row r="583" spans="1:56" x14ac:dyDescent="0.25">
      <c r="A583">
        <v>38</v>
      </c>
      <c r="B583" t="s">
        <v>74</v>
      </c>
      <c r="C583">
        <v>39</v>
      </c>
      <c r="D583">
        <v>2397</v>
      </c>
      <c r="E583">
        <v>1933810204</v>
      </c>
      <c r="F583">
        <v>9100301</v>
      </c>
      <c r="G583">
        <v>718823</v>
      </c>
      <c r="H583">
        <v>2396</v>
      </c>
      <c r="I583">
        <v>2397</v>
      </c>
      <c r="J583">
        <v>1933810204</v>
      </c>
      <c r="K583">
        <v>100018</v>
      </c>
      <c r="L583">
        <v>718823</v>
      </c>
      <c r="M583">
        <v>2874</v>
      </c>
      <c r="N583">
        <v>2</v>
      </c>
      <c r="O583">
        <v>0</v>
      </c>
      <c r="P583" t="s">
        <v>75</v>
      </c>
      <c r="Q583">
        <v>697.40055099999995</v>
      </c>
      <c r="R583">
        <v>2873.51145</v>
      </c>
      <c r="S583" t="s">
        <v>75</v>
      </c>
      <c r="T583" t="s">
        <v>75</v>
      </c>
      <c r="U583">
        <v>0</v>
      </c>
      <c r="V583" t="s">
        <v>75</v>
      </c>
      <c r="W583" t="s">
        <v>75</v>
      </c>
      <c r="X583" t="s">
        <v>75</v>
      </c>
      <c r="Y583">
        <v>0</v>
      </c>
      <c r="Z583">
        <v>0</v>
      </c>
      <c r="AA583">
        <v>0</v>
      </c>
      <c r="AB583">
        <v>0</v>
      </c>
      <c r="AC583" t="s">
        <v>75</v>
      </c>
      <c r="AD583" t="s">
        <v>75</v>
      </c>
      <c r="AE583">
        <v>0</v>
      </c>
      <c r="AF583" t="s">
        <v>75</v>
      </c>
      <c r="AG583" t="s">
        <v>75</v>
      </c>
      <c r="AH583" t="s">
        <v>75</v>
      </c>
      <c r="AI583" t="s">
        <v>75</v>
      </c>
      <c r="AJ583" t="s">
        <v>75</v>
      </c>
      <c r="AK583">
        <v>0</v>
      </c>
      <c r="AL583" t="s">
        <v>75</v>
      </c>
      <c r="AM583">
        <v>0</v>
      </c>
      <c r="AN583">
        <v>0</v>
      </c>
      <c r="AO583" t="s">
        <v>1395</v>
      </c>
      <c r="AP583" t="s">
        <v>75</v>
      </c>
      <c r="AQ583" t="s">
        <v>1394</v>
      </c>
      <c r="AR583" t="s">
        <v>1392</v>
      </c>
      <c r="AS583" t="s">
        <v>1393</v>
      </c>
      <c r="AT583" t="s">
        <v>1391</v>
      </c>
      <c r="AU583">
        <v>0</v>
      </c>
      <c r="AV583">
        <v>0</v>
      </c>
      <c r="AX583" t="s">
        <v>3361</v>
      </c>
      <c r="BB583">
        <v>32</v>
      </c>
      <c r="BD583" t="s">
        <v>1714</v>
      </c>
    </row>
    <row r="584" spans="1:56" x14ac:dyDescent="0.25">
      <c r="A584">
        <v>633</v>
      </c>
      <c r="B584" t="s">
        <v>74</v>
      </c>
      <c r="C584">
        <v>623</v>
      </c>
      <c r="D584" t="s">
        <v>75</v>
      </c>
      <c r="E584" t="s">
        <v>75</v>
      </c>
      <c r="F584" t="s">
        <v>75</v>
      </c>
      <c r="G584">
        <v>0</v>
      </c>
      <c r="H584">
        <v>0</v>
      </c>
      <c r="I584" t="s">
        <v>75</v>
      </c>
      <c r="J584" t="s">
        <v>75</v>
      </c>
      <c r="K584" t="s">
        <v>75</v>
      </c>
      <c r="L584">
        <v>0</v>
      </c>
      <c r="M584">
        <v>0</v>
      </c>
      <c r="N584">
        <v>0</v>
      </c>
      <c r="O584">
        <v>0</v>
      </c>
      <c r="P584" t="s">
        <v>75</v>
      </c>
      <c r="Q584">
        <v>0</v>
      </c>
      <c r="R584">
        <v>0</v>
      </c>
      <c r="S584" t="s">
        <v>291</v>
      </c>
      <c r="T584" t="s">
        <v>2297</v>
      </c>
      <c r="U584">
        <v>7857</v>
      </c>
      <c r="V584" t="s">
        <v>300</v>
      </c>
      <c r="W584" t="s">
        <v>300</v>
      </c>
      <c r="X584" t="s">
        <v>301</v>
      </c>
      <c r="Y584">
        <v>3105</v>
      </c>
      <c r="Z584">
        <v>2002001</v>
      </c>
      <c r="AA584">
        <v>1</v>
      </c>
      <c r="AB584">
        <v>3162</v>
      </c>
      <c r="AC584" t="s">
        <v>295</v>
      </c>
      <c r="AD584" t="s">
        <v>2298</v>
      </c>
      <c r="AE584">
        <v>21</v>
      </c>
      <c r="AF584" t="s">
        <v>303</v>
      </c>
      <c r="AG584" t="s">
        <v>303</v>
      </c>
      <c r="AH584" t="s">
        <v>1291</v>
      </c>
      <c r="AI584" t="s">
        <v>301</v>
      </c>
      <c r="AJ584" t="s">
        <v>1291</v>
      </c>
      <c r="AK584">
        <v>15.614056</v>
      </c>
      <c r="AL584" t="s">
        <v>1291</v>
      </c>
      <c r="AM584">
        <v>2001001</v>
      </c>
      <c r="AN584">
        <v>3105</v>
      </c>
      <c r="AO584" t="s">
        <v>1292</v>
      </c>
      <c r="AP584" t="s">
        <v>362</v>
      </c>
      <c r="AQ584" t="s">
        <v>1291</v>
      </c>
      <c r="AR584" t="s">
        <v>1399</v>
      </c>
      <c r="AS584" t="s">
        <v>587</v>
      </c>
      <c r="AT584" t="s">
        <v>1398</v>
      </c>
      <c r="AU584">
        <v>1</v>
      </c>
      <c r="AV584">
        <v>0</v>
      </c>
      <c r="AX584" t="s">
        <v>3362</v>
      </c>
      <c r="BB584">
        <v>107</v>
      </c>
      <c r="BD584" t="s">
        <v>1715</v>
      </c>
    </row>
    <row r="585" spans="1:56" x14ac:dyDescent="0.25">
      <c r="A585">
        <v>241</v>
      </c>
      <c r="B585" t="s">
        <v>74</v>
      </c>
      <c r="C585">
        <v>245</v>
      </c>
      <c r="D585" t="s">
        <v>75</v>
      </c>
      <c r="E585" t="s">
        <v>75</v>
      </c>
      <c r="F585" t="s">
        <v>75</v>
      </c>
      <c r="G585">
        <v>0</v>
      </c>
      <c r="H585">
        <v>0</v>
      </c>
      <c r="I585" t="s">
        <v>75</v>
      </c>
      <c r="J585" t="s">
        <v>75</v>
      </c>
      <c r="K585" t="s">
        <v>75</v>
      </c>
      <c r="L585">
        <v>0</v>
      </c>
      <c r="M585">
        <v>0</v>
      </c>
      <c r="N585">
        <v>0</v>
      </c>
      <c r="O585">
        <v>0</v>
      </c>
      <c r="P585" t="s">
        <v>75</v>
      </c>
      <c r="Q585">
        <v>0</v>
      </c>
      <c r="R585">
        <v>0</v>
      </c>
      <c r="S585" t="s">
        <v>291</v>
      </c>
      <c r="T585" t="s">
        <v>2579</v>
      </c>
      <c r="U585">
        <v>2221</v>
      </c>
      <c r="V585" t="s">
        <v>293</v>
      </c>
      <c r="W585" t="s">
        <v>293</v>
      </c>
      <c r="X585" t="s">
        <v>294</v>
      </c>
      <c r="Y585">
        <v>19794</v>
      </c>
      <c r="Z585">
        <v>2002001</v>
      </c>
      <c r="AA585">
        <v>1</v>
      </c>
      <c r="AB585">
        <v>2406</v>
      </c>
      <c r="AC585" t="s">
        <v>295</v>
      </c>
      <c r="AD585">
        <v>5380</v>
      </c>
      <c r="AE585">
        <v>21</v>
      </c>
      <c r="AF585" t="s">
        <v>297</v>
      </c>
      <c r="AG585" t="s">
        <v>297</v>
      </c>
      <c r="AH585">
        <v>0.33500000000000002</v>
      </c>
      <c r="AI585" t="s">
        <v>294</v>
      </c>
      <c r="AJ585">
        <v>0.33500000000000002</v>
      </c>
      <c r="AK585">
        <v>7.9849699999999997</v>
      </c>
      <c r="AL585">
        <v>0.33500000000000002</v>
      </c>
      <c r="AM585">
        <v>2001001</v>
      </c>
      <c r="AN585">
        <v>19794</v>
      </c>
      <c r="AO585" t="s">
        <v>1397</v>
      </c>
      <c r="AP585" t="s">
        <v>146</v>
      </c>
      <c r="AQ585">
        <v>0.33500000000000002</v>
      </c>
      <c r="AR585" t="s">
        <v>1399</v>
      </c>
      <c r="AS585" t="s">
        <v>587</v>
      </c>
      <c r="AT585" t="s">
        <v>1398</v>
      </c>
      <c r="AU585">
        <v>1</v>
      </c>
      <c r="AV585">
        <v>0</v>
      </c>
      <c r="AX585" t="s">
        <v>3363</v>
      </c>
      <c r="BB585">
        <v>756</v>
      </c>
      <c r="BD585" t="s">
        <v>1715</v>
      </c>
    </row>
    <row r="586" spans="1:56" x14ac:dyDescent="0.25">
      <c r="A586">
        <v>185</v>
      </c>
      <c r="B586" t="s">
        <v>74</v>
      </c>
      <c r="C586">
        <v>188</v>
      </c>
      <c r="D586" t="s">
        <v>75</v>
      </c>
      <c r="E586" t="s">
        <v>75</v>
      </c>
      <c r="F586" t="s">
        <v>75</v>
      </c>
      <c r="G586">
        <v>0</v>
      </c>
      <c r="H586">
        <v>0</v>
      </c>
      <c r="I586" t="s">
        <v>75</v>
      </c>
      <c r="J586" t="s">
        <v>75</v>
      </c>
      <c r="K586" t="s">
        <v>75</v>
      </c>
      <c r="L586">
        <v>0</v>
      </c>
      <c r="M586">
        <v>0</v>
      </c>
      <c r="N586">
        <v>0</v>
      </c>
      <c r="O586">
        <v>0</v>
      </c>
      <c r="P586" t="s">
        <v>75</v>
      </c>
      <c r="Q586">
        <v>0</v>
      </c>
      <c r="R586">
        <v>0</v>
      </c>
      <c r="S586" t="s">
        <v>291</v>
      </c>
      <c r="T586" t="s">
        <v>2582</v>
      </c>
      <c r="U586">
        <v>1797</v>
      </c>
      <c r="V586" t="s">
        <v>293</v>
      </c>
      <c r="W586" t="s">
        <v>293</v>
      </c>
      <c r="X586" t="s">
        <v>294</v>
      </c>
      <c r="Y586">
        <v>19796</v>
      </c>
      <c r="Z586">
        <v>2002001</v>
      </c>
      <c r="AA586">
        <v>1</v>
      </c>
      <c r="AB586">
        <v>15</v>
      </c>
      <c r="AC586" t="s">
        <v>295</v>
      </c>
      <c r="AD586" t="s">
        <v>2583</v>
      </c>
      <c r="AE586">
        <v>21</v>
      </c>
      <c r="AF586" t="s">
        <v>297</v>
      </c>
      <c r="AG586" t="s">
        <v>297</v>
      </c>
      <c r="AH586">
        <v>0.33700000000000002</v>
      </c>
      <c r="AI586" t="s">
        <v>294</v>
      </c>
      <c r="AJ586">
        <v>0.33700000000000002</v>
      </c>
      <c r="AK586">
        <v>7.6956420000000003</v>
      </c>
      <c r="AL586">
        <v>0.33700000000000002</v>
      </c>
      <c r="AM586">
        <v>2001001</v>
      </c>
      <c r="AN586">
        <v>19796</v>
      </c>
      <c r="AO586" t="s">
        <v>1401</v>
      </c>
      <c r="AP586" t="s">
        <v>146</v>
      </c>
      <c r="AQ586">
        <v>0.33700000000000002</v>
      </c>
      <c r="AR586" t="s">
        <v>1399</v>
      </c>
      <c r="AS586" t="s">
        <v>587</v>
      </c>
      <c r="AT586" t="s">
        <v>1398</v>
      </c>
      <c r="AU586">
        <v>1</v>
      </c>
      <c r="AV586">
        <v>0</v>
      </c>
      <c r="AX586" t="s">
        <v>3364</v>
      </c>
      <c r="BB586">
        <v>123</v>
      </c>
      <c r="BD586" t="s">
        <v>1715</v>
      </c>
    </row>
    <row r="587" spans="1:56" x14ac:dyDescent="0.25">
      <c r="A587">
        <v>338</v>
      </c>
      <c r="B587" t="s">
        <v>74</v>
      </c>
      <c r="C587">
        <v>342</v>
      </c>
      <c r="D587" t="s">
        <v>75</v>
      </c>
      <c r="E587" t="s">
        <v>75</v>
      </c>
      <c r="F587" t="s">
        <v>75</v>
      </c>
      <c r="G587">
        <v>0</v>
      </c>
      <c r="H587">
        <v>0</v>
      </c>
      <c r="I587" t="s">
        <v>75</v>
      </c>
      <c r="J587" t="s">
        <v>75</v>
      </c>
      <c r="K587" t="s">
        <v>75</v>
      </c>
      <c r="L587">
        <v>0</v>
      </c>
      <c r="M587">
        <v>0</v>
      </c>
      <c r="N587">
        <v>0</v>
      </c>
      <c r="O587">
        <v>0</v>
      </c>
      <c r="P587" t="s">
        <v>75</v>
      </c>
      <c r="Q587">
        <v>0</v>
      </c>
      <c r="R587">
        <v>0</v>
      </c>
      <c r="S587" t="s">
        <v>291</v>
      </c>
      <c r="T587" t="s">
        <v>1855</v>
      </c>
      <c r="U587">
        <v>3691</v>
      </c>
      <c r="V587" t="s">
        <v>293</v>
      </c>
      <c r="W587" t="s">
        <v>293</v>
      </c>
      <c r="X587" t="s">
        <v>753</v>
      </c>
      <c r="Y587">
        <v>20681</v>
      </c>
      <c r="Z587">
        <v>2002001</v>
      </c>
      <c r="AA587">
        <v>1</v>
      </c>
      <c r="AB587">
        <v>100</v>
      </c>
      <c r="AC587" t="s">
        <v>295</v>
      </c>
      <c r="AD587" t="s">
        <v>2626</v>
      </c>
      <c r="AE587">
        <v>21</v>
      </c>
      <c r="AF587" t="s">
        <v>297</v>
      </c>
      <c r="AG587" t="s">
        <v>297</v>
      </c>
      <c r="AH587" t="s">
        <v>1406</v>
      </c>
      <c r="AI587" t="s">
        <v>753</v>
      </c>
      <c r="AJ587" t="s">
        <v>1406</v>
      </c>
      <c r="AK587">
        <v>11.921761999999999</v>
      </c>
      <c r="AL587" t="s">
        <v>1406</v>
      </c>
      <c r="AM587">
        <v>2001001</v>
      </c>
      <c r="AN587">
        <v>20681</v>
      </c>
      <c r="AO587" t="s">
        <v>1407</v>
      </c>
      <c r="AP587" t="s">
        <v>79</v>
      </c>
      <c r="AQ587" t="s">
        <v>1406</v>
      </c>
      <c r="AR587" t="s">
        <v>1405</v>
      </c>
      <c r="AS587" t="s">
        <v>1013</v>
      </c>
      <c r="AT587" t="s">
        <v>1404</v>
      </c>
      <c r="AU587">
        <v>0</v>
      </c>
      <c r="AV587">
        <v>0</v>
      </c>
      <c r="AX587" t="s">
        <v>3365</v>
      </c>
      <c r="BB587">
        <v>168</v>
      </c>
      <c r="BD587" t="s">
        <v>1716</v>
      </c>
    </row>
    <row r="588" spans="1:56" x14ac:dyDescent="0.25">
      <c r="A588">
        <v>339</v>
      </c>
      <c r="B588" t="s">
        <v>74</v>
      </c>
      <c r="C588">
        <v>343</v>
      </c>
      <c r="D588" t="s">
        <v>75</v>
      </c>
      <c r="E588" t="s">
        <v>75</v>
      </c>
      <c r="F588" t="s">
        <v>75</v>
      </c>
      <c r="G588">
        <v>0</v>
      </c>
      <c r="H588">
        <v>0</v>
      </c>
      <c r="I588" t="s">
        <v>75</v>
      </c>
      <c r="J588" t="s">
        <v>75</v>
      </c>
      <c r="K588" t="s">
        <v>75</v>
      </c>
      <c r="L588">
        <v>0</v>
      </c>
      <c r="M588">
        <v>0</v>
      </c>
      <c r="N588">
        <v>0</v>
      </c>
      <c r="O588">
        <v>0</v>
      </c>
      <c r="P588" t="s">
        <v>75</v>
      </c>
      <c r="Q588">
        <v>0</v>
      </c>
      <c r="R588">
        <v>0</v>
      </c>
      <c r="S588" t="s">
        <v>291</v>
      </c>
      <c r="T588" t="s">
        <v>2640</v>
      </c>
      <c r="U588">
        <v>3692</v>
      </c>
      <c r="V588" t="s">
        <v>293</v>
      </c>
      <c r="W588" t="s">
        <v>293</v>
      </c>
      <c r="X588" t="s">
        <v>753</v>
      </c>
      <c r="Y588">
        <v>20722</v>
      </c>
      <c r="Z588">
        <v>2002001</v>
      </c>
      <c r="AA588">
        <v>1</v>
      </c>
      <c r="AB588">
        <v>101</v>
      </c>
      <c r="AC588" t="s">
        <v>295</v>
      </c>
      <c r="AD588" t="s">
        <v>2641</v>
      </c>
      <c r="AE588">
        <v>21</v>
      </c>
      <c r="AF588" t="s">
        <v>297</v>
      </c>
      <c r="AG588" t="s">
        <v>297</v>
      </c>
      <c r="AH588" t="s">
        <v>1408</v>
      </c>
      <c r="AI588" t="s">
        <v>753</v>
      </c>
      <c r="AJ588" t="s">
        <v>1408</v>
      </c>
      <c r="AK588">
        <v>11.654849</v>
      </c>
      <c r="AL588" t="s">
        <v>1408</v>
      </c>
      <c r="AM588">
        <v>2001001</v>
      </c>
      <c r="AN588">
        <v>20722</v>
      </c>
      <c r="AO588" t="s">
        <v>1409</v>
      </c>
      <c r="AP588" t="s">
        <v>79</v>
      </c>
      <c r="AQ588" t="s">
        <v>1408</v>
      </c>
      <c r="AR588" t="s">
        <v>1405</v>
      </c>
      <c r="AS588" t="s">
        <v>1013</v>
      </c>
      <c r="AT588" t="s">
        <v>1404</v>
      </c>
      <c r="AU588">
        <v>0</v>
      </c>
      <c r="AV588">
        <v>0</v>
      </c>
      <c r="AX588" t="s">
        <v>3366</v>
      </c>
      <c r="BB588">
        <v>1955</v>
      </c>
      <c r="BD588" t="s">
        <v>1716</v>
      </c>
    </row>
    <row r="589" spans="1:56" x14ac:dyDescent="0.25">
      <c r="A589">
        <v>337</v>
      </c>
      <c r="B589" t="s">
        <v>74</v>
      </c>
      <c r="C589">
        <v>341</v>
      </c>
      <c r="D589" t="s">
        <v>75</v>
      </c>
      <c r="E589" t="s">
        <v>75</v>
      </c>
      <c r="F589" t="s">
        <v>75</v>
      </c>
      <c r="G589">
        <v>0</v>
      </c>
      <c r="H589">
        <v>0</v>
      </c>
      <c r="I589" t="s">
        <v>75</v>
      </c>
      <c r="J589" t="s">
        <v>75</v>
      </c>
      <c r="K589" t="s">
        <v>75</v>
      </c>
      <c r="L589">
        <v>0</v>
      </c>
      <c r="M589">
        <v>0</v>
      </c>
      <c r="N589">
        <v>0</v>
      </c>
      <c r="O589">
        <v>0</v>
      </c>
      <c r="P589" t="s">
        <v>75</v>
      </c>
      <c r="Q589">
        <v>0</v>
      </c>
      <c r="R589">
        <v>0</v>
      </c>
      <c r="S589" t="s">
        <v>291</v>
      </c>
      <c r="T589" t="s">
        <v>2687</v>
      </c>
      <c r="U589">
        <v>3689</v>
      </c>
      <c r="V589" t="s">
        <v>293</v>
      </c>
      <c r="W589" t="s">
        <v>293</v>
      </c>
      <c r="X589" t="s">
        <v>753</v>
      </c>
      <c r="Y589">
        <v>21568</v>
      </c>
      <c r="Z589">
        <v>2002001</v>
      </c>
      <c r="AA589">
        <v>1</v>
      </c>
      <c r="AB589">
        <v>98</v>
      </c>
      <c r="AC589" t="s">
        <v>295</v>
      </c>
      <c r="AD589" t="s">
        <v>2688</v>
      </c>
      <c r="AE589">
        <v>21</v>
      </c>
      <c r="AF589" t="s">
        <v>297</v>
      </c>
      <c r="AG589" t="s">
        <v>297</v>
      </c>
      <c r="AH589" t="s">
        <v>1402</v>
      </c>
      <c r="AI589" t="s">
        <v>753</v>
      </c>
      <c r="AJ589" t="s">
        <v>1402</v>
      </c>
      <c r="AK589">
        <v>14.435364</v>
      </c>
      <c r="AL589" t="s">
        <v>1402</v>
      </c>
      <c r="AM589">
        <v>2001001</v>
      </c>
      <c r="AN589">
        <v>21568</v>
      </c>
      <c r="AO589" t="s">
        <v>1403</v>
      </c>
      <c r="AP589" t="s">
        <v>79</v>
      </c>
      <c r="AQ589" t="s">
        <v>1402</v>
      </c>
      <c r="AR589" t="s">
        <v>1405</v>
      </c>
      <c r="AS589" t="s">
        <v>1013</v>
      </c>
      <c r="AT589" t="s">
        <v>1404</v>
      </c>
      <c r="AU589">
        <v>0</v>
      </c>
      <c r="AV589">
        <v>0</v>
      </c>
      <c r="AX589" t="s">
        <v>3367</v>
      </c>
      <c r="BB589">
        <v>754</v>
      </c>
      <c r="BD589" t="s">
        <v>1716</v>
      </c>
    </row>
    <row r="590" spans="1:56" x14ac:dyDescent="0.25">
      <c r="A590">
        <v>36</v>
      </c>
      <c r="B590" t="s">
        <v>74</v>
      </c>
      <c r="C590">
        <v>37</v>
      </c>
      <c r="D590">
        <v>2395</v>
      </c>
      <c r="E590">
        <v>1933808204</v>
      </c>
      <c r="F590">
        <v>9100301</v>
      </c>
      <c r="G590">
        <v>718823</v>
      </c>
      <c r="H590">
        <v>2394</v>
      </c>
      <c r="I590">
        <v>2395</v>
      </c>
      <c r="J590">
        <v>1933808204</v>
      </c>
      <c r="K590">
        <v>100018</v>
      </c>
      <c r="L590">
        <v>718823</v>
      </c>
      <c r="M590">
        <v>8901</v>
      </c>
      <c r="N590">
        <v>2</v>
      </c>
      <c r="O590">
        <v>0</v>
      </c>
      <c r="P590" t="s">
        <v>75</v>
      </c>
      <c r="Q590">
        <v>730.40642500000001</v>
      </c>
      <c r="R590">
        <v>8901.4793499999996</v>
      </c>
      <c r="S590" t="s">
        <v>75</v>
      </c>
      <c r="T590" t="s">
        <v>75</v>
      </c>
      <c r="U590">
        <v>0</v>
      </c>
      <c r="V590" t="s">
        <v>75</v>
      </c>
      <c r="W590" t="s">
        <v>75</v>
      </c>
      <c r="X590" t="s">
        <v>75</v>
      </c>
      <c r="Y590">
        <v>0</v>
      </c>
      <c r="Z590">
        <v>0</v>
      </c>
      <c r="AA590">
        <v>0</v>
      </c>
      <c r="AB590">
        <v>0</v>
      </c>
      <c r="AC590" t="s">
        <v>75</v>
      </c>
      <c r="AD590" t="s">
        <v>75</v>
      </c>
      <c r="AE590">
        <v>0</v>
      </c>
      <c r="AF590" t="s">
        <v>75</v>
      </c>
      <c r="AG590" t="s">
        <v>75</v>
      </c>
      <c r="AH590" t="s">
        <v>75</v>
      </c>
      <c r="AI590" t="s">
        <v>75</v>
      </c>
      <c r="AJ590" t="s">
        <v>75</v>
      </c>
      <c r="AK590">
        <v>0</v>
      </c>
      <c r="AL590" t="s">
        <v>75</v>
      </c>
      <c r="AM590">
        <v>0</v>
      </c>
      <c r="AN590">
        <v>0</v>
      </c>
      <c r="AO590" t="s">
        <v>1411</v>
      </c>
      <c r="AP590" t="s">
        <v>75</v>
      </c>
      <c r="AQ590" t="s">
        <v>1410</v>
      </c>
      <c r="AR590" t="s">
        <v>1413</v>
      </c>
      <c r="AS590" t="s">
        <v>1414</v>
      </c>
      <c r="AT590" t="s">
        <v>1412</v>
      </c>
      <c r="AU590">
        <v>0</v>
      </c>
      <c r="AV590">
        <v>0</v>
      </c>
      <c r="AX590" t="s">
        <v>3368</v>
      </c>
      <c r="BB590">
        <v>516</v>
      </c>
      <c r="BD590" t="s">
        <v>1717</v>
      </c>
    </row>
    <row r="591" spans="1:56" x14ac:dyDescent="0.25">
      <c r="A591">
        <v>442</v>
      </c>
      <c r="B591" t="s">
        <v>74</v>
      </c>
      <c r="C591">
        <v>458</v>
      </c>
      <c r="D591" t="s">
        <v>75</v>
      </c>
      <c r="E591" t="s">
        <v>75</v>
      </c>
      <c r="F591" t="s">
        <v>75</v>
      </c>
      <c r="G591">
        <v>0</v>
      </c>
      <c r="H591">
        <v>0</v>
      </c>
      <c r="I591" t="s">
        <v>75</v>
      </c>
      <c r="J591" t="s">
        <v>75</v>
      </c>
      <c r="K591" t="s">
        <v>75</v>
      </c>
      <c r="L591">
        <v>0</v>
      </c>
      <c r="M591">
        <v>0</v>
      </c>
      <c r="N591">
        <v>0</v>
      </c>
      <c r="O591">
        <v>0</v>
      </c>
      <c r="P591" t="s">
        <v>75</v>
      </c>
      <c r="Q591">
        <v>0</v>
      </c>
      <c r="R591">
        <v>0</v>
      </c>
      <c r="S591" t="s">
        <v>291</v>
      </c>
      <c r="T591" s="2">
        <v>8100</v>
      </c>
      <c r="U591">
        <v>7640</v>
      </c>
      <c r="V591" t="s">
        <v>300</v>
      </c>
      <c r="W591" t="s">
        <v>300</v>
      </c>
      <c r="X591" t="s">
        <v>301</v>
      </c>
      <c r="Y591">
        <v>3438</v>
      </c>
      <c r="Z591">
        <v>2002001</v>
      </c>
      <c r="AA591">
        <v>1</v>
      </c>
      <c r="AB591">
        <v>2945</v>
      </c>
      <c r="AC591" t="s">
        <v>295</v>
      </c>
      <c r="AD591" t="s">
        <v>2257</v>
      </c>
      <c r="AE591">
        <v>21</v>
      </c>
      <c r="AF591" t="s">
        <v>303</v>
      </c>
      <c r="AG591" t="s">
        <v>303</v>
      </c>
      <c r="AH591" t="s">
        <v>2258</v>
      </c>
      <c r="AI591" t="s">
        <v>301</v>
      </c>
      <c r="AJ591" t="s">
        <v>2258</v>
      </c>
      <c r="AK591">
        <v>14.123621</v>
      </c>
      <c r="AL591" t="s">
        <v>2258</v>
      </c>
      <c r="AM591">
        <v>2001001</v>
      </c>
      <c r="AN591">
        <v>3438</v>
      </c>
      <c r="AO591" t="s">
        <v>1422</v>
      </c>
      <c r="AP591" t="s">
        <v>79</v>
      </c>
      <c r="AQ591" t="s">
        <v>2258</v>
      </c>
      <c r="AR591" t="s">
        <v>1418</v>
      </c>
      <c r="AS591" t="s">
        <v>436</v>
      </c>
      <c r="AT591" t="s">
        <v>1417</v>
      </c>
      <c r="AU591">
        <v>0</v>
      </c>
      <c r="AV591">
        <v>0</v>
      </c>
      <c r="AX591" t="s">
        <v>3369</v>
      </c>
      <c r="BB591">
        <v>261</v>
      </c>
      <c r="BD591" t="s">
        <v>1718</v>
      </c>
    </row>
    <row r="592" spans="1:56" x14ac:dyDescent="0.25">
      <c r="A592">
        <v>439</v>
      </c>
      <c r="B592" t="s">
        <v>74</v>
      </c>
      <c r="C592">
        <v>454</v>
      </c>
      <c r="D592" t="s">
        <v>75</v>
      </c>
      <c r="E592" t="s">
        <v>75</v>
      </c>
      <c r="F592" t="s">
        <v>75</v>
      </c>
      <c r="G592">
        <v>0</v>
      </c>
      <c r="H592">
        <v>0</v>
      </c>
      <c r="I592" t="s">
        <v>75</v>
      </c>
      <c r="J592" t="s">
        <v>75</v>
      </c>
      <c r="K592" t="s">
        <v>75</v>
      </c>
      <c r="L592">
        <v>0</v>
      </c>
      <c r="M592">
        <v>0</v>
      </c>
      <c r="N592">
        <v>0</v>
      </c>
      <c r="O592">
        <v>0</v>
      </c>
      <c r="P592" t="s">
        <v>75</v>
      </c>
      <c r="Q592">
        <v>0</v>
      </c>
      <c r="R592">
        <v>0</v>
      </c>
      <c r="S592" t="s">
        <v>291</v>
      </c>
      <c r="T592" t="s">
        <v>2259</v>
      </c>
      <c r="U592">
        <v>7634</v>
      </c>
      <c r="V592" t="s">
        <v>300</v>
      </c>
      <c r="W592" t="s">
        <v>300</v>
      </c>
      <c r="X592" t="s">
        <v>301</v>
      </c>
      <c r="Y592">
        <v>3439</v>
      </c>
      <c r="Z592">
        <v>2002001</v>
      </c>
      <c r="AA592">
        <v>1</v>
      </c>
      <c r="AB592">
        <v>2939</v>
      </c>
      <c r="AC592" t="s">
        <v>295</v>
      </c>
      <c r="AD592" t="s">
        <v>2260</v>
      </c>
      <c r="AE592">
        <v>21</v>
      </c>
      <c r="AF592" t="s">
        <v>303</v>
      </c>
      <c r="AG592" t="s">
        <v>303</v>
      </c>
      <c r="AH592" t="s">
        <v>2261</v>
      </c>
      <c r="AI592" t="s">
        <v>301</v>
      </c>
      <c r="AJ592" t="s">
        <v>2261</v>
      </c>
      <c r="AK592">
        <v>12.878026999999999</v>
      </c>
      <c r="AL592" t="s">
        <v>2261</v>
      </c>
      <c r="AM592">
        <v>2001001</v>
      </c>
      <c r="AN592">
        <v>3439</v>
      </c>
      <c r="AO592" t="s">
        <v>1420</v>
      </c>
      <c r="AP592" t="s">
        <v>79</v>
      </c>
      <c r="AQ592" t="s">
        <v>2261</v>
      </c>
      <c r="AR592" t="s">
        <v>1418</v>
      </c>
      <c r="AS592" t="s">
        <v>436</v>
      </c>
      <c r="AT592" t="s">
        <v>1417</v>
      </c>
      <c r="AU592">
        <v>0</v>
      </c>
      <c r="AV592">
        <v>0</v>
      </c>
      <c r="AX592" t="s">
        <v>3370</v>
      </c>
      <c r="BB592">
        <v>504</v>
      </c>
      <c r="BD592" t="s">
        <v>1718</v>
      </c>
    </row>
    <row r="593" spans="1:56" x14ac:dyDescent="0.25">
      <c r="A593">
        <v>515</v>
      </c>
      <c r="B593" t="s">
        <v>74</v>
      </c>
      <c r="C593">
        <v>539</v>
      </c>
      <c r="D593" t="s">
        <v>75</v>
      </c>
      <c r="E593" t="s">
        <v>75</v>
      </c>
      <c r="F593" t="s">
        <v>75</v>
      </c>
      <c r="G593">
        <v>0</v>
      </c>
      <c r="H593">
        <v>0</v>
      </c>
      <c r="I593" t="s">
        <v>75</v>
      </c>
      <c r="J593" t="s">
        <v>75</v>
      </c>
      <c r="K593" t="s">
        <v>75</v>
      </c>
      <c r="L593">
        <v>0</v>
      </c>
      <c r="M593">
        <v>0</v>
      </c>
      <c r="N593">
        <v>0</v>
      </c>
      <c r="O593">
        <v>0</v>
      </c>
      <c r="P593" t="s">
        <v>75</v>
      </c>
      <c r="Q593">
        <v>0</v>
      </c>
      <c r="R593">
        <v>0</v>
      </c>
      <c r="S593" t="s">
        <v>291</v>
      </c>
      <c r="T593" t="s">
        <v>2271</v>
      </c>
      <c r="U593">
        <v>7812</v>
      </c>
      <c r="V593" t="s">
        <v>300</v>
      </c>
      <c r="W593" t="s">
        <v>300</v>
      </c>
      <c r="X593" t="s">
        <v>301</v>
      </c>
      <c r="Y593">
        <v>3443</v>
      </c>
      <c r="Z593">
        <v>2002001</v>
      </c>
      <c r="AA593">
        <v>1</v>
      </c>
      <c r="AB593">
        <v>3117</v>
      </c>
      <c r="AC593" t="s">
        <v>295</v>
      </c>
      <c r="AD593" t="s">
        <v>2272</v>
      </c>
      <c r="AE593">
        <v>21</v>
      </c>
      <c r="AF593" t="s">
        <v>303</v>
      </c>
      <c r="AG593" t="s">
        <v>303</v>
      </c>
      <c r="AH593" t="s">
        <v>2273</v>
      </c>
      <c r="AI593" t="s">
        <v>301</v>
      </c>
      <c r="AJ593" t="s">
        <v>2273</v>
      </c>
      <c r="AK593">
        <v>14.123621</v>
      </c>
      <c r="AL593" t="s">
        <v>2273</v>
      </c>
      <c r="AM593">
        <v>2001001</v>
      </c>
      <c r="AN593">
        <v>3443</v>
      </c>
      <c r="AO593" t="s">
        <v>1416</v>
      </c>
      <c r="AP593" t="s">
        <v>79</v>
      </c>
      <c r="AQ593" t="s">
        <v>2273</v>
      </c>
      <c r="AR593" t="s">
        <v>1418</v>
      </c>
      <c r="AS593" t="s">
        <v>436</v>
      </c>
      <c r="AT593" t="s">
        <v>1417</v>
      </c>
      <c r="AU593">
        <v>0</v>
      </c>
      <c r="AV593">
        <v>0</v>
      </c>
      <c r="AX593" t="s">
        <v>3371</v>
      </c>
      <c r="BB593">
        <v>471</v>
      </c>
      <c r="BD593" t="s">
        <v>1718</v>
      </c>
    </row>
    <row r="594" spans="1:56" x14ac:dyDescent="0.25">
      <c r="A594">
        <v>458</v>
      </c>
      <c r="B594" t="s">
        <v>74</v>
      </c>
      <c r="C594">
        <v>474</v>
      </c>
      <c r="D594" t="s">
        <v>75</v>
      </c>
      <c r="E594" t="s">
        <v>75</v>
      </c>
      <c r="F594" t="s">
        <v>75</v>
      </c>
      <c r="G594">
        <v>0</v>
      </c>
      <c r="H594">
        <v>0</v>
      </c>
      <c r="I594" t="s">
        <v>75</v>
      </c>
      <c r="J594" t="s">
        <v>75</v>
      </c>
      <c r="K594" t="s">
        <v>75</v>
      </c>
      <c r="L594">
        <v>0</v>
      </c>
      <c r="M594">
        <v>0</v>
      </c>
      <c r="N594">
        <v>0</v>
      </c>
      <c r="O594">
        <v>0</v>
      </c>
      <c r="P594" t="s">
        <v>75</v>
      </c>
      <c r="Q594">
        <v>0</v>
      </c>
      <c r="R594">
        <v>0</v>
      </c>
      <c r="S594" t="s">
        <v>291</v>
      </c>
      <c r="T594" t="s">
        <v>2118</v>
      </c>
      <c r="U594">
        <v>7674</v>
      </c>
      <c r="V594" t="s">
        <v>300</v>
      </c>
      <c r="W594" t="s">
        <v>300</v>
      </c>
      <c r="X594" t="s">
        <v>301</v>
      </c>
      <c r="Y594">
        <v>3349</v>
      </c>
      <c r="Z594">
        <v>2002001</v>
      </c>
      <c r="AA594">
        <v>1</v>
      </c>
      <c r="AB594">
        <v>2979</v>
      </c>
      <c r="AC594" t="s">
        <v>295</v>
      </c>
      <c r="AD594" t="s">
        <v>2119</v>
      </c>
      <c r="AE594">
        <v>21</v>
      </c>
      <c r="AF594" t="s">
        <v>303</v>
      </c>
      <c r="AG594" t="s">
        <v>303</v>
      </c>
      <c r="AH594">
        <v>-140</v>
      </c>
      <c r="AI594" t="s">
        <v>301</v>
      </c>
      <c r="AJ594">
        <v>-140</v>
      </c>
      <c r="AK594">
        <v>7.918069</v>
      </c>
      <c r="AL594">
        <v>-140</v>
      </c>
      <c r="AM594">
        <v>2001001</v>
      </c>
      <c r="AN594">
        <v>3349</v>
      </c>
      <c r="AO594" t="s">
        <v>1423</v>
      </c>
      <c r="AP594" t="s">
        <v>146</v>
      </c>
      <c r="AQ594">
        <v>140</v>
      </c>
      <c r="AR594" t="s">
        <v>1425</v>
      </c>
      <c r="AS594" t="s">
        <v>1426</v>
      </c>
      <c r="AT594" t="s">
        <v>1424</v>
      </c>
      <c r="AU594">
        <v>1</v>
      </c>
      <c r="AV594">
        <v>0</v>
      </c>
      <c r="AX594" t="s">
        <v>3372</v>
      </c>
      <c r="BB594">
        <v>19</v>
      </c>
      <c r="BD594" t="s">
        <v>1719</v>
      </c>
    </row>
    <row r="595" spans="1:56" x14ac:dyDescent="0.25">
      <c r="A595">
        <v>230</v>
      </c>
      <c r="B595" t="s">
        <v>74</v>
      </c>
      <c r="C595">
        <v>234</v>
      </c>
      <c r="D595" t="s">
        <v>75</v>
      </c>
      <c r="E595" t="s">
        <v>75</v>
      </c>
      <c r="F595" t="s">
        <v>75</v>
      </c>
      <c r="G595">
        <v>0</v>
      </c>
      <c r="H595">
        <v>0</v>
      </c>
      <c r="I595" t="s">
        <v>75</v>
      </c>
      <c r="J595" t="s">
        <v>75</v>
      </c>
      <c r="K595" t="s">
        <v>75</v>
      </c>
      <c r="L595">
        <v>0</v>
      </c>
      <c r="M595">
        <v>0</v>
      </c>
      <c r="N595">
        <v>0</v>
      </c>
      <c r="O595">
        <v>0</v>
      </c>
      <c r="P595" t="s">
        <v>75</v>
      </c>
      <c r="Q595">
        <v>0</v>
      </c>
      <c r="R595">
        <v>0</v>
      </c>
      <c r="S595" t="s">
        <v>291</v>
      </c>
      <c r="T595" t="s">
        <v>2525</v>
      </c>
      <c r="U595">
        <v>1970</v>
      </c>
      <c r="V595" t="s">
        <v>293</v>
      </c>
      <c r="W595" t="s">
        <v>293</v>
      </c>
      <c r="X595" t="s">
        <v>294</v>
      </c>
      <c r="Y595">
        <v>10403</v>
      </c>
      <c r="Z595">
        <v>2002001</v>
      </c>
      <c r="AA595">
        <v>1</v>
      </c>
      <c r="AB595">
        <v>188</v>
      </c>
      <c r="AC595" t="s">
        <v>295</v>
      </c>
      <c r="AD595">
        <v>5164</v>
      </c>
      <c r="AE595">
        <v>21</v>
      </c>
      <c r="AF595" t="s">
        <v>297</v>
      </c>
      <c r="AG595" t="s">
        <v>297</v>
      </c>
      <c r="AH595" t="s">
        <v>2526</v>
      </c>
      <c r="AI595" t="s">
        <v>294</v>
      </c>
      <c r="AJ595" t="s">
        <v>2526</v>
      </c>
      <c r="AK595">
        <v>12.21109</v>
      </c>
      <c r="AL595" t="s">
        <v>2526</v>
      </c>
      <c r="AM595">
        <v>2001001</v>
      </c>
      <c r="AN595">
        <v>10403</v>
      </c>
      <c r="AO595" t="s">
        <v>2527</v>
      </c>
      <c r="AP595" t="s">
        <v>75</v>
      </c>
      <c r="AQ595" t="s">
        <v>2526</v>
      </c>
      <c r="AR595" t="s">
        <v>2528</v>
      </c>
      <c r="AS595" t="s">
        <v>2529</v>
      </c>
      <c r="AT595" t="s">
        <v>2530</v>
      </c>
      <c r="AU595">
        <v>2</v>
      </c>
      <c r="AV595">
        <v>0</v>
      </c>
      <c r="AX595" t="s">
        <v>3373</v>
      </c>
      <c r="BB595">
        <v>33</v>
      </c>
      <c r="BD595" t="s">
        <v>3471</v>
      </c>
    </row>
    <row r="596" spans="1:56" x14ac:dyDescent="0.25">
      <c r="A596">
        <v>436</v>
      </c>
      <c r="B596" t="s">
        <v>74</v>
      </c>
      <c r="C596">
        <v>451</v>
      </c>
      <c r="D596" t="s">
        <v>75</v>
      </c>
      <c r="E596" t="s">
        <v>75</v>
      </c>
      <c r="F596" t="s">
        <v>75</v>
      </c>
      <c r="G596">
        <v>0</v>
      </c>
      <c r="H596">
        <v>0</v>
      </c>
      <c r="I596" t="s">
        <v>75</v>
      </c>
      <c r="J596" t="s">
        <v>75</v>
      </c>
      <c r="K596" t="s">
        <v>75</v>
      </c>
      <c r="L596">
        <v>0</v>
      </c>
      <c r="M596">
        <v>0</v>
      </c>
      <c r="N596">
        <v>0</v>
      </c>
      <c r="O596">
        <v>0</v>
      </c>
      <c r="P596" t="s">
        <v>75</v>
      </c>
      <c r="Q596">
        <v>0</v>
      </c>
      <c r="R596">
        <v>0</v>
      </c>
      <c r="S596" t="s">
        <v>291</v>
      </c>
      <c r="T596" t="s">
        <v>2280</v>
      </c>
      <c r="U596">
        <v>7626</v>
      </c>
      <c r="V596" t="s">
        <v>300</v>
      </c>
      <c r="W596" t="s">
        <v>300</v>
      </c>
      <c r="X596" t="s">
        <v>301</v>
      </c>
      <c r="Y596">
        <v>3100</v>
      </c>
      <c r="Z596">
        <v>2002001</v>
      </c>
      <c r="AA596">
        <v>1</v>
      </c>
      <c r="AB596">
        <v>2931</v>
      </c>
      <c r="AC596" t="s">
        <v>295</v>
      </c>
      <c r="AD596" t="s">
        <v>2281</v>
      </c>
      <c r="AE596">
        <v>21</v>
      </c>
      <c r="AF596" t="s">
        <v>303</v>
      </c>
      <c r="AG596" t="s">
        <v>303</v>
      </c>
      <c r="AH596" t="s">
        <v>1427</v>
      </c>
      <c r="AI596" t="s">
        <v>301</v>
      </c>
      <c r="AJ596" t="s">
        <v>1427</v>
      </c>
      <c r="AK596">
        <v>14.257077000000001</v>
      </c>
      <c r="AL596" t="s">
        <v>1427</v>
      </c>
      <c r="AM596">
        <v>2001001</v>
      </c>
      <c r="AN596">
        <v>3100</v>
      </c>
      <c r="AO596" t="s">
        <v>1428</v>
      </c>
      <c r="AP596" t="s">
        <v>624</v>
      </c>
      <c r="AQ596" t="s">
        <v>1427</v>
      </c>
      <c r="AR596" t="s">
        <v>2282</v>
      </c>
      <c r="AS596" t="s">
        <v>1431</v>
      </c>
      <c r="AT596" t="s">
        <v>1429</v>
      </c>
      <c r="AU596">
        <v>2</v>
      </c>
      <c r="AV596">
        <v>0</v>
      </c>
      <c r="AX596" t="s">
        <v>3374</v>
      </c>
      <c r="BB596">
        <v>67</v>
      </c>
      <c r="BD596" t="s">
        <v>3472</v>
      </c>
    </row>
    <row r="597" spans="1:56" x14ac:dyDescent="0.25">
      <c r="A597">
        <v>299</v>
      </c>
      <c r="B597" t="s">
        <v>74</v>
      </c>
      <c r="C597">
        <v>303</v>
      </c>
      <c r="D597" t="s">
        <v>75</v>
      </c>
      <c r="E597" t="s">
        <v>75</v>
      </c>
      <c r="F597" t="s">
        <v>75</v>
      </c>
      <c r="G597">
        <v>0</v>
      </c>
      <c r="H597">
        <v>0</v>
      </c>
      <c r="I597" t="s">
        <v>75</v>
      </c>
      <c r="J597" t="s">
        <v>75</v>
      </c>
      <c r="K597" t="s">
        <v>75</v>
      </c>
      <c r="L597">
        <v>0</v>
      </c>
      <c r="M597">
        <v>0</v>
      </c>
      <c r="N597">
        <v>0</v>
      </c>
      <c r="O597">
        <v>0</v>
      </c>
      <c r="P597" t="s">
        <v>75</v>
      </c>
      <c r="Q597">
        <v>0</v>
      </c>
      <c r="R597">
        <v>0</v>
      </c>
      <c r="S597" t="s">
        <v>291</v>
      </c>
      <c r="T597" t="s">
        <v>2611</v>
      </c>
      <c r="U597">
        <v>3637</v>
      </c>
      <c r="V597" t="s">
        <v>293</v>
      </c>
      <c r="W597" t="s">
        <v>293</v>
      </c>
      <c r="X597" t="s">
        <v>753</v>
      </c>
      <c r="Y597">
        <v>20672</v>
      </c>
      <c r="Z597">
        <v>2002001</v>
      </c>
      <c r="AA597">
        <v>1</v>
      </c>
      <c r="AB597">
        <v>46</v>
      </c>
      <c r="AC597" t="s">
        <v>295</v>
      </c>
      <c r="AD597" s="2">
        <v>470</v>
      </c>
      <c r="AE597">
        <v>21</v>
      </c>
      <c r="AF597" t="s">
        <v>297</v>
      </c>
      <c r="AG597" t="s">
        <v>297</v>
      </c>
      <c r="AH597" t="s">
        <v>1448</v>
      </c>
      <c r="AI597" t="s">
        <v>753</v>
      </c>
      <c r="AJ597" t="s">
        <v>1448</v>
      </c>
      <c r="AK597">
        <v>13.278741</v>
      </c>
      <c r="AL597" t="s">
        <v>1448</v>
      </c>
      <c r="AM597">
        <v>2001001</v>
      </c>
      <c r="AN597">
        <v>20672</v>
      </c>
      <c r="AO597" t="s">
        <v>1449</v>
      </c>
      <c r="AP597" t="s">
        <v>79</v>
      </c>
      <c r="AQ597" t="s">
        <v>1448</v>
      </c>
      <c r="AR597" t="s">
        <v>1435</v>
      </c>
      <c r="AS597" t="s">
        <v>182</v>
      </c>
      <c r="AT597" t="s">
        <v>1434</v>
      </c>
      <c r="AU597">
        <v>0</v>
      </c>
      <c r="AV597">
        <v>0</v>
      </c>
      <c r="AX597" t="s">
        <v>3375</v>
      </c>
      <c r="BB597">
        <v>597</v>
      </c>
      <c r="BD597" t="s">
        <v>1720</v>
      </c>
    </row>
    <row r="598" spans="1:56" x14ac:dyDescent="0.25">
      <c r="A598">
        <v>291</v>
      </c>
      <c r="B598" t="s">
        <v>74</v>
      </c>
      <c r="C598">
        <v>295</v>
      </c>
      <c r="D598" t="s">
        <v>75</v>
      </c>
      <c r="E598" t="s">
        <v>75</v>
      </c>
      <c r="F598" t="s">
        <v>75</v>
      </c>
      <c r="G598">
        <v>0</v>
      </c>
      <c r="H598">
        <v>0</v>
      </c>
      <c r="I598" t="s">
        <v>75</v>
      </c>
      <c r="J598" t="s">
        <v>75</v>
      </c>
      <c r="K598" t="s">
        <v>75</v>
      </c>
      <c r="L598">
        <v>0</v>
      </c>
      <c r="M598">
        <v>0</v>
      </c>
      <c r="N598">
        <v>0</v>
      </c>
      <c r="O598">
        <v>0</v>
      </c>
      <c r="P598" t="s">
        <v>75</v>
      </c>
      <c r="Q598">
        <v>0</v>
      </c>
      <c r="R598">
        <v>0</v>
      </c>
      <c r="S598" t="s">
        <v>291</v>
      </c>
      <c r="T598" t="s">
        <v>2616</v>
      </c>
      <c r="U598">
        <v>3627</v>
      </c>
      <c r="V598" t="s">
        <v>293</v>
      </c>
      <c r="W598" t="s">
        <v>293</v>
      </c>
      <c r="X598" t="s">
        <v>753</v>
      </c>
      <c r="Y598">
        <v>20675</v>
      </c>
      <c r="Z598">
        <v>2002001</v>
      </c>
      <c r="AA598">
        <v>1</v>
      </c>
      <c r="AB598">
        <v>36</v>
      </c>
      <c r="AC598" t="s">
        <v>295</v>
      </c>
      <c r="AD598" t="s">
        <v>2617</v>
      </c>
      <c r="AE598">
        <v>21</v>
      </c>
      <c r="AF598" t="s">
        <v>297</v>
      </c>
      <c r="AG598" t="s">
        <v>297</v>
      </c>
      <c r="AH598" t="s">
        <v>1446</v>
      </c>
      <c r="AI598" t="s">
        <v>753</v>
      </c>
      <c r="AJ598" t="s">
        <v>1446</v>
      </c>
      <c r="AK598">
        <v>13.189771</v>
      </c>
      <c r="AL598" t="s">
        <v>1446</v>
      </c>
      <c r="AM598">
        <v>2001001</v>
      </c>
      <c r="AN598">
        <v>20675</v>
      </c>
      <c r="AO598" t="s">
        <v>1447</v>
      </c>
      <c r="AP598" t="s">
        <v>79</v>
      </c>
      <c r="AQ598" t="s">
        <v>1446</v>
      </c>
      <c r="AR598" t="s">
        <v>1435</v>
      </c>
      <c r="AS598" t="s">
        <v>182</v>
      </c>
      <c r="AT598" t="s">
        <v>1434</v>
      </c>
      <c r="AU598">
        <v>0</v>
      </c>
      <c r="AV598">
        <v>0</v>
      </c>
      <c r="AX598" t="s">
        <v>3376</v>
      </c>
      <c r="BB598">
        <v>170</v>
      </c>
      <c r="BD598" t="s">
        <v>1720</v>
      </c>
    </row>
    <row r="599" spans="1:56" x14ac:dyDescent="0.25">
      <c r="A599">
        <v>344</v>
      </c>
      <c r="B599" t="s">
        <v>74</v>
      </c>
      <c r="C599">
        <v>348</v>
      </c>
      <c r="D599" t="s">
        <v>75</v>
      </c>
      <c r="E599" t="s">
        <v>75</v>
      </c>
      <c r="F599" t="s">
        <v>75</v>
      </c>
      <c r="G599">
        <v>0</v>
      </c>
      <c r="H599">
        <v>0</v>
      </c>
      <c r="I599" t="s">
        <v>75</v>
      </c>
      <c r="J599" t="s">
        <v>75</v>
      </c>
      <c r="K599" t="s">
        <v>75</v>
      </c>
      <c r="L599">
        <v>0</v>
      </c>
      <c r="M599">
        <v>0</v>
      </c>
      <c r="N599">
        <v>0</v>
      </c>
      <c r="O599">
        <v>0</v>
      </c>
      <c r="P599" t="s">
        <v>75</v>
      </c>
      <c r="Q599">
        <v>0</v>
      </c>
      <c r="R599">
        <v>0</v>
      </c>
      <c r="S599" t="s">
        <v>291</v>
      </c>
      <c r="T599" t="s">
        <v>2628</v>
      </c>
      <c r="U599">
        <v>3698</v>
      </c>
      <c r="V599" t="s">
        <v>293</v>
      </c>
      <c r="W599" t="s">
        <v>293</v>
      </c>
      <c r="X599" t="s">
        <v>753</v>
      </c>
      <c r="Y599">
        <v>20705</v>
      </c>
      <c r="Z599">
        <v>2002001</v>
      </c>
      <c r="AA599">
        <v>1</v>
      </c>
      <c r="AB599">
        <v>107</v>
      </c>
      <c r="AC599" t="s">
        <v>295</v>
      </c>
      <c r="AD599" t="s">
        <v>2629</v>
      </c>
      <c r="AE599">
        <v>21</v>
      </c>
      <c r="AF599" t="s">
        <v>297</v>
      </c>
      <c r="AG599" t="s">
        <v>297</v>
      </c>
      <c r="AH599" t="s">
        <v>1442</v>
      </c>
      <c r="AI599" t="s">
        <v>753</v>
      </c>
      <c r="AJ599" t="s">
        <v>1442</v>
      </c>
      <c r="AK599">
        <v>10.787554999999999</v>
      </c>
      <c r="AL599" t="s">
        <v>1442</v>
      </c>
      <c r="AM599">
        <v>2001001</v>
      </c>
      <c r="AN599">
        <v>20705</v>
      </c>
      <c r="AO599" t="s">
        <v>1443</v>
      </c>
      <c r="AP599" t="s">
        <v>79</v>
      </c>
      <c r="AQ599" t="s">
        <v>1442</v>
      </c>
      <c r="AR599" t="s">
        <v>1435</v>
      </c>
      <c r="AS599" t="s">
        <v>182</v>
      </c>
      <c r="AT599" t="s">
        <v>1434</v>
      </c>
      <c r="AU599">
        <v>0</v>
      </c>
      <c r="AV599">
        <v>0</v>
      </c>
      <c r="AX599" t="s">
        <v>3377</v>
      </c>
      <c r="BB599">
        <v>920</v>
      </c>
      <c r="BD599" t="s">
        <v>1720</v>
      </c>
    </row>
    <row r="600" spans="1:56" x14ac:dyDescent="0.25">
      <c r="A600">
        <v>345</v>
      </c>
      <c r="B600" t="s">
        <v>74</v>
      </c>
      <c r="C600">
        <v>349</v>
      </c>
      <c r="D600" t="s">
        <v>75</v>
      </c>
      <c r="E600" t="s">
        <v>75</v>
      </c>
      <c r="F600" t="s">
        <v>75</v>
      </c>
      <c r="G600">
        <v>0</v>
      </c>
      <c r="H600">
        <v>0</v>
      </c>
      <c r="I600" t="s">
        <v>75</v>
      </c>
      <c r="J600" t="s">
        <v>75</v>
      </c>
      <c r="K600" t="s">
        <v>75</v>
      </c>
      <c r="L600">
        <v>0</v>
      </c>
      <c r="M600">
        <v>0</v>
      </c>
      <c r="N600">
        <v>0</v>
      </c>
      <c r="O600">
        <v>0</v>
      </c>
      <c r="P600" t="s">
        <v>75</v>
      </c>
      <c r="Q600">
        <v>0</v>
      </c>
      <c r="R600">
        <v>0</v>
      </c>
      <c r="S600" t="s">
        <v>291</v>
      </c>
      <c r="T600" t="s">
        <v>2630</v>
      </c>
      <c r="U600">
        <v>3699</v>
      </c>
      <c r="V600" t="s">
        <v>293</v>
      </c>
      <c r="W600" t="s">
        <v>293</v>
      </c>
      <c r="X600" t="s">
        <v>753</v>
      </c>
      <c r="Y600">
        <v>20706</v>
      </c>
      <c r="Z600">
        <v>2002001</v>
      </c>
      <c r="AA600">
        <v>1</v>
      </c>
      <c r="AB600">
        <v>108</v>
      </c>
      <c r="AC600" t="s">
        <v>295</v>
      </c>
      <c r="AD600" t="s">
        <v>2631</v>
      </c>
      <c r="AE600">
        <v>21</v>
      </c>
      <c r="AF600" t="s">
        <v>297</v>
      </c>
      <c r="AG600" t="s">
        <v>297</v>
      </c>
      <c r="AH600" t="s">
        <v>1444</v>
      </c>
      <c r="AI600" t="s">
        <v>753</v>
      </c>
      <c r="AJ600" t="s">
        <v>1444</v>
      </c>
      <c r="AK600">
        <v>12.189019999999999</v>
      </c>
      <c r="AL600" t="s">
        <v>1444</v>
      </c>
      <c r="AM600">
        <v>2001001</v>
      </c>
      <c r="AN600">
        <v>20706</v>
      </c>
      <c r="AO600" t="s">
        <v>1445</v>
      </c>
      <c r="AP600" t="s">
        <v>79</v>
      </c>
      <c r="AQ600" t="s">
        <v>1444</v>
      </c>
      <c r="AR600" t="s">
        <v>1435</v>
      </c>
      <c r="AS600" t="s">
        <v>182</v>
      </c>
      <c r="AT600" t="s">
        <v>1434</v>
      </c>
      <c r="AU600">
        <v>0</v>
      </c>
      <c r="AV600">
        <v>0</v>
      </c>
      <c r="AX600" t="s">
        <v>3378</v>
      </c>
      <c r="BB600">
        <v>482</v>
      </c>
      <c r="BD600" t="s">
        <v>1720</v>
      </c>
    </row>
    <row r="601" spans="1:56" x14ac:dyDescent="0.25">
      <c r="A601">
        <v>307</v>
      </c>
      <c r="B601" t="s">
        <v>74</v>
      </c>
      <c r="C601">
        <v>311</v>
      </c>
      <c r="D601" t="s">
        <v>75</v>
      </c>
      <c r="E601" t="s">
        <v>75</v>
      </c>
      <c r="F601" t="s">
        <v>75</v>
      </c>
      <c r="G601">
        <v>0</v>
      </c>
      <c r="H601">
        <v>0</v>
      </c>
      <c r="I601" t="s">
        <v>75</v>
      </c>
      <c r="J601" t="s">
        <v>75</v>
      </c>
      <c r="K601" t="s">
        <v>75</v>
      </c>
      <c r="L601">
        <v>0</v>
      </c>
      <c r="M601">
        <v>0</v>
      </c>
      <c r="N601">
        <v>0</v>
      </c>
      <c r="O601">
        <v>0</v>
      </c>
      <c r="P601" t="s">
        <v>75</v>
      </c>
      <c r="Q601">
        <v>0</v>
      </c>
      <c r="R601">
        <v>0</v>
      </c>
      <c r="S601" t="s">
        <v>291</v>
      </c>
      <c r="T601" t="s">
        <v>2648</v>
      </c>
      <c r="U601">
        <v>3647</v>
      </c>
      <c r="V601" t="s">
        <v>293</v>
      </c>
      <c r="W601" t="s">
        <v>293</v>
      </c>
      <c r="X601" t="s">
        <v>753</v>
      </c>
      <c r="Y601">
        <v>20794</v>
      </c>
      <c r="Z601">
        <v>2002001</v>
      </c>
      <c r="AA601">
        <v>1</v>
      </c>
      <c r="AB601">
        <v>56</v>
      </c>
      <c r="AC601" t="s">
        <v>295</v>
      </c>
      <c r="AD601">
        <v>4765</v>
      </c>
      <c r="AE601">
        <v>21</v>
      </c>
      <c r="AF601" t="s">
        <v>297</v>
      </c>
      <c r="AG601" t="s">
        <v>297</v>
      </c>
      <c r="AH601" t="s">
        <v>1440</v>
      </c>
      <c r="AI601" t="s">
        <v>753</v>
      </c>
      <c r="AJ601" t="s">
        <v>1440</v>
      </c>
      <c r="AK601">
        <v>11.921761999999999</v>
      </c>
      <c r="AL601" t="s">
        <v>1440</v>
      </c>
      <c r="AM601">
        <v>2001001</v>
      </c>
      <c r="AN601">
        <v>20794</v>
      </c>
      <c r="AO601" t="s">
        <v>1441</v>
      </c>
      <c r="AP601" t="s">
        <v>79</v>
      </c>
      <c r="AQ601" t="s">
        <v>1440</v>
      </c>
      <c r="AR601" t="s">
        <v>1435</v>
      </c>
      <c r="AS601" t="s">
        <v>182</v>
      </c>
      <c r="AT601" t="s">
        <v>1434</v>
      </c>
      <c r="AU601">
        <v>0</v>
      </c>
      <c r="AV601">
        <v>0</v>
      </c>
      <c r="AX601" t="s">
        <v>3379</v>
      </c>
      <c r="BB601">
        <v>166</v>
      </c>
      <c r="BD601" t="s">
        <v>1720</v>
      </c>
    </row>
    <row r="602" spans="1:56" x14ac:dyDescent="0.25">
      <c r="A602">
        <v>296</v>
      </c>
      <c r="B602" t="s">
        <v>74</v>
      </c>
      <c r="C602">
        <v>300</v>
      </c>
      <c r="D602" t="s">
        <v>75</v>
      </c>
      <c r="E602" t="s">
        <v>75</v>
      </c>
      <c r="F602" t="s">
        <v>75</v>
      </c>
      <c r="G602">
        <v>0</v>
      </c>
      <c r="H602">
        <v>0</v>
      </c>
      <c r="I602" t="s">
        <v>75</v>
      </c>
      <c r="J602" t="s">
        <v>75</v>
      </c>
      <c r="K602" t="s">
        <v>75</v>
      </c>
      <c r="L602">
        <v>0</v>
      </c>
      <c r="M602">
        <v>0</v>
      </c>
      <c r="N602">
        <v>0</v>
      </c>
      <c r="O602">
        <v>0</v>
      </c>
      <c r="P602" t="s">
        <v>75</v>
      </c>
      <c r="Q602">
        <v>0</v>
      </c>
      <c r="R602">
        <v>0</v>
      </c>
      <c r="S602" t="s">
        <v>291</v>
      </c>
      <c r="T602" t="s">
        <v>2675</v>
      </c>
      <c r="U602">
        <v>3633</v>
      </c>
      <c r="V602" t="s">
        <v>293</v>
      </c>
      <c r="W602" t="s">
        <v>293</v>
      </c>
      <c r="X602" t="s">
        <v>753</v>
      </c>
      <c r="Y602">
        <v>21560</v>
      </c>
      <c r="Z602">
        <v>2002001</v>
      </c>
      <c r="AA602">
        <v>1</v>
      </c>
      <c r="AB602">
        <v>42</v>
      </c>
      <c r="AC602" t="s">
        <v>295</v>
      </c>
      <c r="AD602" t="s">
        <v>2676</v>
      </c>
      <c r="AE602">
        <v>21</v>
      </c>
      <c r="AF602" t="s">
        <v>297</v>
      </c>
      <c r="AG602" t="s">
        <v>297</v>
      </c>
      <c r="AH602" t="s">
        <v>1432</v>
      </c>
      <c r="AI602" t="s">
        <v>753</v>
      </c>
      <c r="AJ602" t="s">
        <v>1432</v>
      </c>
      <c r="AK602">
        <v>12.900442999999999</v>
      </c>
      <c r="AL602" t="s">
        <v>1432</v>
      </c>
      <c r="AM602">
        <v>2001001</v>
      </c>
      <c r="AN602">
        <v>21560</v>
      </c>
      <c r="AO602" t="s">
        <v>1433</v>
      </c>
      <c r="AP602" t="s">
        <v>79</v>
      </c>
      <c r="AQ602" t="s">
        <v>1432</v>
      </c>
      <c r="AR602" t="s">
        <v>1435</v>
      </c>
      <c r="AS602" t="s">
        <v>182</v>
      </c>
      <c r="AT602" t="s">
        <v>1434</v>
      </c>
      <c r="AU602">
        <v>0</v>
      </c>
      <c r="AV602">
        <v>0</v>
      </c>
      <c r="AX602" t="s">
        <v>3380</v>
      </c>
      <c r="BB602">
        <v>284</v>
      </c>
      <c r="BD602" t="s">
        <v>1720</v>
      </c>
    </row>
    <row r="603" spans="1:56" x14ac:dyDescent="0.25">
      <c r="A603">
        <v>290</v>
      </c>
      <c r="B603" t="s">
        <v>74</v>
      </c>
      <c r="C603">
        <v>294</v>
      </c>
      <c r="D603" t="s">
        <v>75</v>
      </c>
      <c r="E603" t="s">
        <v>75</v>
      </c>
      <c r="F603" t="s">
        <v>75</v>
      </c>
      <c r="G603">
        <v>0</v>
      </c>
      <c r="H603">
        <v>0</v>
      </c>
      <c r="I603" t="s">
        <v>75</v>
      </c>
      <c r="J603" t="s">
        <v>75</v>
      </c>
      <c r="K603" t="s">
        <v>75</v>
      </c>
      <c r="L603">
        <v>0</v>
      </c>
      <c r="M603">
        <v>0</v>
      </c>
      <c r="N603">
        <v>0</v>
      </c>
      <c r="O603">
        <v>0</v>
      </c>
      <c r="P603" t="s">
        <v>75</v>
      </c>
      <c r="Q603">
        <v>0</v>
      </c>
      <c r="R603">
        <v>0</v>
      </c>
      <c r="S603" t="s">
        <v>291</v>
      </c>
      <c r="T603" t="s">
        <v>1828</v>
      </c>
      <c r="U603">
        <v>3626</v>
      </c>
      <c r="V603" t="s">
        <v>293</v>
      </c>
      <c r="W603" t="s">
        <v>293</v>
      </c>
      <c r="X603" t="s">
        <v>753</v>
      </c>
      <c r="Y603">
        <v>21563</v>
      </c>
      <c r="Z603">
        <v>2002001</v>
      </c>
      <c r="AA603">
        <v>1</v>
      </c>
      <c r="AB603">
        <v>35</v>
      </c>
      <c r="AC603" t="s">
        <v>295</v>
      </c>
      <c r="AD603" t="s">
        <v>2680</v>
      </c>
      <c r="AE603">
        <v>21</v>
      </c>
      <c r="AF603" t="s">
        <v>297</v>
      </c>
      <c r="AG603" t="s">
        <v>297</v>
      </c>
      <c r="AH603" t="s">
        <v>1436</v>
      </c>
      <c r="AI603" t="s">
        <v>753</v>
      </c>
      <c r="AJ603" t="s">
        <v>1436</v>
      </c>
      <c r="AK603">
        <v>12.811472</v>
      </c>
      <c r="AL603" t="s">
        <v>1436</v>
      </c>
      <c r="AM603">
        <v>2001001</v>
      </c>
      <c r="AN603">
        <v>21563</v>
      </c>
      <c r="AO603" t="s">
        <v>1437</v>
      </c>
      <c r="AP603" t="s">
        <v>79</v>
      </c>
      <c r="AQ603" t="s">
        <v>1436</v>
      </c>
      <c r="AR603" t="s">
        <v>1435</v>
      </c>
      <c r="AS603" t="s">
        <v>182</v>
      </c>
      <c r="AT603" t="s">
        <v>1434</v>
      </c>
      <c r="AU603">
        <v>0</v>
      </c>
      <c r="AV603">
        <v>0</v>
      </c>
      <c r="AX603" t="s">
        <v>3381</v>
      </c>
      <c r="BB603">
        <v>54</v>
      </c>
      <c r="BD603" t="s">
        <v>1720</v>
      </c>
    </row>
    <row r="604" spans="1:56" x14ac:dyDescent="0.25">
      <c r="A604">
        <v>341</v>
      </c>
      <c r="B604" t="s">
        <v>74</v>
      </c>
      <c r="C604">
        <v>345</v>
      </c>
      <c r="D604" t="s">
        <v>75</v>
      </c>
      <c r="E604" t="s">
        <v>75</v>
      </c>
      <c r="F604" t="s">
        <v>75</v>
      </c>
      <c r="G604">
        <v>0</v>
      </c>
      <c r="H604">
        <v>0</v>
      </c>
      <c r="I604" t="s">
        <v>75</v>
      </c>
      <c r="J604" t="s">
        <v>75</v>
      </c>
      <c r="K604" t="s">
        <v>75</v>
      </c>
      <c r="L604">
        <v>0</v>
      </c>
      <c r="M604">
        <v>0</v>
      </c>
      <c r="N604">
        <v>0</v>
      </c>
      <c r="O604">
        <v>0</v>
      </c>
      <c r="P604" t="s">
        <v>75</v>
      </c>
      <c r="Q604">
        <v>0</v>
      </c>
      <c r="R604">
        <v>0</v>
      </c>
      <c r="S604" t="s">
        <v>291</v>
      </c>
      <c r="T604" t="s">
        <v>2707</v>
      </c>
      <c r="U604">
        <v>3694</v>
      </c>
      <c r="V604" t="s">
        <v>293</v>
      </c>
      <c r="W604" t="s">
        <v>293</v>
      </c>
      <c r="X604" t="s">
        <v>753</v>
      </c>
      <c r="Y604">
        <v>20556</v>
      </c>
      <c r="Z604">
        <v>2002001</v>
      </c>
      <c r="AA604">
        <v>1</v>
      </c>
      <c r="AB604">
        <v>103</v>
      </c>
      <c r="AC604" t="s">
        <v>295</v>
      </c>
      <c r="AD604" t="s">
        <v>2708</v>
      </c>
      <c r="AE604">
        <v>21</v>
      </c>
      <c r="AF604" t="s">
        <v>297</v>
      </c>
      <c r="AG604" t="s">
        <v>297</v>
      </c>
      <c r="AH604" t="s">
        <v>1438</v>
      </c>
      <c r="AI604" t="s">
        <v>753</v>
      </c>
      <c r="AJ604" t="s">
        <v>1438</v>
      </c>
      <c r="AK604">
        <v>11.432422000000001</v>
      </c>
      <c r="AL604" t="s">
        <v>1438</v>
      </c>
      <c r="AM604">
        <v>2001001</v>
      </c>
      <c r="AN604">
        <v>20556</v>
      </c>
      <c r="AO604" t="s">
        <v>1439</v>
      </c>
      <c r="AP604" t="s">
        <v>79</v>
      </c>
      <c r="AQ604" t="s">
        <v>1438</v>
      </c>
      <c r="AR604" t="s">
        <v>1435</v>
      </c>
      <c r="AS604" t="s">
        <v>182</v>
      </c>
      <c r="AT604" t="s">
        <v>1434</v>
      </c>
      <c r="AU604">
        <v>0</v>
      </c>
      <c r="AV604">
        <v>0</v>
      </c>
      <c r="AX604" t="s">
        <v>3382</v>
      </c>
      <c r="BB604">
        <v>72</v>
      </c>
      <c r="BD604" t="s">
        <v>1720</v>
      </c>
    </row>
    <row r="605" spans="1:56" x14ac:dyDescent="0.25">
      <c r="A605">
        <v>281</v>
      </c>
      <c r="B605" t="s">
        <v>74</v>
      </c>
      <c r="C605">
        <v>285</v>
      </c>
      <c r="D605" t="s">
        <v>75</v>
      </c>
      <c r="E605" t="s">
        <v>75</v>
      </c>
      <c r="F605" t="s">
        <v>75</v>
      </c>
      <c r="G605">
        <v>0</v>
      </c>
      <c r="H605">
        <v>0</v>
      </c>
      <c r="I605" t="s">
        <v>75</v>
      </c>
      <c r="J605" t="s">
        <v>75</v>
      </c>
      <c r="K605" t="s">
        <v>75</v>
      </c>
      <c r="L605">
        <v>0</v>
      </c>
      <c r="M605">
        <v>0</v>
      </c>
      <c r="N605">
        <v>0</v>
      </c>
      <c r="O605">
        <v>0</v>
      </c>
      <c r="P605" t="s">
        <v>75</v>
      </c>
      <c r="Q605">
        <v>0</v>
      </c>
      <c r="R605">
        <v>0</v>
      </c>
      <c r="S605" t="s">
        <v>291</v>
      </c>
      <c r="T605" t="s">
        <v>2594</v>
      </c>
      <c r="U605">
        <v>3616</v>
      </c>
      <c r="V605" t="s">
        <v>293</v>
      </c>
      <c r="W605" t="s">
        <v>293</v>
      </c>
      <c r="X605" t="s">
        <v>753</v>
      </c>
      <c r="Y605">
        <v>20661</v>
      </c>
      <c r="Z605">
        <v>2002001</v>
      </c>
      <c r="AA605">
        <v>1</v>
      </c>
      <c r="AB605">
        <v>25</v>
      </c>
      <c r="AC605" t="s">
        <v>295</v>
      </c>
      <c r="AD605" t="s">
        <v>2595</v>
      </c>
      <c r="AE605">
        <v>21</v>
      </c>
      <c r="AF605" t="s">
        <v>297</v>
      </c>
      <c r="AG605" t="s">
        <v>297</v>
      </c>
      <c r="AH605" t="s">
        <v>1459</v>
      </c>
      <c r="AI605" t="s">
        <v>753</v>
      </c>
      <c r="AJ605" t="s">
        <v>1459</v>
      </c>
      <c r="AK605">
        <v>10.475811999999999</v>
      </c>
      <c r="AL605" t="s">
        <v>1459</v>
      </c>
      <c r="AM605">
        <v>2001001</v>
      </c>
      <c r="AN605">
        <v>20661</v>
      </c>
      <c r="AO605" t="s">
        <v>1460</v>
      </c>
      <c r="AP605" t="s">
        <v>79</v>
      </c>
      <c r="AQ605" t="s">
        <v>1459</v>
      </c>
      <c r="AR605" t="s">
        <v>1453</v>
      </c>
      <c r="AS605" t="s">
        <v>1454</v>
      </c>
      <c r="AT605" t="s">
        <v>1452</v>
      </c>
      <c r="AU605">
        <v>0</v>
      </c>
      <c r="AV605">
        <v>0</v>
      </c>
      <c r="AX605" t="s">
        <v>3383</v>
      </c>
      <c r="BB605">
        <v>954</v>
      </c>
      <c r="BD605" t="s">
        <v>1721</v>
      </c>
    </row>
    <row r="606" spans="1:56" x14ac:dyDescent="0.25">
      <c r="A606">
        <v>319</v>
      </c>
      <c r="B606" t="s">
        <v>74</v>
      </c>
      <c r="C606">
        <v>323</v>
      </c>
      <c r="D606" t="s">
        <v>75</v>
      </c>
      <c r="E606" t="s">
        <v>75</v>
      </c>
      <c r="F606" t="s">
        <v>75</v>
      </c>
      <c r="G606">
        <v>0</v>
      </c>
      <c r="H606">
        <v>0</v>
      </c>
      <c r="I606" t="s">
        <v>75</v>
      </c>
      <c r="J606" t="s">
        <v>75</v>
      </c>
      <c r="K606" t="s">
        <v>75</v>
      </c>
      <c r="L606">
        <v>0</v>
      </c>
      <c r="M606">
        <v>0</v>
      </c>
      <c r="N606">
        <v>0</v>
      </c>
      <c r="O606">
        <v>0</v>
      </c>
      <c r="P606" t="s">
        <v>75</v>
      </c>
      <c r="Q606">
        <v>0</v>
      </c>
      <c r="R606">
        <v>0</v>
      </c>
      <c r="S606" t="s">
        <v>291</v>
      </c>
      <c r="T606" t="s">
        <v>2601</v>
      </c>
      <c r="U606">
        <v>3665</v>
      </c>
      <c r="V606" t="s">
        <v>293</v>
      </c>
      <c r="W606" t="s">
        <v>293</v>
      </c>
      <c r="X606" t="s">
        <v>753</v>
      </c>
      <c r="Y606">
        <v>20666</v>
      </c>
      <c r="Z606">
        <v>2002001</v>
      </c>
      <c r="AA606">
        <v>1</v>
      </c>
      <c r="AB606">
        <v>74</v>
      </c>
      <c r="AC606" t="s">
        <v>295</v>
      </c>
      <c r="AD606" s="2">
        <v>470000</v>
      </c>
      <c r="AE606">
        <v>21</v>
      </c>
      <c r="AF606" t="s">
        <v>297</v>
      </c>
      <c r="AG606" t="s">
        <v>297</v>
      </c>
      <c r="AH606" t="s">
        <v>1461</v>
      </c>
      <c r="AI606" t="s">
        <v>753</v>
      </c>
      <c r="AJ606" t="s">
        <v>1461</v>
      </c>
      <c r="AK606">
        <v>11.632434</v>
      </c>
      <c r="AL606" t="s">
        <v>1461</v>
      </c>
      <c r="AM606">
        <v>2001001</v>
      </c>
      <c r="AN606">
        <v>20666</v>
      </c>
      <c r="AO606" t="s">
        <v>1462</v>
      </c>
      <c r="AP606" t="s">
        <v>79</v>
      </c>
      <c r="AQ606" t="s">
        <v>1461</v>
      </c>
      <c r="AR606" t="s">
        <v>1453</v>
      </c>
      <c r="AS606" t="s">
        <v>1454</v>
      </c>
      <c r="AT606" t="s">
        <v>1452</v>
      </c>
      <c r="AU606">
        <v>0</v>
      </c>
      <c r="AV606">
        <v>0</v>
      </c>
      <c r="AX606" t="s">
        <v>3384</v>
      </c>
      <c r="BB606">
        <v>456</v>
      </c>
      <c r="BD606" t="s">
        <v>1721</v>
      </c>
    </row>
    <row r="607" spans="1:56" x14ac:dyDescent="0.25">
      <c r="A607">
        <v>324</v>
      </c>
      <c r="B607" t="s">
        <v>74</v>
      </c>
      <c r="C607">
        <v>328</v>
      </c>
      <c r="D607" t="s">
        <v>75</v>
      </c>
      <c r="E607" t="s">
        <v>75</v>
      </c>
      <c r="F607" t="s">
        <v>75</v>
      </c>
      <c r="G607">
        <v>0</v>
      </c>
      <c r="H607">
        <v>0</v>
      </c>
      <c r="I607" t="s">
        <v>75</v>
      </c>
      <c r="J607" t="s">
        <v>75</v>
      </c>
      <c r="K607" t="s">
        <v>75</v>
      </c>
      <c r="L607">
        <v>0</v>
      </c>
      <c r="M607">
        <v>0</v>
      </c>
      <c r="N607">
        <v>0</v>
      </c>
      <c r="O607">
        <v>0</v>
      </c>
      <c r="P607" t="s">
        <v>75</v>
      </c>
      <c r="Q607">
        <v>0</v>
      </c>
      <c r="R607">
        <v>0</v>
      </c>
      <c r="S607" t="s">
        <v>291</v>
      </c>
      <c r="T607" t="s">
        <v>2660</v>
      </c>
      <c r="U607">
        <v>3673</v>
      </c>
      <c r="V607" t="s">
        <v>293</v>
      </c>
      <c r="W607" t="s">
        <v>293</v>
      </c>
      <c r="X607" t="s">
        <v>753</v>
      </c>
      <c r="Y607">
        <v>20801</v>
      </c>
      <c r="Z607">
        <v>2002001</v>
      </c>
      <c r="AA607">
        <v>1</v>
      </c>
      <c r="AB607">
        <v>82</v>
      </c>
      <c r="AC607" t="s">
        <v>295</v>
      </c>
      <c r="AD607">
        <v>4768</v>
      </c>
      <c r="AE607">
        <v>21</v>
      </c>
      <c r="AF607" t="s">
        <v>297</v>
      </c>
      <c r="AG607" t="s">
        <v>297</v>
      </c>
      <c r="AH607" t="s">
        <v>1457</v>
      </c>
      <c r="AI607" t="s">
        <v>753</v>
      </c>
      <c r="AJ607" t="s">
        <v>1457</v>
      </c>
      <c r="AK607">
        <v>12.255576</v>
      </c>
      <c r="AL607" t="s">
        <v>1457</v>
      </c>
      <c r="AM607">
        <v>2001001</v>
      </c>
      <c r="AN607">
        <v>20801</v>
      </c>
      <c r="AO607" t="s">
        <v>1458</v>
      </c>
      <c r="AP607" t="s">
        <v>79</v>
      </c>
      <c r="AQ607" t="s">
        <v>1457</v>
      </c>
      <c r="AR607" t="s">
        <v>1453</v>
      </c>
      <c r="AS607" t="s">
        <v>1454</v>
      </c>
      <c r="AT607" t="s">
        <v>1452</v>
      </c>
      <c r="AU607">
        <v>0</v>
      </c>
      <c r="AV607">
        <v>0</v>
      </c>
      <c r="AX607" t="s">
        <v>3385</v>
      </c>
      <c r="BB607">
        <v>2458</v>
      </c>
      <c r="BD607" t="s">
        <v>1721</v>
      </c>
    </row>
    <row r="608" spans="1:56" x14ac:dyDescent="0.25">
      <c r="A608">
        <v>279</v>
      </c>
      <c r="B608" t="s">
        <v>74</v>
      </c>
      <c r="C608">
        <v>283</v>
      </c>
      <c r="D608" t="s">
        <v>75</v>
      </c>
      <c r="E608" t="s">
        <v>75</v>
      </c>
      <c r="F608" t="s">
        <v>75</v>
      </c>
      <c r="G608">
        <v>0</v>
      </c>
      <c r="H608">
        <v>0</v>
      </c>
      <c r="I608" t="s">
        <v>75</v>
      </c>
      <c r="J608" t="s">
        <v>75</v>
      </c>
      <c r="K608" t="s">
        <v>75</v>
      </c>
      <c r="L608">
        <v>0</v>
      </c>
      <c r="M608">
        <v>0</v>
      </c>
      <c r="N608">
        <v>0</v>
      </c>
      <c r="O608">
        <v>0</v>
      </c>
      <c r="P608" t="s">
        <v>75</v>
      </c>
      <c r="Q608">
        <v>0</v>
      </c>
      <c r="R608">
        <v>0</v>
      </c>
      <c r="S608" t="s">
        <v>291</v>
      </c>
      <c r="T608" t="s">
        <v>2691</v>
      </c>
      <c r="U608">
        <v>3614</v>
      </c>
      <c r="V608" t="s">
        <v>293</v>
      </c>
      <c r="W608" t="s">
        <v>293</v>
      </c>
      <c r="X608" t="s">
        <v>753</v>
      </c>
      <c r="Y608">
        <v>21549</v>
      </c>
      <c r="Z608">
        <v>2002001</v>
      </c>
      <c r="AA608">
        <v>1</v>
      </c>
      <c r="AB608">
        <v>23</v>
      </c>
      <c r="AC608" t="s">
        <v>295</v>
      </c>
      <c r="AD608">
        <v>4889</v>
      </c>
      <c r="AE608">
        <v>21</v>
      </c>
      <c r="AF608" t="s">
        <v>297</v>
      </c>
      <c r="AG608" t="s">
        <v>297</v>
      </c>
      <c r="AH608" t="s">
        <v>1450</v>
      </c>
      <c r="AI608" t="s">
        <v>753</v>
      </c>
      <c r="AJ608" t="s">
        <v>1450</v>
      </c>
      <c r="AK608">
        <v>11.610364000000001</v>
      </c>
      <c r="AL608" t="s">
        <v>1450</v>
      </c>
      <c r="AM608">
        <v>2001001</v>
      </c>
      <c r="AN608">
        <v>21549</v>
      </c>
      <c r="AO608" t="s">
        <v>1451</v>
      </c>
      <c r="AP608" t="s">
        <v>79</v>
      </c>
      <c r="AQ608" t="s">
        <v>1450</v>
      </c>
      <c r="AR608" t="s">
        <v>1453</v>
      </c>
      <c r="AS608" t="s">
        <v>1454</v>
      </c>
      <c r="AT608" t="s">
        <v>1452</v>
      </c>
      <c r="AU608">
        <v>0</v>
      </c>
      <c r="AV608">
        <v>0</v>
      </c>
      <c r="AX608" t="s">
        <v>3386</v>
      </c>
      <c r="BB608">
        <v>718</v>
      </c>
      <c r="BD608" t="s">
        <v>1721</v>
      </c>
    </row>
    <row r="609" spans="1:56" x14ac:dyDescent="0.25">
      <c r="A609">
        <v>317</v>
      </c>
      <c r="B609" t="s">
        <v>74</v>
      </c>
      <c r="C609">
        <v>321</v>
      </c>
      <c r="D609" t="s">
        <v>75</v>
      </c>
      <c r="E609" t="s">
        <v>75</v>
      </c>
      <c r="F609" t="s">
        <v>75</v>
      </c>
      <c r="G609">
        <v>0</v>
      </c>
      <c r="H609">
        <v>0</v>
      </c>
      <c r="I609" t="s">
        <v>75</v>
      </c>
      <c r="J609" t="s">
        <v>75</v>
      </c>
      <c r="K609" t="s">
        <v>75</v>
      </c>
      <c r="L609">
        <v>0</v>
      </c>
      <c r="M609">
        <v>0</v>
      </c>
      <c r="N609">
        <v>0</v>
      </c>
      <c r="O609">
        <v>0</v>
      </c>
      <c r="P609" t="s">
        <v>75</v>
      </c>
      <c r="Q609">
        <v>0</v>
      </c>
      <c r="R609">
        <v>0</v>
      </c>
      <c r="S609" t="s">
        <v>291</v>
      </c>
      <c r="T609" t="s">
        <v>2699</v>
      </c>
      <c r="U609">
        <v>3662</v>
      </c>
      <c r="V609" t="s">
        <v>293</v>
      </c>
      <c r="W609" t="s">
        <v>293</v>
      </c>
      <c r="X609" t="s">
        <v>753</v>
      </c>
      <c r="Y609">
        <v>21554</v>
      </c>
      <c r="Z609">
        <v>2002001</v>
      </c>
      <c r="AA609">
        <v>1</v>
      </c>
      <c r="AB609">
        <v>71</v>
      </c>
      <c r="AC609" t="s">
        <v>295</v>
      </c>
      <c r="AD609" t="s">
        <v>2700</v>
      </c>
      <c r="AE609">
        <v>21</v>
      </c>
      <c r="AF609" t="s">
        <v>297</v>
      </c>
      <c r="AG609" t="s">
        <v>297</v>
      </c>
      <c r="AH609" t="s">
        <v>1455</v>
      </c>
      <c r="AI609" t="s">
        <v>753</v>
      </c>
      <c r="AJ609" t="s">
        <v>1455</v>
      </c>
      <c r="AK609">
        <v>11.610364000000001</v>
      </c>
      <c r="AL609" t="s">
        <v>1455</v>
      </c>
      <c r="AM609">
        <v>2001001</v>
      </c>
      <c r="AN609">
        <v>21554</v>
      </c>
      <c r="AO609" t="s">
        <v>1456</v>
      </c>
      <c r="AP609" t="s">
        <v>79</v>
      </c>
      <c r="AQ609" t="s">
        <v>1455</v>
      </c>
      <c r="AR609" t="s">
        <v>1453</v>
      </c>
      <c r="AS609" t="s">
        <v>1454</v>
      </c>
      <c r="AT609" t="s">
        <v>1452</v>
      </c>
      <c r="AU609">
        <v>0</v>
      </c>
      <c r="AV609">
        <v>0</v>
      </c>
      <c r="AX609" t="s">
        <v>3387</v>
      </c>
      <c r="BB609">
        <v>608</v>
      </c>
      <c r="BD609" t="s">
        <v>1721</v>
      </c>
    </row>
    <row r="610" spans="1:56" x14ac:dyDescent="0.25">
      <c r="A610">
        <v>237</v>
      </c>
      <c r="B610" t="s">
        <v>74</v>
      </c>
      <c r="C610">
        <v>241</v>
      </c>
      <c r="D610" t="s">
        <v>75</v>
      </c>
      <c r="E610" t="s">
        <v>75</v>
      </c>
      <c r="F610" t="s">
        <v>75</v>
      </c>
      <c r="G610">
        <v>0</v>
      </c>
      <c r="H610">
        <v>0</v>
      </c>
      <c r="I610" t="s">
        <v>75</v>
      </c>
      <c r="J610" t="s">
        <v>75</v>
      </c>
      <c r="K610" t="s">
        <v>75</v>
      </c>
      <c r="L610">
        <v>0</v>
      </c>
      <c r="M610">
        <v>0</v>
      </c>
      <c r="N610">
        <v>0</v>
      </c>
      <c r="O610">
        <v>0</v>
      </c>
      <c r="P610" t="s">
        <v>75</v>
      </c>
      <c r="Q610">
        <v>0</v>
      </c>
      <c r="R610">
        <v>0</v>
      </c>
      <c r="S610" t="s">
        <v>291</v>
      </c>
      <c r="T610" t="s">
        <v>2491</v>
      </c>
      <c r="U610">
        <v>2217</v>
      </c>
      <c r="V610" t="s">
        <v>293</v>
      </c>
      <c r="W610" t="s">
        <v>293</v>
      </c>
      <c r="X610" t="s">
        <v>294</v>
      </c>
      <c r="Y610">
        <v>11128</v>
      </c>
      <c r="Z610">
        <v>2002001</v>
      </c>
      <c r="AA610">
        <v>1</v>
      </c>
      <c r="AB610">
        <v>2402</v>
      </c>
      <c r="AC610" t="s">
        <v>295</v>
      </c>
      <c r="AD610" s="2">
        <v>4000000000000000</v>
      </c>
      <c r="AE610">
        <v>21</v>
      </c>
      <c r="AF610" t="s">
        <v>297</v>
      </c>
      <c r="AG610" t="s">
        <v>297</v>
      </c>
      <c r="AH610">
        <v>1242</v>
      </c>
      <c r="AI610" t="s">
        <v>294</v>
      </c>
      <c r="AJ610">
        <v>1242</v>
      </c>
      <c r="AK610">
        <v>8.1184270000000005</v>
      </c>
      <c r="AL610">
        <v>1242</v>
      </c>
      <c r="AM610">
        <v>2001001</v>
      </c>
      <c r="AN610">
        <v>11128</v>
      </c>
      <c r="AO610" t="s">
        <v>1463</v>
      </c>
      <c r="AP610" t="s">
        <v>146</v>
      </c>
      <c r="AQ610">
        <v>1242</v>
      </c>
      <c r="AR610" t="s">
        <v>1465</v>
      </c>
      <c r="AS610" t="s">
        <v>436</v>
      </c>
      <c r="AT610" t="s">
        <v>1464</v>
      </c>
      <c r="AU610">
        <v>1</v>
      </c>
      <c r="AV610">
        <v>0</v>
      </c>
      <c r="AX610" t="s">
        <v>3388</v>
      </c>
      <c r="BB610">
        <v>235</v>
      </c>
      <c r="BD610" t="s">
        <v>1722</v>
      </c>
    </row>
    <row r="611" spans="1:56" x14ac:dyDescent="0.25">
      <c r="A611">
        <v>1</v>
      </c>
      <c r="B611" t="s">
        <v>74</v>
      </c>
      <c r="C611">
        <v>1</v>
      </c>
      <c r="D611">
        <v>213</v>
      </c>
      <c r="E611">
        <v>1933817204</v>
      </c>
      <c r="F611">
        <v>9100301</v>
      </c>
      <c r="G611">
        <v>718823</v>
      </c>
      <c r="H611">
        <v>212</v>
      </c>
      <c r="I611">
        <v>213</v>
      </c>
      <c r="J611">
        <v>1933817204</v>
      </c>
      <c r="K611">
        <v>100018</v>
      </c>
      <c r="L611">
        <v>718823</v>
      </c>
      <c r="M611">
        <v>2335</v>
      </c>
      <c r="N611">
        <v>2</v>
      </c>
      <c r="O611">
        <v>0</v>
      </c>
      <c r="P611" t="s">
        <v>75</v>
      </c>
      <c r="Q611">
        <v>679.99664700000005</v>
      </c>
      <c r="R611">
        <v>2335.0273000000002</v>
      </c>
      <c r="S611" t="s">
        <v>75</v>
      </c>
      <c r="T611" t="s">
        <v>75</v>
      </c>
      <c r="U611">
        <v>0</v>
      </c>
      <c r="V611" t="s">
        <v>75</v>
      </c>
      <c r="W611" t="s">
        <v>75</v>
      </c>
      <c r="X611" t="s">
        <v>75</v>
      </c>
      <c r="Y611">
        <v>0</v>
      </c>
      <c r="Z611">
        <v>0</v>
      </c>
      <c r="AA611">
        <v>0</v>
      </c>
      <c r="AB611">
        <v>0</v>
      </c>
      <c r="AC611" t="s">
        <v>75</v>
      </c>
      <c r="AD611" t="s">
        <v>75</v>
      </c>
      <c r="AE611">
        <v>0</v>
      </c>
      <c r="AF611" t="s">
        <v>75</v>
      </c>
      <c r="AG611" t="s">
        <v>75</v>
      </c>
      <c r="AH611" t="s">
        <v>75</v>
      </c>
      <c r="AI611" t="s">
        <v>75</v>
      </c>
      <c r="AJ611" t="s">
        <v>75</v>
      </c>
      <c r="AK611">
        <v>0</v>
      </c>
      <c r="AL611" t="s">
        <v>75</v>
      </c>
      <c r="AM611">
        <v>0</v>
      </c>
      <c r="AN611">
        <v>0</v>
      </c>
      <c r="AO611" t="s">
        <v>1467</v>
      </c>
      <c r="AP611" t="s">
        <v>75</v>
      </c>
      <c r="AQ611" t="s">
        <v>1466</v>
      </c>
      <c r="AR611" t="s">
        <v>1469</v>
      </c>
      <c r="AS611" t="s">
        <v>830</v>
      </c>
      <c r="AT611" t="s">
        <v>1468</v>
      </c>
      <c r="AU611">
        <v>0</v>
      </c>
      <c r="AV611">
        <v>0</v>
      </c>
      <c r="AX611" t="s">
        <v>3389</v>
      </c>
      <c r="BB611">
        <v>426</v>
      </c>
      <c r="BD611" t="s">
        <v>1723</v>
      </c>
    </row>
    <row r="612" spans="1:56" x14ac:dyDescent="0.25">
      <c r="A612">
        <v>8</v>
      </c>
      <c r="B612" t="s">
        <v>74</v>
      </c>
      <c r="C612">
        <v>8</v>
      </c>
      <c r="D612">
        <v>220</v>
      </c>
      <c r="E612">
        <v>1933824204</v>
      </c>
      <c r="F612">
        <v>9100301</v>
      </c>
      <c r="G612">
        <v>718823</v>
      </c>
      <c r="H612">
        <v>219</v>
      </c>
      <c r="I612">
        <v>220</v>
      </c>
      <c r="J612">
        <v>1933824204</v>
      </c>
      <c r="K612">
        <v>100018</v>
      </c>
      <c r="L612">
        <v>718823</v>
      </c>
      <c r="M612">
        <v>4764</v>
      </c>
      <c r="N612">
        <v>2</v>
      </c>
      <c r="O612">
        <v>0</v>
      </c>
      <c r="P612" t="s">
        <v>75</v>
      </c>
      <c r="Q612">
        <v>695.32890199999997</v>
      </c>
      <c r="R612">
        <v>4763.8344999999999</v>
      </c>
      <c r="S612" t="s">
        <v>75</v>
      </c>
      <c r="T612" t="s">
        <v>75</v>
      </c>
      <c r="U612">
        <v>0</v>
      </c>
      <c r="V612" t="s">
        <v>75</v>
      </c>
      <c r="W612" t="s">
        <v>75</v>
      </c>
      <c r="X612" t="s">
        <v>75</v>
      </c>
      <c r="Y612">
        <v>0</v>
      </c>
      <c r="Z612">
        <v>0</v>
      </c>
      <c r="AA612">
        <v>0</v>
      </c>
      <c r="AB612">
        <v>0</v>
      </c>
      <c r="AC612" t="s">
        <v>75</v>
      </c>
      <c r="AD612" t="s">
        <v>75</v>
      </c>
      <c r="AE612">
        <v>0</v>
      </c>
      <c r="AF612" t="s">
        <v>75</v>
      </c>
      <c r="AG612" t="s">
        <v>75</v>
      </c>
      <c r="AH612" t="s">
        <v>75</v>
      </c>
      <c r="AI612" t="s">
        <v>75</v>
      </c>
      <c r="AJ612" t="s">
        <v>75</v>
      </c>
      <c r="AK612">
        <v>0</v>
      </c>
      <c r="AL612" t="s">
        <v>75</v>
      </c>
      <c r="AM612">
        <v>0</v>
      </c>
      <c r="AN612">
        <v>0</v>
      </c>
      <c r="AO612" t="s">
        <v>1471</v>
      </c>
      <c r="AP612" t="s">
        <v>75</v>
      </c>
      <c r="AQ612" t="s">
        <v>1470</v>
      </c>
      <c r="AR612" t="s">
        <v>1469</v>
      </c>
      <c r="AS612" t="s">
        <v>830</v>
      </c>
      <c r="AT612" t="s">
        <v>1468</v>
      </c>
      <c r="AU612">
        <v>0</v>
      </c>
      <c r="AV612">
        <v>0</v>
      </c>
      <c r="AX612" t="s">
        <v>3390</v>
      </c>
      <c r="BB612">
        <v>572</v>
      </c>
      <c r="BD612" t="s">
        <v>1723</v>
      </c>
    </row>
    <row r="613" spans="1:56" x14ac:dyDescent="0.25">
      <c r="A613">
        <v>56</v>
      </c>
      <c r="B613" t="s">
        <v>74</v>
      </c>
      <c r="C613">
        <v>57</v>
      </c>
      <c r="D613" t="s">
        <v>75</v>
      </c>
      <c r="E613" t="s">
        <v>75</v>
      </c>
      <c r="F613" t="s">
        <v>75</v>
      </c>
      <c r="G613">
        <v>0</v>
      </c>
      <c r="H613">
        <v>0</v>
      </c>
      <c r="I613" t="s">
        <v>75</v>
      </c>
      <c r="J613" t="s">
        <v>75</v>
      </c>
      <c r="K613" t="s">
        <v>75</v>
      </c>
      <c r="L613">
        <v>0</v>
      </c>
      <c r="M613">
        <v>0</v>
      </c>
      <c r="N613">
        <v>0</v>
      </c>
      <c r="O613">
        <v>0</v>
      </c>
      <c r="P613" t="s">
        <v>75</v>
      </c>
      <c r="Q613">
        <v>0</v>
      </c>
      <c r="R613">
        <v>0</v>
      </c>
      <c r="S613" t="s">
        <v>291</v>
      </c>
      <c r="T613" t="s">
        <v>2754</v>
      </c>
      <c r="U613">
        <v>4605</v>
      </c>
      <c r="V613" t="s">
        <v>293</v>
      </c>
      <c r="W613" t="s">
        <v>293</v>
      </c>
      <c r="X613" t="s">
        <v>2722</v>
      </c>
      <c r="Y613">
        <v>19982</v>
      </c>
      <c r="Z613">
        <v>2002001</v>
      </c>
      <c r="AA613">
        <v>1</v>
      </c>
      <c r="AB613">
        <v>718</v>
      </c>
      <c r="AC613" t="s">
        <v>295</v>
      </c>
      <c r="AD613" t="s">
        <v>2755</v>
      </c>
      <c r="AE613">
        <v>21</v>
      </c>
      <c r="AF613" t="s">
        <v>297</v>
      </c>
      <c r="AG613" t="s">
        <v>297</v>
      </c>
      <c r="AH613">
        <v>200</v>
      </c>
      <c r="AI613" t="s">
        <v>2722</v>
      </c>
      <c r="AJ613">
        <v>200</v>
      </c>
      <c r="AK613">
        <v>11.759442</v>
      </c>
      <c r="AL613">
        <v>200</v>
      </c>
      <c r="AM613">
        <v>2001001</v>
      </c>
      <c r="AN613">
        <v>19982</v>
      </c>
      <c r="AO613" t="s">
        <v>1472</v>
      </c>
      <c r="AP613" t="s">
        <v>79</v>
      </c>
      <c r="AQ613">
        <v>200</v>
      </c>
      <c r="AR613" t="s">
        <v>1474</v>
      </c>
      <c r="AS613" t="s">
        <v>641</v>
      </c>
      <c r="AT613" t="s">
        <v>1473</v>
      </c>
      <c r="AU613">
        <v>2</v>
      </c>
      <c r="AV613">
        <v>0</v>
      </c>
      <c r="AX613" t="s">
        <v>3391</v>
      </c>
      <c r="BB613">
        <v>305</v>
      </c>
      <c r="BD613" t="s">
        <v>1724</v>
      </c>
    </row>
    <row r="614" spans="1:56" x14ac:dyDescent="0.25">
      <c r="A614">
        <v>323</v>
      </c>
      <c r="B614" t="s">
        <v>74</v>
      </c>
      <c r="C614">
        <v>327</v>
      </c>
      <c r="D614" t="s">
        <v>75</v>
      </c>
      <c r="E614" t="s">
        <v>75</v>
      </c>
      <c r="F614" t="s">
        <v>75</v>
      </c>
      <c r="G614">
        <v>0</v>
      </c>
      <c r="H614">
        <v>0</v>
      </c>
      <c r="I614" t="s">
        <v>75</v>
      </c>
      <c r="J614" t="s">
        <v>75</v>
      </c>
      <c r="K614" t="s">
        <v>75</v>
      </c>
      <c r="L614">
        <v>0</v>
      </c>
      <c r="M614">
        <v>0</v>
      </c>
      <c r="N614">
        <v>0</v>
      </c>
      <c r="O614">
        <v>0</v>
      </c>
      <c r="P614" t="s">
        <v>75</v>
      </c>
      <c r="Q614">
        <v>0</v>
      </c>
      <c r="R614">
        <v>0</v>
      </c>
      <c r="S614" t="s">
        <v>291</v>
      </c>
      <c r="T614" t="s">
        <v>2599</v>
      </c>
      <c r="U614">
        <v>3672</v>
      </c>
      <c r="V614" t="s">
        <v>293</v>
      </c>
      <c r="W614" t="s">
        <v>293</v>
      </c>
      <c r="X614" t="s">
        <v>753</v>
      </c>
      <c r="Y614">
        <v>20665</v>
      </c>
      <c r="Z614">
        <v>2002001</v>
      </c>
      <c r="AA614">
        <v>1</v>
      </c>
      <c r="AB614">
        <v>81</v>
      </c>
      <c r="AC614" t="s">
        <v>295</v>
      </c>
      <c r="AD614" t="s">
        <v>2600</v>
      </c>
      <c r="AE614">
        <v>21</v>
      </c>
      <c r="AF614" t="s">
        <v>297</v>
      </c>
      <c r="AG614" t="s">
        <v>297</v>
      </c>
      <c r="AH614" t="s">
        <v>1490</v>
      </c>
      <c r="AI614" t="s">
        <v>753</v>
      </c>
      <c r="AJ614" t="s">
        <v>1490</v>
      </c>
      <c r="AK614">
        <v>11.788306</v>
      </c>
      <c r="AL614" t="s">
        <v>1490</v>
      </c>
      <c r="AM614">
        <v>2001001</v>
      </c>
      <c r="AN614">
        <v>20665</v>
      </c>
      <c r="AO614" t="s">
        <v>1491</v>
      </c>
      <c r="AP614" t="s">
        <v>79</v>
      </c>
      <c r="AQ614" t="s">
        <v>1490</v>
      </c>
      <c r="AR614" t="s">
        <v>1478</v>
      </c>
      <c r="AS614" t="s">
        <v>1479</v>
      </c>
      <c r="AT614" t="s">
        <v>1477</v>
      </c>
      <c r="AU614">
        <v>0</v>
      </c>
      <c r="AV614">
        <v>0</v>
      </c>
      <c r="AX614" t="s">
        <v>3392</v>
      </c>
      <c r="BB614">
        <v>1560</v>
      </c>
      <c r="BD614" t="s">
        <v>1725</v>
      </c>
    </row>
    <row r="615" spans="1:56" x14ac:dyDescent="0.25">
      <c r="A615">
        <v>301</v>
      </c>
      <c r="B615" t="s">
        <v>74</v>
      </c>
      <c r="C615">
        <v>305</v>
      </c>
      <c r="D615" t="s">
        <v>75</v>
      </c>
      <c r="E615" t="s">
        <v>75</v>
      </c>
      <c r="F615" t="s">
        <v>75</v>
      </c>
      <c r="G615">
        <v>0</v>
      </c>
      <c r="H615">
        <v>0</v>
      </c>
      <c r="I615" t="s">
        <v>75</v>
      </c>
      <c r="J615" t="s">
        <v>75</v>
      </c>
      <c r="K615" t="s">
        <v>75</v>
      </c>
      <c r="L615">
        <v>0</v>
      </c>
      <c r="M615">
        <v>0</v>
      </c>
      <c r="N615">
        <v>0</v>
      </c>
      <c r="O615">
        <v>0</v>
      </c>
      <c r="P615" t="s">
        <v>75</v>
      </c>
      <c r="Q615">
        <v>0</v>
      </c>
      <c r="R615">
        <v>0</v>
      </c>
      <c r="S615" t="s">
        <v>291</v>
      </c>
      <c r="T615" t="s">
        <v>2609</v>
      </c>
      <c r="U615">
        <v>3639</v>
      </c>
      <c r="V615" t="s">
        <v>293</v>
      </c>
      <c r="W615" t="s">
        <v>293</v>
      </c>
      <c r="X615" t="s">
        <v>753</v>
      </c>
      <c r="Y615">
        <v>20671</v>
      </c>
      <c r="Z615">
        <v>2002001</v>
      </c>
      <c r="AA615">
        <v>1</v>
      </c>
      <c r="AB615">
        <v>48</v>
      </c>
      <c r="AC615" t="s">
        <v>295</v>
      </c>
      <c r="AD615" t="s">
        <v>2610</v>
      </c>
      <c r="AE615">
        <v>21</v>
      </c>
      <c r="AF615" t="s">
        <v>297</v>
      </c>
      <c r="AG615" t="s">
        <v>297</v>
      </c>
      <c r="AH615" t="s">
        <v>1492</v>
      </c>
      <c r="AI615" t="s">
        <v>753</v>
      </c>
      <c r="AJ615" t="s">
        <v>1492</v>
      </c>
      <c r="AK615">
        <v>11.877276999999999</v>
      </c>
      <c r="AL615" t="s">
        <v>1492</v>
      </c>
      <c r="AM615">
        <v>2001001</v>
      </c>
      <c r="AN615">
        <v>20671</v>
      </c>
      <c r="AO615" t="s">
        <v>1493</v>
      </c>
      <c r="AP615" t="s">
        <v>79</v>
      </c>
      <c r="AQ615" t="s">
        <v>1492</v>
      </c>
      <c r="AR615" t="s">
        <v>1478</v>
      </c>
      <c r="AS615" t="s">
        <v>1479</v>
      </c>
      <c r="AT615" t="s">
        <v>1477</v>
      </c>
      <c r="AU615">
        <v>0</v>
      </c>
      <c r="AV615">
        <v>0</v>
      </c>
      <c r="AX615" t="s">
        <v>3393</v>
      </c>
      <c r="BB615">
        <v>786</v>
      </c>
      <c r="BD615" t="s">
        <v>1725</v>
      </c>
    </row>
    <row r="616" spans="1:56" x14ac:dyDescent="0.25">
      <c r="A616">
        <v>346</v>
      </c>
      <c r="B616" t="s">
        <v>74</v>
      </c>
      <c r="C616">
        <v>350</v>
      </c>
      <c r="D616" t="s">
        <v>75</v>
      </c>
      <c r="E616" t="s">
        <v>75</v>
      </c>
      <c r="F616" t="s">
        <v>75</v>
      </c>
      <c r="G616">
        <v>0</v>
      </c>
      <c r="H616">
        <v>0</v>
      </c>
      <c r="I616" t="s">
        <v>75</v>
      </c>
      <c r="J616" t="s">
        <v>75</v>
      </c>
      <c r="K616" t="s">
        <v>75</v>
      </c>
      <c r="L616">
        <v>0</v>
      </c>
      <c r="M616">
        <v>0</v>
      </c>
      <c r="N616">
        <v>0</v>
      </c>
      <c r="O616">
        <v>0</v>
      </c>
      <c r="P616" t="s">
        <v>75</v>
      </c>
      <c r="Q616">
        <v>0</v>
      </c>
      <c r="R616">
        <v>0</v>
      </c>
      <c r="S616" t="s">
        <v>291</v>
      </c>
      <c r="T616" t="s">
        <v>2636</v>
      </c>
      <c r="U616">
        <v>3700</v>
      </c>
      <c r="V616" t="s">
        <v>293</v>
      </c>
      <c r="W616" t="s">
        <v>293</v>
      </c>
      <c r="X616" t="s">
        <v>753</v>
      </c>
      <c r="Y616">
        <v>20725</v>
      </c>
      <c r="Z616">
        <v>2002001</v>
      </c>
      <c r="AA616">
        <v>1</v>
      </c>
      <c r="AB616">
        <v>109</v>
      </c>
      <c r="AC616" t="s">
        <v>295</v>
      </c>
      <c r="AD616" t="s">
        <v>2637</v>
      </c>
      <c r="AE616">
        <v>21</v>
      </c>
      <c r="AF616" t="s">
        <v>297</v>
      </c>
      <c r="AG616" t="s">
        <v>297</v>
      </c>
      <c r="AH616" t="s">
        <v>1494</v>
      </c>
      <c r="AI616" t="s">
        <v>753</v>
      </c>
      <c r="AJ616" t="s">
        <v>1494</v>
      </c>
      <c r="AK616">
        <v>13.033899</v>
      </c>
      <c r="AL616" t="s">
        <v>1494</v>
      </c>
      <c r="AM616">
        <v>2001001</v>
      </c>
      <c r="AN616">
        <v>20725</v>
      </c>
      <c r="AO616" t="s">
        <v>1495</v>
      </c>
      <c r="AP616" t="s">
        <v>79</v>
      </c>
      <c r="AQ616" t="s">
        <v>1494</v>
      </c>
      <c r="AR616" t="s">
        <v>1478</v>
      </c>
      <c r="AS616" t="s">
        <v>1479</v>
      </c>
      <c r="AT616" t="s">
        <v>1477</v>
      </c>
      <c r="AU616">
        <v>0</v>
      </c>
      <c r="AV616">
        <v>0</v>
      </c>
      <c r="AX616" t="s">
        <v>3394</v>
      </c>
      <c r="BB616">
        <v>1502</v>
      </c>
      <c r="BD616" t="s">
        <v>1725</v>
      </c>
    </row>
    <row r="617" spans="1:56" x14ac:dyDescent="0.25">
      <c r="A617">
        <v>314</v>
      </c>
      <c r="B617" t="s">
        <v>74</v>
      </c>
      <c r="C617">
        <v>318</v>
      </c>
      <c r="D617" t="s">
        <v>75</v>
      </c>
      <c r="E617" t="s">
        <v>75</v>
      </c>
      <c r="F617" t="s">
        <v>75</v>
      </c>
      <c r="G617">
        <v>0</v>
      </c>
      <c r="H617">
        <v>0</v>
      </c>
      <c r="I617" t="s">
        <v>75</v>
      </c>
      <c r="J617" t="s">
        <v>75</v>
      </c>
      <c r="K617" t="s">
        <v>75</v>
      </c>
      <c r="L617">
        <v>0</v>
      </c>
      <c r="M617">
        <v>0</v>
      </c>
      <c r="N617">
        <v>0</v>
      </c>
      <c r="O617">
        <v>0</v>
      </c>
      <c r="P617" t="s">
        <v>75</v>
      </c>
      <c r="Q617">
        <v>0</v>
      </c>
      <c r="R617">
        <v>0</v>
      </c>
      <c r="S617" t="s">
        <v>291</v>
      </c>
      <c r="T617" t="s">
        <v>2655</v>
      </c>
      <c r="U617">
        <v>3654</v>
      </c>
      <c r="V617" t="s">
        <v>293</v>
      </c>
      <c r="W617" t="s">
        <v>293</v>
      </c>
      <c r="X617" t="s">
        <v>753</v>
      </c>
      <c r="Y617">
        <v>20798</v>
      </c>
      <c r="Z617">
        <v>2002001</v>
      </c>
      <c r="AA617">
        <v>1</v>
      </c>
      <c r="AB617">
        <v>63</v>
      </c>
      <c r="AC617" t="s">
        <v>295</v>
      </c>
      <c r="AD617" t="s">
        <v>2656</v>
      </c>
      <c r="AE617">
        <v>21</v>
      </c>
      <c r="AF617" t="s">
        <v>297</v>
      </c>
      <c r="AG617" t="s">
        <v>297</v>
      </c>
      <c r="AH617" t="s">
        <v>1486</v>
      </c>
      <c r="AI617" t="s">
        <v>753</v>
      </c>
      <c r="AJ617" t="s">
        <v>1486</v>
      </c>
      <c r="AK617">
        <v>12.055218999999999</v>
      </c>
      <c r="AL617" t="s">
        <v>1486</v>
      </c>
      <c r="AM617">
        <v>2001001</v>
      </c>
      <c r="AN617">
        <v>20798</v>
      </c>
      <c r="AO617" t="s">
        <v>1487</v>
      </c>
      <c r="AP617" t="s">
        <v>79</v>
      </c>
      <c r="AQ617" t="s">
        <v>1486</v>
      </c>
      <c r="AR617" t="s">
        <v>1478</v>
      </c>
      <c r="AS617" t="s">
        <v>1479</v>
      </c>
      <c r="AT617" t="s">
        <v>1477</v>
      </c>
      <c r="AU617">
        <v>0</v>
      </c>
      <c r="AV617">
        <v>0</v>
      </c>
      <c r="AX617" t="s">
        <v>3395</v>
      </c>
      <c r="BB617">
        <v>607</v>
      </c>
      <c r="BD617" t="s">
        <v>1725</v>
      </c>
    </row>
    <row r="618" spans="1:56" x14ac:dyDescent="0.25">
      <c r="A618">
        <v>320</v>
      </c>
      <c r="B618" t="s">
        <v>74</v>
      </c>
      <c r="C618">
        <v>324</v>
      </c>
      <c r="D618" t="s">
        <v>75</v>
      </c>
      <c r="E618" t="s">
        <v>75</v>
      </c>
      <c r="F618" t="s">
        <v>75</v>
      </c>
      <c r="G618">
        <v>0</v>
      </c>
      <c r="H618">
        <v>0</v>
      </c>
      <c r="I618" t="s">
        <v>75</v>
      </c>
      <c r="J618" t="s">
        <v>75</v>
      </c>
      <c r="K618" t="s">
        <v>75</v>
      </c>
      <c r="L618">
        <v>0</v>
      </c>
      <c r="M618">
        <v>0</v>
      </c>
      <c r="N618">
        <v>0</v>
      </c>
      <c r="O618">
        <v>0</v>
      </c>
      <c r="P618" t="s">
        <v>75</v>
      </c>
      <c r="Q618">
        <v>0</v>
      </c>
      <c r="R618">
        <v>0</v>
      </c>
      <c r="S618" t="s">
        <v>291</v>
      </c>
      <c r="T618" t="s">
        <v>2658</v>
      </c>
      <c r="U618">
        <v>3667</v>
      </c>
      <c r="V618" t="s">
        <v>293</v>
      </c>
      <c r="W618" t="s">
        <v>293</v>
      </c>
      <c r="X618" t="s">
        <v>753</v>
      </c>
      <c r="Y618">
        <v>20800</v>
      </c>
      <c r="Z618">
        <v>2002001</v>
      </c>
      <c r="AA618">
        <v>1</v>
      </c>
      <c r="AB618">
        <v>76</v>
      </c>
      <c r="AC618" t="s">
        <v>295</v>
      </c>
      <c r="AD618" t="s">
        <v>2659</v>
      </c>
      <c r="AE618">
        <v>21</v>
      </c>
      <c r="AF618" t="s">
        <v>297</v>
      </c>
      <c r="AG618" t="s">
        <v>297</v>
      </c>
      <c r="AH618" t="s">
        <v>1488</v>
      </c>
      <c r="AI618" t="s">
        <v>753</v>
      </c>
      <c r="AJ618" t="s">
        <v>1488</v>
      </c>
      <c r="AK618">
        <v>12.21109</v>
      </c>
      <c r="AL618" t="s">
        <v>1488</v>
      </c>
      <c r="AM618">
        <v>2001001</v>
      </c>
      <c r="AN618">
        <v>20800</v>
      </c>
      <c r="AO618" t="s">
        <v>1489</v>
      </c>
      <c r="AP618" t="s">
        <v>79</v>
      </c>
      <c r="AQ618" t="s">
        <v>1488</v>
      </c>
      <c r="AR618" t="s">
        <v>1478</v>
      </c>
      <c r="AS618" t="s">
        <v>1479</v>
      </c>
      <c r="AT618" t="s">
        <v>1477</v>
      </c>
      <c r="AU618">
        <v>0</v>
      </c>
      <c r="AV618">
        <v>0</v>
      </c>
      <c r="AX618" t="s">
        <v>3396</v>
      </c>
      <c r="BB618">
        <v>3332</v>
      </c>
      <c r="BD618" t="s">
        <v>1725</v>
      </c>
    </row>
    <row r="619" spans="1:56" x14ac:dyDescent="0.25">
      <c r="A619">
        <v>331</v>
      </c>
      <c r="B619" t="s">
        <v>74</v>
      </c>
      <c r="C619">
        <v>335</v>
      </c>
      <c r="D619" t="s">
        <v>75</v>
      </c>
      <c r="E619" t="s">
        <v>75</v>
      </c>
      <c r="F619" t="s">
        <v>75</v>
      </c>
      <c r="G619">
        <v>0</v>
      </c>
      <c r="H619">
        <v>0</v>
      </c>
      <c r="I619" t="s">
        <v>75</v>
      </c>
      <c r="J619" t="s">
        <v>75</v>
      </c>
      <c r="K619" t="s">
        <v>75</v>
      </c>
      <c r="L619">
        <v>0</v>
      </c>
      <c r="M619">
        <v>0</v>
      </c>
      <c r="N619">
        <v>0</v>
      </c>
      <c r="O619">
        <v>0</v>
      </c>
      <c r="P619" t="s">
        <v>75</v>
      </c>
      <c r="Q619">
        <v>0</v>
      </c>
      <c r="R619">
        <v>0</v>
      </c>
      <c r="S619" t="s">
        <v>291</v>
      </c>
      <c r="T619" t="s">
        <v>2662</v>
      </c>
      <c r="U619">
        <v>3683</v>
      </c>
      <c r="V619" t="s">
        <v>293</v>
      </c>
      <c r="W619" t="s">
        <v>293</v>
      </c>
      <c r="X619" t="s">
        <v>753</v>
      </c>
      <c r="Y619">
        <v>20803</v>
      </c>
      <c r="Z619">
        <v>2002001</v>
      </c>
      <c r="AA619">
        <v>1</v>
      </c>
      <c r="AB619">
        <v>92</v>
      </c>
      <c r="AC619" t="s">
        <v>295</v>
      </c>
      <c r="AD619" t="s">
        <v>2663</v>
      </c>
      <c r="AE619">
        <v>21</v>
      </c>
      <c r="AF619" t="s">
        <v>297</v>
      </c>
      <c r="AG619" t="s">
        <v>297</v>
      </c>
      <c r="AH619" t="s">
        <v>1484</v>
      </c>
      <c r="AI619" t="s">
        <v>753</v>
      </c>
      <c r="AJ619" t="s">
        <v>1484</v>
      </c>
      <c r="AK619">
        <v>12.122119</v>
      </c>
      <c r="AL619" t="s">
        <v>1484</v>
      </c>
      <c r="AM619">
        <v>2001001</v>
      </c>
      <c r="AN619">
        <v>20803</v>
      </c>
      <c r="AO619" t="s">
        <v>1485</v>
      </c>
      <c r="AP619" t="s">
        <v>79</v>
      </c>
      <c r="AQ619" t="s">
        <v>1484</v>
      </c>
      <c r="AR619" t="s">
        <v>1478</v>
      </c>
      <c r="AS619" t="s">
        <v>1479</v>
      </c>
      <c r="AT619" t="s">
        <v>1477</v>
      </c>
      <c r="AU619">
        <v>0</v>
      </c>
      <c r="AV619">
        <v>0</v>
      </c>
      <c r="AX619" t="s">
        <v>3397</v>
      </c>
      <c r="BB619">
        <v>5034</v>
      </c>
      <c r="BD619" t="s">
        <v>1725</v>
      </c>
    </row>
    <row r="620" spans="1:56" x14ac:dyDescent="0.25">
      <c r="A620">
        <v>300</v>
      </c>
      <c r="B620" t="s">
        <v>74</v>
      </c>
      <c r="C620">
        <v>304</v>
      </c>
      <c r="D620" t="s">
        <v>75</v>
      </c>
      <c r="E620" t="s">
        <v>75</v>
      </c>
      <c r="F620" t="s">
        <v>75</v>
      </c>
      <c r="G620">
        <v>0</v>
      </c>
      <c r="H620">
        <v>0</v>
      </c>
      <c r="I620" t="s">
        <v>75</v>
      </c>
      <c r="J620" t="s">
        <v>75</v>
      </c>
      <c r="K620" t="s">
        <v>75</v>
      </c>
      <c r="L620">
        <v>0</v>
      </c>
      <c r="M620">
        <v>0</v>
      </c>
      <c r="N620">
        <v>0</v>
      </c>
      <c r="O620">
        <v>0</v>
      </c>
      <c r="P620" t="s">
        <v>75</v>
      </c>
      <c r="Q620">
        <v>0</v>
      </c>
      <c r="R620">
        <v>0</v>
      </c>
      <c r="S620" t="s">
        <v>291</v>
      </c>
      <c r="T620" t="s">
        <v>2673</v>
      </c>
      <c r="U620">
        <v>3638</v>
      </c>
      <c r="V620" t="s">
        <v>293</v>
      </c>
      <c r="W620" t="s">
        <v>293</v>
      </c>
      <c r="X620" t="s">
        <v>753</v>
      </c>
      <c r="Y620">
        <v>21559</v>
      </c>
      <c r="Z620">
        <v>2002001</v>
      </c>
      <c r="AA620">
        <v>1</v>
      </c>
      <c r="AB620">
        <v>47</v>
      </c>
      <c r="AC620" t="s">
        <v>295</v>
      </c>
      <c r="AD620" t="s">
        <v>2674</v>
      </c>
      <c r="AE620">
        <v>21</v>
      </c>
      <c r="AF620" t="s">
        <v>297</v>
      </c>
      <c r="AG620" t="s">
        <v>297</v>
      </c>
      <c r="AH620" t="s">
        <v>1475</v>
      </c>
      <c r="AI620" t="s">
        <v>753</v>
      </c>
      <c r="AJ620" t="s">
        <v>1475</v>
      </c>
      <c r="AK620">
        <v>12.744571000000001</v>
      </c>
      <c r="AL620" t="s">
        <v>1475</v>
      </c>
      <c r="AM620">
        <v>2001001</v>
      </c>
      <c r="AN620">
        <v>21559</v>
      </c>
      <c r="AO620" t="s">
        <v>1476</v>
      </c>
      <c r="AP620" t="s">
        <v>79</v>
      </c>
      <c r="AQ620" t="s">
        <v>1475</v>
      </c>
      <c r="AR620" t="s">
        <v>1478</v>
      </c>
      <c r="AS620" t="s">
        <v>1479</v>
      </c>
      <c r="AT620" t="s">
        <v>1477</v>
      </c>
      <c r="AU620">
        <v>0</v>
      </c>
      <c r="AV620">
        <v>0</v>
      </c>
      <c r="AX620" t="s">
        <v>3398</v>
      </c>
      <c r="BB620">
        <v>601</v>
      </c>
      <c r="BD620" t="s">
        <v>1725</v>
      </c>
    </row>
    <row r="621" spans="1:56" x14ac:dyDescent="0.25">
      <c r="A621">
        <v>321</v>
      </c>
      <c r="B621" t="s">
        <v>74</v>
      </c>
      <c r="C621">
        <v>325</v>
      </c>
      <c r="D621" t="s">
        <v>75</v>
      </c>
      <c r="E621" t="s">
        <v>75</v>
      </c>
      <c r="F621" t="s">
        <v>75</v>
      </c>
      <c r="G621">
        <v>0</v>
      </c>
      <c r="H621">
        <v>0</v>
      </c>
      <c r="I621" t="s">
        <v>75</v>
      </c>
      <c r="J621" t="s">
        <v>75</v>
      </c>
      <c r="K621" t="s">
        <v>75</v>
      </c>
      <c r="L621">
        <v>0</v>
      </c>
      <c r="M621">
        <v>0</v>
      </c>
      <c r="N621">
        <v>0</v>
      </c>
      <c r="O621">
        <v>0</v>
      </c>
      <c r="P621" t="s">
        <v>75</v>
      </c>
      <c r="Q621">
        <v>0</v>
      </c>
      <c r="R621">
        <v>0</v>
      </c>
      <c r="S621" t="s">
        <v>291</v>
      </c>
      <c r="T621" t="s">
        <v>2697</v>
      </c>
      <c r="U621">
        <v>3670</v>
      </c>
      <c r="V621" t="s">
        <v>293</v>
      </c>
      <c r="W621" t="s">
        <v>293</v>
      </c>
      <c r="X621" t="s">
        <v>753</v>
      </c>
      <c r="Y621">
        <v>21553</v>
      </c>
      <c r="Z621">
        <v>2002001</v>
      </c>
      <c r="AA621">
        <v>1</v>
      </c>
      <c r="AB621">
        <v>79</v>
      </c>
      <c r="AC621" t="s">
        <v>295</v>
      </c>
      <c r="AD621" t="s">
        <v>2698</v>
      </c>
      <c r="AE621">
        <v>21</v>
      </c>
      <c r="AF621" t="s">
        <v>297</v>
      </c>
      <c r="AG621" t="s">
        <v>297</v>
      </c>
      <c r="AH621" t="s">
        <v>1480</v>
      </c>
      <c r="AI621" t="s">
        <v>753</v>
      </c>
      <c r="AJ621" t="s">
        <v>1480</v>
      </c>
      <c r="AK621">
        <v>11.677263999999999</v>
      </c>
      <c r="AL621" t="s">
        <v>1480</v>
      </c>
      <c r="AM621">
        <v>2001001</v>
      </c>
      <c r="AN621">
        <v>21553</v>
      </c>
      <c r="AO621" t="s">
        <v>1481</v>
      </c>
      <c r="AP621" t="s">
        <v>79</v>
      </c>
      <c r="AQ621" t="s">
        <v>1480</v>
      </c>
      <c r="AR621" t="s">
        <v>1478</v>
      </c>
      <c r="AS621" t="s">
        <v>1479</v>
      </c>
      <c r="AT621" t="s">
        <v>1477</v>
      </c>
      <c r="AU621">
        <v>0</v>
      </c>
      <c r="AV621">
        <v>0</v>
      </c>
      <c r="AX621" t="s">
        <v>3399</v>
      </c>
      <c r="BB621">
        <v>442</v>
      </c>
      <c r="BD621" t="s">
        <v>1725</v>
      </c>
    </row>
    <row r="622" spans="1:56" x14ac:dyDescent="0.25">
      <c r="A622">
        <v>342</v>
      </c>
      <c r="B622" t="s">
        <v>74</v>
      </c>
      <c r="C622">
        <v>346</v>
      </c>
      <c r="D622" t="s">
        <v>75</v>
      </c>
      <c r="E622" t="s">
        <v>75</v>
      </c>
      <c r="F622" t="s">
        <v>75</v>
      </c>
      <c r="G622">
        <v>0</v>
      </c>
      <c r="H622">
        <v>0</v>
      </c>
      <c r="I622" t="s">
        <v>75</v>
      </c>
      <c r="J622" t="s">
        <v>75</v>
      </c>
      <c r="K622" t="s">
        <v>75</v>
      </c>
      <c r="L622">
        <v>0</v>
      </c>
      <c r="M622">
        <v>0</v>
      </c>
      <c r="N622">
        <v>0</v>
      </c>
      <c r="O622">
        <v>0</v>
      </c>
      <c r="P622" t="s">
        <v>75</v>
      </c>
      <c r="Q622">
        <v>0</v>
      </c>
      <c r="R622">
        <v>0</v>
      </c>
      <c r="S622" t="s">
        <v>291</v>
      </c>
      <c r="T622" t="s">
        <v>2705</v>
      </c>
      <c r="U622">
        <v>3695</v>
      </c>
      <c r="V622" t="s">
        <v>293</v>
      </c>
      <c r="W622" t="s">
        <v>293</v>
      </c>
      <c r="X622" t="s">
        <v>753</v>
      </c>
      <c r="Y622">
        <v>20555</v>
      </c>
      <c r="Z622">
        <v>2002001</v>
      </c>
      <c r="AA622">
        <v>1</v>
      </c>
      <c r="AB622">
        <v>104</v>
      </c>
      <c r="AC622" t="s">
        <v>295</v>
      </c>
      <c r="AD622" t="s">
        <v>2706</v>
      </c>
      <c r="AE622">
        <v>21</v>
      </c>
      <c r="AF622" t="s">
        <v>297</v>
      </c>
      <c r="AG622" t="s">
        <v>297</v>
      </c>
      <c r="AH622" t="s">
        <v>1482</v>
      </c>
      <c r="AI622" t="s">
        <v>753</v>
      </c>
      <c r="AJ622" t="s">
        <v>1482</v>
      </c>
      <c r="AK622">
        <v>11.72175</v>
      </c>
      <c r="AL622" t="s">
        <v>1482</v>
      </c>
      <c r="AM622">
        <v>2001001</v>
      </c>
      <c r="AN622">
        <v>20555</v>
      </c>
      <c r="AO622" t="s">
        <v>1483</v>
      </c>
      <c r="AP622" t="s">
        <v>79</v>
      </c>
      <c r="AQ622" t="s">
        <v>1482</v>
      </c>
      <c r="AR622" t="s">
        <v>1478</v>
      </c>
      <c r="AS622" t="s">
        <v>1479</v>
      </c>
      <c r="AT622" t="s">
        <v>1477</v>
      </c>
      <c r="AU622">
        <v>0</v>
      </c>
      <c r="AV622">
        <v>0</v>
      </c>
      <c r="AX622" t="s">
        <v>3400</v>
      </c>
      <c r="BB622">
        <v>8</v>
      </c>
      <c r="BD622" t="s">
        <v>1725</v>
      </c>
    </row>
    <row r="623" spans="1:56" x14ac:dyDescent="0.25">
      <c r="A623">
        <v>201</v>
      </c>
      <c r="B623" t="s">
        <v>74</v>
      </c>
      <c r="C623">
        <v>205</v>
      </c>
      <c r="D623" t="s">
        <v>75</v>
      </c>
      <c r="E623" t="s">
        <v>75</v>
      </c>
      <c r="F623" t="s">
        <v>75</v>
      </c>
      <c r="G623">
        <v>0</v>
      </c>
      <c r="H623">
        <v>0</v>
      </c>
      <c r="I623" t="s">
        <v>75</v>
      </c>
      <c r="J623" t="s">
        <v>75</v>
      </c>
      <c r="K623" t="s">
        <v>75</v>
      </c>
      <c r="L623">
        <v>0</v>
      </c>
      <c r="M623">
        <v>0</v>
      </c>
      <c r="N623">
        <v>0</v>
      </c>
      <c r="O623">
        <v>0</v>
      </c>
      <c r="P623" t="s">
        <v>75</v>
      </c>
      <c r="Q623">
        <v>0</v>
      </c>
      <c r="R623">
        <v>0</v>
      </c>
      <c r="S623" t="s">
        <v>291</v>
      </c>
      <c r="T623" t="s">
        <v>2488</v>
      </c>
      <c r="U623">
        <v>1816</v>
      </c>
      <c r="V623" t="s">
        <v>293</v>
      </c>
      <c r="W623" t="s">
        <v>293</v>
      </c>
      <c r="X623" t="s">
        <v>294</v>
      </c>
      <c r="Y623">
        <v>10801</v>
      </c>
      <c r="Z623">
        <v>2002001</v>
      </c>
      <c r="AA623">
        <v>1</v>
      </c>
      <c r="AB623">
        <v>34</v>
      </c>
      <c r="AC623" t="s">
        <v>295</v>
      </c>
      <c r="AD623" s="2">
        <v>4E+17</v>
      </c>
      <c r="AE623">
        <v>21</v>
      </c>
      <c r="AF623" t="s">
        <v>297</v>
      </c>
      <c r="AG623" t="s">
        <v>297</v>
      </c>
      <c r="AH623">
        <v>1229</v>
      </c>
      <c r="AI623" t="s">
        <v>294</v>
      </c>
      <c r="AJ623">
        <v>1229</v>
      </c>
      <c r="AK623">
        <v>8.1184270000000005</v>
      </c>
      <c r="AL623">
        <v>1229</v>
      </c>
      <c r="AM623">
        <v>2001001</v>
      </c>
      <c r="AN623">
        <v>10801</v>
      </c>
      <c r="AO623" t="s">
        <v>1496</v>
      </c>
      <c r="AP623" t="s">
        <v>79</v>
      </c>
      <c r="AQ623">
        <v>1229</v>
      </c>
      <c r="AR623" t="s">
        <v>1498</v>
      </c>
      <c r="AS623" t="s">
        <v>1499</v>
      </c>
      <c r="AT623" t="s">
        <v>1497</v>
      </c>
      <c r="AU623">
        <v>1</v>
      </c>
      <c r="AV623">
        <v>0</v>
      </c>
      <c r="AX623" t="s">
        <v>3401</v>
      </c>
      <c r="BB623">
        <v>459</v>
      </c>
      <c r="BD623" t="s">
        <v>1726</v>
      </c>
    </row>
    <row r="624" spans="1:56" x14ac:dyDescent="0.25">
      <c r="A624">
        <v>11</v>
      </c>
      <c r="B624" t="s">
        <v>74</v>
      </c>
      <c r="C624">
        <v>11</v>
      </c>
      <c r="D624">
        <v>1024</v>
      </c>
      <c r="E624">
        <v>1933905204</v>
      </c>
      <c r="F624">
        <v>9100301</v>
      </c>
      <c r="G624">
        <v>718823</v>
      </c>
      <c r="H624">
        <v>1023</v>
      </c>
      <c r="I624">
        <v>1024</v>
      </c>
      <c r="J624">
        <v>1933905204</v>
      </c>
      <c r="K624">
        <v>100018</v>
      </c>
      <c r="L624">
        <v>718823</v>
      </c>
      <c r="M624">
        <v>4081</v>
      </c>
      <c r="N624">
        <v>2</v>
      </c>
      <c r="O624">
        <v>0</v>
      </c>
      <c r="P624" t="s">
        <v>75</v>
      </c>
      <c r="Q624">
        <v>777.92229399999997</v>
      </c>
      <c r="R624">
        <v>4080.9587499999998</v>
      </c>
      <c r="S624" t="s">
        <v>75</v>
      </c>
      <c r="T624" t="s">
        <v>75</v>
      </c>
      <c r="U624">
        <v>0</v>
      </c>
      <c r="V624" t="s">
        <v>75</v>
      </c>
      <c r="W624" t="s">
        <v>75</v>
      </c>
      <c r="X624" t="s">
        <v>75</v>
      </c>
      <c r="Y624">
        <v>0</v>
      </c>
      <c r="Z624">
        <v>0</v>
      </c>
      <c r="AA624">
        <v>0</v>
      </c>
      <c r="AB624">
        <v>0</v>
      </c>
      <c r="AC624" t="s">
        <v>75</v>
      </c>
      <c r="AD624" t="s">
        <v>75</v>
      </c>
      <c r="AE624">
        <v>0</v>
      </c>
      <c r="AF624" t="s">
        <v>75</v>
      </c>
      <c r="AG624" t="s">
        <v>75</v>
      </c>
      <c r="AH624" t="s">
        <v>75</v>
      </c>
      <c r="AI624" t="s">
        <v>75</v>
      </c>
      <c r="AJ624" t="s">
        <v>75</v>
      </c>
      <c r="AK624">
        <v>0</v>
      </c>
      <c r="AL624" t="s">
        <v>75</v>
      </c>
      <c r="AM624">
        <v>0</v>
      </c>
      <c r="AN624">
        <v>0</v>
      </c>
      <c r="AO624" t="s">
        <v>1501</v>
      </c>
      <c r="AP624" t="s">
        <v>75</v>
      </c>
      <c r="AQ624" t="s">
        <v>1500</v>
      </c>
      <c r="AR624" t="s">
        <v>185</v>
      </c>
      <c r="AS624" t="s">
        <v>138</v>
      </c>
      <c r="AT624" t="s">
        <v>184</v>
      </c>
      <c r="AU624">
        <v>0</v>
      </c>
      <c r="AV624">
        <v>0</v>
      </c>
      <c r="AX624" t="s">
        <v>3402</v>
      </c>
      <c r="BB624">
        <v>74</v>
      </c>
      <c r="BD624" t="s">
        <v>1727</v>
      </c>
    </row>
    <row r="625" spans="1:56" x14ac:dyDescent="0.25">
      <c r="A625">
        <v>138</v>
      </c>
      <c r="B625" t="s">
        <v>74</v>
      </c>
      <c r="C625">
        <v>141</v>
      </c>
      <c r="D625" t="s">
        <v>75</v>
      </c>
      <c r="E625" t="s">
        <v>75</v>
      </c>
      <c r="F625" t="s">
        <v>75</v>
      </c>
      <c r="G625">
        <v>0</v>
      </c>
      <c r="H625">
        <v>0</v>
      </c>
      <c r="I625" t="s">
        <v>75</v>
      </c>
      <c r="J625" t="s">
        <v>75</v>
      </c>
      <c r="K625" t="s">
        <v>75</v>
      </c>
      <c r="L625">
        <v>0</v>
      </c>
      <c r="M625">
        <v>0</v>
      </c>
      <c r="N625">
        <v>0</v>
      </c>
      <c r="O625">
        <v>0</v>
      </c>
      <c r="P625" t="s">
        <v>75</v>
      </c>
      <c r="Q625">
        <v>0</v>
      </c>
      <c r="R625">
        <v>0</v>
      </c>
      <c r="S625" t="s">
        <v>291</v>
      </c>
      <c r="T625">
        <v>4112</v>
      </c>
      <c r="U625">
        <v>852</v>
      </c>
      <c r="V625" t="s">
        <v>293</v>
      </c>
      <c r="W625" t="s">
        <v>293</v>
      </c>
      <c r="X625" t="s">
        <v>1762</v>
      </c>
      <c r="Y625">
        <v>13648</v>
      </c>
      <c r="Z625">
        <v>2002001</v>
      </c>
      <c r="AA625">
        <v>1</v>
      </c>
      <c r="AB625">
        <v>1063</v>
      </c>
      <c r="AC625" t="s">
        <v>295</v>
      </c>
      <c r="AD625" t="s">
        <v>1779</v>
      </c>
      <c r="AE625">
        <v>21</v>
      </c>
      <c r="AF625" t="s">
        <v>297</v>
      </c>
      <c r="AG625" t="s">
        <v>297</v>
      </c>
      <c r="AH625" t="s">
        <v>1511</v>
      </c>
      <c r="AI625" t="s">
        <v>1762</v>
      </c>
      <c r="AJ625" t="s">
        <v>1511</v>
      </c>
      <c r="AK625">
        <v>13.856363</v>
      </c>
      <c r="AL625" t="s">
        <v>1511</v>
      </c>
      <c r="AM625">
        <v>2001001</v>
      </c>
      <c r="AN625">
        <v>13648</v>
      </c>
      <c r="AO625" t="s">
        <v>1512</v>
      </c>
      <c r="AP625" t="s">
        <v>79</v>
      </c>
      <c r="AQ625" t="s">
        <v>1511</v>
      </c>
      <c r="AR625" t="s">
        <v>1505</v>
      </c>
      <c r="AS625" t="s">
        <v>1506</v>
      </c>
      <c r="AT625" t="s">
        <v>1504</v>
      </c>
      <c r="AU625">
        <v>2</v>
      </c>
      <c r="AV625">
        <v>0</v>
      </c>
      <c r="AX625" t="s">
        <v>3403</v>
      </c>
      <c r="BB625">
        <v>377</v>
      </c>
      <c r="BD625" t="s">
        <v>1728</v>
      </c>
    </row>
    <row r="626" spans="1:56" x14ac:dyDescent="0.25">
      <c r="A626">
        <v>142</v>
      </c>
      <c r="B626" t="s">
        <v>74</v>
      </c>
      <c r="C626">
        <v>145</v>
      </c>
      <c r="D626" t="s">
        <v>75</v>
      </c>
      <c r="E626" t="s">
        <v>75</v>
      </c>
      <c r="F626" t="s">
        <v>75</v>
      </c>
      <c r="G626">
        <v>0</v>
      </c>
      <c r="H626">
        <v>0</v>
      </c>
      <c r="I626" t="s">
        <v>75</v>
      </c>
      <c r="J626" t="s">
        <v>75</v>
      </c>
      <c r="K626" t="s">
        <v>75</v>
      </c>
      <c r="L626">
        <v>0</v>
      </c>
      <c r="M626">
        <v>0</v>
      </c>
      <c r="N626">
        <v>0</v>
      </c>
      <c r="O626">
        <v>0</v>
      </c>
      <c r="P626" t="s">
        <v>75</v>
      </c>
      <c r="Q626">
        <v>0</v>
      </c>
      <c r="R626">
        <v>0</v>
      </c>
      <c r="S626" t="s">
        <v>291</v>
      </c>
      <c r="T626">
        <v>4140</v>
      </c>
      <c r="U626">
        <v>884</v>
      </c>
      <c r="V626" t="s">
        <v>293</v>
      </c>
      <c r="W626" t="s">
        <v>293</v>
      </c>
      <c r="X626" t="s">
        <v>1762</v>
      </c>
      <c r="Y626">
        <v>13678</v>
      </c>
      <c r="Z626">
        <v>2002001</v>
      </c>
      <c r="AA626">
        <v>1</v>
      </c>
      <c r="AB626">
        <v>1109</v>
      </c>
      <c r="AC626" t="s">
        <v>295</v>
      </c>
      <c r="AD626" t="s">
        <v>1796</v>
      </c>
      <c r="AE626">
        <v>21</v>
      </c>
      <c r="AF626" t="s">
        <v>297</v>
      </c>
      <c r="AG626" t="s">
        <v>297</v>
      </c>
      <c r="AH626" t="s">
        <v>1515</v>
      </c>
      <c r="AI626" t="s">
        <v>1762</v>
      </c>
      <c r="AJ626" t="s">
        <v>1515</v>
      </c>
      <c r="AK626">
        <v>12.878026999999999</v>
      </c>
      <c r="AL626" t="s">
        <v>1515</v>
      </c>
      <c r="AM626">
        <v>2001001</v>
      </c>
      <c r="AN626">
        <v>13678</v>
      </c>
      <c r="AO626" t="s">
        <v>1516</v>
      </c>
      <c r="AP626" t="s">
        <v>79</v>
      </c>
      <c r="AQ626" t="s">
        <v>1515</v>
      </c>
      <c r="AR626" t="s">
        <v>1505</v>
      </c>
      <c r="AS626" t="s">
        <v>1506</v>
      </c>
      <c r="AT626" t="s">
        <v>1504</v>
      </c>
      <c r="AU626">
        <v>2</v>
      </c>
      <c r="AV626">
        <v>0</v>
      </c>
      <c r="AX626" t="s">
        <v>3404</v>
      </c>
      <c r="BB626">
        <v>18</v>
      </c>
      <c r="BD626" t="s">
        <v>1728</v>
      </c>
    </row>
    <row r="627" spans="1:56" x14ac:dyDescent="0.25">
      <c r="A627">
        <v>137</v>
      </c>
      <c r="B627" t="s">
        <v>74</v>
      </c>
      <c r="C627">
        <v>140</v>
      </c>
      <c r="D627" t="s">
        <v>75</v>
      </c>
      <c r="E627" t="s">
        <v>75</v>
      </c>
      <c r="F627" t="s">
        <v>75</v>
      </c>
      <c r="G627">
        <v>0</v>
      </c>
      <c r="H627">
        <v>0</v>
      </c>
      <c r="I627" t="s">
        <v>75</v>
      </c>
      <c r="J627" t="s">
        <v>75</v>
      </c>
      <c r="K627" t="s">
        <v>75</v>
      </c>
      <c r="L627">
        <v>0</v>
      </c>
      <c r="M627">
        <v>0</v>
      </c>
      <c r="N627">
        <v>0</v>
      </c>
      <c r="O627">
        <v>0</v>
      </c>
      <c r="P627" t="s">
        <v>75</v>
      </c>
      <c r="Q627">
        <v>0</v>
      </c>
      <c r="R627">
        <v>0</v>
      </c>
      <c r="S627" t="s">
        <v>291</v>
      </c>
      <c r="T627" t="s">
        <v>1865</v>
      </c>
      <c r="U627">
        <v>849</v>
      </c>
      <c r="V627" t="s">
        <v>293</v>
      </c>
      <c r="W627" t="s">
        <v>293</v>
      </c>
      <c r="X627" t="s">
        <v>1762</v>
      </c>
      <c r="Y627">
        <v>19856</v>
      </c>
      <c r="Z627">
        <v>2002001</v>
      </c>
      <c r="AA627">
        <v>1</v>
      </c>
      <c r="AB627">
        <v>1059</v>
      </c>
      <c r="AC627" t="s">
        <v>295</v>
      </c>
      <c r="AD627">
        <v>5039</v>
      </c>
      <c r="AE627">
        <v>21</v>
      </c>
      <c r="AF627" t="s">
        <v>297</v>
      </c>
      <c r="AG627" t="s">
        <v>297</v>
      </c>
      <c r="AH627">
        <v>0.44700000000000001</v>
      </c>
      <c r="AI627" t="s">
        <v>1762</v>
      </c>
      <c r="AJ627">
        <v>0.44700000000000001</v>
      </c>
      <c r="AK627">
        <v>7.1169859999999998</v>
      </c>
      <c r="AL627">
        <v>0.44700000000000001</v>
      </c>
      <c r="AM627">
        <v>2001001</v>
      </c>
      <c r="AN627">
        <v>19856</v>
      </c>
      <c r="AO627" t="s">
        <v>1503</v>
      </c>
      <c r="AP627" t="s">
        <v>79</v>
      </c>
      <c r="AQ627">
        <v>0.44700000000000001</v>
      </c>
      <c r="AR627" t="s">
        <v>1505</v>
      </c>
      <c r="AS627" t="s">
        <v>1506</v>
      </c>
      <c r="AT627" t="s">
        <v>1504</v>
      </c>
      <c r="AU627">
        <v>2</v>
      </c>
      <c r="AV627">
        <v>0</v>
      </c>
      <c r="AX627" t="s">
        <v>3405</v>
      </c>
      <c r="BB627">
        <v>0</v>
      </c>
      <c r="BD627" t="s">
        <v>1728</v>
      </c>
    </row>
    <row r="628" spans="1:56" x14ac:dyDescent="0.25">
      <c r="A628">
        <v>146</v>
      </c>
      <c r="B628" t="s">
        <v>74</v>
      </c>
      <c r="C628">
        <v>149</v>
      </c>
      <c r="D628" t="s">
        <v>75</v>
      </c>
      <c r="E628" t="s">
        <v>75</v>
      </c>
      <c r="F628" t="s">
        <v>75</v>
      </c>
      <c r="G628">
        <v>0</v>
      </c>
      <c r="H628">
        <v>0</v>
      </c>
      <c r="I628" t="s">
        <v>75</v>
      </c>
      <c r="J628" t="s">
        <v>75</v>
      </c>
      <c r="K628" t="s">
        <v>75</v>
      </c>
      <c r="L628">
        <v>0</v>
      </c>
      <c r="M628">
        <v>0</v>
      </c>
      <c r="N628">
        <v>0</v>
      </c>
      <c r="O628">
        <v>0</v>
      </c>
      <c r="P628" t="s">
        <v>75</v>
      </c>
      <c r="Q628">
        <v>0</v>
      </c>
      <c r="R628">
        <v>0</v>
      </c>
      <c r="S628" t="s">
        <v>291</v>
      </c>
      <c r="T628" t="s">
        <v>1872</v>
      </c>
      <c r="U628">
        <v>893</v>
      </c>
      <c r="V628" t="s">
        <v>293</v>
      </c>
      <c r="W628" t="s">
        <v>293</v>
      </c>
      <c r="X628" t="s">
        <v>1762</v>
      </c>
      <c r="Y628">
        <v>13552</v>
      </c>
      <c r="Z628">
        <v>2002001</v>
      </c>
      <c r="AA628">
        <v>1</v>
      </c>
      <c r="AB628">
        <v>1120</v>
      </c>
      <c r="AC628" t="s">
        <v>295</v>
      </c>
      <c r="AD628">
        <v>4926</v>
      </c>
      <c r="AE628">
        <v>21</v>
      </c>
      <c r="AF628" t="s">
        <v>297</v>
      </c>
      <c r="AG628" t="s">
        <v>297</v>
      </c>
      <c r="AH628" t="s">
        <v>1507</v>
      </c>
      <c r="AI628" t="s">
        <v>1762</v>
      </c>
      <c r="AJ628" t="s">
        <v>1507</v>
      </c>
      <c r="AK628">
        <v>14.435364</v>
      </c>
      <c r="AL628" t="s">
        <v>1507</v>
      </c>
      <c r="AM628">
        <v>2001001</v>
      </c>
      <c r="AN628">
        <v>13552</v>
      </c>
      <c r="AO628" t="s">
        <v>1508</v>
      </c>
      <c r="AP628" t="s">
        <v>79</v>
      </c>
      <c r="AQ628" t="s">
        <v>1507</v>
      </c>
      <c r="AR628" t="s">
        <v>1505</v>
      </c>
      <c r="AS628" t="s">
        <v>1506</v>
      </c>
      <c r="AT628" t="s">
        <v>1504</v>
      </c>
      <c r="AU628">
        <v>2</v>
      </c>
      <c r="AV628">
        <v>0</v>
      </c>
      <c r="AX628" t="s">
        <v>3406</v>
      </c>
      <c r="BB628">
        <v>510</v>
      </c>
      <c r="BD628" t="s">
        <v>1728</v>
      </c>
    </row>
    <row r="629" spans="1:56" x14ac:dyDescent="0.25">
      <c r="A629">
        <v>163</v>
      </c>
      <c r="B629" t="s">
        <v>74</v>
      </c>
      <c r="C629">
        <v>166</v>
      </c>
      <c r="D629" t="s">
        <v>75</v>
      </c>
      <c r="E629" t="s">
        <v>75</v>
      </c>
      <c r="F629" t="s">
        <v>75</v>
      </c>
      <c r="G629">
        <v>0</v>
      </c>
      <c r="H629">
        <v>0</v>
      </c>
      <c r="I629" t="s">
        <v>75</v>
      </c>
      <c r="J629" t="s">
        <v>75</v>
      </c>
      <c r="K629" t="s">
        <v>75</v>
      </c>
      <c r="L629">
        <v>0</v>
      </c>
      <c r="M629">
        <v>0</v>
      </c>
      <c r="N629">
        <v>0</v>
      </c>
      <c r="O629">
        <v>0</v>
      </c>
      <c r="P629" t="s">
        <v>75</v>
      </c>
      <c r="Q629">
        <v>0</v>
      </c>
      <c r="R629">
        <v>0</v>
      </c>
      <c r="S629" t="s">
        <v>291</v>
      </c>
      <c r="T629" t="s">
        <v>1876</v>
      </c>
      <c r="U629">
        <v>972</v>
      </c>
      <c r="V629" t="s">
        <v>293</v>
      </c>
      <c r="W629" t="s">
        <v>293</v>
      </c>
      <c r="X629" t="s">
        <v>1762</v>
      </c>
      <c r="Y629">
        <v>13567</v>
      </c>
      <c r="Z629">
        <v>2002001</v>
      </c>
      <c r="AA629">
        <v>1</v>
      </c>
      <c r="AB629">
        <v>1202</v>
      </c>
      <c r="AC629" t="s">
        <v>295</v>
      </c>
      <c r="AD629" t="s">
        <v>1877</v>
      </c>
      <c r="AE629">
        <v>21</v>
      </c>
      <c r="AF629" t="s">
        <v>297</v>
      </c>
      <c r="AG629" t="s">
        <v>297</v>
      </c>
      <c r="AH629" t="s">
        <v>1519</v>
      </c>
      <c r="AI629" t="s">
        <v>1762</v>
      </c>
      <c r="AJ629" t="s">
        <v>1519</v>
      </c>
      <c r="AK629">
        <v>14.235007</v>
      </c>
      <c r="AL629" t="s">
        <v>1519</v>
      </c>
      <c r="AM629">
        <v>2001001</v>
      </c>
      <c r="AN629">
        <v>13567</v>
      </c>
      <c r="AO629" t="s">
        <v>1520</v>
      </c>
      <c r="AP629" t="s">
        <v>79</v>
      </c>
      <c r="AQ629" t="s">
        <v>1519</v>
      </c>
      <c r="AR629" t="s">
        <v>1522</v>
      </c>
      <c r="AS629" t="s">
        <v>587</v>
      </c>
      <c r="AT629" t="s">
        <v>1521</v>
      </c>
      <c r="AU629">
        <v>2</v>
      </c>
      <c r="AV629">
        <v>0</v>
      </c>
      <c r="AX629" t="s">
        <v>3407</v>
      </c>
      <c r="BB629">
        <v>1120</v>
      </c>
      <c r="BD629" t="s">
        <v>1572</v>
      </c>
    </row>
    <row r="630" spans="1:56" x14ac:dyDescent="0.25">
      <c r="A630">
        <v>415</v>
      </c>
      <c r="B630" t="s">
        <v>74</v>
      </c>
      <c r="C630">
        <v>428</v>
      </c>
      <c r="D630" t="s">
        <v>75</v>
      </c>
      <c r="E630" t="s">
        <v>75</v>
      </c>
      <c r="F630" t="s">
        <v>75</v>
      </c>
      <c r="G630">
        <v>0</v>
      </c>
      <c r="H630">
        <v>0</v>
      </c>
      <c r="I630" t="s">
        <v>75</v>
      </c>
      <c r="J630" t="s">
        <v>75</v>
      </c>
      <c r="K630" t="s">
        <v>75</v>
      </c>
      <c r="L630">
        <v>0</v>
      </c>
      <c r="M630">
        <v>0</v>
      </c>
      <c r="N630">
        <v>0</v>
      </c>
      <c r="O630">
        <v>0</v>
      </c>
      <c r="P630" t="s">
        <v>75</v>
      </c>
      <c r="Q630">
        <v>0</v>
      </c>
      <c r="R630">
        <v>0</v>
      </c>
      <c r="S630" t="s">
        <v>291</v>
      </c>
      <c r="T630">
        <v>8040</v>
      </c>
      <c r="U630">
        <v>7281</v>
      </c>
      <c r="V630" t="s">
        <v>300</v>
      </c>
      <c r="W630" t="s">
        <v>300</v>
      </c>
      <c r="X630" t="s">
        <v>301</v>
      </c>
      <c r="Y630">
        <v>4279</v>
      </c>
      <c r="Z630">
        <v>2002001</v>
      </c>
      <c r="AA630">
        <v>1</v>
      </c>
      <c r="AB630">
        <v>2586</v>
      </c>
      <c r="AC630" t="s">
        <v>295</v>
      </c>
      <c r="AD630" t="s">
        <v>1940</v>
      </c>
      <c r="AE630">
        <v>21</v>
      </c>
      <c r="AF630" t="s">
        <v>303</v>
      </c>
      <c r="AG630" t="s">
        <v>303</v>
      </c>
      <c r="AH630">
        <v>-1044</v>
      </c>
      <c r="AI630" t="s">
        <v>301</v>
      </c>
      <c r="AJ630">
        <v>-1044</v>
      </c>
      <c r="AK630">
        <v>10.208899000000001</v>
      </c>
      <c r="AL630">
        <v>-1044</v>
      </c>
      <c r="AM630">
        <v>2001001</v>
      </c>
      <c r="AN630">
        <v>4279</v>
      </c>
      <c r="AO630" t="s">
        <v>1541</v>
      </c>
      <c r="AP630" t="s">
        <v>79</v>
      </c>
      <c r="AQ630">
        <v>1044</v>
      </c>
      <c r="AR630" t="s">
        <v>1522</v>
      </c>
      <c r="AS630" t="s">
        <v>587</v>
      </c>
      <c r="AT630" t="s">
        <v>1521</v>
      </c>
      <c r="AU630">
        <v>2</v>
      </c>
      <c r="AV630">
        <v>0</v>
      </c>
      <c r="AX630" t="s">
        <v>3408</v>
      </c>
      <c r="BB630">
        <v>585</v>
      </c>
      <c r="BD630" t="s">
        <v>1572</v>
      </c>
    </row>
    <row r="631" spans="1:56" x14ac:dyDescent="0.25">
      <c r="A631">
        <v>435</v>
      </c>
      <c r="B631" t="s">
        <v>74</v>
      </c>
      <c r="C631">
        <v>450</v>
      </c>
      <c r="D631" t="s">
        <v>75</v>
      </c>
      <c r="E631" t="s">
        <v>75</v>
      </c>
      <c r="F631" t="s">
        <v>75</v>
      </c>
      <c r="G631">
        <v>0</v>
      </c>
      <c r="H631">
        <v>0</v>
      </c>
      <c r="I631" t="s">
        <v>75</v>
      </c>
      <c r="J631" t="s">
        <v>75</v>
      </c>
      <c r="K631" t="s">
        <v>75</v>
      </c>
      <c r="L631">
        <v>0</v>
      </c>
      <c r="M631">
        <v>0</v>
      </c>
      <c r="N631">
        <v>0</v>
      </c>
      <c r="O631">
        <v>0</v>
      </c>
      <c r="P631" t="s">
        <v>75</v>
      </c>
      <c r="Q631">
        <v>0</v>
      </c>
      <c r="R631">
        <v>0</v>
      </c>
      <c r="S631" t="s">
        <v>291</v>
      </c>
      <c r="T631" t="s">
        <v>1976</v>
      </c>
      <c r="U631">
        <v>7616</v>
      </c>
      <c r="V631" t="s">
        <v>300</v>
      </c>
      <c r="W631" t="s">
        <v>300</v>
      </c>
      <c r="X631" t="s">
        <v>301</v>
      </c>
      <c r="Y631">
        <v>3241</v>
      </c>
      <c r="Z631">
        <v>2002001</v>
      </c>
      <c r="AA631">
        <v>1</v>
      </c>
      <c r="AB631">
        <v>2921</v>
      </c>
      <c r="AC631" t="s">
        <v>295</v>
      </c>
      <c r="AD631" t="s">
        <v>1977</v>
      </c>
      <c r="AE631">
        <v>21</v>
      </c>
      <c r="AF631" t="s">
        <v>303</v>
      </c>
      <c r="AG631" t="s">
        <v>303</v>
      </c>
      <c r="AH631" t="s">
        <v>1978</v>
      </c>
      <c r="AI631" t="s">
        <v>301</v>
      </c>
      <c r="AJ631" t="s">
        <v>1978</v>
      </c>
      <c r="AK631">
        <v>15.703027000000001</v>
      </c>
      <c r="AL631" t="s">
        <v>1978</v>
      </c>
      <c r="AM631">
        <v>2001001</v>
      </c>
      <c r="AN631">
        <v>3241</v>
      </c>
      <c r="AO631" t="s">
        <v>1532</v>
      </c>
      <c r="AP631" t="s">
        <v>79</v>
      </c>
      <c r="AQ631" t="s">
        <v>1978</v>
      </c>
      <c r="AR631" t="s">
        <v>1522</v>
      </c>
      <c r="AS631" t="s">
        <v>587</v>
      </c>
      <c r="AT631" t="s">
        <v>1521</v>
      </c>
      <c r="AU631">
        <v>1</v>
      </c>
      <c r="AV631">
        <v>0</v>
      </c>
      <c r="AX631" t="s">
        <v>3409</v>
      </c>
      <c r="BB631">
        <v>495</v>
      </c>
      <c r="BD631" t="s">
        <v>1572</v>
      </c>
    </row>
    <row r="632" spans="1:56" x14ac:dyDescent="0.25">
      <c r="A632">
        <v>496</v>
      </c>
      <c r="B632" t="s">
        <v>74</v>
      </c>
      <c r="C632">
        <v>517</v>
      </c>
      <c r="D632" t="s">
        <v>75</v>
      </c>
      <c r="E632" t="s">
        <v>75</v>
      </c>
      <c r="F632" t="s">
        <v>75</v>
      </c>
      <c r="G632">
        <v>0</v>
      </c>
      <c r="H632">
        <v>0</v>
      </c>
      <c r="I632" t="s">
        <v>75</v>
      </c>
      <c r="J632" t="s">
        <v>75</v>
      </c>
      <c r="K632" t="s">
        <v>75</v>
      </c>
      <c r="L632">
        <v>0</v>
      </c>
      <c r="M632">
        <v>0</v>
      </c>
      <c r="N632">
        <v>0</v>
      </c>
      <c r="O632">
        <v>0</v>
      </c>
      <c r="P632" t="s">
        <v>75</v>
      </c>
      <c r="Q632">
        <v>0</v>
      </c>
      <c r="R632">
        <v>0</v>
      </c>
      <c r="S632" t="s">
        <v>291</v>
      </c>
      <c r="T632">
        <v>8274</v>
      </c>
      <c r="U632">
        <v>7773</v>
      </c>
      <c r="V632" t="s">
        <v>300</v>
      </c>
      <c r="W632" t="s">
        <v>300</v>
      </c>
      <c r="X632" t="s">
        <v>301</v>
      </c>
      <c r="Y632">
        <v>3256</v>
      </c>
      <c r="Z632">
        <v>2002001</v>
      </c>
      <c r="AA632">
        <v>1</v>
      </c>
      <c r="AB632">
        <v>3078</v>
      </c>
      <c r="AC632" t="s">
        <v>295</v>
      </c>
      <c r="AD632" t="s">
        <v>2015</v>
      </c>
      <c r="AE632">
        <v>21</v>
      </c>
      <c r="AF632" t="s">
        <v>303</v>
      </c>
      <c r="AG632" t="s">
        <v>303</v>
      </c>
      <c r="AH632" t="s">
        <v>2016</v>
      </c>
      <c r="AI632" t="s">
        <v>301</v>
      </c>
      <c r="AJ632" t="s">
        <v>2016</v>
      </c>
      <c r="AK632">
        <v>15.658542000000001</v>
      </c>
      <c r="AL632" t="s">
        <v>2016</v>
      </c>
      <c r="AM632">
        <v>2001001</v>
      </c>
      <c r="AN632">
        <v>3256</v>
      </c>
      <c r="AO632" t="s">
        <v>1534</v>
      </c>
      <c r="AP632" t="s">
        <v>79</v>
      </c>
      <c r="AQ632" t="s">
        <v>2016</v>
      </c>
      <c r="AR632" t="s">
        <v>1522</v>
      </c>
      <c r="AS632" t="s">
        <v>587</v>
      </c>
      <c r="AT632" t="s">
        <v>1521</v>
      </c>
      <c r="AU632">
        <v>1</v>
      </c>
      <c r="AV632">
        <v>0</v>
      </c>
      <c r="AX632" t="s">
        <v>3410</v>
      </c>
      <c r="BB632">
        <v>421</v>
      </c>
      <c r="BD632" t="s">
        <v>1572</v>
      </c>
    </row>
    <row r="633" spans="1:56" x14ac:dyDescent="0.25">
      <c r="A633">
        <v>502</v>
      </c>
      <c r="B633" t="s">
        <v>74</v>
      </c>
      <c r="C633">
        <v>524</v>
      </c>
      <c r="D633" t="s">
        <v>75</v>
      </c>
      <c r="E633" t="s">
        <v>75</v>
      </c>
      <c r="F633" t="s">
        <v>75</v>
      </c>
      <c r="G633">
        <v>0</v>
      </c>
      <c r="H633">
        <v>0</v>
      </c>
      <c r="I633" t="s">
        <v>75</v>
      </c>
      <c r="J633" t="s">
        <v>75</v>
      </c>
      <c r="K633" t="s">
        <v>75</v>
      </c>
      <c r="L633">
        <v>0</v>
      </c>
      <c r="M633">
        <v>0</v>
      </c>
      <c r="N633">
        <v>0</v>
      </c>
      <c r="O633">
        <v>0</v>
      </c>
      <c r="P633" t="s">
        <v>75</v>
      </c>
      <c r="Q633">
        <v>0</v>
      </c>
      <c r="R633">
        <v>0</v>
      </c>
      <c r="S633" t="s">
        <v>291</v>
      </c>
      <c r="T633">
        <v>8285</v>
      </c>
      <c r="U633">
        <v>7787</v>
      </c>
      <c r="V633" t="s">
        <v>300</v>
      </c>
      <c r="W633" t="s">
        <v>300</v>
      </c>
      <c r="X633" t="s">
        <v>301</v>
      </c>
      <c r="Y633">
        <v>3257</v>
      </c>
      <c r="Z633">
        <v>2002001</v>
      </c>
      <c r="AA633">
        <v>1</v>
      </c>
      <c r="AB633">
        <v>3092</v>
      </c>
      <c r="AC633" t="s">
        <v>295</v>
      </c>
      <c r="AD633" t="s">
        <v>2017</v>
      </c>
      <c r="AE633">
        <v>21</v>
      </c>
      <c r="AF633" t="s">
        <v>303</v>
      </c>
      <c r="AG633" t="s">
        <v>303</v>
      </c>
      <c r="AH633" t="s">
        <v>2018</v>
      </c>
      <c r="AI633" t="s">
        <v>301</v>
      </c>
      <c r="AJ633" t="s">
        <v>2018</v>
      </c>
      <c r="AK633">
        <v>15.525085000000001</v>
      </c>
      <c r="AL633" t="s">
        <v>2018</v>
      </c>
      <c r="AM633">
        <v>2001001</v>
      </c>
      <c r="AN633">
        <v>3257</v>
      </c>
      <c r="AO633" t="s">
        <v>1536</v>
      </c>
      <c r="AP633" t="s">
        <v>79</v>
      </c>
      <c r="AQ633" t="s">
        <v>2018</v>
      </c>
      <c r="AR633" t="s">
        <v>1522</v>
      </c>
      <c r="AS633" t="s">
        <v>587</v>
      </c>
      <c r="AT633" t="s">
        <v>1521</v>
      </c>
      <c r="AU633">
        <v>1</v>
      </c>
      <c r="AV633">
        <v>0</v>
      </c>
      <c r="AX633" t="s">
        <v>3411</v>
      </c>
      <c r="BB633">
        <v>16</v>
      </c>
      <c r="BD633" t="s">
        <v>1572</v>
      </c>
    </row>
    <row r="634" spans="1:56" x14ac:dyDescent="0.25">
      <c r="A634">
        <v>522</v>
      </c>
      <c r="B634" t="s">
        <v>74</v>
      </c>
      <c r="C634">
        <v>546</v>
      </c>
      <c r="D634" t="s">
        <v>75</v>
      </c>
      <c r="E634" t="s">
        <v>75</v>
      </c>
      <c r="F634" t="s">
        <v>75</v>
      </c>
      <c r="G634">
        <v>0</v>
      </c>
      <c r="H634">
        <v>0</v>
      </c>
      <c r="I634" t="s">
        <v>75</v>
      </c>
      <c r="J634" t="s">
        <v>75</v>
      </c>
      <c r="K634" t="s">
        <v>75</v>
      </c>
      <c r="L634">
        <v>0</v>
      </c>
      <c r="M634">
        <v>0</v>
      </c>
      <c r="N634">
        <v>0</v>
      </c>
      <c r="O634">
        <v>0</v>
      </c>
      <c r="P634" t="s">
        <v>75</v>
      </c>
      <c r="Q634">
        <v>0</v>
      </c>
      <c r="R634">
        <v>0</v>
      </c>
      <c r="S634" t="s">
        <v>291</v>
      </c>
      <c r="T634" t="s">
        <v>2024</v>
      </c>
      <c r="U634">
        <v>7822</v>
      </c>
      <c r="V634" t="s">
        <v>300</v>
      </c>
      <c r="W634" t="s">
        <v>300</v>
      </c>
      <c r="X634" t="s">
        <v>301</v>
      </c>
      <c r="Y634">
        <v>3260</v>
      </c>
      <c r="Z634">
        <v>2002001</v>
      </c>
      <c r="AA634">
        <v>1</v>
      </c>
      <c r="AB634">
        <v>3127</v>
      </c>
      <c r="AC634" t="s">
        <v>295</v>
      </c>
      <c r="AD634" t="s">
        <v>2025</v>
      </c>
      <c r="AE634">
        <v>21</v>
      </c>
      <c r="AF634" t="s">
        <v>303</v>
      </c>
      <c r="AG634" t="s">
        <v>303</v>
      </c>
      <c r="AH634" t="s">
        <v>2026</v>
      </c>
      <c r="AI634" t="s">
        <v>301</v>
      </c>
      <c r="AJ634" t="s">
        <v>2026</v>
      </c>
      <c r="AK634">
        <v>15.458185</v>
      </c>
      <c r="AL634" t="s">
        <v>2026</v>
      </c>
      <c r="AM634">
        <v>2001001</v>
      </c>
      <c r="AN634">
        <v>3260</v>
      </c>
      <c r="AO634" t="s">
        <v>1538</v>
      </c>
      <c r="AP634" t="s">
        <v>79</v>
      </c>
      <c r="AQ634" t="s">
        <v>2026</v>
      </c>
      <c r="AR634" t="s">
        <v>1522</v>
      </c>
      <c r="AS634" t="s">
        <v>587</v>
      </c>
      <c r="AT634" t="s">
        <v>1521</v>
      </c>
      <c r="AU634">
        <v>1</v>
      </c>
      <c r="AV634">
        <v>0</v>
      </c>
      <c r="AX634" t="s">
        <v>3412</v>
      </c>
      <c r="BB634">
        <v>1887</v>
      </c>
      <c r="BD634" t="s">
        <v>1572</v>
      </c>
    </row>
    <row r="635" spans="1:56" x14ac:dyDescent="0.25">
      <c r="A635">
        <v>526</v>
      </c>
      <c r="B635" t="s">
        <v>74</v>
      </c>
      <c r="C635">
        <v>550</v>
      </c>
      <c r="D635" t="s">
        <v>75</v>
      </c>
      <c r="E635" t="s">
        <v>75</v>
      </c>
      <c r="F635" t="s">
        <v>75</v>
      </c>
      <c r="G635">
        <v>0</v>
      </c>
      <c r="H635">
        <v>0</v>
      </c>
      <c r="I635" t="s">
        <v>75</v>
      </c>
      <c r="J635" t="s">
        <v>75</v>
      </c>
      <c r="K635" t="s">
        <v>75</v>
      </c>
      <c r="L635">
        <v>0</v>
      </c>
      <c r="M635">
        <v>0</v>
      </c>
      <c r="N635">
        <v>0</v>
      </c>
      <c r="O635">
        <v>0</v>
      </c>
      <c r="P635" t="s">
        <v>75</v>
      </c>
      <c r="Q635">
        <v>0</v>
      </c>
      <c r="R635">
        <v>0</v>
      </c>
      <c r="S635" t="s">
        <v>291</v>
      </c>
      <c r="T635" t="s">
        <v>2027</v>
      </c>
      <c r="U635">
        <v>7834</v>
      </c>
      <c r="V635" t="s">
        <v>300</v>
      </c>
      <c r="W635" t="s">
        <v>300</v>
      </c>
      <c r="X635" t="s">
        <v>301</v>
      </c>
      <c r="Y635">
        <v>3261</v>
      </c>
      <c r="Z635">
        <v>2002001</v>
      </c>
      <c r="AA635">
        <v>1</v>
      </c>
      <c r="AB635">
        <v>3139</v>
      </c>
      <c r="AC635" t="s">
        <v>295</v>
      </c>
      <c r="AD635" t="s">
        <v>2028</v>
      </c>
      <c r="AE635">
        <v>21</v>
      </c>
      <c r="AF635" t="s">
        <v>303</v>
      </c>
      <c r="AG635" t="s">
        <v>303</v>
      </c>
      <c r="AH635" t="s">
        <v>2029</v>
      </c>
      <c r="AI635" t="s">
        <v>301</v>
      </c>
      <c r="AJ635" t="s">
        <v>2029</v>
      </c>
      <c r="AK635">
        <v>14.212592000000001</v>
      </c>
      <c r="AL635" t="s">
        <v>2029</v>
      </c>
      <c r="AM635">
        <v>2001001</v>
      </c>
      <c r="AN635">
        <v>3261</v>
      </c>
      <c r="AO635" t="s">
        <v>1540</v>
      </c>
      <c r="AP635" t="s">
        <v>79</v>
      </c>
      <c r="AQ635" t="s">
        <v>2029</v>
      </c>
      <c r="AR635" t="s">
        <v>1522</v>
      </c>
      <c r="AS635" t="s">
        <v>587</v>
      </c>
      <c r="AT635" t="s">
        <v>1521</v>
      </c>
      <c r="AU635">
        <v>1</v>
      </c>
      <c r="AV635">
        <v>0</v>
      </c>
      <c r="AX635" t="s">
        <v>3413</v>
      </c>
      <c r="BB635">
        <v>485</v>
      </c>
      <c r="BD635" t="s">
        <v>1572</v>
      </c>
    </row>
    <row r="636" spans="1:56" x14ac:dyDescent="0.25">
      <c r="A636">
        <v>447</v>
      </c>
      <c r="B636" t="s">
        <v>74</v>
      </c>
      <c r="C636">
        <v>463</v>
      </c>
      <c r="D636" t="s">
        <v>75</v>
      </c>
      <c r="E636" t="s">
        <v>75</v>
      </c>
      <c r="F636" t="s">
        <v>75</v>
      </c>
      <c r="G636">
        <v>0</v>
      </c>
      <c r="H636">
        <v>0</v>
      </c>
      <c r="I636" t="s">
        <v>75</v>
      </c>
      <c r="J636" t="s">
        <v>75</v>
      </c>
      <c r="K636" t="s">
        <v>75</v>
      </c>
      <c r="L636">
        <v>0</v>
      </c>
      <c r="M636">
        <v>0</v>
      </c>
      <c r="N636">
        <v>0</v>
      </c>
      <c r="O636">
        <v>0</v>
      </c>
      <c r="P636" t="s">
        <v>75</v>
      </c>
      <c r="Q636">
        <v>0</v>
      </c>
      <c r="R636">
        <v>0</v>
      </c>
      <c r="S636" t="s">
        <v>291</v>
      </c>
      <c r="T636" t="s">
        <v>1544</v>
      </c>
      <c r="U636">
        <v>7653</v>
      </c>
      <c r="V636" t="s">
        <v>300</v>
      </c>
      <c r="W636" t="s">
        <v>300</v>
      </c>
      <c r="X636" t="s">
        <v>301</v>
      </c>
      <c r="Y636">
        <v>3313</v>
      </c>
      <c r="Z636">
        <v>2002001</v>
      </c>
      <c r="AA636">
        <v>1</v>
      </c>
      <c r="AB636">
        <v>2958</v>
      </c>
      <c r="AC636" t="s">
        <v>295</v>
      </c>
      <c r="AD636" t="s">
        <v>1545</v>
      </c>
      <c r="AE636">
        <v>21</v>
      </c>
      <c r="AF636" t="s">
        <v>303</v>
      </c>
      <c r="AG636" t="s">
        <v>303</v>
      </c>
      <c r="AH636" t="s">
        <v>1543</v>
      </c>
      <c r="AI636" t="s">
        <v>301</v>
      </c>
      <c r="AJ636" t="s">
        <v>1543</v>
      </c>
      <c r="AK636">
        <v>15.391629</v>
      </c>
      <c r="AL636" t="s">
        <v>1543</v>
      </c>
      <c r="AM636">
        <v>2001001</v>
      </c>
      <c r="AN636">
        <v>3313</v>
      </c>
      <c r="AO636" t="s">
        <v>1542</v>
      </c>
      <c r="AP636" t="s">
        <v>75</v>
      </c>
      <c r="AQ636" t="s">
        <v>1543</v>
      </c>
      <c r="AR636" t="s">
        <v>1522</v>
      </c>
      <c r="AS636" t="s">
        <v>587</v>
      </c>
      <c r="AT636" t="s">
        <v>1521</v>
      </c>
      <c r="AU636">
        <v>1</v>
      </c>
      <c r="AV636">
        <v>0</v>
      </c>
      <c r="AX636" t="s">
        <v>3414</v>
      </c>
      <c r="BB636">
        <v>580</v>
      </c>
      <c r="BD636" t="s">
        <v>1572</v>
      </c>
    </row>
    <row r="637" spans="1:56" x14ac:dyDescent="0.25">
      <c r="A637">
        <v>494</v>
      </c>
      <c r="B637" t="s">
        <v>74</v>
      </c>
      <c r="C637">
        <v>515</v>
      </c>
      <c r="D637" t="s">
        <v>75</v>
      </c>
      <c r="E637" t="s">
        <v>75</v>
      </c>
      <c r="F637" t="s">
        <v>75</v>
      </c>
      <c r="G637">
        <v>0</v>
      </c>
      <c r="H637">
        <v>0</v>
      </c>
      <c r="I637" t="s">
        <v>75</v>
      </c>
      <c r="J637" t="s">
        <v>75</v>
      </c>
      <c r="K637" t="s">
        <v>75</v>
      </c>
      <c r="L637">
        <v>0</v>
      </c>
      <c r="M637">
        <v>0</v>
      </c>
      <c r="N637">
        <v>0</v>
      </c>
      <c r="O637">
        <v>0</v>
      </c>
      <c r="P637" t="s">
        <v>75</v>
      </c>
      <c r="Q637">
        <v>0</v>
      </c>
      <c r="R637">
        <v>0</v>
      </c>
      <c r="S637" t="s">
        <v>291</v>
      </c>
      <c r="T637">
        <v>8270</v>
      </c>
      <c r="U637">
        <v>7769</v>
      </c>
      <c r="V637" t="s">
        <v>300</v>
      </c>
      <c r="W637" t="s">
        <v>300</v>
      </c>
      <c r="X637" t="s">
        <v>301</v>
      </c>
      <c r="Y637">
        <v>3412</v>
      </c>
      <c r="Z637">
        <v>2002001</v>
      </c>
      <c r="AA637">
        <v>1</v>
      </c>
      <c r="AB637">
        <v>3074</v>
      </c>
      <c r="AC637" t="s">
        <v>295</v>
      </c>
      <c r="AD637" t="s">
        <v>2195</v>
      </c>
      <c r="AE637">
        <v>21</v>
      </c>
      <c r="AF637" t="s">
        <v>303</v>
      </c>
      <c r="AG637" t="s">
        <v>303</v>
      </c>
      <c r="AH637" t="s">
        <v>2196</v>
      </c>
      <c r="AI637" t="s">
        <v>301</v>
      </c>
      <c r="AJ637" t="s">
        <v>2196</v>
      </c>
      <c r="AK637">
        <v>14.190521</v>
      </c>
      <c r="AL637" t="s">
        <v>2196</v>
      </c>
      <c r="AM637">
        <v>2001001</v>
      </c>
      <c r="AN637">
        <v>3412</v>
      </c>
      <c r="AO637" t="s">
        <v>1530</v>
      </c>
      <c r="AP637" t="s">
        <v>79</v>
      </c>
      <c r="AQ637" t="s">
        <v>2196</v>
      </c>
      <c r="AR637" t="s">
        <v>1522</v>
      </c>
      <c r="AS637" t="s">
        <v>587</v>
      </c>
      <c r="AT637" t="s">
        <v>1521</v>
      </c>
      <c r="AU637">
        <v>0</v>
      </c>
      <c r="AV637">
        <v>0</v>
      </c>
      <c r="AX637" t="s">
        <v>3415</v>
      </c>
      <c r="BB637">
        <v>248</v>
      </c>
      <c r="BD637" t="s">
        <v>1572</v>
      </c>
    </row>
    <row r="638" spans="1:56" x14ac:dyDescent="0.25">
      <c r="A638">
        <v>511</v>
      </c>
      <c r="B638" t="s">
        <v>74</v>
      </c>
      <c r="C638">
        <v>535</v>
      </c>
      <c r="D638" t="s">
        <v>75</v>
      </c>
      <c r="E638" t="s">
        <v>75</v>
      </c>
      <c r="F638" t="s">
        <v>75</v>
      </c>
      <c r="G638">
        <v>0</v>
      </c>
      <c r="H638">
        <v>0</v>
      </c>
      <c r="I638" t="s">
        <v>75</v>
      </c>
      <c r="J638" t="s">
        <v>75</v>
      </c>
      <c r="K638" t="s">
        <v>75</v>
      </c>
      <c r="L638">
        <v>0</v>
      </c>
      <c r="M638">
        <v>0</v>
      </c>
      <c r="N638">
        <v>0</v>
      </c>
      <c r="O638">
        <v>0</v>
      </c>
      <c r="P638" t="s">
        <v>75</v>
      </c>
      <c r="Q638">
        <v>0</v>
      </c>
      <c r="R638">
        <v>0</v>
      </c>
      <c r="S638" t="s">
        <v>291</v>
      </c>
      <c r="T638" t="s">
        <v>2274</v>
      </c>
      <c r="U638">
        <v>7804</v>
      </c>
      <c r="V638" t="s">
        <v>300</v>
      </c>
      <c r="W638" t="s">
        <v>300</v>
      </c>
      <c r="X638" t="s">
        <v>301</v>
      </c>
      <c r="Y638">
        <v>3444</v>
      </c>
      <c r="Z638">
        <v>2002001</v>
      </c>
      <c r="AA638">
        <v>1</v>
      </c>
      <c r="AB638">
        <v>3109</v>
      </c>
      <c r="AC638" t="s">
        <v>295</v>
      </c>
      <c r="AD638" t="s">
        <v>2275</v>
      </c>
      <c r="AE638">
        <v>21</v>
      </c>
      <c r="AF638" t="s">
        <v>303</v>
      </c>
      <c r="AG638" t="s">
        <v>303</v>
      </c>
      <c r="AH638" t="s">
        <v>2276</v>
      </c>
      <c r="AI638" t="s">
        <v>301</v>
      </c>
      <c r="AJ638" t="s">
        <v>2276</v>
      </c>
      <c r="AK638">
        <v>14.034649999999999</v>
      </c>
      <c r="AL638" t="s">
        <v>2276</v>
      </c>
      <c r="AM638">
        <v>2001001</v>
      </c>
      <c r="AN638">
        <v>3444</v>
      </c>
      <c r="AO638" t="s">
        <v>1528</v>
      </c>
      <c r="AP638" t="s">
        <v>79</v>
      </c>
      <c r="AQ638" t="s">
        <v>2276</v>
      </c>
      <c r="AR638" t="s">
        <v>1522</v>
      </c>
      <c r="AS638" t="s">
        <v>587</v>
      </c>
      <c r="AT638" t="s">
        <v>1521</v>
      </c>
      <c r="AU638">
        <v>0</v>
      </c>
      <c r="AV638">
        <v>0</v>
      </c>
      <c r="AX638" t="s">
        <v>3416</v>
      </c>
      <c r="BB638">
        <v>533</v>
      </c>
      <c r="BD638" t="s">
        <v>1572</v>
      </c>
    </row>
    <row r="639" spans="1:56" x14ac:dyDescent="0.25">
      <c r="A639">
        <v>184</v>
      </c>
      <c r="B639" t="s">
        <v>74</v>
      </c>
      <c r="C639">
        <v>187</v>
      </c>
      <c r="D639" t="s">
        <v>75</v>
      </c>
      <c r="E639" t="s">
        <v>75</v>
      </c>
      <c r="F639" t="s">
        <v>75</v>
      </c>
      <c r="G639">
        <v>0</v>
      </c>
      <c r="H639">
        <v>0</v>
      </c>
      <c r="I639" t="s">
        <v>75</v>
      </c>
      <c r="J639" t="s">
        <v>75</v>
      </c>
      <c r="K639" t="s">
        <v>75</v>
      </c>
      <c r="L639">
        <v>0</v>
      </c>
      <c r="M639">
        <v>0</v>
      </c>
      <c r="N639">
        <v>0</v>
      </c>
      <c r="O639">
        <v>0</v>
      </c>
      <c r="P639" t="s">
        <v>75</v>
      </c>
      <c r="Q639">
        <v>0</v>
      </c>
      <c r="R639">
        <v>0</v>
      </c>
      <c r="S639" t="s">
        <v>291</v>
      </c>
      <c r="T639" t="s">
        <v>2492</v>
      </c>
      <c r="U639">
        <v>1796</v>
      </c>
      <c r="V639" t="s">
        <v>293</v>
      </c>
      <c r="W639" t="s">
        <v>293</v>
      </c>
      <c r="X639" t="s">
        <v>294</v>
      </c>
      <c r="Y639">
        <v>11129</v>
      </c>
      <c r="Z639">
        <v>2002001</v>
      </c>
      <c r="AA639">
        <v>1</v>
      </c>
      <c r="AB639">
        <v>14</v>
      </c>
      <c r="AC639" t="s">
        <v>295</v>
      </c>
      <c r="AD639" s="2">
        <v>4000000000000</v>
      </c>
      <c r="AE639">
        <v>21</v>
      </c>
      <c r="AF639" t="s">
        <v>297</v>
      </c>
      <c r="AG639" t="s">
        <v>297</v>
      </c>
      <c r="AH639">
        <v>1247</v>
      </c>
      <c r="AI639" t="s">
        <v>294</v>
      </c>
      <c r="AJ639">
        <v>1247</v>
      </c>
      <c r="AK639">
        <v>7.7401280000000003</v>
      </c>
      <c r="AL639">
        <v>1247</v>
      </c>
      <c r="AM639">
        <v>2001001</v>
      </c>
      <c r="AN639">
        <v>11129</v>
      </c>
      <c r="AO639" t="s">
        <v>1523</v>
      </c>
      <c r="AP639" t="s">
        <v>79</v>
      </c>
      <c r="AQ639">
        <v>1247</v>
      </c>
      <c r="AR639" t="s">
        <v>1522</v>
      </c>
      <c r="AS639" t="s">
        <v>587</v>
      </c>
      <c r="AT639" t="s">
        <v>1521</v>
      </c>
      <c r="AU639">
        <v>1</v>
      </c>
      <c r="AV639">
        <v>0</v>
      </c>
      <c r="AX639" t="s">
        <v>3417</v>
      </c>
      <c r="BB639">
        <v>433</v>
      </c>
      <c r="BD639" t="s">
        <v>1572</v>
      </c>
    </row>
    <row r="640" spans="1:56" x14ac:dyDescent="0.25">
      <c r="A640">
        <v>183</v>
      </c>
      <c r="B640" t="s">
        <v>74</v>
      </c>
      <c r="C640">
        <v>186</v>
      </c>
      <c r="D640" t="s">
        <v>75</v>
      </c>
      <c r="E640" t="s">
        <v>75</v>
      </c>
      <c r="F640" t="s">
        <v>75</v>
      </c>
      <c r="G640">
        <v>0</v>
      </c>
      <c r="H640">
        <v>0</v>
      </c>
      <c r="I640" t="s">
        <v>75</v>
      </c>
      <c r="J640" t="s">
        <v>75</v>
      </c>
      <c r="K640" t="s">
        <v>75</v>
      </c>
      <c r="L640">
        <v>0</v>
      </c>
      <c r="M640">
        <v>0</v>
      </c>
      <c r="N640">
        <v>0</v>
      </c>
      <c r="O640">
        <v>0</v>
      </c>
      <c r="P640" t="s">
        <v>75</v>
      </c>
      <c r="Q640">
        <v>0</v>
      </c>
      <c r="R640">
        <v>0</v>
      </c>
      <c r="S640" t="s">
        <v>291</v>
      </c>
      <c r="T640" t="s">
        <v>2500</v>
      </c>
      <c r="U640">
        <v>1795</v>
      </c>
      <c r="V640" t="s">
        <v>293</v>
      </c>
      <c r="W640" t="s">
        <v>293</v>
      </c>
      <c r="X640" t="s">
        <v>294</v>
      </c>
      <c r="Y640">
        <v>11198</v>
      </c>
      <c r="Z640">
        <v>2002001</v>
      </c>
      <c r="AA640">
        <v>1</v>
      </c>
      <c r="AB640">
        <v>13</v>
      </c>
      <c r="AC640" t="s">
        <v>295</v>
      </c>
      <c r="AD640" t="s">
        <v>2501</v>
      </c>
      <c r="AE640">
        <v>21</v>
      </c>
      <c r="AF640" t="s">
        <v>297</v>
      </c>
      <c r="AG640" t="s">
        <v>297</v>
      </c>
      <c r="AH640" t="s">
        <v>1525</v>
      </c>
      <c r="AI640" t="s">
        <v>294</v>
      </c>
      <c r="AJ640" t="s">
        <v>1525</v>
      </c>
      <c r="AK640">
        <v>16.614806999999999</v>
      </c>
      <c r="AL640" t="s">
        <v>1525</v>
      </c>
      <c r="AM640">
        <v>2001001</v>
      </c>
      <c r="AN640">
        <v>11198</v>
      </c>
      <c r="AO640" t="s">
        <v>1526</v>
      </c>
      <c r="AP640" t="s">
        <v>79</v>
      </c>
      <c r="AQ640" t="s">
        <v>1525</v>
      </c>
      <c r="AR640" t="s">
        <v>1522</v>
      </c>
      <c r="AS640" t="s">
        <v>587</v>
      </c>
      <c r="AT640" t="s">
        <v>1521</v>
      </c>
      <c r="AU640">
        <v>1</v>
      </c>
      <c r="AV640">
        <v>0</v>
      </c>
      <c r="AX640" t="s">
        <v>3418</v>
      </c>
      <c r="BB640">
        <v>133</v>
      </c>
      <c r="BD640" t="s">
        <v>1572</v>
      </c>
    </row>
    <row r="641" spans="1:56" x14ac:dyDescent="0.25">
      <c r="A641">
        <v>193</v>
      </c>
      <c r="B641" t="s">
        <v>74</v>
      </c>
      <c r="C641">
        <v>197</v>
      </c>
      <c r="D641" t="s">
        <v>75</v>
      </c>
      <c r="E641" t="s">
        <v>75</v>
      </c>
      <c r="F641" t="s">
        <v>75</v>
      </c>
      <c r="G641">
        <v>0</v>
      </c>
      <c r="H641">
        <v>0</v>
      </c>
      <c r="I641" t="s">
        <v>75</v>
      </c>
      <c r="J641" t="s">
        <v>75</v>
      </c>
      <c r="K641" t="s">
        <v>75</v>
      </c>
      <c r="L641">
        <v>0</v>
      </c>
      <c r="M641">
        <v>0</v>
      </c>
      <c r="N641">
        <v>0</v>
      </c>
      <c r="O641">
        <v>0</v>
      </c>
      <c r="P641" t="s">
        <v>75</v>
      </c>
      <c r="Q641">
        <v>0</v>
      </c>
      <c r="R641">
        <v>0</v>
      </c>
      <c r="S641" t="s">
        <v>291</v>
      </c>
      <c r="T641" t="s">
        <v>2496</v>
      </c>
      <c r="U641">
        <v>1808</v>
      </c>
      <c r="V641" t="s">
        <v>293</v>
      </c>
      <c r="W641" t="s">
        <v>293</v>
      </c>
      <c r="X641" t="s">
        <v>294</v>
      </c>
      <c r="Y641">
        <v>11166</v>
      </c>
      <c r="Z641">
        <v>2002001</v>
      </c>
      <c r="AA641">
        <v>1</v>
      </c>
      <c r="AB641">
        <v>26</v>
      </c>
      <c r="AC641" t="s">
        <v>295</v>
      </c>
      <c r="AD641">
        <v>5176</v>
      </c>
      <c r="AE641">
        <v>21</v>
      </c>
      <c r="AF641" t="s">
        <v>297</v>
      </c>
      <c r="AG641" t="s">
        <v>297</v>
      </c>
      <c r="AH641" t="s">
        <v>1553</v>
      </c>
      <c r="AI641" t="s">
        <v>294</v>
      </c>
      <c r="AJ641" t="s">
        <v>1553</v>
      </c>
      <c r="AK641">
        <v>16.703778</v>
      </c>
      <c r="AL641" t="s">
        <v>1553</v>
      </c>
      <c r="AM641">
        <v>2001001</v>
      </c>
      <c r="AN641">
        <v>11166</v>
      </c>
      <c r="AO641" t="s">
        <v>1554</v>
      </c>
      <c r="AP641" t="s">
        <v>79</v>
      </c>
      <c r="AQ641" t="s">
        <v>1553</v>
      </c>
      <c r="AR641" t="s">
        <v>1549</v>
      </c>
      <c r="AS641" t="s">
        <v>1550</v>
      </c>
      <c r="AT641" t="s">
        <v>1548</v>
      </c>
      <c r="AU641">
        <v>0</v>
      </c>
      <c r="AV641">
        <v>0</v>
      </c>
      <c r="AX641" t="s">
        <v>3419</v>
      </c>
      <c r="BB641">
        <v>651</v>
      </c>
      <c r="BD641" t="s">
        <v>1729</v>
      </c>
    </row>
    <row r="642" spans="1:56" x14ac:dyDescent="0.25">
      <c r="A642">
        <v>191</v>
      </c>
      <c r="B642" t="s">
        <v>74</v>
      </c>
      <c r="C642">
        <v>194</v>
      </c>
      <c r="D642" t="s">
        <v>75</v>
      </c>
      <c r="E642" t="s">
        <v>75</v>
      </c>
      <c r="F642" t="s">
        <v>75</v>
      </c>
      <c r="G642">
        <v>0</v>
      </c>
      <c r="H642">
        <v>0</v>
      </c>
      <c r="I642" t="s">
        <v>75</v>
      </c>
      <c r="J642" t="s">
        <v>75</v>
      </c>
      <c r="K642" t="s">
        <v>75</v>
      </c>
      <c r="L642">
        <v>0</v>
      </c>
      <c r="M642">
        <v>0</v>
      </c>
      <c r="N642">
        <v>0</v>
      </c>
      <c r="O642">
        <v>0</v>
      </c>
      <c r="P642" t="s">
        <v>75</v>
      </c>
      <c r="Q642">
        <v>0</v>
      </c>
      <c r="R642">
        <v>0</v>
      </c>
      <c r="S642" t="s">
        <v>291</v>
      </c>
      <c r="T642" t="s">
        <v>2499</v>
      </c>
      <c r="U642">
        <v>1805</v>
      </c>
      <c r="V642" t="s">
        <v>293</v>
      </c>
      <c r="W642" t="s">
        <v>293</v>
      </c>
      <c r="X642" t="s">
        <v>294</v>
      </c>
      <c r="Y642">
        <v>11173</v>
      </c>
      <c r="Z642">
        <v>2002001</v>
      </c>
      <c r="AA642">
        <v>1</v>
      </c>
      <c r="AB642">
        <v>23</v>
      </c>
      <c r="AC642" t="s">
        <v>295</v>
      </c>
      <c r="AD642">
        <v>5170</v>
      </c>
      <c r="AE642">
        <v>21</v>
      </c>
      <c r="AF642" t="s">
        <v>297</v>
      </c>
      <c r="AG642" t="s">
        <v>297</v>
      </c>
      <c r="AH642" t="s">
        <v>1546</v>
      </c>
      <c r="AI642" t="s">
        <v>294</v>
      </c>
      <c r="AJ642" t="s">
        <v>1546</v>
      </c>
      <c r="AK642">
        <v>15.547155999999999</v>
      </c>
      <c r="AL642" t="s">
        <v>1546</v>
      </c>
      <c r="AM642">
        <v>2001001</v>
      </c>
      <c r="AN642">
        <v>11173</v>
      </c>
      <c r="AO642" t="s">
        <v>1547</v>
      </c>
      <c r="AP642" t="s">
        <v>79</v>
      </c>
      <c r="AQ642" t="s">
        <v>1546</v>
      </c>
      <c r="AR642" t="s">
        <v>1549</v>
      </c>
      <c r="AS642" t="s">
        <v>1550</v>
      </c>
      <c r="AT642" t="s">
        <v>1548</v>
      </c>
      <c r="AU642">
        <v>0</v>
      </c>
      <c r="AV642">
        <v>0</v>
      </c>
      <c r="AX642" t="s">
        <v>3420</v>
      </c>
      <c r="BB642">
        <v>530</v>
      </c>
      <c r="BD642" t="s">
        <v>1729</v>
      </c>
    </row>
    <row r="643" spans="1:56" x14ac:dyDescent="0.25">
      <c r="A643">
        <v>32</v>
      </c>
      <c r="B643" t="s">
        <v>74</v>
      </c>
      <c r="C643">
        <v>33</v>
      </c>
      <c r="D643">
        <v>2209</v>
      </c>
      <c r="E643">
        <v>1933913204</v>
      </c>
      <c r="F643">
        <v>9100301</v>
      </c>
      <c r="G643">
        <v>718823</v>
      </c>
      <c r="H643">
        <v>2208</v>
      </c>
      <c r="I643">
        <v>2209</v>
      </c>
      <c r="J643">
        <v>1933913204</v>
      </c>
      <c r="K643">
        <v>100018</v>
      </c>
      <c r="L643">
        <v>718823</v>
      </c>
      <c r="M643">
        <v>3910</v>
      </c>
      <c r="N643">
        <v>2</v>
      </c>
      <c r="O643">
        <v>0</v>
      </c>
      <c r="P643" t="s">
        <v>75</v>
      </c>
      <c r="Q643">
        <v>756.130537</v>
      </c>
      <c r="R643">
        <v>3909.9838</v>
      </c>
      <c r="S643" t="s">
        <v>75</v>
      </c>
      <c r="T643" t="s">
        <v>75</v>
      </c>
      <c r="U643">
        <v>0</v>
      </c>
      <c r="V643" t="s">
        <v>75</v>
      </c>
      <c r="W643" t="s">
        <v>75</v>
      </c>
      <c r="X643" t="s">
        <v>75</v>
      </c>
      <c r="Y643">
        <v>0</v>
      </c>
      <c r="Z643">
        <v>0</v>
      </c>
      <c r="AA643">
        <v>0</v>
      </c>
      <c r="AB643">
        <v>0</v>
      </c>
      <c r="AC643" t="s">
        <v>75</v>
      </c>
      <c r="AD643" t="s">
        <v>75</v>
      </c>
      <c r="AE643">
        <v>0</v>
      </c>
      <c r="AF643" t="s">
        <v>75</v>
      </c>
      <c r="AG643" t="s">
        <v>75</v>
      </c>
      <c r="AH643" t="s">
        <v>75</v>
      </c>
      <c r="AI643" t="s">
        <v>75</v>
      </c>
      <c r="AJ643" t="s">
        <v>75</v>
      </c>
      <c r="AK643">
        <v>0</v>
      </c>
      <c r="AL643" t="s">
        <v>75</v>
      </c>
      <c r="AM643">
        <v>0</v>
      </c>
      <c r="AN643">
        <v>0</v>
      </c>
      <c r="AO643" t="s">
        <v>1556</v>
      </c>
      <c r="AP643" t="s">
        <v>75</v>
      </c>
      <c r="AQ643" t="s">
        <v>1555</v>
      </c>
      <c r="AR643" t="s">
        <v>1558</v>
      </c>
      <c r="AS643" t="s">
        <v>1559</v>
      </c>
      <c r="AT643" t="s">
        <v>1557</v>
      </c>
      <c r="AU643">
        <v>0</v>
      </c>
      <c r="AV643">
        <v>0</v>
      </c>
      <c r="AX643" t="s">
        <v>3421</v>
      </c>
      <c r="BB643">
        <v>16</v>
      </c>
      <c r="BD643" t="s">
        <v>1730</v>
      </c>
    </row>
    <row r="644" spans="1:56" x14ac:dyDescent="0.25">
      <c r="A644">
        <v>72</v>
      </c>
      <c r="B644" t="s">
        <v>74</v>
      </c>
      <c r="C644">
        <v>74</v>
      </c>
      <c r="D644" t="s">
        <v>75</v>
      </c>
      <c r="E644" t="s">
        <v>75</v>
      </c>
      <c r="F644" t="s">
        <v>75</v>
      </c>
      <c r="G644">
        <v>0</v>
      </c>
      <c r="H644">
        <v>0</v>
      </c>
      <c r="I644" t="s">
        <v>75</v>
      </c>
      <c r="J644" t="s">
        <v>75</v>
      </c>
      <c r="K644" t="s">
        <v>75</v>
      </c>
      <c r="L644">
        <v>0</v>
      </c>
      <c r="M644">
        <v>0</v>
      </c>
      <c r="N644">
        <v>0</v>
      </c>
      <c r="O644">
        <v>0</v>
      </c>
      <c r="P644" t="s">
        <v>75</v>
      </c>
      <c r="Q644">
        <v>0</v>
      </c>
      <c r="R644">
        <v>0</v>
      </c>
      <c r="S644" t="s">
        <v>291</v>
      </c>
      <c r="T644" t="s">
        <v>2728</v>
      </c>
      <c r="U644">
        <v>4665</v>
      </c>
      <c r="V644" t="s">
        <v>293</v>
      </c>
      <c r="W644" t="s">
        <v>293</v>
      </c>
      <c r="X644" t="s">
        <v>2722</v>
      </c>
      <c r="Y644">
        <v>9373</v>
      </c>
      <c r="Z644">
        <v>2002001</v>
      </c>
      <c r="AA644">
        <v>1</v>
      </c>
      <c r="AB644">
        <v>778</v>
      </c>
      <c r="AC644" t="s">
        <v>295</v>
      </c>
      <c r="AD644" t="s">
        <v>2729</v>
      </c>
      <c r="AE644">
        <v>21</v>
      </c>
      <c r="AF644" t="s">
        <v>297</v>
      </c>
      <c r="AG644" t="s">
        <v>297</v>
      </c>
      <c r="AH644" t="s">
        <v>1560</v>
      </c>
      <c r="AI644" t="s">
        <v>2722</v>
      </c>
      <c r="AJ644" t="s">
        <v>1560</v>
      </c>
      <c r="AK644">
        <v>15.880728</v>
      </c>
      <c r="AL644" t="s">
        <v>1560</v>
      </c>
      <c r="AM644">
        <v>2001001</v>
      </c>
      <c r="AN644">
        <v>9373</v>
      </c>
      <c r="AO644" t="s">
        <v>1561</v>
      </c>
      <c r="AP644" t="s">
        <v>146</v>
      </c>
      <c r="AQ644" t="s">
        <v>1560</v>
      </c>
      <c r="AR644" t="s">
        <v>1563</v>
      </c>
      <c r="AS644" t="s">
        <v>149</v>
      </c>
      <c r="AT644" t="s">
        <v>1562</v>
      </c>
      <c r="AU644">
        <v>2</v>
      </c>
      <c r="AV644">
        <v>0</v>
      </c>
      <c r="AX644" t="s">
        <v>3422</v>
      </c>
      <c r="BB644">
        <v>21</v>
      </c>
      <c r="BD644" t="s">
        <v>1731</v>
      </c>
    </row>
    <row r="645" spans="1:56" x14ac:dyDescent="0.25">
      <c r="A645">
        <v>74</v>
      </c>
      <c r="B645" t="s">
        <v>74</v>
      </c>
      <c r="C645">
        <v>76</v>
      </c>
      <c r="D645" t="s">
        <v>75</v>
      </c>
      <c r="E645" t="s">
        <v>75</v>
      </c>
      <c r="F645" t="s">
        <v>75</v>
      </c>
      <c r="G645">
        <v>0</v>
      </c>
      <c r="H645">
        <v>0</v>
      </c>
      <c r="I645" t="s">
        <v>75</v>
      </c>
      <c r="J645" t="s">
        <v>75</v>
      </c>
      <c r="K645" t="s">
        <v>75</v>
      </c>
      <c r="L645">
        <v>0</v>
      </c>
      <c r="M645">
        <v>0</v>
      </c>
      <c r="N645">
        <v>0</v>
      </c>
      <c r="O645">
        <v>0</v>
      </c>
      <c r="P645" t="s">
        <v>75</v>
      </c>
      <c r="Q645">
        <v>0</v>
      </c>
      <c r="R645">
        <v>0</v>
      </c>
      <c r="S645" t="s">
        <v>291</v>
      </c>
      <c r="T645" t="s">
        <v>2739</v>
      </c>
      <c r="U645">
        <v>4667</v>
      </c>
      <c r="V645" t="s">
        <v>293</v>
      </c>
      <c r="W645" t="s">
        <v>293</v>
      </c>
      <c r="X645" t="s">
        <v>2722</v>
      </c>
      <c r="Y645">
        <v>20297</v>
      </c>
      <c r="Z645">
        <v>2002001</v>
      </c>
      <c r="AA645">
        <v>1</v>
      </c>
      <c r="AB645">
        <v>780</v>
      </c>
      <c r="AC645" t="s">
        <v>295</v>
      </c>
      <c r="AD645" t="s">
        <v>2740</v>
      </c>
      <c r="AE645">
        <v>21</v>
      </c>
      <c r="AF645" t="s">
        <v>297</v>
      </c>
      <c r="AG645" t="s">
        <v>297</v>
      </c>
      <c r="AH645" t="s">
        <v>2741</v>
      </c>
      <c r="AI645" t="s">
        <v>2722</v>
      </c>
      <c r="AJ645" t="s">
        <v>2741</v>
      </c>
      <c r="AK645">
        <v>21.476413999999998</v>
      </c>
      <c r="AL645" t="s">
        <v>2741</v>
      </c>
      <c r="AM645">
        <v>2001001</v>
      </c>
      <c r="AN645">
        <v>20297</v>
      </c>
      <c r="AO645" t="s">
        <v>1565</v>
      </c>
      <c r="AP645" t="s">
        <v>146</v>
      </c>
      <c r="AQ645" t="s">
        <v>2741</v>
      </c>
      <c r="AR645" t="s">
        <v>1563</v>
      </c>
      <c r="AS645" t="s">
        <v>149</v>
      </c>
      <c r="AT645" t="s">
        <v>1562</v>
      </c>
      <c r="AU645">
        <v>2</v>
      </c>
      <c r="AV645">
        <v>0</v>
      </c>
      <c r="AX645" t="s">
        <v>3423</v>
      </c>
      <c r="BB645">
        <v>0</v>
      </c>
      <c r="BD645" t="s">
        <v>1731</v>
      </c>
    </row>
  </sheetData>
  <autoFilter ref="A1:AV645" xr:uid="{00000000-0009-0000-0000-000003000000}">
    <sortState xmlns:xlrd2="http://schemas.microsoft.com/office/spreadsheetml/2017/richdata2" ref="A2:AV645">
      <sortCondition ref="AT1:AT645"/>
    </sortState>
  </autoFilter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T644"/>
  <sheetViews>
    <sheetView topLeftCell="AF609" workbookViewId="0">
      <selection activeCell="AU6" sqref="AU6"/>
    </sheetView>
  </sheetViews>
  <sheetFormatPr defaultRowHeight="15" x14ac:dyDescent="0.25"/>
  <sheetData>
    <row r="1" spans="1:98" x14ac:dyDescent="0.25">
      <c r="A1" t="s">
        <v>0</v>
      </c>
      <c r="B1" t="s">
        <v>1</v>
      </c>
      <c r="C1" t="s">
        <v>0</v>
      </c>
      <c r="D1" t="s">
        <v>3473</v>
      </c>
      <c r="E1" t="s">
        <v>3474</v>
      </c>
      <c r="F1" t="s">
        <v>3475</v>
      </c>
      <c r="G1" t="s">
        <v>3473</v>
      </c>
      <c r="H1" t="s">
        <v>3475</v>
      </c>
      <c r="J1">
        <v>1</v>
      </c>
      <c r="K1" t="s">
        <v>3475</v>
      </c>
      <c r="M1">
        <v>2</v>
      </c>
      <c r="N1" t="s">
        <v>3475</v>
      </c>
      <c r="P1">
        <v>3</v>
      </c>
      <c r="Q1" t="s">
        <v>3475</v>
      </c>
      <c r="S1">
        <v>4</v>
      </c>
      <c r="T1" t="s">
        <v>3475</v>
      </c>
      <c r="V1">
        <v>5</v>
      </c>
      <c r="W1" t="s">
        <v>3475</v>
      </c>
      <c r="Y1">
        <v>6</v>
      </c>
      <c r="Z1" t="s">
        <v>3475</v>
      </c>
      <c r="AB1">
        <v>7</v>
      </c>
      <c r="AC1" t="s">
        <v>3475</v>
      </c>
      <c r="AE1">
        <v>8</v>
      </c>
      <c r="AF1" t="s">
        <v>3475</v>
      </c>
      <c r="AG1">
        <v>10</v>
      </c>
      <c r="AH1" t="s">
        <v>3475</v>
      </c>
      <c r="AI1">
        <v>11</v>
      </c>
      <c r="AJ1" t="s">
        <v>3475</v>
      </c>
      <c r="AK1">
        <v>12</v>
      </c>
      <c r="AL1" t="s">
        <v>3475</v>
      </c>
      <c r="AM1">
        <v>13</v>
      </c>
      <c r="AN1" t="s">
        <v>3476</v>
      </c>
      <c r="AO1" t="s">
        <v>3477</v>
      </c>
      <c r="AQ1" t="s">
        <v>3478</v>
      </c>
      <c r="AR1" t="s">
        <v>53</v>
      </c>
      <c r="AS1" t="s">
        <v>54</v>
      </c>
      <c r="AT1" t="s">
        <v>55</v>
      </c>
      <c r="AU1" t="s">
        <v>56</v>
      </c>
      <c r="AV1" t="s">
        <v>57</v>
      </c>
      <c r="AW1" t="s">
        <v>3476</v>
      </c>
      <c r="AX1" t="s">
        <v>3479</v>
      </c>
      <c r="AY1" t="s">
        <v>3480</v>
      </c>
      <c r="AZ1" t="s">
        <v>3479</v>
      </c>
      <c r="BA1" t="s">
        <v>3481</v>
      </c>
      <c r="BB1">
        <v>1</v>
      </c>
      <c r="BC1" t="s">
        <v>3482</v>
      </c>
      <c r="BD1" t="s">
        <v>3481</v>
      </c>
      <c r="BE1">
        <v>1</v>
      </c>
      <c r="BF1" t="s">
        <v>0</v>
      </c>
      <c r="BG1">
        <v>1</v>
      </c>
      <c r="BH1" t="s">
        <v>53</v>
      </c>
      <c r="BI1">
        <v>1</v>
      </c>
      <c r="BJ1" t="s">
        <v>54</v>
      </c>
      <c r="BK1">
        <v>1</v>
      </c>
      <c r="BL1" t="s">
        <v>55</v>
      </c>
      <c r="BM1">
        <v>1</v>
      </c>
      <c r="BN1" t="s">
        <v>56</v>
      </c>
      <c r="BO1">
        <v>1</v>
      </c>
      <c r="BP1" t="s">
        <v>57</v>
      </c>
      <c r="BQ1">
        <v>1</v>
      </c>
      <c r="BR1" t="s">
        <v>3483</v>
      </c>
      <c r="BS1">
        <v>1</v>
      </c>
      <c r="BT1" t="s">
        <v>58</v>
      </c>
      <c r="BU1">
        <v>1</v>
      </c>
      <c r="BV1" t="s">
        <v>295</v>
      </c>
      <c r="BW1" t="s">
        <v>69</v>
      </c>
      <c r="BX1" t="s">
        <v>70</v>
      </c>
      <c r="BY1" t="s">
        <v>3479</v>
      </c>
      <c r="BZ1" t="s">
        <v>3481</v>
      </c>
      <c r="CA1">
        <v>2</v>
      </c>
      <c r="CB1" t="s">
        <v>3479</v>
      </c>
      <c r="CC1" t="s">
        <v>3481</v>
      </c>
      <c r="CD1">
        <v>3</v>
      </c>
      <c r="CE1" t="s">
        <v>3484</v>
      </c>
      <c r="CF1" t="s">
        <v>3485</v>
      </c>
      <c r="CG1" t="s">
        <v>3486</v>
      </c>
      <c r="CH1" t="s">
        <v>3487</v>
      </c>
      <c r="CI1" t="s">
        <v>3475</v>
      </c>
      <c r="CK1">
        <v>9</v>
      </c>
      <c r="CL1" t="s">
        <v>3488</v>
      </c>
      <c r="CM1">
        <v>1</v>
      </c>
      <c r="CN1" t="s">
        <v>3488</v>
      </c>
      <c r="CO1">
        <v>2</v>
      </c>
      <c r="CP1" t="s">
        <v>1747</v>
      </c>
      <c r="CQ1" t="s">
        <v>0</v>
      </c>
      <c r="CR1" t="s">
        <v>3489</v>
      </c>
      <c r="CS1" t="s">
        <v>1749</v>
      </c>
      <c r="CT1" t="s">
        <v>1750</v>
      </c>
    </row>
    <row r="2" spans="1:98" x14ac:dyDescent="0.25">
      <c r="A2">
        <v>596</v>
      </c>
      <c r="B2" t="s">
        <v>74</v>
      </c>
      <c r="C2">
        <v>366</v>
      </c>
      <c r="D2" t="s">
        <v>75</v>
      </c>
      <c r="E2" t="s">
        <v>75</v>
      </c>
      <c r="F2" t="s">
        <v>75</v>
      </c>
      <c r="G2">
        <v>0</v>
      </c>
      <c r="H2">
        <v>0</v>
      </c>
      <c r="I2" t="s">
        <v>75</v>
      </c>
      <c r="J2" t="s">
        <v>75</v>
      </c>
      <c r="K2" t="s">
        <v>75</v>
      </c>
      <c r="L2">
        <v>0</v>
      </c>
      <c r="M2">
        <v>0</v>
      </c>
      <c r="N2">
        <v>0</v>
      </c>
      <c r="O2">
        <v>0</v>
      </c>
      <c r="P2" t="s">
        <v>75</v>
      </c>
      <c r="Q2">
        <v>0</v>
      </c>
      <c r="R2">
        <v>0</v>
      </c>
      <c r="S2" t="s">
        <v>291</v>
      </c>
      <c r="T2" t="s">
        <v>1960</v>
      </c>
      <c r="U2">
        <v>4777</v>
      </c>
      <c r="V2" t="s">
        <v>300</v>
      </c>
      <c r="W2" t="s">
        <v>300</v>
      </c>
      <c r="X2" t="s">
        <v>301</v>
      </c>
      <c r="Y2">
        <v>3237</v>
      </c>
      <c r="Z2">
        <v>2002001</v>
      </c>
      <c r="AA2">
        <v>1</v>
      </c>
      <c r="AB2">
        <v>82</v>
      </c>
      <c r="AC2" t="s">
        <v>295</v>
      </c>
      <c r="AD2" t="s">
        <v>1961</v>
      </c>
      <c r="AE2">
        <v>21</v>
      </c>
      <c r="AF2" t="s">
        <v>303</v>
      </c>
      <c r="AG2" t="s">
        <v>303</v>
      </c>
      <c r="AH2" t="s">
        <v>1962</v>
      </c>
      <c r="AI2" t="s">
        <v>301</v>
      </c>
      <c r="AJ2" t="s">
        <v>1962</v>
      </c>
      <c r="AK2">
        <v>17.837985</v>
      </c>
      <c r="AL2" t="s">
        <v>1962</v>
      </c>
      <c r="AM2">
        <v>2001001</v>
      </c>
      <c r="AN2">
        <v>3237</v>
      </c>
      <c r="AO2">
        <v>670529</v>
      </c>
      <c r="AQ2" t="s">
        <v>75</v>
      </c>
      <c r="AR2" t="s">
        <v>1962</v>
      </c>
      <c r="AS2" t="s">
        <v>1964</v>
      </c>
      <c r="AT2" t="s">
        <v>1965</v>
      </c>
      <c r="AU2" t="s">
        <v>1966</v>
      </c>
      <c r="AV2">
        <v>1</v>
      </c>
      <c r="AW2" t="s">
        <v>3424</v>
      </c>
      <c r="AX2">
        <v>242</v>
      </c>
    </row>
    <row r="3" spans="1:98" x14ac:dyDescent="0.25">
      <c r="A3">
        <v>0</v>
      </c>
      <c r="B3" t="s">
        <v>74</v>
      </c>
      <c r="C3">
        <v>0</v>
      </c>
      <c r="D3">
        <v>212</v>
      </c>
      <c r="E3">
        <v>1933816204</v>
      </c>
      <c r="F3">
        <v>9100301</v>
      </c>
      <c r="G3">
        <v>718823</v>
      </c>
      <c r="H3">
        <v>211</v>
      </c>
      <c r="I3">
        <v>212</v>
      </c>
      <c r="J3">
        <v>1933816204</v>
      </c>
      <c r="K3">
        <v>100018</v>
      </c>
      <c r="L3">
        <v>718823</v>
      </c>
      <c r="M3">
        <v>5512</v>
      </c>
      <c r="N3">
        <v>2</v>
      </c>
      <c r="O3">
        <v>0</v>
      </c>
      <c r="P3" t="s">
        <v>75</v>
      </c>
      <c r="Q3">
        <v>702.92115899999999</v>
      </c>
      <c r="R3">
        <v>5512.1425499999996</v>
      </c>
      <c r="S3" t="s">
        <v>75</v>
      </c>
      <c r="T3" t="s">
        <v>75</v>
      </c>
      <c r="U3">
        <v>0</v>
      </c>
      <c r="V3" t="s">
        <v>75</v>
      </c>
      <c r="W3" t="s">
        <v>75</v>
      </c>
      <c r="X3" t="s">
        <v>75</v>
      </c>
      <c r="Y3">
        <v>0</v>
      </c>
      <c r="Z3">
        <v>0</v>
      </c>
      <c r="AA3">
        <v>0</v>
      </c>
      <c r="AB3">
        <v>0</v>
      </c>
      <c r="AC3" t="s">
        <v>75</v>
      </c>
      <c r="AD3" t="s">
        <v>75</v>
      </c>
      <c r="AE3">
        <v>0</v>
      </c>
      <c r="AF3" t="s">
        <v>75</v>
      </c>
      <c r="AG3" t="s">
        <v>75</v>
      </c>
      <c r="AH3" t="s">
        <v>75</v>
      </c>
      <c r="AI3" t="s">
        <v>75</v>
      </c>
      <c r="AJ3" t="s">
        <v>75</v>
      </c>
      <c r="AK3">
        <v>0</v>
      </c>
      <c r="AL3" t="s">
        <v>75</v>
      </c>
      <c r="AM3">
        <v>0</v>
      </c>
      <c r="AN3">
        <v>0</v>
      </c>
      <c r="AO3">
        <v>718823</v>
      </c>
      <c r="AQ3" t="s">
        <v>75</v>
      </c>
      <c r="AR3" t="s">
        <v>221</v>
      </c>
      <c r="AS3" t="s">
        <v>225</v>
      </c>
      <c r="AT3" t="s">
        <v>182</v>
      </c>
      <c r="AU3" t="s">
        <v>224</v>
      </c>
      <c r="AV3">
        <v>0</v>
      </c>
      <c r="AW3" t="s">
        <v>221</v>
      </c>
      <c r="AX3">
        <v>502</v>
      </c>
    </row>
    <row r="4" spans="1:98" x14ac:dyDescent="0.25">
      <c r="A4">
        <v>2</v>
      </c>
      <c r="B4" t="s">
        <v>74</v>
      </c>
      <c r="C4">
        <v>2</v>
      </c>
      <c r="D4">
        <v>214</v>
      </c>
      <c r="E4">
        <v>1933818204</v>
      </c>
      <c r="F4">
        <v>9100301</v>
      </c>
      <c r="G4">
        <v>718823</v>
      </c>
      <c r="H4">
        <v>213</v>
      </c>
      <c r="I4">
        <v>214</v>
      </c>
      <c r="J4">
        <v>1933818204</v>
      </c>
      <c r="K4">
        <v>100018</v>
      </c>
      <c r="L4">
        <v>718823</v>
      </c>
      <c r="M4">
        <v>5054</v>
      </c>
      <c r="N4">
        <v>2</v>
      </c>
      <c r="O4">
        <v>0</v>
      </c>
      <c r="P4" t="s">
        <v>75</v>
      </c>
      <c r="Q4">
        <v>699.04459999999995</v>
      </c>
      <c r="R4">
        <v>5054.2523000000001</v>
      </c>
      <c r="S4" t="s">
        <v>75</v>
      </c>
      <c r="T4" t="s">
        <v>75</v>
      </c>
      <c r="U4">
        <v>0</v>
      </c>
      <c r="V4" t="s">
        <v>75</v>
      </c>
      <c r="W4" t="s">
        <v>75</v>
      </c>
      <c r="X4" t="s">
        <v>75</v>
      </c>
      <c r="Y4">
        <v>0</v>
      </c>
      <c r="Z4">
        <v>0</v>
      </c>
      <c r="AA4">
        <v>0</v>
      </c>
      <c r="AB4">
        <v>0</v>
      </c>
      <c r="AC4" t="s">
        <v>75</v>
      </c>
      <c r="AD4" t="s">
        <v>75</v>
      </c>
      <c r="AE4">
        <v>0</v>
      </c>
      <c r="AF4" t="s">
        <v>75</v>
      </c>
      <c r="AG4" t="s">
        <v>75</v>
      </c>
      <c r="AH4" t="s">
        <v>75</v>
      </c>
      <c r="AI4" t="s">
        <v>75</v>
      </c>
      <c r="AJ4" t="s">
        <v>75</v>
      </c>
      <c r="AK4">
        <v>0</v>
      </c>
      <c r="AL4" t="s">
        <v>75</v>
      </c>
      <c r="AM4">
        <v>0</v>
      </c>
      <c r="AN4">
        <v>0</v>
      </c>
      <c r="AO4">
        <v>718823</v>
      </c>
      <c r="AQ4" t="s">
        <v>75</v>
      </c>
      <c r="AR4" t="s">
        <v>226</v>
      </c>
      <c r="AS4" t="s">
        <v>225</v>
      </c>
      <c r="AT4" t="s">
        <v>182</v>
      </c>
      <c r="AU4" t="s">
        <v>224</v>
      </c>
      <c r="AV4">
        <v>0</v>
      </c>
      <c r="AW4" t="s">
        <v>226</v>
      </c>
      <c r="AX4">
        <v>475</v>
      </c>
    </row>
    <row r="5" spans="1:98" x14ac:dyDescent="0.25">
      <c r="A5">
        <v>4</v>
      </c>
      <c r="B5" t="s">
        <v>74</v>
      </c>
      <c r="C5">
        <v>4</v>
      </c>
      <c r="D5">
        <v>216</v>
      </c>
      <c r="E5">
        <v>1933820204</v>
      </c>
      <c r="F5">
        <v>9100301</v>
      </c>
      <c r="G5">
        <v>718823</v>
      </c>
      <c r="H5">
        <v>215</v>
      </c>
      <c r="I5">
        <v>216</v>
      </c>
      <c r="J5">
        <v>1933820204</v>
      </c>
      <c r="K5">
        <v>100018</v>
      </c>
      <c r="L5">
        <v>718823</v>
      </c>
      <c r="M5">
        <v>2450</v>
      </c>
      <c r="N5">
        <v>2</v>
      </c>
      <c r="O5">
        <v>0</v>
      </c>
      <c r="P5" t="s">
        <v>75</v>
      </c>
      <c r="Q5">
        <v>689.90549299999998</v>
      </c>
      <c r="R5">
        <v>2450.1396</v>
      </c>
      <c r="S5" t="s">
        <v>75</v>
      </c>
      <c r="T5" t="s">
        <v>75</v>
      </c>
      <c r="U5">
        <v>0</v>
      </c>
      <c r="V5" t="s">
        <v>75</v>
      </c>
      <c r="W5" t="s">
        <v>75</v>
      </c>
      <c r="X5" t="s">
        <v>75</v>
      </c>
      <c r="Y5">
        <v>0</v>
      </c>
      <c r="Z5">
        <v>0</v>
      </c>
      <c r="AA5">
        <v>0</v>
      </c>
      <c r="AB5">
        <v>0</v>
      </c>
      <c r="AC5" t="s">
        <v>75</v>
      </c>
      <c r="AD5" t="s">
        <v>75</v>
      </c>
      <c r="AE5">
        <v>0</v>
      </c>
      <c r="AF5" t="s">
        <v>75</v>
      </c>
      <c r="AG5" t="s">
        <v>75</v>
      </c>
      <c r="AH5" t="s">
        <v>75</v>
      </c>
      <c r="AI5" t="s">
        <v>75</v>
      </c>
      <c r="AJ5" t="s">
        <v>75</v>
      </c>
      <c r="AK5">
        <v>0</v>
      </c>
      <c r="AL5" t="s">
        <v>75</v>
      </c>
      <c r="AM5">
        <v>0</v>
      </c>
      <c r="AN5">
        <v>0</v>
      </c>
      <c r="AO5">
        <v>718823</v>
      </c>
      <c r="AQ5" t="s">
        <v>75</v>
      </c>
      <c r="AR5" t="s">
        <v>228</v>
      </c>
      <c r="AS5" t="s">
        <v>225</v>
      </c>
      <c r="AT5" t="s">
        <v>182</v>
      </c>
      <c r="AU5" t="s">
        <v>224</v>
      </c>
      <c r="AV5">
        <v>0</v>
      </c>
      <c r="AW5" t="s">
        <v>228</v>
      </c>
      <c r="AX5">
        <v>196</v>
      </c>
    </row>
    <row r="6" spans="1:98" x14ac:dyDescent="0.25">
      <c r="A6">
        <v>5</v>
      </c>
      <c r="B6" t="s">
        <v>74</v>
      </c>
      <c r="C6">
        <v>5</v>
      </c>
      <c r="D6">
        <v>217</v>
      </c>
      <c r="E6">
        <v>1933821204</v>
      </c>
      <c r="F6">
        <v>9100301</v>
      </c>
      <c r="G6">
        <v>718823</v>
      </c>
      <c r="H6">
        <v>216</v>
      </c>
      <c r="I6">
        <v>217</v>
      </c>
      <c r="J6">
        <v>1933821204</v>
      </c>
      <c r="K6">
        <v>100018</v>
      </c>
      <c r="L6">
        <v>718823</v>
      </c>
      <c r="M6">
        <v>4653</v>
      </c>
      <c r="N6">
        <v>2</v>
      </c>
      <c r="O6">
        <v>0</v>
      </c>
      <c r="P6" t="s">
        <v>75</v>
      </c>
      <c r="Q6">
        <v>707.24893299999997</v>
      </c>
      <c r="R6">
        <v>4652.7464</v>
      </c>
      <c r="S6" t="s">
        <v>75</v>
      </c>
      <c r="T6" t="s">
        <v>75</v>
      </c>
      <c r="U6">
        <v>0</v>
      </c>
      <c r="V6" t="s">
        <v>75</v>
      </c>
      <c r="W6" t="s">
        <v>75</v>
      </c>
      <c r="X6" t="s">
        <v>75</v>
      </c>
      <c r="Y6">
        <v>0</v>
      </c>
      <c r="Z6">
        <v>0</v>
      </c>
      <c r="AA6">
        <v>0</v>
      </c>
      <c r="AB6">
        <v>0</v>
      </c>
      <c r="AC6" t="s">
        <v>75</v>
      </c>
      <c r="AD6" t="s">
        <v>75</v>
      </c>
      <c r="AE6">
        <v>0</v>
      </c>
      <c r="AF6" t="s">
        <v>75</v>
      </c>
      <c r="AG6" t="s">
        <v>75</v>
      </c>
      <c r="AH6" t="s">
        <v>75</v>
      </c>
      <c r="AI6" t="s">
        <v>75</v>
      </c>
      <c r="AJ6" t="s">
        <v>75</v>
      </c>
      <c r="AK6">
        <v>0</v>
      </c>
      <c r="AL6" t="s">
        <v>75</v>
      </c>
      <c r="AM6">
        <v>0</v>
      </c>
      <c r="AN6">
        <v>0</v>
      </c>
      <c r="AO6">
        <v>718823</v>
      </c>
      <c r="AQ6" t="s">
        <v>75</v>
      </c>
      <c r="AR6" t="s">
        <v>230</v>
      </c>
      <c r="AS6" t="s">
        <v>225</v>
      </c>
      <c r="AT6" t="s">
        <v>182</v>
      </c>
      <c r="AU6" t="s">
        <v>224</v>
      </c>
      <c r="AV6">
        <v>0</v>
      </c>
      <c r="AW6" t="s">
        <v>230</v>
      </c>
      <c r="AX6">
        <v>408</v>
      </c>
    </row>
    <row r="7" spans="1:98" x14ac:dyDescent="0.25">
      <c r="A7">
        <v>7</v>
      </c>
      <c r="B7" t="s">
        <v>74</v>
      </c>
      <c r="C7">
        <v>7</v>
      </c>
      <c r="D7">
        <v>219</v>
      </c>
      <c r="E7">
        <v>1933823204</v>
      </c>
      <c r="F7">
        <v>9100301</v>
      </c>
      <c r="G7">
        <v>718823</v>
      </c>
      <c r="H7">
        <v>218</v>
      </c>
      <c r="I7">
        <v>219</v>
      </c>
      <c r="J7">
        <v>1933823204</v>
      </c>
      <c r="K7">
        <v>100018</v>
      </c>
      <c r="L7">
        <v>718823</v>
      </c>
      <c r="M7">
        <v>5187</v>
      </c>
      <c r="N7">
        <v>2</v>
      </c>
      <c r="O7">
        <v>0</v>
      </c>
      <c r="P7" t="s">
        <v>75</v>
      </c>
      <c r="Q7">
        <v>708.02771499999994</v>
      </c>
      <c r="R7">
        <v>5187.2245999999996</v>
      </c>
      <c r="S7" t="s">
        <v>75</v>
      </c>
      <c r="T7" t="s">
        <v>75</v>
      </c>
      <c r="U7">
        <v>0</v>
      </c>
      <c r="V7" t="s">
        <v>75</v>
      </c>
      <c r="W7" t="s">
        <v>75</v>
      </c>
      <c r="X7" t="s">
        <v>75</v>
      </c>
      <c r="Y7">
        <v>0</v>
      </c>
      <c r="Z7">
        <v>0</v>
      </c>
      <c r="AA7">
        <v>0</v>
      </c>
      <c r="AB7">
        <v>0</v>
      </c>
      <c r="AC7" t="s">
        <v>75</v>
      </c>
      <c r="AD7" t="s">
        <v>75</v>
      </c>
      <c r="AE7">
        <v>0</v>
      </c>
      <c r="AF7" t="s">
        <v>75</v>
      </c>
      <c r="AG7" t="s">
        <v>75</v>
      </c>
      <c r="AH7" t="s">
        <v>75</v>
      </c>
      <c r="AI7" t="s">
        <v>75</v>
      </c>
      <c r="AJ7" t="s">
        <v>75</v>
      </c>
      <c r="AK7">
        <v>0</v>
      </c>
      <c r="AL7" t="s">
        <v>75</v>
      </c>
      <c r="AM7">
        <v>0</v>
      </c>
      <c r="AN7">
        <v>0</v>
      </c>
      <c r="AO7">
        <v>718823</v>
      </c>
      <c r="AQ7" t="s">
        <v>75</v>
      </c>
      <c r="AR7" t="s">
        <v>232</v>
      </c>
      <c r="AS7" t="s">
        <v>225</v>
      </c>
      <c r="AT7" t="s">
        <v>182</v>
      </c>
      <c r="AU7" t="s">
        <v>224</v>
      </c>
      <c r="AV7">
        <v>0</v>
      </c>
      <c r="AW7" t="s">
        <v>232</v>
      </c>
      <c r="AX7">
        <v>407</v>
      </c>
    </row>
    <row r="8" spans="1:98" x14ac:dyDescent="0.25">
      <c r="A8">
        <v>10</v>
      </c>
      <c r="B8" t="s">
        <v>74</v>
      </c>
      <c r="C8">
        <v>10</v>
      </c>
      <c r="D8">
        <v>1023</v>
      </c>
      <c r="E8">
        <v>1933904204</v>
      </c>
      <c r="F8">
        <v>9100301</v>
      </c>
      <c r="G8">
        <v>718823</v>
      </c>
      <c r="H8">
        <v>1022</v>
      </c>
      <c r="I8">
        <v>1023</v>
      </c>
      <c r="J8">
        <v>1933904204</v>
      </c>
      <c r="K8">
        <v>100018</v>
      </c>
      <c r="L8">
        <v>718823</v>
      </c>
      <c r="M8">
        <v>4643</v>
      </c>
      <c r="N8">
        <v>2</v>
      </c>
      <c r="O8">
        <v>0</v>
      </c>
      <c r="P8" t="s">
        <v>75</v>
      </c>
      <c r="Q8">
        <v>571.24615500000004</v>
      </c>
      <c r="R8">
        <v>4642.5729499999998</v>
      </c>
      <c r="S8" t="s">
        <v>75</v>
      </c>
      <c r="T8" t="s">
        <v>75</v>
      </c>
      <c r="U8">
        <v>0</v>
      </c>
      <c r="V8" t="s">
        <v>75</v>
      </c>
      <c r="W8" t="s">
        <v>75</v>
      </c>
      <c r="X8" t="s">
        <v>75</v>
      </c>
      <c r="Y8">
        <v>0</v>
      </c>
      <c r="Z8">
        <v>0</v>
      </c>
      <c r="AA8">
        <v>0</v>
      </c>
      <c r="AB8">
        <v>0</v>
      </c>
      <c r="AC8" t="s">
        <v>75</v>
      </c>
      <c r="AD8" t="s">
        <v>75</v>
      </c>
      <c r="AE8">
        <v>0</v>
      </c>
      <c r="AF8" t="s">
        <v>75</v>
      </c>
      <c r="AG8" t="s">
        <v>75</v>
      </c>
      <c r="AH8" t="s">
        <v>75</v>
      </c>
      <c r="AI8" t="s">
        <v>75</v>
      </c>
      <c r="AJ8" t="s">
        <v>75</v>
      </c>
      <c r="AK8">
        <v>0</v>
      </c>
      <c r="AL8" t="s">
        <v>75</v>
      </c>
      <c r="AM8">
        <v>0</v>
      </c>
      <c r="AN8">
        <v>0</v>
      </c>
      <c r="AO8">
        <v>718823</v>
      </c>
      <c r="AQ8" t="s">
        <v>75</v>
      </c>
      <c r="AR8" t="s">
        <v>234</v>
      </c>
      <c r="AS8" t="s">
        <v>225</v>
      </c>
      <c r="AT8" t="s">
        <v>182</v>
      </c>
      <c r="AU8" t="s">
        <v>224</v>
      </c>
      <c r="AV8">
        <v>0</v>
      </c>
      <c r="AW8" t="s">
        <v>234</v>
      </c>
      <c r="AX8">
        <v>413</v>
      </c>
    </row>
    <row r="9" spans="1:98" x14ac:dyDescent="0.25">
      <c r="A9">
        <v>12</v>
      </c>
      <c r="B9" t="s">
        <v>74</v>
      </c>
      <c r="C9">
        <v>12</v>
      </c>
      <c r="D9">
        <v>1179</v>
      </c>
      <c r="E9">
        <v>1933791204</v>
      </c>
      <c r="F9">
        <v>9100301</v>
      </c>
      <c r="G9">
        <v>718823</v>
      </c>
      <c r="H9">
        <v>1178</v>
      </c>
      <c r="I9">
        <v>1179</v>
      </c>
      <c r="J9">
        <v>1933791204</v>
      </c>
      <c r="K9">
        <v>100018</v>
      </c>
      <c r="L9">
        <v>718823</v>
      </c>
      <c r="M9">
        <v>1905</v>
      </c>
      <c r="N9">
        <v>2</v>
      </c>
      <c r="O9">
        <v>0</v>
      </c>
      <c r="P9" t="s">
        <v>75</v>
      </c>
      <c r="Q9">
        <v>673.49694399999998</v>
      </c>
      <c r="R9">
        <v>1904.7346</v>
      </c>
      <c r="S9" t="s">
        <v>75</v>
      </c>
      <c r="T9" t="s">
        <v>75</v>
      </c>
      <c r="U9">
        <v>0</v>
      </c>
      <c r="V9" t="s">
        <v>75</v>
      </c>
      <c r="W9" t="s">
        <v>75</v>
      </c>
      <c r="X9" t="s">
        <v>75</v>
      </c>
      <c r="Y9">
        <v>0</v>
      </c>
      <c r="Z9">
        <v>0</v>
      </c>
      <c r="AA9">
        <v>0</v>
      </c>
      <c r="AB9">
        <v>0</v>
      </c>
      <c r="AC9" t="s">
        <v>75</v>
      </c>
      <c r="AD9" t="s">
        <v>75</v>
      </c>
      <c r="AE9">
        <v>0</v>
      </c>
      <c r="AF9" t="s">
        <v>75</v>
      </c>
      <c r="AG9" t="s">
        <v>75</v>
      </c>
      <c r="AH9" t="s">
        <v>75</v>
      </c>
      <c r="AI9" t="s">
        <v>75</v>
      </c>
      <c r="AJ9" t="s">
        <v>75</v>
      </c>
      <c r="AK9">
        <v>0</v>
      </c>
      <c r="AL9" t="s">
        <v>75</v>
      </c>
      <c r="AM9">
        <v>0</v>
      </c>
      <c r="AN9">
        <v>0</v>
      </c>
      <c r="AO9">
        <v>718823</v>
      </c>
      <c r="AQ9" t="s">
        <v>75</v>
      </c>
      <c r="AR9" t="s">
        <v>236</v>
      </c>
      <c r="AS9" t="s">
        <v>225</v>
      </c>
      <c r="AT9" t="s">
        <v>182</v>
      </c>
      <c r="AU9" t="s">
        <v>224</v>
      </c>
      <c r="AV9">
        <v>0</v>
      </c>
      <c r="AW9" t="s">
        <v>236</v>
      </c>
      <c r="AX9">
        <v>163</v>
      </c>
    </row>
    <row r="10" spans="1:98" x14ac:dyDescent="0.25">
      <c r="A10">
        <v>13</v>
      </c>
      <c r="B10" t="s">
        <v>74</v>
      </c>
      <c r="C10">
        <v>13</v>
      </c>
      <c r="D10">
        <v>1180</v>
      </c>
      <c r="E10">
        <v>1933792204</v>
      </c>
      <c r="F10">
        <v>9100301</v>
      </c>
      <c r="G10">
        <v>718823</v>
      </c>
      <c r="H10">
        <v>1179</v>
      </c>
      <c r="I10">
        <v>1180</v>
      </c>
      <c r="J10">
        <v>1933792204</v>
      </c>
      <c r="K10">
        <v>100018</v>
      </c>
      <c r="L10">
        <v>718823</v>
      </c>
      <c r="M10">
        <v>10832</v>
      </c>
      <c r="N10">
        <v>2</v>
      </c>
      <c r="O10">
        <v>0</v>
      </c>
      <c r="P10" t="s">
        <v>75</v>
      </c>
      <c r="Q10">
        <v>728.556737</v>
      </c>
      <c r="R10">
        <v>10831.756799999999</v>
      </c>
      <c r="S10" t="s">
        <v>75</v>
      </c>
      <c r="T10" t="s">
        <v>75</v>
      </c>
      <c r="U10">
        <v>0</v>
      </c>
      <c r="V10" t="s">
        <v>75</v>
      </c>
      <c r="W10" t="s">
        <v>75</v>
      </c>
      <c r="X10" t="s">
        <v>75</v>
      </c>
      <c r="Y10">
        <v>0</v>
      </c>
      <c r="Z10">
        <v>0</v>
      </c>
      <c r="AA10">
        <v>0</v>
      </c>
      <c r="AB10">
        <v>0</v>
      </c>
      <c r="AC10" t="s">
        <v>75</v>
      </c>
      <c r="AD10" t="s">
        <v>75</v>
      </c>
      <c r="AE10">
        <v>0</v>
      </c>
      <c r="AF10" t="s">
        <v>75</v>
      </c>
      <c r="AG10" t="s">
        <v>75</v>
      </c>
      <c r="AH10" t="s">
        <v>75</v>
      </c>
      <c r="AI10" t="s">
        <v>75</v>
      </c>
      <c r="AJ10" t="s">
        <v>75</v>
      </c>
      <c r="AK10">
        <v>0</v>
      </c>
      <c r="AL10" t="s">
        <v>75</v>
      </c>
      <c r="AM10">
        <v>0</v>
      </c>
      <c r="AN10">
        <v>0</v>
      </c>
      <c r="AO10">
        <v>718823</v>
      </c>
      <c r="AQ10" t="s">
        <v>75</v>
      </c>
      <c r="AR10" t="s">
        <v>238</v>
      </c>
      <c r="AS10" t="s">
        <v>225</v>
      </c>
      <c r="AT10" t="s">
        <v>182</v>
      </c>
      <c r="AU10" t="s">
        <v>224</v>
      </c>
      <c r="AV10">
        <v>0</v>
      </c>
      <c r="AW10" t="s">
        <v>238</v>
      </c>
      <c r="AX10">
        <v>981</v>
      </c>
    </row>
    <row r="11" spans="1:98" x14ac:dyDescent="0.25">
      <c r="A11">
        <v>14</v>
      </c>
      <c r="B11" t="s">
        <v>74</v>
      </c>
      <c r="C11">
        <v>14</v>
      </c>
      <c r="D11">
        <v>1181</v>
      </c>
      <c r="E11">
        <v>1933793204</v>
      </c>
      <c r="F11">
        <v>9100301</v>
      </c>
      <c r="G11">
        <v>718823</v>
      </c>
      <c r="H11">
        <v>1180</v>
      </c>
      <c r="I11">
        <v>1181</v>
      </c>
      <c r="J11">
        <v>1933793204</v>
      </c>
      <c r="K11">
        <v>100018</v>
      </c>
      <c r="L11">
        <v>718823</v>
      </c>
      <c r="M11">
        <v>2269</v>
      </c>
      <c r="N11">
        <v>2</v>
      </c>
      <c r="O11">
        <v>0</v>
      </c>
      <c r="P11" t="s">
        <v>75</v>
      </c>
      <c r="Q11">
        <v>677.01848399999994</v>
      </c>
      <c r="R11">
        <v>2269.2249000000002</v>
      </c>
      <c r="S11" t="s">
        <v>75</v>
      </c>
      <c r="T11" t="s">
        <v>75</v>
      </c>
      <c r="U11">
        <v>0</v>
      </c>
      <c r="V11" t="s">
        <v>75</v>
      </c>
      <c r="W11" t="s">
        <v>75</v>
      </c>
      <c r="X11" t="s">
        <v>75</v>
      </c>
      <c r="Y11">
        <v>0</v>
      </c>
      <c r="Z11">
        <v>0</v>
      </c>
      <c r="AA11">
        <v>0</v>
      </c>
      <c r="AB11">
        <v>0</v>
      </c>
      <c r="AC11" t="s">
        <v>75</v>
      </c>
      <c r="AD11" t="s">
        <v>75</v>
      </c>
      <c r="AE11">
        <v>0</v>
      </c>
      <c r="AF11" t="s">
        <v>75</v>
      </c>
      <c r="AG11" t="s">
        <v>75</v>
      </c>
      <c r="AH11" t="s">
        <v>75</v>
      </c>
      <c r="AI11" t="s">
        <v>75</v>
      </c>
      <c r="AJ11" t="s">
        <v>75</v>
      </c>
      <c r="AK11">
        <v>0</v>
      </c>
      <c r="AL11" t="s">
        <v>75</v>
      </c>
      <c r="AM11">
        <v>0</v>
      </c>
      <c r="AN11">
        <v>0</v>
      </c>
      <c r="AO11">
        <v>718823</v>
      </c>
      <c r="AQ11" t="s">
        <v>75</v>
      </c>
      <c r="AR11" t="s">
        <v>240</v>
      </c>
      <c r="AS11" t="s">
        <v>225</v>
      </c>
      <c r="AT11" t="s">
        <v>182</v>
      </c>
      <c r="AU11" t="s">
        <v>224</v>
      </c>
      <c r="AV11">
        <v>0</v>
      </c>
      <c r="AW11" t="s">
        <v>240</v>
      </c>
      <c r="AX11">
        <v>206</v>
      </c>
    </row>
    <row r="12" spans="1:98" x14ac:dyDescent="0.25">
      <c r="A12">
        <v>15</v>
      </c>
      <c r="B12" t="s">
        <v>74</v>
      </c>
      <c r="C12">
        <v>15</v>
      </c>
      <c r="D12">
        <v>1184</v>
      </c>
      <c r="E12">
        <v>1933796204</v>
      </c>
      <c r="F12">
        <v>9100301</v>
      </c>
      <c r="G12">
        <v>718823</v>
      </c>
      <c r="H12">
        <v>1183</v>
      </c>
      <c r="I12">
        <v>1184</v>
      </c>
      <c r="J12">
        <v>1933796204</v>
      </c>
      <c r="K12">
        <v>100018</v>
      </c>
      <c r="L12">
        <v>718823</v>
      </c>
      <c r="M12">
        <v>2025</v>
      </c>
      <c r="N12">
        <v>2</v>
      </c>
      <c r="O12">
        <v>0</v>
      </c>
      <c r="P12" t="s">
        <v>75</v>
      </c>
      <c r="Q12">
        <v>676.95873800000004</v>
      </c>
      <c r="R12">
        <v>2025.4786999999999</v>
      </c>
      <c r="S12" t="s">
        <v>75</v>
      </c>
      <c r="T12" t="s">
        <v>75</v>
      </c>
      <c r="U12">
        <v>0</v>
      </c>
      <c r="V12" t="s">
        <v>75</v>
      </c>
      <c r="W12" t="s">
        <v>75</v>
      </c>
      <c r="X12" t="s">
        <v>75</v>
      </c>
      <c r="Y12">
        <v>0</v>
      </c>
      <c r="Z12">
        <v>0</v>
      </c>
      <c r="AA12">
        <v>0</v>
      </c>
      <c r="AB12">
        <v>0</v>
      </c>
      <c r="AC12" t="s">
        <v>75</v>
      </c>
      <c r="AD12" t="s">
        <v>75</v>
      </c>
      <c r="AE12">
        <v>0</v>
      </c>
      <c r="AF12" t="s">
        <v>75</v>
      </c>
      <c r="AG12" t="s">
        <v>75</v>
      </c>
      <c r="AH12" t="s">
        <v>75</v>
      </c>
      <c r="AI12" t="s">
        <v>75</v>
      </c>
      <c r="AJ12" t="s">
        <v>75</v>
      </c>
      <c r="AK12">
        <v>0</v>
      </c>
      <c r="AL12" t="s">
        <v>75</v>
      </c>
      <c r="AM12">
        <v>0</v>
      </c>
      <c r="AN12">
        <v>0</v>
      </c>
      <c r="AO12">
        <v>718823</v>
      </c>
      <c r="AQ12" t="s">
        <v>75</v>
      </c>
      <c r="AR12" t="s">
        <v>242</v>
      </c>
      <c r="AS12" t="s">
        <v>225</v>
      </c>
      <c r="AT12" t="s">
        <v>182</v>
      </c>
      <c r="AU12" t="s">
        <v>224</v>
      </c>
      <c r="AV12">
        <v>0</v>
      </c>
      <c r="AW12" t="s">
        <v>242</v>
      </c>
      <c r="AX12">
        <v>176</v>
      </c>
    </row>
    <row r="13" spans="1:98" x14ac:dyDescent="0.25">
      <c r="A13">
        <v>16</v>
      </c>
      <c r="B13" t="s">
        <v>74</v>
      </c>
      <c r="C13">
        <v>16</v>
      </c>
      <c r="D13">
        <v>1185</v>
      </c>
      <c r="E13">
        <v>1933797204</v>
      </c>
      <c r="F13">
        <v>9100301</v>
      </c>
      <c r="G13">
        <v>718823</v>
      </c>
      <c r="H13">
        <v>1184</v>
      </c>
      <c r="I13">
        <v>1185</v>
      </c>
      <c r="J13">
        <v>1933797204</v>
      </c>
      <c r="K13">
        <v>100018</v>
      </c>
      <c r="L13">
        <v>718823</v>
      </c>
      <c r="M13">
        <v>2065</v>
      </c>
      <c r="N13">
        <v>2</v>
      </c>
      <c r="O13">
        <v>0</v>
      </c>
      <c r="P13" t="s">
        <v>75</v>
      </c>
      <c r="Q13">
        <v>677.06774499999995</v>
      </c>
      <c r="R13">
        <v>2064.6040499999999</v>
      </c>
      <c r="S13" t="s">
        <v>75</v>
      </c>
      <c r="T13" t="s">
        <v>75</v>
      </c>
      <c r="U13">
        <v>0</v>
      </c>
      <c r="V13" t="s">
        <v>75</v>
      </c>
      <c r="W13" t="s">
        <v>75</v>
      </c>
      <c r="X13" t="s">
        <v>75</v>
      </c>
      <c r="Y13">
        <v>0</v>
      </c>
      <c r="Z13">
        <v>0</v>
      </c>
      <c r="AA13">
        <v>0</v>
      </c>
      <c r="AB13">
        <v>0</v>
      </c>
      <c r="AC13" t="s">
        <v>75</v>
      </c>
      <c r="AD13" t="s">
        <v>75</v>
      </c>
      <c r="AE13">
        <v>0</v>
      </c>
      <c r="AF13" t="s">
        <v>75</v>
      </c>
      <c r="AG13" t="s">
        <v>75</v>
      </c>
      <c r="AH13" t="s">
        <v>75</v>
      </c>
      <c r="AI13" t="s">
        <v>75</v>
      </c>
      <c r="AJ13" t="s">
        <v>75</v>
      </c>
      <c r="AK13">
        <v>0</v>
      </c>
      <c r="AL13" t="s">
        <v>75</v>
      </c>
      <c r="AM13">
        <v>0</v>
      </c>
      <c r="AN13">
        <v>0</v>
      </c>
      <c r="AO13">
        <v>718823</v>
      </c>
      <c r="AQ13" t="s">
        <v>75</v>
      </c>
      <c r="AR13" t="s">
        <v>244</v>
      </c>
      <c r="AS13" t="s">
        <v>225</v>
      </c>
      <c r="AT13" t="s">
        <v>182</v>
      </c>
      <c r="AU13" t="s">
        <v>224</v>
      </c>
      <c r="AV13">
        <v>0</v>
      </c>
      <c r="AW13" t="s">
        <v>244</v>
      </c>
      <c r="AX13">
        <v>204</v>
      </c>
    </row>
    <row r="14" spans="1:98" x14ac:dyDescent="0.25">
      <c r="A14">
        <v>17</v>
      </c>
      <c r="B14" t="s">
        <v>74</v>
      </c>
      <c r="C14">
        <v>17</v>
      </c>
      <c r="D14">
        <v>1255</v>
      </c>
      <c r="E14">
        <v>1933907204</v>
      </c>
      <c r="F14">
        <v>9100301</v>
      </c>
      <c r="G14">
        <v>718823</v>
      </c>
      <c r="H14">
        <v>1254</v>
      </c>
      <c r="I14">
        <v>1255</v>
      </c>
      <c r="J14">
        <v>1933907204</v>
      </c>
      <c r="K14">
        <v>100018</v>
      </c>
      <c r="L14">
        <v>718823</v>
      </c>
      <c r="M14">
        <v>5733</v>
      </c>
      <c r="N14">
        <v>2</v>
      </c>
      <c r="O14">
        <v>0</v>
      </c>
      <c r="P14" t="s">
        <v>75</v>
      </c>
      <c r="Q14">
        <v>607.83966499999997</v>
      </c>
      <c r="R14">
        <v>5733.2276499999998</v>
      </c>
      <c r="S14" t="s">
        <v>75</v>
      </c>
      <c r="T14" t="s">
        <v>75</v>
      </c>
      <c r="U14">
        <v>0</v>
      </c>
      <c r="V14" t="s">
        <v>75</v>
      </c>
      <c r="W14" t="s">
        <v>75</v>
      </c>
      <c r="X14" t="s">
        <v>75</v>
      </c>
      <c r="Y14">
        <v>0</v>
      </c>
      <c r="Z14">
        <v>0</v>
      </c>
      <c r="AA14">
        <v>0</v>
      </c>
      <c r="AB14">
        <v>0</v>
      </c>
      <c r="AC14" t="s">
        <v>75</v>
      </c>
      <c r="AD14" t="s">
        <v>75</v>
      </c>
      <c r="AE14">
        <v>0</v>
      </c>
      <c r="AF14" t="s">
        <v>75</v>
      </c>
      <c r="AG14" t="s">
        <v>75</v>
      </c>
      <c r="AH14" t="s">
        <v>75</v>
      </c>
      <c r="AI14" t="s">
        <v>75</v>
      </c>
      <c r="AJ14" t="s">
        <v>75</v>
      </c>
      <c r="AK14">
        <v>0</v>
      </c>
      <c r="AL14" t="s">
        <v>75</v>
      </c>
      <c r="AM14">
        <v>0</v>
      </c>
      <c r="AN14">
        <v>0</v>
      </c>
      <c r="AO14">
        <v>718823</v>
      </c>
      <c r="AQ14" t="s">
        <v>75</v>
      </c>
      <c r="AR14" t="s">
        <v>246</v>
      </c>
      <c r="AS14" t="s">
        <v>225</v>
      </c>
      <c r="AT14" t="s">
        <v>182</v>
      </c>
      <c r="AU14" t="s">
        <v>224</v>
      </c>
      <c r="AV14">
        <v>0</v>
      </c>
      <c r="AW14" t="s">
        <v>246</v>
      </c>
      <c r="AX14">
        <v>73</v>
      </c>
    </row>
    <row r="15" spans="1:98" x14ac:dyDescent="0.25">
      <c r="A15">
        <v>18</v>
      </c>
      <c r="B15" t="s">
        <v>74</v>
      </c>
      <c r="C15">
        <v>18</v>
      </c>
      <c r="D15">
        <v>1256</v>
      </c>
      <c r="E15">
        <v>1933908204</v>
      </c>
      <c r="F15">
        <v>9100301</v>
      </c>
      <c r="G15">
        <v>718823</v>
      </c>
      <c r="H15">
        <v>1255</v>
      </c>
      <c r="I15">
        <v>1256</v>
      </c>
      <c r="J15">
        <v>1933908204</v>
      </c>
      <c r="K15">
        <v>100018</v>
      </c>
      <c r="L15">
        <v>718823</v>
      </c>
      <c r="M15">
        <v>52314</v>
      </c>
      <c r="N15">
        <v>2</v>
      </c>
      <c r="O15">
        <v>0</v>
      </c>
      <c r="P15" t="s">
        <v>75</v>
      </c>
      <c r="Q15">
        <v>1329.936438</v>
      </c>
      <c r="R15">
        <v>52314.216099999998</v>
      </c>
      <c r="S15" t="s">
        <v>75</v>
      </c>
      <c r="T15" t="s">
        <v>75</v>
      </c>
      <c r="U15">
        <v>0</v>
      </c>
      <c r="V15" t="s">
        <v>75</v>
      </c>
      <c r="W15" t="s">
        <v>75</v>
      </c>
      <c r="X15" t="s">
        <v>75</v>
      </c>
      <c r="Y15">
        <v>0</v>
      </c>
      <c r="Z15">
        <v>0</v>
      </c>
      <c r="AA15">
        <v>0</v>
      </c>
      <c r="AB15">
        <v>0</v>
      </c>
      <c r="AC15" t="s">
        <v>75</v>
      </c>
      <c r="AD15" t="s">
        <v>75</v>
      </c>
      <c r="AE15">
        <v>0</v>
      </c>
      <c r="AF15" t="s">
        <v>75</v>
      </c>
      <c r="AG15" t="s">
        <v>75</v>
      </c>
      <c r="AH15" t="s">
        <v>75</v>
      </c>
      <c r="AI15" t="s">
        <v>75</v>
      </c>
      <c r="AJ15" t="s">
        <v>75</v>
      </c>
      <c r="AK15">
        <v>0</v>
      </c>
      <c r="AL15" t="s">
        <v>75</v>
      </c>
      <c r="AM15">
        <v>0</v>
      </c>
      <c r="AN15">
        <v>0</v>
      </c>
      <c r="AO15">
        <v>718823</v>
      </c>
      <c r="AQ15" t="s">
        <v>75</v>
      </c>
      <c r="AR15" t="s">
        <v>248</v>
      </c>
      <c r="AS15" t="s">
        <v>225</v>
      </c>
      <c r="AT15" t="s">
        <v>182</v>
      </c>
      <c r="AU15" t="s">
        <v>224</v>
      </c>
      <c r="AV15">
        <v>0</v>
      </c>
      <c r="AW15" t="s">
        <v>248</v>
      </c>
      <c r="AX15">
        <v>2477</v>
      </c>
    </row>
    <row r="16" spans="1:98" x14ac:dyDescent="0.25">
      <c r="A16">
        <v>21</v>
      </c>
      <c r="B16" t="s">
        <v>74</v>
      </c>
      <c r="C16">
        <v>22</v>
      </c>
      <c r="D16">
        <v>1427</v>
      </c>
      <c r="E16">
        <v>1933799204</v>
      </c>
      <c r="F16">
        <v>9100301</v>
      </c>
      <c r="G16">
        <v>718823</v>
      </c>
      <c r="H16">
        <v>1426</v>
      </c>
      <c r="I16">
        <v>1427</v>
      </c>
      <c r="J16">
        <v>1933799204</v>
      </c>
      <c r="K16">
        <v>100018</v>
      </c>
      <c r="L16">
        <v>718823</v>
      </c>
      <c r="M16">
        <v>4389</v>
      </c>
      <c r="N16">
        <v>2</v>
      </c>
      <c r="O16">
        <v>0</v>
      </c>
      <c r="P16" t="s">
        <v>75</v>
      </c>
      <c r="Q16">
        <v>690.15232100000003</v>
      </c>
      <c r="R16">
        <v>4388.7120500000001</v>
      </c>
      <c r="S16" t="s">
        <v>75</v>
      </c>
      <c r="T16" t="s">
        <v>75</v>
      </c>
      <c r="U16">
        <v>0</v>
      </c>
      <c r="V16" t="s">
        <v>75</v>
      </c>
      <c r="W16" t="s">
        <v>75</v>
      </c>
      <c r="X16" t="s">
        <v>75</v>
      </c>
      <c r="Y16">
        <v>0</v>
      </c>
      <c r="Z16">
        <v>0</v>
      </c>
      <c r="AA16">
        <v>0</v>
      </c>
      <c r="AB16">
        <v>0</v>
      </c>
      <c r="AC16" t="s">
        <v>75</v>
      </c>
      <c r="AD16" t="s">
        <v>75</v>
      </c>
      <c r="AE16">
        <v>0</v>
      </c>
      <c r="AF16" t="s">
        <v>75</v>
      </c>
      <c r="AG16" t="s">
        <v>75</v>
      </c>
      <c r="AH16" t="s">
        <v>75</v>
      </c>
      <c r="AI16" t="s">
        <v>75</v>
      </c>
      <c r="AJ16" t="s">
        <v>75</v>
      </c>
      <c r="AK16">
        <v>0</v>
      </c>
      <c r="AL16" t="s">
        <v>75</v>
      </c>
      <c r="AM16">
        <v>0</v>
      </c>
      <c r="AN16">
        <v>0</v>
      </c>
      <c r="AO16">
        <v>718823</v>
      </c>
      <c r="AQ16" t="s">
        <v>75</v>
      </c>
      <c r="AR16" t="s">
        <v>250</v>
      </c>
      <c r="AS16" t="s">
        <v>225</v>
      </c>
      <c r="AT16" t="s">
        <v>182</v>
      </c>
      <c r="AU16" t="s">
        <v>224</v>
      </c>
      <c r="AV16">
        <v>0</v>
      </c>
      <c r="AW16" t="s">
        <v>3425</v>
      </c>
      <c r="AX16">
        <v>340</v>
      </c>
    </row>
    <row r="17" spans="1:50" x14ac:dyDescent="0.25">
      <c r="A17">
        <v>22</v>
      </c>
      <c r="B17" t="s">
        <v>74</v>
      </c>
      <c r="C17">
        <v>23</v>
      </c>
      <c r="D17">
        <v>1428</v>
      </c>
      <c r="E17">
        <v>1933800204</v>
      </c>
      <c r="F17">
        <v>9100301</v>
      </c>
      <c r="G17">
        <v>718823</v>
      </c>
      <c r="H17">
        <v>1427</v>
      </c>
      <c r="I17">
        <v>1428</v>
      </c>
      <c r="J17">
        <v>1933800204</v>
      </c>
      <c r="K17">
        <v>100018</v>
      </c>
      <c r="L17">
        <v>718823</v>
      </c>
      <c r="M17">
        <v>2169</v>
      </c>
      <c r="N17">
        <v>2</v>
      </c>
      <c r="O17">
        <v>0</v>
      </c>
      <c r="P17" t="s">
        <v>75</v>
      </c>
      <c r="Q17">
        <v>674.946189</v>
      </c>
      <c r="R17">
        <v>2169.1370999999999</v>
      </c>
      <c r="S17" t="s">
        <v>75</v>
      </c>
      <c r="T17" t="s">
        <v>75</v>
      </c>
      <c r="U17">
        <v>0</v>
      </c>
      <c r="V17" t="s">
        <v>75</v>
      </c>
      <c r="W17" t="s">
        <v>75</v>
      </c>
      <c r="X17" t="s">
        <v>75</v>
      </c>
      <c r="Y17">
        <v>0</v>
      </c>
      <c r="Z17">
        <v>0</v>
      </c>
      <c r="AA17">
        <v>0</v>
      </c>
      <c r="AB17">
        <v>0</v>
      </c>
      <c r="AC17" t="s">
        <v>75</v>
      </c>
      <c r="AD17" t="s">
        <v>75</v>
      </c>
      <c r="AE17">
        <v>0</v>
      </c>
      <c r="AF17" t="s">
        <v>75</v>
      </c>
      <c r="AG17" t="s">
        <v>75</v>
      </c>
      <c r="AH17" t="s">
        <v>75</v>
      </c>
      <c r="AI17" t="s">
        <v>75</v>
      </c>
      <c r="AJ17" t="s">
        <v>75</v>
      </c>
      <c r="AK17">
        <v>0</v>
      </c>
      <c r="AL17" t="s">
        <v>75</v>
      </c>
      <c r="AM17">
        <v>0</v>
      </c>
      <c r="AN17">
        <v>0</v>
      </c>
      <c r="AO17">
        <v>718823</v>
      </c>
      <c r="AQ17" t="s">
        <v>75</v>
      </c>
      <c r="AR17" t="s">
        <v>252</v>
      </c>
      <c r="AS17" t="s">
        <v>225</v>
      </c>
      <c r="AT17" t="s">
        <v>182</v>
      </c>
      <c r="AU17" t="s">
        <v>224</v>
      </c>
      <c r="AV17">
        <v>0</v>
      </c>
      <c r="AW17" t="s">
        <v>3426</v>
      </c>
      <c r="AX17">
        <v>172</v>
      </c>
    </row>
    <row r="18" spans="1:50" x14ac:dyDescent="0.25">
      <c r="A18">
        <v>26</v>
      </c>
      <c r="B18" t="s">
        <v>74</v>
      </c>
      <c r="C18">
        <v>27</v>
      </c>
      <c r="D18">
        <v>1433</v>
      </c>
      <c r="E18">
        <v>1933805204</v>
      </c>
      <c r="F18">
        <v>9100301</v>
      </c>
      <c r="G18">
        <v>718823</v>
      </c>
      <c r="H18">
        <v>1432</v>
      </c>
      <c r="I18">
        <v>1433</v>
      </c>
      <c r="J18">
        <v>1933805204</v>
      </c>
      <c r="K18">
        <v>100018</v>
      </c>
      <c r="L18">
        <v>718823</v>
      </c>
      <c r="M18">
        <v>1921</v>
      </c>
      <c r="N18">
        <v>2</v>
      </c>
      <c r="O18">
        <v>0</v>
      </c>
      <c r="P18" t="s">
        <v>75</v>
      </c>
      <c r="Q18">
        <v>674.60533999999996</v>
      </c>
      <c r="R18">
        <v>1920.60115</v>
      </c>
      <c r="S18" t="s">
        <v>75</v>
      </c>
      <c r="T18" t="s">
        <v>75</v>
      </c>
      <c r="U18">
        <v>0</v>
      </c>
      <c r="V18" t="s">
        <v>75</v>
      </c>
      <c r="W18" t="s">
        <v>75</v>
      </c>
      <c r="X18" t="s">
        <v>75</v>
      </c>
      <c r="Y18">
        <v>0</v>
      </c>
      <c r="Z18">
        <v>0</v>
      </c>
      <c r="AA18">
        <v>0</v>
      </c>
      <c r="AB18">
        <v>0</v>
      </c>
      <c r="AC18" t="s">
        <v>75</v>
      </c>
      <c r="AD18" t="s">
        <v>75</v>
      </c>
      <c r="AE18">
        <v>0</v>
      </c>
      <c r="AF18" t="s">
        <v>75</v>
      </c>
      <c r="AG18" t="s">
        <v>75</v>
      </c>
      <c r="AH18" t="s">
        <v>75</v>
      </c>
      <c r="AI18" t="s">
        <v>75</v>
      </c>
      <c r="AJ18" t="s">
        <v>75</v>
      </c>
      <c r="AK18">
        <v>0</v>
      </c>
      <c r="AL18" t="s">
        <v>75</v>
      </c>
      <c r="AM18">
        <v>0</v>
      </c>
      <c r="AN18">
        <v>0</v>
      </c>
      <c r="AO18">
        <v>718823</v>
      </c>
      <c r="AQ18" t="s">
        <v>75</v>
      </c>
      <c r="AR18" t="s">
        <v>254</v>
      </c>
      <c r="AS18" t="s">
        <v>225</v>
      </c>
      <c r="AT18" t="s">
        <v>182</v>
      </c>
      <c r="AU18" t="s">
        <v>224</v>
      </c>
      <c r="AV18">
        <v>0</v>
      </c>
      <c r="AW18" t="s">
        <v>3427</v>
      </c>
      <c r="AX18">
        <v>141</v>
      </c>
    </row>
    <row r="19" spans="1:50" x14ac:dyDescent="0.25">
      <c r="A19">
        <v>37</v>
      </c>
      <c r="B19" t="s">
        <v>74</v>
      </c>
      <c r="C19">
        <v>38</v>
      </c>
      <c r="D19">
        <v>2396</v>
      </c>
      <c r="E19">
        <v>1933809204</v>
      </c>
      <c r="F19">
        <v>9100301</v>
      </c>
      <c r="G19">
        <v>718823</v>
      </c>
      <c r="H19">
        <v>2395</v>
      </c>
      <c r="I19">
        <v>2396</v>
      </c>
      <c r="J19">
        <v>1933809204</v>
      </c>
      <c r="K19">
        <v>100018</v>
      </c>
      <c r="L19">
        <v>718823</v>
      </c>
      <c r="M19">
        <v>2162</v>
      </c>
      <c r="N19">
        <v>2</v>
      </c>
      <c r="O19">
        <v>0</v>
      </c>
      <c r="P19" t="s">
        <v>75</v>
      </c>
      <c r="Q19">
        <v>677.82731200000001</v>
      </c>
      <c r="R19">
        <v>2161.7656999999999</v>
      </c>
      <c r="S19" t="s">
        <v>75</v>
      </c>
      <c r="T19" t="s">
        <v>75</v>
      </c>
      <c r="U19">
        <v>0</v>
      </c>
      <c r="V19" t="s">
        <v>75</v>
      </c>
      <c r="W19" t="s">
        <v>75</v>
      </c>
      <c r="X19" t="s">
        <v>75</v>
      </c>
      <c r="Y19">
        <v>0</v>
      </c>
      <c r="Z19">
        <v>0</v>
      </c>
      <c r="AA19">
        <v>0</v>
      </c>
      <c r="AB19">
        <v>0</v>
      </c>
      <c r="AC19" t="s">
        <v>75</v>
      </c>
      <c r="AD19" t="s">
        <v>75</v>
      </c>
      <c r="AE19">
        <v>0</v>
      </c>
      <c r="AF19" t="s">
        <v>75</v>
      </c>
      <c r="AG19" t="s">
        <v>75</v>
      </c>
      <c r="AH19" t="s">
        <v>75</v>
      </c>
      <c r="AI19" t="s">
        <v>75</v>
      </c>
      <c r="AJ19" t="s">
        <v>75</v>
      </c>
      <c r="AK19">
        <v>0</v>
      </c>
      <c r="AL19" t="s">
        <v>75</v>
      </c>
      <c r="AM19">
        <v>0</v>
      </c>
      <c r="AN19">
        <v>0</v>
      </c>
      <c r="AO19">
        <v>718823</v>
      </c>
      <c r="AQ19" t="s">
        <v>75</v>
      </c>
      <c r="AR19" t="s">
        <v>256</v>
      </c>
      <c r="AS19" t="s">
        <v>225</v>
      </c>
      <c r="AT19" t="s">
        <v>182</v>
      </c>
      <c r="AU19" t="s">
        <v>224</v>
      </c>
      <c r="AV19">
        <v>0</v>
      </c>
      <c r="AW19" t="s">
        <v>256</v>
      </c>
      <c r="AX19">
        <v>195</v>
      </c>
    </row>
    <row r="20" spans="1:50" x14ac:dyDescent="0.25">
      <c r="A20">
        <v>39</v>
      </c>
      <c r="B20" t="s">
        <v>74</v>
      </c>
      <c r="C20">
        <v>40</v>
      </c>
      <c r="D20">
        <v>2398</v>
      </c>
      <c r="E20">
        <v>1933811204</v>
      </c>
      <c r="F20">
        <v>9100301</v>
      </c>
      <c r="G20">
        <v>718823</v>
      </c>
      <c r="H20">
        <v>2397</v>
      </c>
      <c r="I20">
        <v>2398</v>
      </c>
      <c r="J20">
        <v>1933811204</v>
      </c>
      <c r="K20">
        <v>100018</v>
      </c>
      <c r="L20">
        <v>718823</v>
      </c>
      <c r="M20">
        <v>5073</v>
      </c>
      <c r="N20">
        <v>2</v>
      </c>
      <c r="O20">
        <v>0</v>
      </c>
      <c r="P20" t="s">
        <v>75</v>
      </c>
      <c r="Q20">
        <v>712.83837200000005</v>
      </c>
      <c r="R20">
        <v>5072.7686000000003</v>
      </c>
      <c r="S20" t="s">
        <v>75</v>
      </c>
      <c r="T20" t="s">
        <v>75</v>
      </c>
      <c r="U20">
        <v>0</v>
      </c>
      <c r="V20" t="s">
        <v>75</v>
      </c>
      <c r="W20" t="s">
        <v>75</v>
      </c>
      <c r="X20" t="s">
        <v>75</v>
      </c>
      <c r="Y20">
        <v>0</v>
      </c>
      <c r="Z20">
        <v>0</v>
      </c>
      <c r="AA20">
        <v>0</v>
      </c>
      <c r="AB20">
        <v>0</v>
      </c>
      <c r="AC20" t="s">
        <v>75</v>
      </c>
      <c r="AD20" t="s">
        <v>75</v>
      </c>
      <c r="AE20">
        <v>0</v>
      </c>
      <c r="AF20" t="s">
        <v>75</v>
      </c>
      <c r="AG20" t="s">
        <v>75</v>
      </c>
      <c r="AH20" t="s">
        <v>75</v>
      </c>
      <c r="AI20" t="s">
        <v>75</v>
      </c>
      <c r="AJ20" t="s">
        <v>75</v>
      </c>
      <c r="AK20">
        <v>0</v>
      </c>
      <c r="AL20" t="s">
        <v>75</v>
      </c>
      <c r="AM20">
        <v>0</v>
      </c>
      <c r="AN20">
        <v>0</v>
      </c>
      <c r="AO20">
        <v>718823</v>
      </c>
      <c r="AQ20" t="s">
        <v>75</v>
      </c>
      <c r="AR20" t="s">
        <v>258</v>
      </c>
      <c r="AS20" t="s">
        <v>225</v>
      </c>
      <c r="AT20" t="s">
        <v>182</v>
      </c>
      <c r="AU20" t="s">
        <v>224</v>
      </c>
      <c r="AV20">
        <v>0</v>
      </c>
      <c r="AW20" t="s">
        <v>258</v>
      </c>
      <c r="AX20">
        <v>423</v>
      </c>
    </row>
    <row r="21" spans="1:50" x14ac:dyDescent="0.25">
      <c r="A21">
        <v>40</v>
      </c>
      <c r="B21" t="s">
        <v>74</v>
      </c>
      <c r="C21">
        <v>41</v>
      </c>
      <c r="D21">
        <v>2399</v>
      </c>
      <c r="E21">
        <v>1933812204</v>
      </c>
      <c r="F21">
        <v>9100301</v>
      </c>
      <c r="G21">
        <v>718823</v>
      </c>
      <c r="H21">
        <v>2398</v>
      </c>
      <c r="I21">
        <v>2399</v>
      </c>
      <c r="J21">
        <v>1933812204</v>
      </c>
      <c r="K21">
        <v>100018</v>
      </c>
      <c r="L21">
        <v>718823</v>
      </c>
      <c r="M21">
        <v>2070</v>
      </c>
      <c r="N21">
        <v>2</v>
      </c>
      <c r="O21">
        <v>0</v>
      </c>
      <c r="P21" t="s">
        <v>75</v>
      </c>
      <c r="Q21">
        <v>677.834879</v>
      </c>
      <c r="R21">
        <v>2070.1343000000002</v>
      </c>
      <c r="S21" t="s">
        <v>75</v>
      </c>
      <c r="T21" t="s">
        <v>75</v>
      </c>
      <c r="U21">
        <v>0</v>
      </c>
      <c r="V21" t="s">
        <v>75</v>
      </c>
      <c r="W21" t="s">
        <v>75</v>
      </c>
      <c r="X21" t="s">
        <v>75</v>
      </c>
      <c r="Y21">
        <v>0</v>
      </c>
      <c r="Z21">
        <v>0</v>
      </c>
      <c r="AA21">
        <v>0</v>
      </c>
      <c r="AB21">
        <v>0</v>
      </c>
      <c r="AC21" t="s">
        <v>75</v>
      </c>
      <c r="AD21" t="s">
        <v>75</v>
      </c>
      <c r="AE21">
        <v>0</v>
      </c>
      <c r="AF21" t="s">
        <v>75</v>
      </c>
      <c r="AG21" t="s">
        <v>75</v>
      </c>
      <c r="AH21" t="s">
        <v>75</v>
      </c>
      <c r="AI21" t="s">
        <v>75</v>
      </c>
      <c r="AJ21" t="s">
        <v>75</v>
      </c>
      <c r="AK21">
        <v>0</v>
      </c>
      <c r="AL21" t="s">
        <v>75</v>
      </c>
      <c r="AM21">
        <v>0</v>
      </c>
      <c r="AN21">
        <v>0</v>
      </c>
      <c r="AO21">
        <v>718823</v>
      </c>
      <c r="AQ21" t="s">
        <v>75</v>
      </c>
      <c r="AR21" t="s">
        <v>260</v>
      </c>
      <c r="AS21" t="s">
        <v>225</v>
      </c>
      <c r="AT21" t="s">
        <v>182</v>
      </c>
      <c r="AU21" t="s">
        <v>224</v>
      </c>
      <c r="AV21">
        <v>0</v>
      </c>
      <c r="AW21" t="s">
        <v>260</v>
      </c>
      <c r="AX21">
        <v>195</v>
      </c>
    </row>
    <row r="22" spans="1:50" x14ac:dyDescent="0.25">
      <c r="A22">
        <v>44</v>
      </c>
      <c r="B22" t="s">
        <v>74</v>
      </c>
      <c r="C22">
        <v>45</v>
      </c>
      <c r="D22">
        <v>2650</v>
      </c>
      <c r="E22">
        <v>1933825204</v>
      </c>
      <c r="F22">
        <v>9100301</v>
      </c>
      <c r="G22">
        <v>718823</v>
      </c>
      <c r="H22">
        <v>2649</v>
      </c>
      <c r="I22">
        <v>2650</v>
      </c>
      <c r="J22">
        <v>1933825204</v>
      </c>
      <c r="K22">
        <v>100018</v>
      </c>
      <c r="L22">
        <v>718823</v>
      </c>
      <c r="M22">
        <v>4919</v>
      </c>
      <c r="N22">
        <v>2</v>
      </c>
      <c r="O22">
        <v>0</v>
      </c>
      <c r="P22" t="s">
        <v>75</v>
      </c>
      <c r="Q22">
        <v>698.30073600000003</v>
      </c>
      <c r="R22">
        <v>4918.8532500000001</v>
      </c>
      <c r="S22" t="s">
        <v>75</v>
      </c>
      <c r="T22" t="s">
        <v>75</v>
      </c>
      <c r="U22">
        <v>0</v>
      </c>
      <c r="V22" t="s">
        <v>75</v>
      </c>
      <c r="W22" t="s">
        <v>75</v>
      </c>
      <c r="X22" t="s">
        <v>75</v>
      </c>
      <c r="Y22">
        <v>0</v>
      </c>
      <c r="Z22">
        <v>0</v>
      </c>
      <c r="AA22">
        <v>0</v>
      </c>
      <c r="AB22">
        <v>0</v>
      </c>
      <c r="AC22" t="s">
        <v>75</v>
      </c>
      <c r="AD22" t="s">
        <v>75</v>
      </c>
      <c r="AE22">
        <v>0</v>
      </c>
      <c r="AF22" t="s">
        <v>75</v>
      </c>
      <c r="AG22" t="s">
        <v>75</v>
      </c>
      <c r="AH22" t="s">
        <v>75</v>
      </c>
      <c r="AI22" t="s">
        <v>75</v>
      </c>
      <c r="AJ22" t="s">
        <v>75</v>
      </c>
      <c r="AK22">
        <v>0</v>
      </c>
      <c r="AL22" t="s">
        <v>75</v>
      </c>
      <c r="AM22">
        <v>0</v>
      </c>
      <c r="AN22">
        <v>0</v>
      </c>
      <c r="AO22">
        <v>718823</v>
      </c>
      <c r="AQ22" t="s">
        <v>75</v>
      </c>
      <c r="AR22" t="s">
        <v>262</v>
      </c>
      <c r="AS22" t="s">
        <v>225</v>
      </c>
      <c r="AT22" t="s">
        <v>182</v>
      </c>
      <c r="AU22" t="s">
        <v>224</v>
      </c>
      <c r="AV22">
        <v>0</v>
      </c>
      <c r="AW22" t="s">
        <v>262</v>
      </c>
      <c r="AX22">
        <v>504</v>
      </c>
    </row>
    <row r="23" spans="1:50" x14ac:dyDescent="0.25">
      <c r="A23">
        <v>46</v>
      </c>
      <c r="B23" t="s">
        <v>74</v>
      </c>
      <c r="C23">
        <v>47</v>
      </c>
      <c r="D23">
        <v>2654</v>
      </c>
      <c r="E23">
        <v>1933829204</v>
      </c>
      <c r="F23">
        <v>9100301</v>
      </c>
      <c r="G23">
        <v>718823</v>
      </c>
      <c r="H23">
        <v>2653</v>
      </c>
      <c r="I23">
        <v>2654</v>
      </c>
      <c r="J23">
        <v>1933829204</v>
      </c>
      <c r="K23">
        <v>100018</v>
      </c>
      <c r="L23">
        <v>718823</v>
      </c>
      <c r="M23">
        <v>8958</v>
      </c>
      <c r="N23">
        <v>2</v>
      </c>
      <c r="O23">
        <v>0</v>
      </c>
      <c r="P23" t="s">
        <v>75</v>
      </c>
      <c r="Q23">
        <v>641.71758299999999</v>
      </c>
      <c r="R23">
        <v>8958.4925999999996</v>
      </c>
      <c r="S23" t="s">
        <v>75</v>
      </c>
      <c r="T23" t="s">
        <v>75</v>
      </c>
      <c r="U23">
        <v>0</v>
      </c>
      <c r="V23" t="s">
        <v>75</v>
      </c>
      <c r="W23" t="s">
        <v>75</v>
      </c>
      <c r="X23" t="s">
        <v>75</v>
      </c>
      <c r="Y23">
        <v>0</v>
      </c>
      <c r="Z23">
        <v>0</v>
      </c>
      <c r="AA23">
        <v>0</v>
      </c>
      <c r="AB23">
        <v>0</v>
      </c>
      <c r="AC23" t="s">
        <v>75</v>
      </c>
      <c r="AD23" t="s">
        <v>75</v>
      </c>
      <c r="AE23">
        <v>0</v>
      </c>
      <c r="AF23" t="s">
        <v>75</v>
      </c>
      <c r="AG23" t="s">
        <v>75</v>
      </c>
      <c r="AH23" t="s">
        <v>75</v>
      </c>
      <c r="AI23" t="s">
        <v>75</v>
      </c>
      <c r="AJ23" t="s">
        <v>75</v>
      </c>
      <c r="AK23">
        <v>0</v>
      </c>
      <c r="AL23" t="s">
        <v>75</v>
      </c>
      <c r="AM23">
        <v>0</v>
      </c>
      <c r="AN23">
        <v>0</v>
      </c>
      <c r="AO23">
        <v>718823</v>
      </c>
      <c r="AQ23" t="s">
        <v>75</v>
      </c>
      <c r="AR23" t="s">
        <v>264</v>
      </c>
      <c r="AS23" t="s">
        <v>225</v>
      </c>
      <c r="AT23" t="s">
        <v>182</v>
      </c>
      <c r="AU23" t="s">
        <v>224</v>
      </c>
      <c r="AV23">
        <v>0</v>
      </c>
      <c r="AW23" t="s">
        <v>264</v>
      </c>
      <c r="AX23">
        <v>1081</v>
      </c>
    </row>
    <row r="24" spans="1:50" x14ac:dyDescent="0.25">
      <c r="A24">
        <v>49</v>
      </c>
      <c r="B24" t="s">
        <v>74</v>
      </c>
      <c r="C24">
        <v>50</v>
      </c>
      <c r="D24">
        <v>3722</v>
      </c>
      <c r="E24">
        <v>33077370010</v>
      </c>
      <c r="F24">
        <v>9100301</v>
      </c>
      <c r="G24">
        <v>718823</v>
      </c>
      <c r="H24">
        <v>3721</v>
      </c>
      <c r="I24">
        <v>3722</v>
      </c>
      <c r="J24">
        <v>33077370010</v>
      </c>
      <c r="K24">
        <v>100028</v>
      </c>
      <c r="L24">
        <v>718823</v>
      </c>
      <c r="M24">
        <v>71</v>
      </c>
      <c r="N24">
        <v>13</v>
      </c>
      <c r="O24">
        <v>0</v>
      </c>
      <c r="P24">
        <v>16412770010</v>
      </c>
      <c r="Q24">
        <v>62.893372999999997</v>
      </c>
      <c r="R24">
        <v>70.954650000000001</v>
      </c>
      <c r="S24" t="s">
        <v>75</v>
      </c>
      <c r="T24" t="s">
        <v>75</v>
      </c>
      <c r="U24">
        <v>0</v>
      </c>
      <c r="V24" t="s">
        <v>75</v>
      </c>
      <c r="W24" t="s">
        <v>75</v>
      </c>
      <c r="X24" t="s">
        <v>75</v>
      </c>
      <c r="Y24">
        <v>0</v>
      </c>
      <c r="Z24">
        <v>0</v>
      </c>
      <c r="AA24">
        <v>0</v>
      </c>
      <c r="AB24">
        <v>0</v>
      </c>
      <c r="AC24" t="s">
        <v>75</v>
      </c>
      <c r="AD24" t="s">
        <v>75</v>
      </c>
      <c r="AE24">
        <v>0</v>
      </c>
      <c r="AF24" t="s">
        <v>75</v>
      </c>
      <c r="AG24" t="s">
        <v>75</v>
      </c>
      <c r="AH24" t="s">
        <v>75</v>
      </c>
      <c r="AI24" t="s">
        <v>75</v>
      </c>
      <c r="AJ24" t="s">
        <v>75</v>
      </c>
      <c r="AK24">
        <v>0</v>
      </c>
      <c r="AL24" t="s">
        <v>75</v>
      </c>
      <c r="AM24">
        <v>0</v>
      </c>
      <c r="AN24">
        <v>0</v>
      </c>
      <c r="AO24">
        <v>718823</v>
      </c>
      <c r="AQ24" t="s">
        <v>75</v>
      </c>
      <c r="AR24" t="s">
        <v>266</v>
      </c>
      <c r="AS24" t="s">
        <v>225</v>
      </c>
      <c r="AT24" t="s">
        <v>182</v>
      </c>
      <c r="AU24" t="s">
        <v>224</v>
      </c>
      <c r="AV24">
        <v>0</v>
      </c>
      <c r="AW24" t="s">
        <v>266</v>
      </c>
      <c r="AX24">
        <v>71</v>
      </c>
    </row>
    <row r="25" spans="1:50" x14ac:dyDescent="0.25">
      <c r="A25">
        <v>203</v>
      </c>
      <c r="B25" t="s">
        <v>74</v>
      </c>
      <c r="C25">
        <v>207</v>
      </c>
      <c r="D25" t="s">
        <v>75</v>
      </c>
      <c r="E25" t="s">
        <v>75</v>
      </c>
      <c r="F25" t="s">
        <v>75</v>
      </c>
      <c r="G25">
        <v>0</v>
      </c>
      <c r="H25">
        <v>0</v>
      </c>
      <c r="I25" t="s">
        <v>75</v>
      </c>
      <c r="J25" t="s">
        <v>75</v>
      </c>
      <c r="K25" t="s">
        <v>75</v>
      </c>
      <c r="L25">
        <v>0</v>
      </c>
      <c r="M25">
        <v>0</v>
      </c>
      <c r="N25">
        <v>0</v>
      </c>
      <c r="O25">
        <v>0</v>
      </c>
      <c r="P25" t="s">
        <v>75</v>
      </c>
      <c r="Q25">
        <v>0</v>
      </c>
      <c r="R25">
        <v>0</v>
      </c>
      <c r="S25" t="s">
        <v>291</v>
      </c>
      <c r="T25" t="s">
        <v>2474</v>
      </c>
      <c r="U25">
        <v>1821</v>
      </c>
      <c r="V25" t="s">
        <v>293</v>
      </c>
      <c r="W25" t="s">
        <v>293</v>
      </c>
      <c r="X25" t="s">
        <v>294</v>
      </c>
      <c r="Y25">
        <v>10779</v>
      </c>
      <c r="Z25">
        <v>2002001</v>
      </c>
      <c r="AA25">
        <v>1</v>
      </c>
      <c r="AB25">
        <v>39</v>
      </c>
      <c r="AC25" t="s">
        <v>295</v>
      </c>
      <c r="AD25" s="2">
        <v>40000</v>
      </c>
      <c r="AE25">
        <v>21</v>
      </c>
      <c r="AF25" t="s">
        <v>297</v>
      </c>
      <c r="AG25" t="s">
        <v>297</v>
      </c>
      <c r="AH25" t="s">
        <v>268</v>
      </c>
      <c r="AI25" t="s">
        <v>294</v>
      </c>
      <c r="AJ25" t="s">
        <v>268</v>
      </c>
      <c r="AK25">
        <v>9.3191889999999997</v>
      </c>
      <c r="AL25" t="s">
        <v>268</v>
      </c>
      <c r="AM25">
        <v>2001001</v>
      </c>
      <c r="AN25">
        <v>10779</v>
      </c>
      <c r="AO25">
        <v>720976</v>
      </c>
      <c r="AQ25" t="s">
        <v>79</v>
      </c>
      <c r="AR25" t="s">
        <v>268</v>
      </c>
      <c r="AS25" t="s">
        <v>225</v>
      </c>
      <c r="AT25" t="s">
        <v>182</v>
      </c>
      <c r="AU25" t="s">
        <v>224</v>
      </c>
      <c r="AV25">
        <v>0</v>
      </c>
      <c r="AW25" t="s">
        <v>268</v>
      </c>
      <c r="AX25">
        <v>681</v>
      </c>
    </row>
    <row r="26" spans="1:50" x14ac:dyDescent="0.25">
      <c r="A26">
        <v>242</v>
      </c>
      <c r="B26" t="s">
        <v>74</v>
      </c>
      <c r="C26">
        <v>246</v>
      </c>
      <c r="D26" t="s">
        <v>75</v>
      </c>
      <c r="E26" t="s">
        <v>75</v>
      </c>
      <c r="F26" t="s">
        <v>75</v>
      </c>
      <c r="G26">
        <v>0</v>
      </c>
      <c r="H26">
        <v>0</v>
      </c>
      <c r="I26" t="s">
        <v>75</v>
      </c>
      <c r="J26" t="s">
        <v>75</v>
      </c>
      <c r="K26" t="s">
        <v>75</v>
      </c>
      <c r="L26">
        <v>0</v>
      </c>
      <c r="M26">
        <v>0</v>
      </c>
      <c r="N26">
        <v>0</v>
      </c>
      <c r="O26">
        <v>0</v>
      </c>
      <c r="P26" t="s">
        <v>75</v>
      </c>
      <c r="Q26">
        <v>0</v>
      </c>
      <c r="R26">
        <v>0</v>
      </c>
      <c r="S26" t="s">
        <v>291</v>
      </c>
      <c r="T26" t="s">
        <v>2484</v>
      </c>
      <c r="U26">
        <v>2222</v>
      </c>
      <c r="V26" t="s">
        <v>293</v>
      </c>
      <c r="W26" t="s">
        <v>293</v>
      </c>
      <c r="X26" t="s">
        <v>294</v>
      </c>
      <c r="Y26">
        <v>10787</v>
      </c>
      <c r="Z26">
        <v>2002001</v>
      </c>
      <c r="AA26">
        <v>1</v>
      </c>
      <c r="AB26">
        <v>2407</v>
      </c>
      <c r="AC26" t="s">
        <v>295</v>
      </c>
      <c r="AD26" t="s">
        <v>2485</v>
      </c>
      <c r="AE26">
        <v>21</v>
      </c>
      <c r="AF26" t="s">
        <v>297</v>
      </c>
      <c r="AG26" t="s">
        <v>297</v>
      </c>
      <c r="AH26">
        <v>1148</v>
      </c>
      <c r="AI26" t="s">
        <v>294</v>
      </c>
      <c r="AJ26">
        <v>1148</v>
      </c>
      <c r="AK26">
        <v>6.5390199999999998</v>
      </c>
      <c r="AL26">
        <v>1148</v>
      </c>
      <c r="AM26">
        <v>2001001</v>
      </c>
      <c r="AN26">
        <v>10787</v>
      </c>
      <c r="AO26">
        <v>720976</v>
      </c>
      <c r="AQ26" t="s">
        <v>79</v>
      </c>
      <c r="AR26">
        <v>1148</v>
      </c>
      <c r="AS26" t="s">
        <v>225</v>
      </c>
      <c r="AT26" t="s">
        <v>182</v>
      </c>
      <c r="AU26" t="s">
        <v>224</v>
      </c>
      <c r="AV26">
        <v>0</v>
      </c>
      <c r="AW26">
        <v>1148</v>
      </c>
      <c r="AX26">
        <v>2317</v>
      </c>
    </row>
    <row r="27" spans="1:50" x14ac:dyDescent="0.25">
      <c r="A27">
        <v>244</v>
      </c>
      <c r="B27" t="s">
        <v>74</v>
      </c>
      <c r="C27">
        <v>248</v>
      </c>
      <c r="D27" t="s">
        <v>75</v>
      </c>
      <c r="E27" t="s">
        <v>75</v>
      </c>
      <c r="F27" t="s">
        <v>75</v>
      </c>
      <c r="G27">
        <v>0</v>
      </c>
      <c r="H27">
        <v>0</v>
      </c>
      <c r="I27" t="s">
        <v>75</v>
      </c>
      <c r="J27" t="s">
        <v>75</v>
      </c>
      <c r="K27" t="s">
        <v>75</v>
      </c>
      <c r="L27">
        <v>0</v>
      </c>
      <c r="M27">
        <v>0</v>
      </c>
      <c r="N27">
        <v>0</v>
      </c>
      <c r="O27">
        <v>0</v>
      </c>
      <c r="P27" t="s">
        <v>75</v>
      </c>
      <c r="Q27">
        <v>0</v>
      </c>
      <c r="R27">
        <v>0</v>
      </c>
      <c r="S27" t="s">
        <v>291</v>
      </c>
      <c r="T27" t="s">
        <v>2475</v>
      </c>
      <c r="U27">
        <v>2224</v>
      </c>
      <c r="V27" t="s">
        <v>293</v>
      </c>
      <c r="W27" t="s">
        <v>293</v>
      </c>
      <c r="X27" t="s">
        <v>294</v>
      </c>
      <c r="Y27">
        <v>10726</v>
      </c>
      <c r="Z27">
        <v>2002001</v>
      </c>
      <c r="AA27">
        <v>1</v>
      </c>
      <c r="AB27">
        <v>2409</v>
      </c>
      <c r="AC27" t="s">
        <v>295</v>
      </c>
      <c r="AD27" s="2">
        <v>4E+21</v>
      </c>
      <c r="AE27">
        <v>21</v>
      </c>
      <c r="AF27" t="s">
        <v>297</v>
      </c>
      <c r="AG27" t="s">
        <v>297</v>
      </c>
      <c r="AH27">
        <v>1131</v>
      </c>
      <c r="AI27" t="s">
        <v>294</v>
      </c>
      <c r="AJ27">
        <v>1131</v>
      </c>
      <c r="AK27">
        <v>5.6048249999999999</v>
      </c>
      <c r="AL27">
        <v>1131</v>
      </c>
      <c r="AM27">
        <v>2001001</v>
      </c>
      <c r="AN27">
        <v>10726</v>
      </c>
      <c r="AO27">
        <v>720976</v>
      </c>
      <c r="AQ27" t="s">
        <v>79</v>
      </c>
      <c r="AR27">
        <v>1131</v>
      </c>
      <c r="AS27" t="s">
        <v>225</v>
      </c>
      <c r="AT27" t="s">
        <v>182</v>
      </c>
      <c r="AU27" t="s">
        <v>224</v>
      </c>
      <c r="AV27">
        <v>0</v>
      </c>
      <c r="AW27">
        <v>1131</v>
      </c>
      <c r="AX27">
        <v>72</v>
      </c>
    </row>
    <row r="28" spans="1:50" x14ac:dyDescent="0.25">
      <c r="A28">
        <v>246</v>
      </c>
      <c r="B28" t="s">
        <v>74</v>
      </c>
      <c r="C28">
        <v>250</v>
      </c>
      <c r="D28" t="s">
        <v>75</v>
      </c>
      <c r="E28" t="s">
        <v>75</v>
      </c>
      <c r="F28" t="s">
        <v>75</v>
      </c>
      <c r="G28">
        <v>0</v>
      </c>
      <c r="H28">
        <v>0</v>
      </c>
      <c r="I28" t="s">
        <v>75</v>
      </c>
      <c r="J28" t="s">
        <v>75</v>
      </c>
      <c r="K28" t="s">
        <v>75</v>
      </c>
      <c r="L28">
        <v>0</v>
      </c>
      <c r="M28">
        <v>0</v>
      </c>
      <c r="N28">
        <v>0</v>
      </c>
      <c r="O28">
        <v>0</v>
      </c>
      <c r="P28" t="s">
        <v>75</v>
      </c>
      <c r="Q28">
        <v>0</v>
      </c>
      <c r="R28">
        <v>0</v>
      </c>
      <c r="S28" t="s">
        <v>291</v>
      </c>
      <c r="T28" t="s">
        <v>292</v>
      </c>
      <c r="U28">
        <v>2226</v>
      </c>
      <c r="V28" t="s">
        <v>293</v>
      </c>
      <c r="W28" t="s">
        <v>293</v>
      </c>
      <c r="X28" t="s">
        <v>294</v>
      </c>
      <c r="Y28">
        <v>10725</v>
      </c>
      <c r="Z28">
        <v>2002001</v>
      </c>
      <c r="AA28">
        <v>1</v>
      </c>
      <c r="AB28">
        <v>2411</v>
      </c>
      <c r="AC28" t="s">
        <v>295</v>
      </c>
      <c r="AD28" t="s">
        <v>296</v>
      </c>
      <c r="AE28">
        <v>21</v>
      </c>
      <c r="AF28" t="s">
        <v>297</v>
      </c>
      <c r="AG28" t="s">
        <v>297</v>
      </c>
      <c r="AH28">
        <v>1129</v>
      </c>
      <c r="AI28" t="s">
        <v>294</v>
      </c>
      <c r="AJ28">
        <v>1129</v>
      </c>
      <c r="AK28">
        <v>6.7169619999999997</v>
      </c>
      <c r="AL28">
        <v>1129</v>
      </c>
      <c r="AM28">
        <v>2001001</v>
      </c>
      <c r="AN28">
        <v>10725</v>
      </c>
      <c r="AO28">
        <v>720976</v>
      </c>
      <c r="AQ28" t="s">
        <v>75</v>
      </c>
      <c r="AR28">
        <v>1129</v>
      </c>
      <c r="AS28" t="s">
        <v>225</v>
      </c>
      <c r="AT28" t="s">
        <v>182</v>
      </c>
      <c r="AU28" t="s">
        <v>224</v>
      </c>
      <c r="AV28">
        <v>0</v>
      </c>
      <c r="AW28">
        <v>1129</v>
      </c>
      <c r="AX28">
        <v>45</v>
      </c>
    </row>
    <row r="29" spans="1:50" x14ac:dyDescent="0.25">
      <c r="A29">
        <v>348</v>
      </c>
      <c r="B29" t="s">
        <v>74</v>
      </c>
      <c r="C29">
        <v>352</v>
      </c>
      <c r="D29" t="s">
        <v>75</v>
      </c>
      <c r="E29" t="s">
        <v>75</v>
      </c>
      <c r="F29" t="s">
        <v>75</v>
      </c>
      <c r="G29">
        <v>0</v>
      </c>
      <c r="H29">
        <v>0</v>
      </c>
      <c r="I29" t="s">
        <v>75</v>
      </c>
      <c r="J29" t="s">
        <v>75</v>
      </c>
      <c r="K29" t="s">
        <v>75</v>
      </c>
      <c r="L29">
        <v>0</v>
      </c>
      <c r="M29">
        <v>0</v>
      </c>
      <c r="N29">
        <v>0</v>
      </c>
      <c r="O29">
        <v>0</v>
      </c>
      <c r="P29" t="s">
        <v>75</v>
      </c>
      <c r="Q29">
        <v>0</v>
      </c>
      <c r="R29">
        <v>0</v>
      </c>
      <c r="S29" t="s">
        <v>291</v>
      </c>
      <c r="T29">
        <v>8288</v>
      </c>
      <c r="U29">
        <v>4696</v>
      </c>
      <c r="V29" t="s">
        <v>300</v>
      </c>
      <c r="W29" t="s">
        <v>300</v>
      </c>
      <c r="X29" t="s">
        <v>301</v>
      </c>
      <c r="Y29">
        <v>3344</v>
      </c>
      <c r="Z29">
        <v>2002001</v>
      </c>
      <c r="AA29">
        <v>1</v>
      </c>
      <c r="AB29">
        <v>1</v>
      </c>
      <c r="AC29" t="s">
        <v>295</v>
      </c>
      <c r="AD29" t="s">
        <v>2111</v>
      </c>
      <c r="AE29">
        <v>21</v>
      </c>
      <c r="AF29" t="s">
        <v>303</v>
      </c>
      <c r="AG29" t="s">
        <v>303</v>
      </c>
      <c r="AH29" t="s">
        <v>2112</v>
      </c>
      <c r="AI29" t="s">
        <v>301</v>
      </c>
      <c r="AJ29" t="s">
        <v>2112</v>
      </c>
      <c r="AK29">
        <v>15.636127</v>
      </c>
      <c r="AL29" t="s">
        <v>2112</v>
      </c>
      <c r="AM29">
        <v>2001001</v>
      </c>
      <c r="AN29">
        <v>3344</v>
      </c>
      <c r="AO29">
        <v>670529</v>
      </c>
      <c r="AQ29" t="s">
        <v>2114</v>
      </c>
      <c r="AR29" t="s">
        <v>2112</v>
      </c>
      <c r="AS29" t="s">
        <v>225</v>
      </c>
      <c r="AT29" t="s">
        <v>182</v>
      </c>
      <c r="AU29" t="s">
        <v>224</v>
      </c>
      <c r="AV29">
        <v>1</v>
      </c>
      <c r="AW29" t="s">
        <v>3428</v>
      </c>
      <c r="AX29">
        <v>5</v>
      </c>
    </row>
    <row r="30" spans="1:50" x14ac:dyDescent="0.25">
      <c r="A30">
        <v>364</v>
      </c>
      <c r="B30" t="s">
        <v>74</v>
      </c>
      <c r="C30">
        <v>370</v>
      </c>
      <c r="D30" t="s">
        <v>75</v>
      </c>
      <c r="E30" t="s">
        <v>75</v>
      </c>
      <c r="F30" t="s">
        <v>75</v>
      </c>
      <c r="G30">
        <v>0</v>
      </c>
      <c r="H30">
        <v>0</v>
      </c>
      <c r="I30" t="s">
        <v>75</v>
      </c>
      <c r="J30" t="s">
        <v>75</v>
      </c>
      <c r="K30" t="s">
        <v>75</v>
      </c>
      <c r="L30">
        <v>0</v>
      </c>
      <c r="M30">
        <v>0</v>
      </c>
      <c r="N30">
        <v>0</v>
      </c>
      <c r="O30">
        <v>0</v>
      </c>
      <c r="P30" t="s">
        <v>75</v>
      </c>
      <c r="Q30">
        <v>0</v>
      </c>
      <c r="R30">
        <v>0</v>
      </c>
      <c r="S30" t="s">
        <v>291</v>
      </c>
      <c r="T30">
        <v>8245</v>
      </c>
      <c r="U30">
        <v>4786</v>
      </c>
      <c r="V30" t="s">
        <v>300</v>
      </c>
      <c r="W30" t="s">
        <v>300</v>
      </c>
      <c r="X30" t="s">
        <v>301</v>
      </c>
      <c r="Y30">
        <v>3347</v>
      </c>
      <c r="Z30">
        <v>2002001</v>
      </c>
      <c r="AA30">
        <v>1</v>
      </c>
      <c r="AB30">
        <v>87</v>
      </c>
      <c r="AC30" t="s">
        <v>295</v>
      </c>
      <c r="AD30" t="s">
        <v>302</v>
      </c>
      <c r="AE30">
        <v>21</v>
      </c>
      <c r="AF30" t="s">
        <v>303</v>
      </c>
      <c r="AG30" t="s">
        <v>303</v>
      </c>
      <c r="AH30" t="s">
        <v>299</v>
      </c>
      <c r="AI30" t="s">
        <v>301</v>
      </c>
      <c r="AJ30" t="s">
        <v>299</v>
      </c>
      <c r="AK30">
        <v>17.037592</v>
      </c>
      <c r="AL30" t="s">
        <v>299</v>
      </c>
      <c r="AM30">
        <v>2001001</v>
      </c>
      <c r="AN30">
        <v>3347</v>
      </c>
      <c r="AO30">
        <v>670529</v>
      </c>
      <c r="AQ30" t="s">
        <v>75</v>
      </c>
      <c r="AR30" t="s">
        <v>299</v>
      </c>
      <c r="AS30" t="s">
        <v>225</v>
      </c>
      <c r="AT30" t="s">
        <v>182</v>
      </c>
      <c r="AU30" t="s">
        <v>224</v>
      </c>
      <c r="AV30">
        <v>1</v>
      </c>
      <c r="AW30" t="s">
        <v>1575</v>
      </c>
      <c r="AX30">
        <v>588</v>
      </c>
    </row>
    <row r="31" spans="1:50" x14ac:dyDescent="0.25">
      <c r="A31">
        <v>423</v>
      </c>
      <c r="B31" t="s">
        <v>74</v>
      </c>
      <c r="C31">
        <v>438</v>
      </c>
      <c r="D31" t="s">
        <v>75</v>
      </c>
      <c r="E31" t="s">
        <v>75</v>
      </c>
      <c r="F31" t="s">
        <v>75</v>
      </c>
      <c r="G31">
        <v>0</v>
      </c>
      <c r="H31">
        <v>0</v>
      </c>
      <c r="I31" t="s">
        <v>75</v>
      </c>
      <c r="J31" t="s">
        <v>75</v>
      </c>
      <c r="K31" t="s">
        <v>75</v>
      </c>
      <c r="L31">
        <v>0</v>
      </c>
      <c r="M31">
        <v>0</v>
      </c>
      <c r="N31">
        <v>0</v>
      </c>
      <c r="O31">
        <v>0</v>
      </c>
      <c r="P31" t="s">
        <v>75</v>
      </c>
      <c r="Q31">
        <v>0</v>
      </c>
      <c r="R31">
        <v>0</v>
      </c>
      <c r="S31" t="s">
        <v>291</v>
      </c>
      <c r="T31" t="s">
        <v>2183</v>
      </c>
      <c r="U31">
        <v>7440</v>
      </c>
      <c r="V31" t="s">
        <v>300</v>
      </c>
      <c r="W31" t="s">
        <v>300</v>
      </c>
      <c r="X31" t="s">
        <v>301</v>
      </c>
      <c r="Y31">
        <v>3399</v>
      </c>
      <c r="Z31">
        <v>2002001</v>
      </c>
      <c r="AA31">
        <v>1</v>
      </c>
      <c r="AB31">
        <v>2745</v>
      </c>
      <c r="AC31" t="s">
        <v>295</v>
      </c>
      <c r="AD31" t="s">
        <v>2184</v>
      </c>
      <c r="AE31">
        <v>21</v>
      </c>
      <c r="AF31" t="s">
        <v>303</v>
      </c>
      <c r="AG31" t="s">
        <v>303</v>
      </c>
      <c r="AH31" t="s">
        <v>2185</v>
      </c>
      <c r="AI31" t="s">
        <v>301</v>
      </c>
      <c r="AJ31" t="s">
        <v>2185</v>
      </c>
      <c r="AK31">
        <v>14.323978</v>
      </c>
      <c r="AL31" t="s">
        <v>2185</v>
      </c>
      <c r="AM31">
        <v>2001001</v>
      </c>
      <c r="AN31">
        <v>3399</v>
      </c>
      <c r="AO31">
        <v>670529</v>
      </c>
      <c r="AQ31" t="s">
        <v>79</v>
      </c>
      <c r="AR31" t="s">
        <v>2185</v>
      </c>
      <c r="AS31" t="s">
        <v>225</v>
      </c>
      <c r="AT31" t="s">
        <v>182</v>
      </c>
      <c r="AU31" t="s">
        <v>224</v>
      </c>
      <c r="AV31">
        <v>0</v>
      </c>
      <c r="AW31" t="s">
        <v>282</v>
      </c>
      <c r="AX31">
        <v>979</v>
      </c>
    </row>
    <row r="32" spans="1:50" x14ac:dyDescent="0.25">
      <c r="A32">
        <v>441</v>
      </c>
      <c r="B32" t="s">
        <v>74</v>
      </c>
      <c r="C32">
        <v>456</v>
      </c>
      <c r="D32" t="s">
        <v>75</v>
      </c>
      <c r="E32" t="s">
        <v>75</v>
      </c>
      <c r="F32" t="s">
        <v>75</v>
      </c>
      <c r="G32">
        <v>0</v>
      </c>
      <c r="H32">
        <v>0</v>
      </c>
      <c r="I32" t="s">
        <v>75</v>
      </c>
      <c r="J32" t="s">
        <v>75</v>
      </c>
      <c r="K32" t="s">
        <v>75</v>
      </c>
      <c r="L32">
        <v>0</v>
      </c>
      <c r="M32">
        <v>0</v>
      </c>
      <c r="N32">
        <v>0</v>
      </c>
      <c r="O32">
        <v>0</v>
      </c>
      <c r="P32" t="s">
        <v>75</v>
      </c>
      <c r="Q32">
        <v>0</v>
      </c>
      <c r="R32">
        <v>0</v>
      </c>
      <c r="S32" t="s">
        <v>291</v>
      </c>
      <c r="T32" s="2">
        <v>81</v>
      </c>
      <c r="U32">
        <v>7638</v>
      </c>
      <c r="V32" t="s">
        <v>300</v>
      </c>
      <c r="W32" t="s">
        <v>300</v>
      </c>
      <c r="X32" t="s">
        <v>301</v>
      </c>
      <c r="Y32">
        <v>3243</v>
      </c>
      <c r="Z32">
        <v>2002001</v>
      </c>
      <c r="AA32">
        <v>1</v>
      </c>
      <c r="AB32">
        <v>2943</v>
      </c>
      <c r="AC32" t="s">
        <v>295</v>
      </c>
      <c r="AD32" t="s">
        <v>1982</v>
      </c>
      <c r="AE32">
        <v>21</v>
      </c>
      <c r="AF32" t="s">
        <v>303</v>
      </c>
      <c r="AG32" t="s">
        <v>303</v>
      </c>
      <c r="AH32" t="s">
        <v>1983</v>
      </c>
      <c r="AI32" t="s">
        <v>301</v>
      </c>
      <c r="AJ32" t="s">
        <v>1983</v>
      </c>
      <c r="AK32">
        <v>15.858898999999999</v>
      </c>
      <c r="AL32" t="s">
        <v>1983</v>
      </c>
      <c r="AM32">
        <v>2001001</v>
      </c>
      <c r="AN32">
        <v>3243</v>
      </c>
      <c r="AO32">
        <v>670529</v>
      </c>
      <c r="AQ32" t="s">
        <v>79</v>
      </c>
      <c r="AR32" t="s">
        <v>1983</v>
      </c>
      <c r="AS32" t="s">
        <v>225</v>
      </c>
      <c r="AT32" t="s">
        <v>182</v>
      </c>
      <c r="AU32" t="s">
        <v>224</v>
      </c>
      <c r="AV32">
        <v>1</v>
      </c>
      <c r="AW32" t="s">
        <v>286</v>
      </c>
      <c r="AX32">
        <v>491</v>
      </c>
    </row>
    <row r="33" spans="1:50" x14ac:dyDescent="0.25">
      <c r="A33">
        <v>444</v>
      </c>
      <c r="B33" t="s">
        <v>74</v>
      </c>
      <c r="C33">
        <v>460</v>
      </c>
      <c r="D33" t="s">
        <v>75</v>
      </c>
      <c r="E33" t="s">
        <v>75</v>
      </c>
      <c r="F33" t="s">
        <v>75</v>
      </c>
      <c r="G33">
        <v>0</v>
      </c>
      <c r="H33">
        <v>0</v>
      </c>
      <c r="I33" t="s">
        <v>75</v>
      </c>
      <c r="J33" t="s">
        <v>75</v>
      </c>
      <c r="K33" t="s">
        <v>75</v>
      </c>
      <c r="L33">
        <v>0</v>
      </c>
      <c r="M33">
        <v>0</v>
      </c>
      <c r="N33">
        <v>0</v>
      </c>
      <c r="O33">
        <v>0</v>
      </c>
      <c r="P33" t="s">
        <v>75</v>
      </c>
      <c r="Q33">
        <v>0</v>
      </c>
      <c r="R33">
        <v>0</v>
      </c>
      <c r="S33" t="s">
        <v>291</v>
      </c>
      <c r="T33" t="s">
        <v>2252</v>
      </c>
      <c r="U33">
        <v>7646</v>
      </c>
      <c r="V33" t="s">
        <v>300</v>
      </c>
      <c r="W33" t="s">
        <v>300</v>
      </c>
      <c r="X33" t="s">
        <v>301</v>
      </c>
      <c r="Y33">
        <v>3436</v>
      </c>
      <c r="Z33">
        <v>2002001</v>
      </c>
      <c r="AA33">
        <v>1</v>
      </c>
      <c r="AB33">
        <v>2951</v>
      </c>
      <c r="AC33" t="s">
        <v>295</v>
      </c>
      <c r="AD33" t="s">
        <v>2253</v>
      </c>
      <c r="AE33">
        <v>21</v>
      </c>
      <c r="AF33" t="s">
        <v>303</v>
      </c>
      <c r="AG33" t="s">
        <v>303</v>
      </c>
      <c r="AH33" t="s">
        <v>2254</v>
      </c>
      <c r="AI33" t="s">
        <v>301</v>
      </c>
      <c r="AJ33" t="s">
        <v>2254</v>
      </c>
      <c r="AK33">
        <v>13.990164</v>
      </c>
      <c r="AL33" t="s">
        <v>2254</v>
      </c>
      <c r="AM33">
        <v>2001001</v>
      </c>
      <c r="AN33">
        <v>3436</v>
      </c>
      <c r="AO33">
        <v>670529</v>
      </c>
      <c r="AQ33" t="s">
        <v>79</v>
      </c>
      <c r="AR33" t="s">
        <v>2254</v>
      </c>
      <c r="AS33" t="s">
        <v>225</v>
      </c>
      <c r="AT33" t="s">
        <v>182</v>
      </c>
      <c r="AU33" t="s">
        <v>224</v>
      </c>
      <c r="AV33">
        <v>0</v>
      </c>
      <c r="AW33" t="s">
        <v>272</v>
      </c>
      <c r="AX33">
        <v>353</v>
      </c>
    </row>
    <row r="34" spans="1:50" x14ac:dyDescent="0.25">
      <c r="A34">
        <v>445</v>
      </c>
      <c r="B34" t="s">
        <v>74</v>
      </c>
      <c r="C34">
        <v>461</v>
      </c>
      <c r="D34" t="s">
        <v>75</v>
      </c>
      <c r="E34" t="s">
        <v>75</v>
      </c>
      <c r="F34" t="s">
        <v>75</v>
      </c>
      <c r="G34">
        <v>0</v>
      </c>
      <c r="H34">
        <v>0</v>
      </c>
      <c r="I34" t="s">
        <v>75</v>
      </c>
      <c r="J34" t="s">
        <v>75</v>
      </c>
      <c r="K34" t="s">
        <v>75</v>
      </c>
      <c r="L34">
        <v>0</v>
      </c>
      <c r="M34">
        <v>0</v>
      </c>
      <c r="N34">
        <v>0</v>
      </c>
      <c r="O34">
        <v>0</v>
      </c>
      <c r="P34" t="s">
        <v>75</v>
      </c>
      <c r="Q34">
        <v>0</v>
      </c>
      <c r="R34">
        <v>0</v>
      </c>
      <c r="S34" t="s">
        <v>291</v>
      </c>
      <c r="T34" t="s">
        <v>1984</v>
      </c>
      <c r="U34">
        <v>7648</v>
      </c>
      <c r="V34" t="s">
        <v>300</v>
      </c>
      <c r="W34" t="s">
        <v>300</v>
      </c>
      <c r="X34" t="s">
        <v>301</v>
      </c>
      <c r="Y34">
        <v>3244</v>
      </c>
      <c r="Z34">
        <v>2002001</v>
      </c>
      <c r="AA34">
        <v>1</v>
      </c>
      <c r="AB34">
        <v>2953</v>
      </c>
      <c r="AC34" t="s">
        <v>295</v>
      </c>
      <c r="AD34" t="s">
        <v>1985</v>
      </c>
      <c r="AE34">
        <v>21</v>
      </c>
      <c r="AF34" t="s">
        <v>303</v>
      </c>
      <c r="AG34" t="s">
        <v>303</v>
      </c>
      <c r="AH34" t="s">
        <v>1986</v>
      </c>
      <c r="AI34" t="s">
        <v>301</v>
      </c>
      <c r="AJ34" t="s">
        <v>1986</v>
      </c>
      <c r="AK34">
        <v>15.903384000000001</v>
      </c>
      <c r="AL34" t="s">
        <v>1986</v>
      </c>
      <c r="AM34">
        <v>2001001</v>
      </c>
      <c r="AN34">
        <v>3244</v>
      </c>
      <c r="AO34">
        <v>670529</v>
      </c>
      <c r="AQ34" t="s">
        <v>79</v>
      </c>
      <c r="AR34" t="s">
        <v>1986</v>
      </c>
      <c r="AS34" t="s">
        <v>225</v>
      </c>
      <c r="AT34" t="s">
        <v>182</v>
      </c>
      <c r="AU34" t="s">
        <v>224</v>
      </c>
      <c r="AV34">
        <v>1</v>
      </c>
      <c r="AW34" t="s">
        <v>288</v>
      </c>
      <c r="AX34">
        <v>420</v>
      </c>
    </row>
    <row r="35" spans="1:50" x14ac:dyDescent="0.25">
      <c r="A35">
        <v>446</v>
      </c>
      <c r="B35" t="s">
        <v>74</v>
      </c>
      <c r="C35">
        <v>462</v>
      </c>
      <c r="D35" t="s">
        <v>75</v>
      </c>
      <c r="E35" t="s">
        <v>75</v>
      </c>
      <c r="F35" t="s">
        <v>75</v>
      </c>
      <c r="G35">
        <v>0</v>
      </c>
      <c r="H35">
        <v>0</v>
      </c>
      <c r="I35" t="s">
        <v>75</v>
      </c>
      <c r="J35" t="s">
        <v>75</v>
      </c>
      <c r="K35" t="s">
        <v>75</v>
      </c>
      <c r="L35">
        <v>0</v>
      </c>
      <c r="M35">
        <v>0</v>
      </c>
      <c r="N35">
        <v>0</v>
      </c>
      <c r="O35">
        <v>0</v>
      </c>
      <c r="P35" t="s">
        <v>75</v>
      </c>
      <c r="Q35">
        <v>0</v>
      </c>
      <c r="R35">
        <v>0</v>
      </c>
      <c r="S35" t="s">
        <v>291</v>
      </c>
      <c r="T35" t="s">
        <v>2249</v>
      </c>
      <c r="U35">
        <v>7650</v>
      </c>
      <c r="V35" t="s">
        <v>300</v>
      </c>
      <c r="W35" t="s">
        <v>300</v>
      </c>
      <c r="X35" t="s">
        <v>301</v>
      </c>
      <c r="Y35">
        <v>3435</v>
      </c>
      <c r="Z35">
        <v>2002001</v>
      </c>
      <c r="AA35">
        <v>1</v>
      </c>
      <c r="AB35">
        <v>2955</v>
      </c>
      <c r="AC35" t="s">
        <v>295</v>
      </c>
      <c r="AD35" t="s">
        <v>2250</v>
      </c>
      <c r="AE35">
        <v>21</v>
      </c>
      <c r="AF35" t="s">
        <v>303</v>
      </c>
      <c r="AG35" t="s">
        <v>303</v>
      </c>
      <c r="AH35" t="s">
        <v>2251</v>
      </c>
      <c r="AI35" t="s">
        <v>301</v>
      </c>
      <c r="AJ35" t="s">
        <v>2251</v>
      </c>
      <c r="AK35">
        <v>14.123621</v>
      </c>
      <c r="AL35" t="s">
        <v>2251</v>
      </c>
      <c r="AM35">
        <v>2001001</v>
      </c>
      <c r="AN35">
        <v>3435</v>
      </c>
      <c r="AO35">
        <v>670529</v>
      </c>
      <c r="AQ35" t="s">
        <v>79</v>
      </c>
      <c r="AR35" t="s">
        <v>2251</v>
      </c>
      <c r="AS35" t="s">
        <v>225</v>
      </c>
      <c r="AT35" t="s">
        <v>182</v>
      </c>
      <c r="AU35" t="s">
        <v>224</v>
      </c>
      <c r="AV35">
        <v>0</v>
      </c>
      <c r="AW35" t="s">
        <v>274</v>
      </c>
      <c r="AX35">
        <v>334</v>
      </c>
    </row>
    <row r="36" spans="1:50" x14ac:dyDescent="0.25">
      <c r="A36">
        <v>448</v>
      </c>
      <c r="B36" t="s">
        <v>74</v>
      </c>
      <c r="C36">
        <v>464</v>
      </c>
      <c r="D36" t="s">
        <v>75</v>
      </c>
      <c r="E36" t="s">
        <v>75</v>
      </c>
      <c r="F36" t="s">
        <v>75</v>
      </c>
      <c r="G36">
        <v>0</v>
      </c>
      <c r="H36">
        <v>0</v>
      </c>
      <c r="I36" t="s">
        <v>75</v>
      </c>
      <c r="J36" t="s">
        <v>75</v>
      </c>
      <c r="K36" t="s">
        <v>75</v>
      </c>
      <c r="L36">
        <v>0</v>
      </c>
      <c r="M36">
        <v>0</v>
      </c>
      <c r="N36">
        <v>0</v>
      </c>
      <c r="O36">
        <v>0</v>
      </c>
      <c r="P36" t="s">
        <v>75</v>
      </c>
      <c r="Q36">
        <v>0</v>
      </c>
      <c r="R36">
        <v>0</v>
      </c>
      <c r="S36" t="s">
        <v>291</v>
      </c>
      <c r="T36" t="s">
        <v>2246</v>
      </c>
      <c r="U36">
        <v>7655</v>
      </c>
      <c r="V36" t="s">
        <v>300</v>
      </c>
      <c r="W36" t="s">
        <v>300</v>
      </c>
      <c r="X36" t="s">
        <v>301</v>
      </c>
      <c r="Y36">
        <v>3434</v>
      </c>
      <c r="Z36">
        <v>2002001</v>
      </c>
      <c r="AA36">
        <v>1</v>
      </c>
      <c r="AB36">
        <v>2960</v>
      </c>
      <c r="AC36" t="s">
        <v>295</v>
      </c>
      <c r="AD36" t="s">
        <v>2247</v>
      </c>
      <c r="AE36">
        <v>21</v>
      </c>
      <c r="AF36" t="s">
        <v>303</v>
      </c>
      <c r="AG36" t="s">
        <v>303</v>
      </c>
      <c r="AH36" t="s">
        <v>2248</v>
      </c>
      <c r="AI36" t="s">
        <v>301</v>
      </c>
      <c r="AJ36" t="s">
        <v>2248</v>
      </c>
      <c r="AK36">
        <v>14.279491999999999</v>
      </c>
      <c r="AL36" t="s">
        <v>2248</v>
      </c>
      <c r="AM36">
        <v>2001001</v>
      </c>
      <c r="AN36">
        <v>3434</v>
      </c>
      <c r="AO36">
        <v>670529</v>
      </c>
      <c r="AQ36" t="s">
        <v>79</v>
      </c>
      <c r="AR36" t="s">
        <v>2248</v>
      </c>
      <c r="AS36" t="s">
        <v>225</v>
      </c>
      <c r="AT36" t="s">
        <v>182</v>
      </c>
      <c r="AU36" t="s">
        <v>224</v>
      </c>
      <c r="AV36">
        <v>0</v>
      </c>
      <c r="AW36" t="s">
        <v>276</v>
      </c>
      <c r="AX36">
        <v>323</v>
      </c>
    </row>
    <row r="37" spans="1:50" x14ac:dyDescent="0.25">
      <c r="A37">
        <v>454</v>
      </c>
      <c r="B37" t="s">
        <v>74</v>
      </c>
      <c r="C37">
        <v>470</v>
      </c>
      <c r="D37" t="s">
        <v>75</v>
      </c>
      <c r="E37" t="s">
        <v>75</v>
      </c>
      <c r="F37" t="s">
        <v>75</v>
      </c>
      <c r="G37">
        <v>0</v>
      </c>
      <c r="H37">
        <v>0</v>
      </c>
      <c r="I37" t="s">
        <v>75</v>
      </c>
      <c r="J37" t="s">
        <v>75</v>
      </c>
      <c r="K37" t="s">
        <v>75</v>
      </c>
      <c r="L37">
        <v>0</v>
      </c>
      <c r="M37">
        <v>0</v>
      </c>
      <c r="N37">
        <v>0</v>
      </c>
      <c r="O37">
        <v>0</v>
      </c>
      <c r="P37" t="s">
        <v>75</v>
      </c>
      <c r="Q37">
        <v>0</v>
      </c>
      <c r="R37">
        <v>0</v>
      </c>
      <c r="S37" t="s">
        <v>291</v>
      </c>
      <c r="T37">
        <v>8203</v>
      </c>
      <c r="U37">
        <v>7667</v>
      </c>
      <c r="V37" t="s">
        <v>300</v>
      </c>
      <c r="W37" t="s">
        <v>300</v>
      </c>
      <c r="X37" t="s">
        <v>301</v>
      </c>
      <c r="Y37">
        <v>3430</v>
      </c>
      <c r="Z37">
        <v>2002001</v>
      </c>
      <c r="AA37">
        <v>1</v>
      </c>
      <c r="AB37">
        <v>2972</v>
      </c>
      <c r="AC37" t="s">
        <v>295</v>
      </c>
      <c r="AD37" t="s">
        <v>2236</v>
      </c>
      <c r="AE37">
        <v>21</v>
      </c>
      <c r="AF37" t="s">
        <v>303</v>
      </c>
      <c r="AG37" t="s">
        <v>303</v>
      </c>
      <c r="AH37" t="s">
        <v>2237</v>
      </c>
      <c r="AI37" t="s">
        <v>301</v>
      </c>
      <c r="AJ37" t="s">
        <v>2237</v>
      </c>
      <c r="AK37">
        <v>13.901192999999999</v>
      </c>
      <c r="AL37" t="s">
        <v>2237</v>
      </c>
      <c r="AM37">
        <v>2001001</v>
      </c>
      <c r="AN37">
        <v>3430</v>
      </c>
      <c r="AO37">
        <v>670529</v>
      </c>
      <c r="AQ37" t="s">
        <v>79</v>
      </c>
      <c r="AR37" t="s">
        <v>2237</v>
      </c>
      <c r="AS37" t="s">
        <v>225</v>
      </c>
      <c r="AT37" t="s">
        <v>182</v>
      </c>
      <c r="AU37" t="s">
        <v>224</v>
      </c>
      <c r="AV37">
        <v>0</v>
      </c>
      <c r="AW37" t="s">
        <v>278</v>
      </c>
      <c r="AX37">
        <v>402</v>
      </c>
    </row>
    <row r="38" spans="1:50" x14ac:dyDescent="0.25">
      <c r="A38">
        <v>492</v>
      </c>
      <c r="B38" t="s">
        <v>74</v>
      </c>
      <c r="C38">
        <v>513</v>
      </c>
      <c r="D38" t="s">
        <v>75</v>
      </c>
      <c r="E38" t="s">
        <v>75</v>
      </c>
      <c r="F38" t="s">
        <v>75</v>
      </c>
      <c r="G38">
        <v>0</v>
      </c>
      <c r="H38">
        <v>0</v>
      </c>
      <c r="I38" t="s">
        <v>75</v>
      </c>
      <c r="J38" t="s">
        <v>75</v>
      </c>
      <c r="K38" t="s">
        <v>75</v>
      </c>
      <c r="L38">
        <v>0</v>
      </c>
      <c r="M38">
        <v>0</v>
      </c>
      <c r="N38">
        <v>0</v>
      </c>
      <c r="O38">
        <v>0</v>
      </c>
      <c r="P38" t="s">
        <v>75</v>
      </c>
      <c r="Q38">
        <v>0</v>
      </c>
      <c r="R38">
        <v>0</v>
      </c>
      <c r="S38" t="s">
        <v>291</v>
      </c>
      <c r="T38" t="s">
        <v>2197</v>
      </c>
      <c r="U38">
        <v>7763</v>
      </c>
      <c r="V38" t="s">
        <v>300</v>
      </c>
      <c r="W38" t="s">
        <v>300</v>
      </c>
      <c r="X38" t="s">
        <v>301</v>
      </c>
      <c r="Y38">
        <v>3413</v>
      </c>
      <c r="Z38">
        <v>2002001</v>
      </c>
      <c r="AA38">
        <v>1</v>
      </c>
      <c r="AB38">
        <v>3068</v>
      </c>
      <c r="AC38" t="s">
        <v>295</v>
      </c>
      <c r="AD38" t="s">
        <v>2198</v>
      </c>
      <c r="AE38">
        <v>21</v>
      </c>
      <c r="AF38" t="s">
        <v>303</v>
      </c>
      <c r="AG38" t="s">
        <v>303</v>
      </c>
      <c r="AH38" t="s">
        <v>2199</v>
      </c>
      <c r="AI38" t="s">
        <v>301</v>
      </c>
      <c r="AJ38" t="s">
        <v>2199</v>
      </c>
      <c r="AK38">
        <v>14.123621</v>
      </c>
      <c r="AL38" t="s">
        <v>2199</v>
      </c>
      <c r="AM38">
        <v>2001001</v>
      </c>
      <c r="AN38">
        <v>3413</v>
      </c>
      <c r="AO38">
        <v>670529</v>
      </c>
      <c r="AQ38" t="s">
        <v>79</v>
      </c>
      <c r="AR38" t="s">
        <v>2199</v>
      </c>
      <c r="AS38" t="s">
        <v>225</v>
      </c>
      <c r="AT38" t="s">
        <v>182</v>
      </c>
      <c r="AU38" t="s">
        <v>224</v>
      </c>
      <c r="AV38">
        <v>0</v>
      </c>
      <c r="AW38" t="s">
        <v>280</v>
      </c>
      <c r="AX38">
        <v>805</v>
      </c>
    </row>
    <row r="39" spans="1:50" x14ac:dyDescent="0.25">
      <c r="A39">
        <v>521</v>
      </c>
      <c r="B39" t="s">
        <v>74</v>
      </c>
      <c r="C39">
        <v>545</v>
      </c>
      <c r="D39" t="s">
        <v>75</v>
      </c>
      <c r="E39" t="s">
        <v>75</v>
      </c>
      <c r="F39" t="s">
        <v>75</v>
      </c>
      <c r="G39">
        <v>0</v>
      </c>
      <c r="H39">
        <v>0</v>
      </c>
      <c r="I39" t="s">
        <v>75</v>
      </c>
      <c r="J39" t="s">
        <v>75</v>
      </c>
      <c r="K39" t="s">
        <v>75</v>
      </c>
      <c r="L39">
        <v>0</v>
      </c>
      <c r="M39">
        <v>0</v>
      </c>
      <c r="N39">
        <v>0</v>
      </c>
      <c r="O39">
        <v>0</v>
      </c>
      <c r="P39" t="s">
        <v>75</v>
      </c>
      <c r="Q39">
        <v>0</v>
      </c>
      <c r="R39">
        <v>0</v>
      </c>
      <c r="S39" t="s">
        <v>291</v>
      </c>
      <c r="T39" t="s">
        <v>1918</v>
      </c>
      <c r="U39">
        <v>7821</v>
      </c>
      <c r="V39" t="s">
        <v>300</v>
      </c>
      <c r="W39" t="s">
        <v>300</v>
      </c>
      <c r="X39" t="s">
        <v>301</v>
      </c>
      <c r="Y39">
        <v>4265</v>
      </c>
      <c r="Z39">
        <v>2002001</v>
      </c>
      <c r="AA39">
        <v>1</v>
      </c>
      <c r="AB39">
        <v>3126</v>
      </c>
      <c r="AC39" t="s">
        <v>295</v>
      </c>
      <c r="AD39" t="s">
        <v>1919</v>
      </c>
      <c r="AE39">
        <v>21</v>
      </c>
      <c r="AF39" t="s">
        <v>303</v>
      </c>
      <c r="AG39" t="s">
        <v>303</v>
      </c>
      <c r="AH39" t="s">
        <v>1920</v>
      </c>
      <c r="AI39" t="s">
        <v>301</v>
      </c>
      <c r="AJ39" t="s">
        <v>1920</v>
      </c>
      <c r="AK39">
        <v>14.212592000000001</v>
      </c>
      <c r="AL39" t="s">
        <v>1920</v>
      </c>
      <c r="AM39">
        <v>2001001</v>
      </c>
      <c r="AN39">
        <v>4265</v>
      </c>
      <c r="AO39">
        <v>670529</v>
      </c>
      <c r="AQ39" t="s">
        <v>79</v>
      </c>
      <c r="AR39" t="s">
        <v>1920</v>
      </c>
      <c r="AS39" t="s">
        <v>307</v>
      </c>
      <c r="AT39" t="s">
        <v>308</v>
      </c>
      <c r="AU39" t="s">
        <v>306</v>
      </c>
      <c r="AV39">
        <v>2</v>
      </c>
      <c r="AW39" t="s">
        <v>304</v>
      </c>
      <c r="AX39">
        <v>379</v>
      </c>
    </row>
    <row r="40" spans="1:50" x14ac:dyDescent="0.25">
      <c r="A40">
        <v>286</v>
      </c>
      <c r="B40" t="s">
        <v>74</v>
      </c>
      <c r="C40">
        <v>290</v>
      </c>
      <c r="D40" t="s">
        <v>75</v>
      </c>
      <c r="E40" t="s">
        <v>75</v>
      </c>
      <c r="F40" t="s">
        <v>75</v>
      </c>
      <c r="G40">
        <v>0</v>
      </c>
      <c r="H40">
        <v>0</v>
      </c>
      <c r="I40" t="s">
        <v>75</v>
      </c>
      <c r="J40" t="s">
        <v>75</v>
      </c>
      <c r="K40" t="s">
        <v>75</v>
      </c>
      <c r="L40">
        <v>0</v>
      </c>
      <c r="M40">
        <v>0</v>
      </c>
      <c r="N40">
        <v>0</v>
      </c>
      <c r="O40">
        <v>0</v>
      </c>
      <c r="P40" t="s">
        <v>75</v>
      </c>
      <c r="Q40">
        <v>0</v>
      </c>
      <c r="R40">
        <v>0</v>
      </c>
      <c r="S40" t="s">
        <v>291</v>
      </c>
      <c r="T40" t="s">
        <v>2682</v>
      </c>
      <c r="U40">
        <v>3622</v>
      </c>
      <c r="V40" t="s">
        <v>293</v>
      </c>
      <c r="W40" t="s">
        <v>293</v>
      </c>
      <c r="X40" t="s">
        <v>753</v>
      </c>
      <c r="Y40">
        <v>21565</v>
      </c>
      <c r="Z40">
        <v>2002001</v>
      </c>
      <c r="AA40">
        <v>1</v>
      </c>
      <c r="AB40">
        <v>31</v>
      </c>
      <c r="AC40" t="s">
        <v>295</v>
      </c>
      <c r="AD40">
        <v>4886</v>
      </c>
      <c r="AE40">
        <v>21</v>
      </c>
      <c r="AF40" t="s">
        <v>297</v>
      </c>
      <c r="AG40" t="s">
        <v>297</v>
      </c>
      <c r="AH40" t="s">
        <v>309</v>
      </c>
      <c r="AI40" t="s">
        <v>753</v>
      </c>
      <c r="AJ40" t="s">
        <v>309</v>
      </c>
      <c r="AK40">
        <v>14.235007</v>
      </c>
      <c r="AL40" t="s">
        <v>309</v>
      </c>
      <c r="AM40">
        <v>2001001</v>
      </c>
      <c r="AN40">
        <v>21565</v>
      </c>
      <c r="AO40">
        <v>786101</v>
      </c>
      <c r="AQ40" t="s">
        <v>79</v>
      </c>
      <c r="AR40" t="s">
        <v>309</v>
      </c>
      <c r="AS40" t="s">
        <v>312</v>
      </c>
      <c r="AT40" t="s">
        <v>313</v>
      </c>
      <c r="AU40" t="s">
        <v>311</v>
      </c>
      <c r="AV40">
        <v>0</v>
      </c>
      <c r="AW40" t="s">
        <v>309</v>
      </c>
      <c r="AX40">
        <v>53</v>
      </c>
    </row>
    <row r="41" spans="1:50" x14ac:dyDescent="0.25">
      <c r="A41">
        <v>287</v>
      </c>
      <c r="B41" t="s">
        <v>74</v>
      </c>
      <c r="C41">
        <v>291</v>
      </c>
      <c r="D41" t="s">
        <v>75</v>
      </c>
      <c r="E41" t="s">
        <v>75</v>
      </c>
      <c r="F41" t="s">
        <v>75</v>
      </c>
      <c r="G41">
        <v>0</v>
      </c>
      <c r="H41">
        <v>0</v>
      </c>
      <c r="I41" t="s">
        <v>75</v>
      </c>
      <c r="J41" t="s">
        <v>75</v>
      </c>
      <c r="K41" t="s">
        <v>75</v>
      </c>
      <c r="L41">
        <v>0</v>
      </c>
      <c r="M41">
        <v>0</v>
      </c>
      <c r="N41">
        <v>0</v>
      </c>
      <c r="O41">
        <v>0</v>
      </c>
      <c r="P41" t="s">
        <v>75</v>
      </c>
      <c r="Q41">
        <v>0</v>
      </c>
      <c r="R41">
        <v>0</v>
      </c>
      <c r="S41" t="s">
        <v>291</v>
      </c>
      <c r="T41" t="s">
        <v>2620</v>
      </c>
      <c r="U41">
        <v>3623</v>
      </c>
      <c r="V41" t="s">
        <v>293</v>
      </c>
      <c r="W41" t="s">
        <v>293</v>
      </c>
      <c r="X41" t="s">
        <v>753</v>
      </c>
      <c r="Y41">
        <v>20677</v>
      </c>
      <c r="Z41">
        <v>2002001</v>
      </c>
      <c r="AA41">
        <v>1</v>
      </c>
      <c r="AB41">
        <v>32</v>
      </c>
      <c r="AC41" t="s">
        <v>295</v>
      </c>
      <c r="AD41" t="s">
        <v>2621</v>
      </c>
      <c r="AE41">
        <v>21</v>
      </c>
      <c r="AF41" t="s">
        <v>297</v>
      </c>
      <c r="AG41" t="s">
        <v>297</v>
      </c>
      <c r="AH41" t="s">
        <v>314</v>
      </c>
      <c r="AI41" t="s">
        <v>753</v>
      </c>
      <c r="AJ41" t="s">
        <v>314</v>
      </c>
      <c r="AK41">
        <v>12.900442999999999</v>
      </c>
      <c r="AL41" t="s">
        <v>314</v>
      </c>
      <c r="AM41">
        <v>2001001</v>
      </c>
      <c r="AN41">
        <v>20677</v>
      </c>
      <c r="AO41">
        <v>786101</v>
      </c>
      <c r="AQ41" t="s">
        <v>79</v>
      </c>
      <c r="AR41" t="s">
        <v>314</v>
      </c>
      <c r="AS41" t="s">
        <v>312</v>
      </c>
      <c r="AT41" t="s">
        <v>313</v>
      </c>
      <c r="AU41" t="s">
        <v>311</v>
      </c>
      <c r="AV41">
        <v>0</v>
      </c>
      <c r="AW41" t="s">
        <v>314</v>
      </c>
      <c r="AX41">
        <v>670</v>
      </c>
    </row>
    <row r="42" spans="1:50" x14ac:dyDescent="0.25">
      <c r="A42">
        <v>19</v>
      </c>
      <c r="B42" t="s">
        <v>74</v>
      </c>
      <c r="C42">
        <v>19</v>
      </c>
      <c r="D42">
        <v>1258</v>
      </c>
      <c r="E42">
        <v>1933910204</v>
      </c>
      <c r="F42">
        <v>9100301</v>
      </c>
      <c r="G42">
        <v>718823</v>
      </c>
      <c r="H42">
        <v>1257</v>
      </c>
      <c r="I42">
        <v>1258</v>
      </c>
      <c r="J42">
        <v>1933910204</v>
      </c>
      <c r="K42">
        <v>100018</v>
      </c>
      <c r="L42">
        <v>718823</v>
      </c>
      <c r="M42">
        <v>4431</v>
      </c>
      <c r="N42">
        <v>2</v>
      </c>
      <c r="O42">
        <v>0</v>
      </c>
      <c r="P42" t="s">
        <v>75</v>
      </c>
      <c r="Q42">
        <v>598.25939600000004</v>
      </c>
      <c r="R42">
        <v>4431.3675000000003</v>
      </c>
      <c r="S42" t="s">
        <v>75</v>
      </c>
      <c r="T42" t="s">
        <v>75</v>
      </c>
      <c r="U42">
        <v>0</v>
      </c>
      <c r="V42" t="s">
        <v>75</v>
      </c>
      <c r="W42" t="s">
        <v>75</v>
      </c>
      <c r="X42" t="s">
        <v>75</v>
      </c>
      <c r="Y42">
        <v>0</v>
      </c>
      <c r="Z42">
        <v>0</v>
      </c>
      <c r="AA42">
        <v>0</v>
      </c>
      <c r="AB42">
        <v>0</v>
      </c>
      <c r="AC42" t="s">
        <v>75</v>
      </c>
      <c r="AD42" t="s">
        <v>75</v>
      </c>
      <c r="AE42">
        <v>0</v>
      </c>
      <c r="AF42" t="s">
        <v>75</v>
      </c>
      <c r="AG42" t="s">
        <v>75</v>
      </c>
      <c r="AH42" t="s">
        <v>75</v>
      </c>
      <c r="AI42" t="s">
        <v>75</v>
      </c>
      <c r="AJ42" t="s">
        <v>75</v>
      </c>
      <c r="AK42">
        <v>0</v>
      </c>
      <c r="AL42" t="s">
        <v>75</v>
      </c>
      <c r="AM42">
        <v>0</v>
      </c>
      <c r="AN42">
        <v>0</v>
      </c>
      <c r="AO42">
        <v>718823</v>
      </c>
      <c r="AQ42" t="s">
        <v>75</v>
      </c>
      <c r="AR42" t="s">
        <v>316</v>
      </c>
      <c r="AS42" t="s">
        <v>319</v>
      </c>
      <c r="AT42" t="s">
        <v>320</v>
      </c>
      <c r="AU42" t="s">
        <v>318</v>
      </c>
      <c r="AV42">
        <v>0</v>
      </c>
      <c r="AW42" t="s">
        <v>316</v>
      </c>
      <c r="AX42">
        <v>366</v>
      </c>
    </row>
    <row r="43" spans="1:50" x14ac:dyDescent="0.25">
      <c r="A43">
        <v>20</v>
      </c>
      <c r="B43" t="s">
        <v>74</v>
      </c>
      <c r="C43">
        <v>21</v>
      </c>
      <c r="D43">
        <v>1426</v>
      </c>
      <c r="E43">
        <v>1933798204</v>
      </c>
      <c r="F43">
        <v>9100301</v>
      </c>
      <c r="G43">
        <v>718823</v>
      </c>
      <c r="H43">
        <v>1425</v>
      </c>
      <c r="I43">
        <v>1426</v>
      </c>
      <c r="J43">
        <v>1933798204</v>
      </c>
      <c r="K43">
        <v>100018</v>
      </c>
      <c r="L43">
        <v>718823</v>
      </c>
      <c r="M43">
        <v>6714</v>
      </c>
      <c r="N43">
        <v>2</v>
      </c>
      <c r="O43">
        <v>0</v>
      </c>
      <c r="P43" t="s">
        <v>75</v>
      </c>
      <c r="Q43">
        <v>706.15472299999999</v>
      </c>
      <c r="R43">
        <v>6714.4234999999999</v>
      </c>
      <c r="S43" t="s">
        <v>75</v>
      </c>
      <c r="T43" t="s">
        <v>75</v>
      </c>
      <c r="U43">
        <v>0</v>
      </c>
      <c r="V43" t="s">
        <v>75</v>
      </c>
      <c r="W43" t="s">
        <v>75</v>
      </c>
      <c r="X43" t="s">
        <v>75</v>
      </c>
      <c r="Y43">
        <v>0</v>
      </c>
      <c r="Z43">
        <v>0</v>
      </c>
      <c r="AA43">
        <v>0</v>
      </c>
      <c r="AB43">
        <v>0</v>
      </c>
      <c r="AC43" t="s">
        <v>75</v>
      </c>
      <c r="AD43" t="s">
        <v>75</v>
      </c>
      <c r="AE43">
        <v>0</v>
      </c>
      <c r="AF43" t="s">
        <v>75</v>
      </c>
      <c r="AG43" t="s">
        <v>75</v>
      </c>
      <c r="AH43" t="s">
        <v>75</v>
      </c>
      <c r="AI43" t="s">
        <v>75</v>
      </c>
      <c r="AJ43" t="s">
        <v>75</v>
      </c>
      <c r="AK43">
        <v>0</v>
      </c>
      <c r="AL43" t="s">
        <v>75</v>
      </c>
      <c r="AM43">
        <v>0</v>
      </c>
      <c r="AN43">
        <v>0</v>
      </c>
      <c r="AO43">
        <v>718823</v>
      </c>
      <c r="AQ43" t="s">
        <v>75</v>
      </c>
      <c r="AR43" t="s">
        <v>321</v>
      </c>
      <c r="AS43" t="s">
        <v>319</v>
      </c>
      <c r="AT43" t="s">
        <v>320</v>
      </c>
      <c r="AU43" t="s">
        <v>318</v>
      </c>
      <c r="AV43">
        <v>0</v>
      </c>
      <c r="AW43" t="s">
        <v>3429</v>
      </c>
      <c r="AX43">
        <v>585</v>
      </c>
    </row>
    <row r="44" spans="1:50" x14ac:dyDescent="0.25">
      <c r="A44">
        <v>25</v>
      </c>
      <c r="B44" t="s">
        <v>74</v>
      </c>
      <c r="C44">
        <v>26</v>
      </c>
      <c r="D44">
        <v>1432</v>
      </c>
      <c r="E44">
        <v>1933804204</v>
      </c>
      <c r="F44">
        <v>9100301</v>
      </c>
      <c r="G44">
        <v>718823</v>
      </c>
      <c r="H44">
        <v>1431</v>
      </c>
      <c r="I44">
        <v>1432</v>
      </c>
      <c r="J44">
        <v>1933804204</v>
      </c>
      <c r="K44">
        <v>100018</v>
      </c>
      <c r="L44">
        <v>718823</v>
      </c>
      <c r="M44">
        <v>2388</v>
      </c>
      <c r="N44">
        <v>2</v>
      </c>
      <c r="O44">
        <v>0</v>
      </c>
      <c r="P44" t="s">
        <v>75</v>
      </c>
      <c r="Q44">
        <v>689.453034</v>
      </c>
      <c r="R44">
        <v>2388.2705000000001</v>
      </c>
      <c r="S44" t="s">
        <v>75</v>
      </c>
      <c r="T44" t="s">
        <v>75</v>
      </c>
      <c r="U44">
        <v>0</v>
      </c>
      <c r="V44" t="s">
        <v>75</v>
      </c>
      <c r="W44" t="s">
        <v>75</v>
      </c>
      <c r="X44" t="s">
        <v>75</v>
      </c>
      <c r="Y44">
        <v>0</v>
      </c>
      <c r="Z44">
        <v>0</v>
      </c>
      <c r="AA44">
        <v>0</v>
      </c>
      <c r="AB44">
        <v>0</v>
      </c>
      <c r="AC44" t="s">
        <v>75</v>
      </c>
      <c r="AD44" t="s">
        <v>75</v>
      </c>
      <c r="AE44">
        <v>0</v>
      </c>
      <c r="AF44" t="s">
        <v>75</v>
      </c>
      <c r="AG44" t="s">
        <v>75</v>
      </c>
      <c r="AH44" t="s">
        <v>75</v>
      </c>
      <c r="AI44" t="s">
        <v>75</v>
      </c>
      <c r="AJ44" t="s">
        <v>75</v>
      </c>
      <c r="AK44">
        <v>0</v>
      </c>
      <c r="AL44" t="s">
        <v>75</v>
      </c>
      <c r="AM44">
        <v>0</v>
      </c>
      <c r="AN44">
        <v>0</v>
      </c>
      <c r="AO44">
        <v>718823</v>
      </c>
      <c r="AQ44" t="s">
        <v>75</v>
      </c>
      <c r="AR44" t="s">
        <v>323</v>
      </c>
      <c r="AS44" t="s">
        <v>326</v>
      </c>
      <c r="AT44" t="s">
        <v>327</v>
      </c>
      <c r="AU44" t="s">
        <v>325</v>
      </c>
      <c r="AV44">
        <v>0</v>
      </c>
      <c r="AW44" t="s">
        <v>3430</v>
      </c>
      <c r="AX44">
        <v>212</v>
      </c>
    </row>
    <row r="45" spans="1:50" x14ac:dyDescent="0.25">
      <c r="A45">
        <v>455</v>
      </c>
      <c r="B45" t="s">
        <v>74</v>
      </c>
      <c r="C45">
        <v>471</v>
      </c>
      <c r="D45" t="s">
        <v>75</v>
      </c>
      <c r="E45" t="s">
        <v>75</v>
      </c>
      <c r="F45" t="s">
        <v>75</v>
      </c>
      <c r="G45">
        <v>0</v>
      </c>
      <c r="H45">
        <v>0</v>
      </c>
      <c r="I45" t="s">
        <v>75</v>
      </c>
      <c r="J45" t="s">
        <v>75</v>
      </c>
      <c r="K45" t="s">
        <v>75</v>
      </c>
      <c r="L45">
        <v>0</v>
      </c>
      <c r="M45">
        <v>0</v>
      </c>
      <c r="N45">
        <v>0</v>
      </c>
      <c r="O45">
        <v>0</v>
      </c>
      <c r="P45" t="s">
        <v>75</v>
      </c>
      <c r="Q45">
        <v>0</v>
      </c>
      <c r="R45">
        <v>0</v>
      </c>
      <c r="S45" t="s">
        <v>291</v>
      </c>
      <c r="T45">
        <v>8204</v>
      </c>
      <c r="U45">
        <v>7668</v>
      </c>
      <c r="V45" t="s">
        <v>300</v>
      </c>
      <c r="W45" t="s">
        <v>300</v>
      </c>
      <c r="X45" t="s">
        <v>301</v>
      </c>
      <c r="Y45">
        <v>3314</v>
      </c>
      <c r="Z45">
        <v>2002001</v>
      </c>
      <c r="AA45">
        <v>1</v>
      </c>
      <c r="AB45">
        <v>2973</v>
      </c>
      <c r="AC45" t="s">
        <v>295</v>
      </c>
      <c r="AD45" t="s">
        <v>333</v>
      </c>
      <c r="AE45">
        <v>21</v>
      </c>
      <c r="AF45" t="s">
        <v>303</v>
      </c>
      <c r="AG45" t="s">
        <v>303</v>
      </c>
      <c r="AH45" t="s">
        <v>329</v>
      </c>
      <c r="AI45" t="s">
        <v>301</v>
      </c>
      <c r="AJ45" t="s">
        <v>329</v>
      </c>
      <c r="AK45">
        <v>14.146036</v>
      </c>
      <c r="AL45" t="s">
        <v>329</v>
      </c>
      <c r="AM45">
        <v>2001001</v>
      </c>
      <c r="AN45">
        <v>3314</v>
      </c>
      <c r="AO45">
        <v>670529</v>
      </c>
      <c r="AQ45" t="s">
        <v>75</v>
      </c>
      <c r="AR45" t="s">
        <v>329</v>
      </c>
      <c r="AS45" t="s">
        <v>2087</v>
      </c>
      <c r="AT45" t="s">
        <v>332</v>
      </c>
      <c r="AU45" t="s">
        <v>330</v>
      </c>
      <c r="AV45">
        <v>1</v>
      </c>
      <c r="AW45" t="s">
        <v>1576</v>
      </c>
      <c r="AX45">
        <v>56</v>
      </c>
    </row>
    <row r="46" spans="1:50" x14ac:dyDescent="0.25">
      <c r="A46">
        <v>465</v>
      </c>
      <c r="B46" t="s">
        <v>74</v>
      </c>
      <c r="C46">
        <v>482</v>
      </c>
      <c r="D46" t="s">
        <v>75</v>
      </c>
      <c r="E46" t="s">
        <v>75</v>
      </c>
      <c r="F46" t="s">
        <v>75</v>
      </c>
      <c r="G46">
        <v>0</v>
      </c>
      <c r="H46">
        <v>0</v>
      </c>
      <c r="I46" t="s">
        <v>75</v>
      </c>
      <c r="J46" t="s">
        <v>75</v>
      </c>
      <c r="K46" t="s">
        <v>75</v>
      </c>
      <c r="L46">
        <v>0</v>
      </c>
      <c r="M46">
        <v>0</v>
      </c>
      <c r="N46">
        <v>0</v>
      </c>
      <c r="O46">
        <v>0</v>
      </c>
      <c r="P46" t="s">
        <v>75</v>
      </c>
      <c r="Q46">
        <v>0</v>
      </c>
      <c r="R46">
        <v>0</v>
      </c>
      <c r="S46" t="s">
        <v>291</v>
      </c>
      <c r="T46" t="s">
        <v>336</v>
      </c>
      <c r="U46">
        <v>7691</v>
      </c>
      <c r="V46" t="s">
        <v>300</v>
      </c>
      <c r="W46" t="s">
        <v>300</v>
      </c>
      <c r="X46" t="s">
        <v>301</v>
      </c>
      <c r="Y46">
        <v>3315</v>
      </c>
      <c r="Z46">
        <v>2002001</v>
      </c>
      <c r="AA46">
        <v>1</v>
      </c>
      <c r="AB46">
        <v>2996</v>
      </c>
      <c r="AC46" t="s">
        <v>295</v>
      </c>
      <c r="AD46" t="s">
        <v>337</v>
      </c>
      <c r="AE46">
        <v>21</v>
      </c>
      <c r="AF46" t="s">
        <v>303</v>
      </c>
      <c r="AG46" t="s">
        <v>303</v>
      </c>
      <c r="AH46" t="s">
        <v>335</v>
      </c>
      <c r="AI46" t="s">
        <v>301</v>
      </c>
      <c r="AJ46" t="s">
        <v>335</v>
      </c>
      <c r="AK46">
        <v>15.547501</v>
      </c>
      <c r="AL46" t="s">
        <v>335</v>
      </c>
      <c r="AM46">
        <v>2001001</v>
      </c>
      <c r="AN46">
        <v>3315</v>
      </c>
      <c r="AO46">
        <v>670529</v>
      </c>
      <c r="AQ46" t="s">
        <v>75</v>
      </c>
      <c r="AR46" t="s">
        <v>335</v>
      </c>
      <c r="AS46" t="s">
        <v>2087</v>
      </c>
      <c r="AT46" t="s">
        <v>332</v>
      </c>
      <c r="AU46" t="s">
        <v>330</v>
      </c>
      <c r="AV46">
        <v>1</v>
      </c>
      <c r="AW46" t="s">
        <v>1577</v>
      </c>
      <c r="AX46">
        <v>268</v>
      </c>
    </row>
    <row r="47" spans="1:50" x14ac:dyDescent="0.25">
      <c r="A47">
        <v>288</v>
      </c>
      <c r="B47" t="s">
        <v>74</v>
      </c>
      <c r="C47">
        <v>292</v>
      </c>
      <c r="D47" t="s">
        <v>75</v>
      </c>
      <c r="E47" t="s">
        <v>75</v>
      </c>
      <c r="F47" t="s">
        <v>75</v>
      </c>
      <c r="G47">
        <v>0</v>
      </c>
      <c r="H47">
        <v>0</v>
      </c>
      <c r="I47" t="s">
        <v>75</v>
      </c>
      <c r="J47" t="s">
        <v>75</v>
      </c>
      <c r="K47" t="s">
        <v>75</v>
      </c>
      <c r="L47">
        <v>0</v>
      </c>
      <c r="M47">
        <v>0</v>
      </c>
      <c r="N47">
        <v>0</v>
      </c>
      <c r="O47">
        <v>0</v>
      </c>
      <c r="P47" t="s">
        <v>75</v>
      </c>
      <c r="Q47">
        <v>0</v>
      </c>
      <c r="R47">
        <v>0</v>
      </c>
      <c r="S47" t="s">
        <v>291</v>
      </c>
      <c r="T47" t="s">
        <v>2681</v>
      </c>
      <c r="U47">
        <v>3624</v>
      </c>
      <c r="V47" t="s">
        <v>293</v>
      </c>
      <c r="W47" t="s">
        <v>293</v>
      </c>
      <c r="X47" t="s">
        <v>753</v>
      </c>
      <c r="Y47">
        <v>21564</v>
      </c>
      <c r="Z47">
        <v>2002001</v>
      </c>
      <c r="AA47">
        <v>1</v>
      </c>
      <c r="AB47">
        <v>33</v>
      </c>
      <c r="AC47" t="s">
        <v>295</v>
      </c>
      <c r="AD47">
        <v>4888</v>
      </c>
      <c r="AE47">
        <v>21</v>
      </c>
      <c r="AF47" t="s">
        <v>297</v>
      </c>
      <c r="AG47" t="s">
        <v>297</v>
      </c>
      <c r="AH47" t="s">
        <v>338</v>
      </c>
      <c r="AI47" t="s">
        <v>753</v>
      </c>
      <c r="AJ47" t="s">
        <v>338</v>
      </c>
      <c r="AK47">
        <v>12.744571000000001</v>
      </c>
      <c r="AL47" t="s">
        <v>338</v>
      </c>
      <c r="AM47">
        <v>2001001</v>
      </c>
      <c r="AN47">
        <v>21564</v>
      </c>
      <c r="AO47">
        <v>786101</v>
      </c>
      <c r="AQ47" t="s">
        <v>79</v>
      </c>
      <c r="AR47" t="s">
        <v>338</v>
      </c>
      <c r="AS47" t="s">
        <v>341</v>
      </c>
      <c r="AT47" t="s">
        <v>342</v>
      </c>
      <c r="AU47" t="s">
        <v>340</v>
      </c>
      <c r="AV47">
        <v>0</v>
      </c>
      <c r="AW47" t="s">
        <v>338</v>
      </c>
      <c r="AX47">
        <v>139</v>
      </c>
    </row>
    <row r="48" spans="1:50" x14ac:dyDescent="0.25">
      <c r="A48">
        <v>289</v>
      </c>
      <c r="B48" t="s">
        <v>74</v>
      </c>
      <c r="C48">
        <v>293</v>
      </c>
      <c r="D48" t="s">
        <v>75</v>
      </c>
      <c r="E48" t="s">
        <v>75</v>
      </c>
      <c r="F48" t="s">
        <v>75</v>
      </c>
      <c r="G48">
        <v>0</v>
      </c>
      <c r="H48">
        <v>0</v>
      </c>
      <c r="I48" t="s">
        <v>75</v>
      </c>
      <c r="J48" t="s">
        <v>75</v>
      </c>
      <c r="K48" t="s">
        <v>75</v>
      </c>
      <c r="L48">
        <v>0</v>
      </c>
      <c r="M48">
        <v>0</v>
      </c>
      <c r="N48">
        <v>0</v>
      </c>
      <c r="O48">
        <v>0</v>
      </c>
      <c r="P48" t="s">
        <v>75</v>
      </c>
      <c r="Q48">
        <v>0</v>
      </c>
      <c r="R48">
        <v>0</v>
      </c>
      <c r="S48" t="s">
        <v>291</v>
      </c>
      <c r="T48" t="s">
        <v>2618</v>
      </c>
      <c r="U48">
        <v>3625</v>
      </c>
      <c r="V48" t="s">
        <v>293</v>
      </c>
      <c r="W48" t="s">
        <v>293</v>
      </c>
      <c r="X48" t="s">
        <v>753</v>
      </c>
      <c r="Y48">
        <v>20676</v>
      </c>
      <c r="Z48">
        <v>2002001</v>
      </c>
      <c r="AA48">
        <v>1</v>
      </c>
      <c r="AB48">
        <v>34</v>
      </c>
      <c r="AC48" t="s">
        <v>295</v>
      </c>
      <c r="AD48" t="s">
        <v>2619</v>
      </c>
      <c r="AE48">
        <v>21</v>
      </c>
      <c r="AF48" t="s">
        <v>297</v>
      </c>
      <c r="AG48" t="s">
        <v>297</v>
      </c>
      <c r="AH48" t="s">
        <v>343</v>
      </c>
      <c r="AI48" t="s">
        <v>753</v>
      </c>
      <c r="AJ48" t="s">
        <v>343</v>
      </c>
      <c r="AK48">
        <v>13.033899</v>
      </c>
      <c r="AL48" t="s">
        <v>343</v>
      </c>
      <c r="AM48">
        <v>2001001</v>
      </c>
      <c r="AN48">
        <v>20676</v>
      </c>
      <c r="AO48">
        <v>786101</v>
      </c>
      <c r="AQ48" t="s">
        <v>79</v>
      </c>
      <c r="AR48" t="s">
        <v>343</v>
      </c>
      <c r="AS48" t="s">
        <v>341</v>
      </c>
      <c r="AT48" t="s">
        <v>342</v>
      </c>
      <c r="AU48" t="s">
        <v>340</v>
      </c>
      <c r="AV48">
        <v>0</v>
      </c>
      <c r="AW48" t="s">
        <v>343</v>
      </c>
      <c r="AX48">
        <v>1375</v>
      </c>
    </row>
    <row r="49" spans="1:50" x14ac:dyDescent="0.25">
      <c r="A49">
        <v>467</v>
      </c>
      <c r="B49" t="s">
        <v>74</v>
      </c>
      <c r="C49">
        <v>484</v>
      </c>
      <c r="D49" t="s">
        <v>75</v>
      </c>
      <c r="E49" t="s">
        <v>75</v>
      </c>
      <c r="F49" t="s">
        <v>75</v>
      </c>
      <c r="G49">
        <v>0</v>
      </c>
      <c r="H49">
        <v>0</v>
      </c>
      <c r="I49" t="s">
        <v>75</v>
      </c>
      <c r="J49" t="s">
        <v>75</v>
      </c>
      <c r="K49" t="s">
        <v>75</v>
      </c>
      <c r="L49">
        <v>0</v>
      </c>
      <c r="M49">
        <v>0</v>
      </c>
      <c r="N49">
        <v>0</v>
      </c>
      <c r="O49">
        <v>0</v>
      </c>
      <c r="P49" t="s">
        <v>75</v>
      </c>
      <c r="Q49">
        <v>0</v>
      </c>
      <c r="R49">
        <v>0</v>
      </c>
      <c r="S49" t="s">
        <v>291</v>
      </c>
      <c r="T49">
        <v>8222</v>
      </c>
      <c r="U49">
        <v>7696</v>
      </c>
      <c r="V49" t="s">
        <v>300</v>
      </c>
      <c r="W49" t="s">
        <v>300</v>
      </c>
      <c r="X49" t="s">
        <v>301</v>
      </c>
      <c r="Y49">
        <v>3424</v>
      </c>
      <c r="Z49">
        <v>2002001</v>
      </c>
      <c r="AA49">
        <v>1</v>
      </c>
      <c r="AB49">
        <v>3001</v>
      </c>
      <c r="AC49" t="s">
        <v>295</v>
      </c>
      <c r="AD49" t="s">
        <v>2222</v>
      </c>
      <c r="AE49">
        <v>21</v>
      </c>
      <c r="AF49" t="s">
        <v>303</v>
      </c>
      <c r="AG49" t="s">
        <v>303</v>
      </c>
      <c r="AH49" t="s">
        <v>2223</v>
      </c>
      <c r="AI49" t="s">
        <v>301</v>
      </c>
      <c r="AJ49" t="s">
        <v>2223</v>
      </c>
      <c r="AK49">
        <v>14.146036</v>
      </c>
      <c r="AL49" t="s">
        <v>2223</v>
      </c>
      <c r="AM49">
        <v>2001001</v>
      </c>
      <c r="AN49">
        <v>3424</v>
      </c>
      <c r="AO49">
        <v>670529</v>
      </c>
      <c r="AQ49" t="s">
        <v>79</v>
      </c>
      <c r="AR49" t="s">
        <v>2223</v>
      </c>
      <c r="AS49" t="s">
        <v>348</v>
      </c>
      <c r="AT49" t="s">
        <v>176</v>
      </c>
      <c r="AU49" t="s">
        <v>347</v>
      </c>
      <c r="AV49">
        <v>0</v>
      </c>
      <c r="AW49" t="s">
        <v>345</v>
      </c>
      <c r="AX49">
        <v>488</v>
      </c>
    </row>
    <row r="50" spans="1:50" x14ac:dyDescent="0.25">
      <c r="A50">
        <v>500</v>
      </c>
      <c r="B50" t="s">
        <v>74</v>
      </c>
      <c r="C50">
        <v>522</v>
      </c>
      <c r="D50" t="s">
        <v>75</v>
      </c>
      <c r="E50" t="s">
        <v>75</v>
      </c>
      <c r="F50" t="s">
        <v>75</v>
      </c>
      <c r="G50">
        <v>0</v>
      </c>
      <c r="H50">
        <v>0</v>
      </c>
      <c r="I50" t="s">
        <v>75</v>
      </c>
      <c r="J50" t="s">
        <v>75</v>
      </c>
      <c r="K50" t="s">
        <v>75</v>
      </c>
      <c r="L50">
        <v>0</v>
      </c>
      <c r="M50">
        <v>0</v>
      </c>
      <c r="N50">
        <v>0</v>
      </c>
      <c r="O50">
        <v>0</v>
      </c>
      <c r="P50" t="s">
        <v>75</v>
      </c>
      <c r="Q50">
        <v>0</v>
      </c>
      <c r="R50">
        <v>0</v>
      </c>
      <c r="S50" t="s">
        <v>291</v>
      </c>
      <c r="T50">
        <v>8280</v>
      </c>
      <c r="U50">
        <v>7782</v>
      </c>
      <c r="V50" t="s">
        <v>300</v>
      </c>
      <c r="W50" t="s">
        <v>300</v>
      </c>
      <c r="X50" t="s">
        <v>301</v>
      </c>
      <c r="Y50">
        <v>3411</v>
      </c>
      <c r="Z50">
        <v>2002001</v>
      </c>
      <c r="AA50">
        <v>1</v>
      </c>
      <c r="AB50">
        <v>3087</v>
      </c>
      <c r="AC50" t="s">
        <v>295</v>
      </c>
      <c r="AD50" t="s">
        <v>2193</v>
      </c>
      <c r="AE50">
        <v>21</v>
      </c>
      <c r="AF50" t="s">
        <v>303</v>
      </c>
      <c r="AG50" t="s">
        <v>303</v>
      </c>
      <c r="AH50" t="s">
        <v>2194</v>
      </c>
      <c r="AI50" t="s">
        <v>301</v>
      </c>
      <c r="AJ50" t="s">
        <v>2194</v>
      </c>
      <c r="AK50">
        <v>14.279491999999999</v>
      </c>
      <c r="AL50" t="s">
        <v>2194</v>
      </c>
      <c r="AM50">
        <v>2001001</v>
      </c>
      <c r="AN50">
        <v>3411</v>
      </c>
      <c r="AO50">
        <v>670529</v>
      </c>
      <c r="AQ50" t="s">
        <v>79</v>
      </c>
      <c r="AR50" t="s">
        <v>2194</v>
      </c>
      <c r="AS50" t="s">
        <v>348</v>
      </c>
      <c r="AT50" t="s">
        <v>176</v>
      </c>
      <c r="AU50" t="s">
        <v>347</v>
      </c>
      <c r="AV50">
        <v>0</v>
      </c>
      <c r="AW50" t="s">
        <v>349</v>
      </c>
      <c r="AX50">
        <v>1265</v>
      </c>
    </row>
    <row r="51" spans="1:50" x14ac:dyDescent="0.25">
      <c r="A51">
        <v>486</v>
      </c>
      <c r="B51" t="s">
        <v>74</v>
      </c>
      <c r="C51">
        <v>507</v>
      </c>
      <c r="D51" t="s">
        <v>75</v>
      </c>
      <c r="E51" t="s">
        <v>75</v>
      </c>
      <c r="F51" t="s">
        <v>75</v>
      </c>
      <c r="G51">
        <v>0</v>
      </c>
      <c r="H51">
        <v>0</v>
      </c>
      <c r="I51" t="s">
        <v>75</v>
      </c>
      <c r="J51" t="s">
        <v>75</v>
      </c>
      <c r="K51" t="s">
        <v>75</v>
      </c>
      <c r="L51">
        <v>0</v>
      </c>
      <c r="M51">
        <v>0</v>
      </c>
      <c r="N51">
        <v>0</v>
      </c>
      <c r="O51">
        <v>0</v>
      </c>
      <c r="P51" t="s">
        <v>75</v>
      </c>
      <c r="Q51">
        <v>0</v>
      </c>
      <c r="R51">
        <v>0</v>
      </c>
      <c r="S51" t="s">
        <v>291</v>
      </c>
      <c r="T51" t="s">
        <v>2190</v>
      </c>
      <c r="U51">
        <v>7751</v>
      </c>
      <c r="V51" t="s">
        <v>300</v>
      </c>
      <c r="W51" t="s">
        <v>300</v>
      </c>
      <c r="X51" t="s">
        <v>301</v>
      </c>
      <c r="Y51">
        <v>3402</v>
      </c>
      <c r="Z51">
        <v>2002001</v>
      </c>
      <c r="AA51">
        <v>1</v>
      </c>
      <c r="AB51">
        <v>2795</v>
      </c>
      <c r="AC51" t="s">
        <v>295</v>
      </c>
      <c r="AD51" t="s">
        <v>2191</v>
      </c>
      <c r="AE51">
        <v>21</v>
      </c>
      <c r="AF51" t="s">
        <v>303</v>
      </c>
      <c r="AG51" t="s">
        <v>303</v>
      </c>
      <c r="AH51" t="s">
        <v>2192</v>
      </c>
      <c r="AI51" t="s">
        <v>301</v>
      </c>
      <c r="AJ51" t="s">
        <v>2192</v>
      </c>
      <c r="AK51">
        <v>13.901192999999999</v>
      </c>
      <c r="AL51" t="s">
        <v>2192</v>
      </c>
      <c r="AM51">
        <v>2001001</v>
      </c>
      <c r="AN51">
        <v>3402</v>
      </c>
      <c r="AO51">
        <v>670529</v>
      </c>
      <c r="AQ51" t="s">
        <v>79</v>
      </c>
      <c r="AR51" t="s">
        <v>2192</v>
      </c>
      <c r="AS51" t="s">
        <v>354</v>
      </c>
      <c r="AT51" t="s">
        <v>355</v>
      </c>
      <c r="AU51" t="s">
        <v>353</v>
      </c>
      <c r="AV51">
        <v>0</v>
      </c>
      <c r="AW51" t="s">
        <v>351</v>
      </c>
      <c r="AX51">
        <v>2</v>
      </c>
    </row>
    <row r="52" spans="1:50" x14ac:dyDescent="0.25">
      <c r="A52">
        <v>512</v>
      </c>
      <c r="B52" t="s">
        <v>74</v>
      </c>
      <c r="C52">
        <v>536</v>
      </c>
      <c r="D52" t="s">
        <v>75</v>
      </c>
      <c r="E52" t="s">
        <v>75</v>
      </c>
      <c r="F52" t="s">
        <v>75</v>
      </c>
      <c r="G52">
        <v>0</v>
      </c>
      <c r="H52">
        <v>0</v>
      </c>
      <c r="I52" t="s">
        <v>75</v>
      </c>
      <c r="J52" t="s">
        <v>75</v>
      </c>
      <c r="K52" t="s">
        <v>75</v>
      </c>
      <c r="L52">
        <v>0</v>
      </c>
      <c r="M52">
        <v>0</v>
      </c>
      <c r="N52">
        <v>0</v>
      </c>
      <c r="O52">
        <v>0</v>
      </c>
      <c r="P52" t="s">
        <v>75</v>
      </c>
      <c r="Q52">
        <v>0</v>
      </c>
      <c r="R52">
        <v>0</v>
      </c>
      <c r="S52" t="s">
        <v>291</v>
      </c>
      <c r="T52" t="s">
        <v>2021</v>
      </c>
      <c r="U52">
        <v>7806</v>
      </c>
      <c r="V52" t="s">
        <v>300</v>
      </c>
      <c r="W52" t="s">
        <v>300</v>
      </c>
      <c r="X52" t="s">
        <v>301</v>
      </c>
      <c r="Y52">
        <v>3259</v>
      </c>
      <c r="Z52">
        <v>2002001</v>
      </c>
      <c r="AA52">
        <v>1</v>
      </c>
      <c r="AB52">
        <v>3111</v>
      </c>
      <c r="AC52" t="s">
        <v>295</v>
      </c>
      <c r="AD52" t="s">
        <v>2022</v>
      </c>
      <c r="AE52">
        <v>21</v>
      </c>
      <c r="AF52" t="s">
        <v>303</v>
      </c>
      <c r="AG52" t="s">
        <v>303</v>
      </c>
      <c r="AH52" t="s">
        <v>2023</v>
      </c>
      <c r="AI52" t="s">
        <v>301</v>
      </c>
      <c r="AJ52" t="s">
        <v>2023</v>
      </c>
      <c r="AK52">
        <v>15.658542000000001</v>
      </c>
      <c r="AL52" t="s">
        <v>2023</v>
      </c>
      <c r="AM52">
        <v>2001001</v>
      </c>
      <c r="AN52">
        <v>3259</v>
      </c>
      <c r="AO52">
        <v>670529</v>
      </c>
      <c r="AQ52" t="s">
        <v>79</v>
      </c>
      <c r="AR52" t="s">
        <v>2023</v>
      </c>
      <c r="AS52" t="s">
        <v>354</v>
      </c>
      <c r="AT52" t="s">
        <v>355</v>
      </c>
      <c r="AU52" t="s">
        <v>353</v>
      </c>
      <c r="AV52">
        <v>1</v>
      </c>
      <c r="AW52" t="s">
        <v>358</v>
      </c>
      <c r="AX52">
        <v>570</v>
      </c>
    </row>
    <row r="53" spans="1:50" x14ac:dyDescent="0.25">
      <c r="A53">
        <v>390</v>
      </c>
      <c r="B53" t="s">
        <v>74</v>
      </c>
      <c r="C53">
        <v>401</v>
      </c>
      <c r="D53" t="s">
        <v>75</v>
      </c>
      <c r="E53" t="s">
        <v>75</v>
      </c>
      <c r="F53" t="s">
        <v>75</v>
      </c>
      <c r="G53">
        <v>0</v>
      </c>
      <c r="H53">
        <v>0</v>
      </c>
      <c r="I53" t="s">
        <v>75</v>
      </c>
      <c r="J53" t="s">
        <v>75</v>
      </c>
      <c r="K53" t="s">
        <v>75</v>
      </c>
      <c r="L53">
        <v>0</v>
      </c>
      <c r="M53">
        <v>0</v>
      </c>
      <c r="N53">
        <v>0</v>
      </c>
      <c r="O53">
        <v>0</v>
      </c>
      <c r="P53" t="s">
        <v>75</v>
      </c>
      <c r="Q53">
        <v>0</v>
      </c>
      <c r="R53">
        <v>0</v>
      </c>
      <c r="S53" t="s">
        <v>291</v>
      </c>
      <c r="T53" t="s">
        <v>1900</v>
      </c>
      <c r="U53">
        <v>6458</v>
      </c>
      <c r="V53" t="s">
        <v>300</v>
      </c>
      <c r="W53" t="s">
        <v>300</v>
      </c>
      <c r="X53" t="s">
        <v>301</v>
      </c>
      <c r="Y53">
        <v>4253</v>
      </c>
      <c r="Z53">
        <v>2002001</v>
      </c>
      <c r="AA53">
        <v>1</v>
      </c>
      <c r="AB53">
        <v>1763</v>
      </c>
      <c r="AC53" t="s">
        <v>295</v>
      </c>
      <c r="AD53" t="s">
        <v>1901</v>
      </c>
      <c r="AE53">
        <v>21</v>
      </c>
      <c r="AF53" t="s">
        <v>303</v>
      </c>
      <c r="AG53" t="s">
        <v>303</v>
      </c>
      <c r="AH53" t="s">
        <v>1902</v>
      </c>
      <c r="AI53" t="s">
        <v>301</v>
      </c>
      <c r="AJ53" t="s">
        <v>1902</v>
      </c>
      <c r="AK53">
        <v>16.592392</v>
      </c>
      <c r="AL53" t="s">
        <v>1902</v>
      </c>
      <c r="AM53">
        <v>2001001</v>
      </c>
      <c r="AN53">
        <v>4253</v>
      </c>
      <c r="AO53">
        <v>670529</v>
      </c>
      <c r="AQ53" t="s">
        <v>362</v>
      </c>
      <c r="AR53" t="s">
        <v>1902</v>
      </c>
      <c r="AS53" t="s">
        <v>364</v>
      </c>
      <c r="AT53" t="s">
        <v>176</v>
      </c>
      <c r="AU53" t="s">
        <v>363</v>
      </c>
      <c r="AV53">
        <v>2</v>
      </c>
      <c r="AW53" t="s">
        <v>360</v>
      </c>
      <c r="AX53">
        <v>12</v>
      </c>
    </row>
    <row r="54" spans="1:50" x14ac:dyDescent="0.25">
      <c r="A54">
        <v>425</v>
      </c>
      <c r="B54" t="s">
        <v>74</v>
      </c>
      <c r="C54">
        <v>440</v>
      </c>
      <c r="D54" t="s">
        <v>75</v>
      </c>
      <c r="E54" t="s">
        <v>75</v>
      </c>
      <c r="F54" t="s">
        <v>75</v>
      </c>
      <c r="G54">
        <v>0</v>
      </c>
      <c r="H54">
        <v>0</v>
      </c>
      <c r="I54" t="s">
        <v>75</v>
      </c>
      <c r="J54" t="s">
        <v>75</v>
      </c>
      <c r="K54" t="s">
        <v>75</v>
      </c>
      <c r="L54">
        <v>0</v>
      </c>
      <c r="M54">
        <v>0</v>
      </c>
      <c r="N54">
        <v>0</v>
      </c>
      <c r="O54">
        <v>0</v>
      </c>
      <c r="P54" t="s">
        <v>75</v>
      </c>
      <c r="Q54">
        <v>0</v>
      </c>
      <c r="R54">
        <v>0</v>
      </c>
      <c r="S54" t="s">
        <v>291</v>
      </c>
      <c r="T54">
        <v>8125</v>
      </c>
      <c r="U54">
        <v>7476</v>
      </c>
      <c r="V54" t="s">
        <v>300</v>
      </c>
      <c r="W54" t="s">
        <v>300</v>
      </c>
      <c r="X54" t="s">
        <v>301</v>
      </c>
      <c r="Y54">
        <v>3401</v>
      </c>
      <c r="Z54">
        <v>2002001</v>
      </c>
      <c r="AA54">
        <v>1</v>
      </c>
      <c r="AB54">
        <v>2781</v>
      </c>
      <c r="AC54" t="s">
        <v>295</v>
      </c>
      <c r="AD54" t="s">
        <v>2188</v>
      </c>
      <c r="AE54">
        <v>21</v>
      </c>
      <c r="AF54" t="s">
        <v>303</v>
      </c>
      <c r="AG54" t="s">
        <v>303</v>
      </c>
      <c r="AH54" t="s">
        <v>2189</v>
      </c>
      <c r="AI54" t="s">
        <v>301</v>
      </c>
      <c r="AJ54" t="s">
        <v>2189</v>
      </c>
      <c r="AK54">
        <v>14.034649999999999</v>
      </c>
      <c r="AL54" t="s">
        <v>2189</v>
      </c>
      <c r="AM54">
        <v>2001001</v>
      </c>
      <c r="AN54">
        <v>3401</v>
      </c>
      <c r="AO54">
        <v>670529</v>
      </c>
      <c r="AQ54" t="s">
        <v>79</v>
      </c>
      <c r="AR54" t="s">
        <v>2189</v>
      </c>
      <c r="AS54" t="s">
        <v>152</v>
      </c>
      <c r="AT54" t="s">
        <v>153</v>
      </c>
      <c r="AU54" t="s">
        <v>151</v>
      </c>
      <c r="AV54">
        <v>0</v>
      </c>
      <c r="AW54" t="s">
        <v>373</v>
      </c>
      <c r="AX54">
        <v>8</v>
      </c>
    </row>
    <row r="55" spans="1:50" x14ac:dyDescent="0.25">
      <c r="A55">
        <v>434</v>
      </c>
      <c r="B55" t="s">
        <v>74</v>
      </c>
      <c r="C55">
        <v>449</v>
      </c>
      <c r="D55" t="s">
        <v>75</v>
      </c>
      <c r="E55" t="s">
        <v>75</v>
      </c>
      <c r="F55" t="s">
        <v>75</v>
      </c>
      <c r="G55">
        <v>0</v>
      </c>
      <c r="H55">
        <v>0</v>
      </c>
      <c r="I55" t="s">
        <v>75</v>
      </c>
      <c r="J55" t="s">
        <v>75</v>
      </c>
      <c r="K55" t="s">
        <v>75</v>
      </c>
      <c r="L55">
        <v>0</v>
      </c>
      <c r="M55">
        <v>0</v>
      </c>
      <c r="N55">
        <v>0</v>
      </c>
      <c r="O55">
        <v>0</v>
      </c>
      <c r="P55" t="s">
        <v>75</v>
      </c>
      <c r="Q55">
        <v>0</v>
      </c>
      <c r="R55">
        <v>0</v>
      </c>
      <c r="S55" t="s">
        <v>291</v>
      </c>
      <c r="T55" t="s">
        <v>1973</v>
      </c>
      <c r="U55">
        <v>7611</v>
      </c>
      <c r="V55" t="s">
        <v>300</v>
      </c>
      <c r="W55" t="s">
        <v>300</v>
      </c>
      <c r="X55" t="s">
        <v>301</v>
      </c>
      <c r="Y55">
        <v>3240</v>
      </c>
      <c r="Z55">
        <v>2002001</v>
      </c>
      <c r="AA55">
        <v>1</v>
      </c>
      <c r="AB55">
        <v>2916</v>
      </c>
      <c r="AC55" t="s">
        <v>295</v>
      </c>
      <c r="AD55" t="s">
        <v>1974</v>
      </c>
      <c r="AE55">
        <v>21</v>
      </c>
      <c r="AF55" t="s">
        <v>303</v>
      </c>
      <c r="AG55" t="s">
        <v>303</v>
      </c>
      <c r="AH55" t="s">
        <v>1975</v>
      </c>
      <c r="AI55" t="s">
        <v>301</v>
      </c>
      <c r="AJ55" t="s">
        <v>1975</v>
      </c>
      <c r="AK55">
        <v>14.212592000000001</v>
      </c>
      <c r="AL55" t="s">
        <v>1975</v>
      </c>
      <c r="AM55">
        <v>2001001</v>
      </c>
      <c r="AN55">
        <v>3240</v>
      </c>
      <c r="AO55">
        <v>670529</v>
      </c>
      <c r="AQ55" t="s">
        <v>79</v>
      </c>
      <c r="AR55" t="s">
        <v>1975</v>
      </c>
      <c r="AS55" t="s">
        <v>152</v>
      </c>
      <c r="AT55" t="s">
        <v>153</v>
      </c>
      <c r="AU55" t="s">
        <v>151</v>
      </c>
      <c r="AV55">
        <v>1</v>
      </c>
      <c r="AW55" t="s">
        <v>377</v>
      </c>
      <c r="AX55">
        <v>465</v>
      </c>
    </row>
    <row r="56" spans="1:50" x14ac:dyDescent="0.25">
      <c r="A56">
        <v>469</v>
      </c>
      <c r="B56" t="s">
        <v>74</v>
      </c>
      <c r="C56">
        <v>486</v>
      </c>
      <c r="D56" t="s">
        <v>75</v>
      </c>
      <c r="E56" t="s">
        <v>75</v>
      </c>
      <c r="F56" t="s">
        <v>75</v>
      </c>
      <c r="G56">
        <v>0</v>
      </c>
      <c r="H56">
        <v>0</v>
      </c>
      <c r="I56" t="s">
        <v>75</v>
      </c>
      <c r="J56" t="s">
        <v>75</v>
      </c>
      <c r="K56" t="s">
        <v>75</v>
      </c>
      <c r="L56">
        <v>0</v>
      </c>
      <c r="M56">
        <v>0</v>
      </c>
      <c r="N56">
        <v>0</v>
      </c>
      <c r="O56">
        <v>0</v>
      </c>
      <c r="P56" t="s">
        <v>75</v>
      </c>
      <c r="Q56">
        <v>0</v>
      </c>
      <c r="R56">
        <v>0</v>
      </c>
      <c r="S56" t="s">
        <v>291</v>
      </c>
      <c r="T56">
        <v>8228</v>
      </c>
      <c r="U56">
        <v>7702</v>
      </c>
      <c r="V56" t="s">
        <v>300</v>
      </c>
      <c r="W56" t="s">
        <v>300</v>
      </c>
      <c r="X56" t="s">
        <v>301</v>
      </c>
      <c r="Y56">
        <v>3423</v>
      </c>
      <c r="Z56">
        <v>2002001</v>
      </c>
      <c r="AA56">
        <v>1</v>
      </c>
      <c r="AB56">
        <v>3007</v>
      </c>
      <c r="AC56" t="s">
        <v>295</v>
      </c>
      <c r="AD56" t="s">
        <v>2220</v>
      </c>
      <c r="AE56">
        <v>21</v>
      </c>
      <c r="AF56" t="s">
        <v>303</v>
      </c>
      <c r="AG56" t="s">
        <v>303</v>
      </c>
      <c r="AH56" t="s">
        <v>2221</v>
      </c>
      <c r="AI56" t="s">
        <v>301</v>
      </c>
      <c r="AJ56" t="s">
        <v>2221</v>
      </c>
      <c r="AK56">
        <v>12.744571000000001</v>
      </c>
      <c r="AL56" t="s">
        <v>2221</v>
      </c>
      <c r="AM56">
        <v>2001001</v>
      </c>
      <c r="AN56">
        <v>3423</v>
      </c>
      <c r="AO56">
        <v>670529</v>
      </c>
      <c r="AQ56" t="s">
        <v>79</v>
      </c>
      <c r="AR56" t="s">
        <v>2221</v>
      </c>
      <c r="AS56" t="s">
        <v>152</v>
      </c>
      <c r="AT56" t="s">
        <v>153</v>
      </c>
      <c r="AU56" t="s">
        <v>151</v>
      </c>
      <c r="AV56">
        <v>0</v>
      </c>
      <c r="AW56" t="s">
        <v>365</v>
      </c>
      <c r="AX56">
        <v>529</v>
      </c>
    </row>
    <row r="57" spans="1:50" x14ac:dyDescent="0.25">
      <c r="A57">
        <v>483</v>
      </c>
      <c r="B57" t="s">
        <v>74</v>
      </c>
      <c r="C57">
        <v>504</v>
      </c>
      <c r="D57" t="s">
        <v>75</v>
      </c>
      <c r="E57" t="s">
        <v>75</v>
      </c>
      <c r="F57" t="s">
        <v>75</v>
      </c>
      <c r="G57">
        <v>0</v>
      </c>
      <c r="H57">
        <v>0</v>
      </c>
      <c r="I57" t="s">
        <v>75</v>
      </c>
      <c r="J57" t="s">
        <v>75</v>
      </c>
      <c r="K57" t="s">
        <v>75</v>
      </c>
      <c r="L57">
        <v>0</v>
      </c>
      <c r="M57">
        <v>0</v>
      </c>
      <c r="N57">
        <v>0</v>
      </c>
      <c r="O57">
        <v>0</v>
      </c>
      <c r="P57" t="s">
        <v>75</v>
      </c>
      <c r="Q57">
        <v>0</v>
      </c>
      <c r="R57">
        <v>0</v>
      </c>
      <c r="S57" t="s">
        <v>291</v>
      </c>
      <c r="T57">
        <v>8258</v>
      </c>
      <c r="U57">
        <v>7746</v>
      </c>
      <c r="V57" t="s">
        <v>300</v>
      </c>
      <c r="W57" t="s">
        <v>300</v>
      </c>
      <c r="X57" t="s">
        <v>301</v>
      </c>
      <c r="Y57">
        <v>3416</v>
      </c>
      <c r="Z57">
        <v>2002001</v>
      </c>
      <c r="AA57">
        <v>1</v>
      </c>
      <c r="AB57">
        <v>3051</v>
      </c>
      <c r="AC57" t="s">
        <v>295</v>
      </c>
      <c r="AD57" t="s">
        <v>2205</v>
      </c>
      <c r="AE57">
        <v>21</v>
      </c>
      <c r="AF57" t="s">
        <v>303</v>
      </c>
      <c r="AG57" t="s">
        <v>303</v>
      </c>
      <c r="AH57" t="s">
        <v>2206</v>
      </c>
      <c r="AI57" t="s">
        <v>301</v>
      </c>
      <c r="AJ57" t="s">
        <v>2206</v>
      </c>
      <c r="AK57">
        <v>14.323978</v>
      </c>
      <c r="AL57" t="s">
        <v>2206</v>
      </c>
      <c r="AM57">
        <v>2001001</v>
      </c>
      <c r="AN57">
        <v>3416</v>
      </c>
      <c r="AO57">
        <v>670529</v>
      </c>
      <c r="AQ57" t="s">
        <v>79</v>
      </c>
      <c r="AR57" t="s">
        <v>2206</v>
      </c>
      <c r="AS57" t="s">
        <v>152</v>
      </c>
      <c r="AT57" t="s">
        <v>153</v>
      </c>
      <c r="AU57" t="s">
        <v>151</v>
      </c>
      <c r="AV57">
        <v>0</v>
      </c>
      <c r="AW57" t="s">
        <v>367</v>
      </c>
      <c r="AX57">
        <v>683</v>
      </c>
    </row>
    <row r="58" spans="1:50" x14ac:dyDescent="0.25">
      <c r="A58">
        <v>487</v>
      </c>
      <c r="B58" t="s">
        <v>74</v>
      </c>
      <c r="C58">
        <v>508</v>
      </c>
      <c r="D58" t="s">
        <v>75</v>
      </c>
      <c r="E58" t="s">
        <v>75</v>
      </c>
      <c r="F58" t="s">
        <v>75</v>
      </c>
      <c r="G58">
        <v>0</v>
      </c>
      <c r="H58">
        <v>0</v>
      </c>
      <c r="I58" t="s">
        <v>75</v>
      </c>
      <c r="J58" t="s">
        <v>75</v>
      </c>
      <c r="K58" t="s">
        <v>75</v>
      </c>
      <c r="L58">
        <v>0</v>
      </c>
      <c r="M58">
        <v>0</v>
      </c>
      <c r="N58">
        <v>0</v>
      </c>
      <c r="O58">
        <v>0</v>
      </c>
      <c r="P58" t="s">
        <v>75</v>
      </c>
      <c r="Q58">
        <v>0</v>
      </c>
      <c r="R58">
        <v>0</v>
      </c>
      <c r="S58" t="s">
        <v>291</v>
      </c>
      <c r="T58" t="s">
        <v>2202</v>
      </c>
      <c r="U58">
        <v>7752</v>
      </c>
      <c r="V58" t="s">
        <v>300</v>
      </c>
      <c r="W58" t="s">
        <v>300</v>
      </c>
      <c r="X58" t="s">
        <v>301</v>
      </c>
      <c r="Y58">
        <v>3415</v>
      </c>
      <c r="Z58">
        <v>2002001</v>
      </c>
      <c r="AA58">
        <v>1</v>
      </c>
      <c r="AB58">
        <v>3057</v>
      </c>
      <c r="AC58" t="s">
        <v>295</v>
      </c>
      <c r="AD58" t="s">
        <v>2203</v>
      </c>
      <c r="AE58">
        <v>21</v>
      </c>
      <c r="AF58" t="s">
        <v>303</v>
      </c>
      <c r="AG58" t="s">
        <v>303</v>
      </c>
      <c r="AH58" t="s">
        <v>2204</v>
      </c>
      <c r="AI58" t="s">
        <v>301</v>
      </c>
      <c r="AJ58" t="s">
        <v>2204</v>
      </c>
      <c r="AK58">
        <v>14.279491999999999</v>
      </c>
      <c r="AL58" t="s">
        <v>2204</v>
      </c>
      <c r="AM58">
        <v>2001001</v>
      </c>
      <c r="AN58">
        <v>3415</v>
      </c>
      <c r="AO58">
        <v>670529</v>
      </c>
      <c r="AQ58" t="s">
        <v>79</v>
      </c>
      <c r="AR58" t="s">
        <v>2204</v>
      </c>
      <c r="AS58" t="s">
        <v>152</v>
      </c>
      <c r="AT58" t="s">
        <v>153</v>
      </c>
      <c r="AU58" t="s">
        <v>151</v>
      </c>
      <c r="AV58">
        <v>0</v>
      </c>
      <c r="AW58" t="s">
        <v>369</v>
      </c>
      <c r="AX58">
        <v>1569</v>
      </c>
    </row>
    <row r="59" spans="1:50" x14ac:dyDescent="0.25">
      <c r="A59">
        <v>489</v>
      </c>
      <c r="B59" t="s">
        <v>74</v>
      </c>
      <c r="C59">
        <v>510</v>
      </c>
      <c r="D59" t="s">
        <v>75</v>
      </c>
      <c r="E59" t="s">
        <v>75</v>
      </c>
      <c r="F59" t="s">
        <v>75</v>
      </c>
      <c r="G59">
        <v>0</v>
      </c>
      <c r="H59">
        <v>0</v>
      </c>
      <c r="I59" t="s">
        <v>75</v>
      </c>
      <c r="J59" t="s">
        <v>75</v>
      </c>
      <c r="K59" t="s">
        <v>75</v>
      </c>
      <c r="L59">
        <v>0</v>
      </c>
      <c r="M59">
        <v>0</v>
      </c>
      <c r="N59">
        <v>0</v>
      </c>
      <c r="O59">
        <v>0</v>
      </c>
      <c r="P59" t="s">
        <v>75</v>
      </c>
      <c r="Q59">
        <v>0</v>
      </c>
      <c r="R59">
        <v>0</v>
      </c>
      <c r="S59" t="s">
        <v>291</v>
      </c>
      <c r="T59">
        <v>8264</v>
      </c>
      <c r="U59">
        <v>7757</v>
      </c>
      <c r="V59" t="s">
        <v>300</v>
      </c>
      <c r="W59" t="s">
        <v>300</v>
      </c>
      <c r="X59" t="s">
        <v>301</v>
      </c>
      <c r="Y59">
        <v>3401</v>
      </c>
      <c r="Z59">
        <v>2002001</v>
      </c>
      <c r="AA59">
        <v>1</v>
      </c>
      <c r="AB59">
        <v>2781</v>
      </c>
      <c r="AC59" t="s">
        <v>295</v>
      </c>
      <c r="AD59" t="s">
        <v>2188</v>
      </c>
      <c r="AE59">
        <v>21</v>
      </c>
      <c r="AF59" t="s">
        <v>303</v>
      </c>
      <c r="AG59" t="s">
        <v>303</v>
      </c>
      <c r="AH59" t="s">
        <v>2189</v>
      </c>
      <c r="AI59" t="s">
        <v>301</v>
      </c>
      <c r="AJ59" t="s">
        <v>2189</v>
      </c>
      <c r="AK59">
        <v>14.034649999999999</v>
      </c>
      <c r="AL59" t="s">
        <v>2189</v>
      </c>
      <c r="AM59">
        <v>2001001</v>
      </c>
      <c r="AN59">
        <v>3401</v>
      </c>
      <c r="AO59">
        <v>670529</v>
      </c>
      <c r="AQ59" t="s">
        <v>79</v>
      </c>
      <c r="AR59" t="s">
        <v>2189</v>
      </c>
      <c r="AS59" t="s">
        <v>152</v>
      </c>
      <c r="AT59" t="s">
        <v>153</v>
      </c>
      <c r="AU59" t="s">
        <v>151</v>
      </c>
      <c r="AV59">
        <v>0</v>
      </c>
      <c r="AW59" t="s">
        <v>373</v>
      </c>
      <c r="AX59">
        <v>91</v>
      </c>
    </row>
    <row r="60" spans="1:50" x14ac:dyDescent="0.25">
      <c r="A60">
        <v>490</v>
      </c>
      <c r="B60" t="s">
        <v>74</v>
      </c>
      <c r="C60">
        <v>511</v>
      </c>
      <c r="D60" t="s">
        <v>75</v>
      </c>
      <c r="E60" t="s">
        <v>75</v>
      </c>
      <c r="F60" t="s">
        <v>75</v>
      </c>
      <c r="G60">
        <v>0</v>
      </c>
      <c r="H60">
        <v>0</v>
      </c>
      <c r="I60" t="s">
        <v>75</v>
      </c>
      <c r="J60" t="s">
        <v>75</v>
      </c>
      <c r="K60" t="s">
        <v>75</v>
      </c>
      <c r="L60">
        <v>0</v>
      </c>
      <c r="M60">
        <v>0</v>
      </c>
      <c r="N60">
        <v>0</v>
      </c>
      <c r="O60">
        <v>0</v>
      </c>
      <c r="P60" t="s">
        <v>75</v>
      </c>
      <c r="Q60">
        <v>0</v>
      </c>
      <c r="R60">
        <v>0</v>
      </c>
      <c r="S60" t="s">
        <v>291</v>
      </c>
      <c r="T60">
        <v>8265</v>
      </c>
      <c r="U60">
        <v>7758</v>
      </c>
      <c r="V60" t="s">
        <v>300</v>
      </c>
      <c r="W60" t="s">
        <v>300</v>
      </c>
      <c r="X60" t="s">
        <v>301</v>
      </c>
      <c r="Y60">
        <v>3414</v>
      </c>
      <c r="Z60">
        <v>2002001</v>
      </c>
      <c r="AA60">
        <v>1</v>
      </c>
      <c r="AB60">
        <v>3063</v>
      </c>
      <c r="AC60" t="s">
        <v>295</v>
      </c>
      <c r="AD60" t="s">
        <v>2200</v>
      </c>
      <c r="AE60">
        <v>21</v>
      </c>
      <c r="AF60" t="s">
        <v>303</v>
      </c>
      <c r="AG60" t="s">
        <v>303</v>
      </c>
      <c r="AH60" t="s">
        <v>2201</v>
      </c>
      <c r="AI60" t="s">
        <v>301</v>
      </c>
      <c r="AJ60" t="s">
        <v>2201</v>
      </c>
      <c r="AK60">
        <v>12.878026999999999</v>
      </c>
      <c r="AL60" t="s">
        <v>2201</v>
      </c>
      <c r="AM60">
        <v>2001001</v>
      </c>
      <c r="AN60">
        <v>3414</v>
      </c>
      <c r="AO60">
        <v>670529</v>
      </c>
      <c r="AQ60" t="s">
        <v>79</v>
      </c>
      <c r="AR60" t="s">
        <v>2201</v>
      </c>
      <c r="AS60" t="s">
        <v>152</v>
      </c>
      <c r="AT60" t="s">
        <v>153</v>
      </c>
      <c r="AU60" t="s">
        <v>151</v>
      </c>
      <c r="AV60">
        <v>0</v>
      </c>
      <c r="AW60" t="s">
        <v>371</v>
      </c>
      <c r="AX60">
        <v>779</v>
      </c>
    </row>
    <row r="61" spans="1:50" x14ac:dyDescent="0.25">
      <c r="A61">
        <v>606</v>
      </c>
      <c r="B61" t="s">
        <v>74</v>
      </c>
      <c r="C61">
        <v>392</v>
      </c>
      <c r="D61" t="s">
        <v>75</v>
      </c>
      <c r="E61" t="s">
        <v>75</v>
      </c>
      <c r="F61" t="s">
        <v>75</v>
      </c>
      <c r="G61">
        <v>0</v>
      </c>
      <c r="H61">
        <v>0</v>
      </c>
      <c r="I61" t="s">
        <v>75</v>
      </c>
      <c r="J61" t="s">
        <v>75</v>
      </c>
      <c r="K61" t="s">
        <v>75</v>
      </c>
      <c r="L61">
        <v>0</v>
      </c>
      <c r="M61">
        <v>0</v>
      </c>
      <c r="N61">
        <v>0</v>
      </c>
      <c r="O61">
        <v>0</v>
      </c>
      <c r="P61" t="s">
        <v>75</v>
      </c>
      <c r="Q61">
        <v>0</v>
      </c>
      <c r="R61">
        <v>0</v>
      </c>
      <c r="S61" t="s">
        <v>291</v>
      </c>
      <c r="T61" t="s">
        <v>2088</v>
      </c>
      <c r="U61">
        <v>6344</v>
      </c>
      <c r="V61" t="s">
        <v>300</v>
      </c>
      <c r="W61" t="s">
        <v>300</v>
      </c>
      <c r="X61" t="s">
        <v>301</v>
      </c>
      <c r="Y61">
        <v>4401</v>
      </c>
      <c r="Z61">
        <v>2002001</v>
      </c>
      <c r="AA61">
        <v>1</v>
      </c>
      <c r="AB61">
        <v>1649</v>
      </c>
      <c r="AC61" t="s">
        <v>295</v>
      </c>
      <c r="AD61" t="s">
        <v>2089</v>
      </c>
      <c r="AE61">
        <v>21</v>
      </c>
      <c r="AF61" t="s">
        <v>303</v>
      </c>
      <c r="AG61" t="s">
        <v>303</v>
      </c>
      <c r="AH61">
        <v>-1280</v>
      </c>
      <c r="AI61" t="s">
        <v>301</v>
      </c>
      <c r="AJ61">
        <v>-1280</v>
      </c>
      <c r="AK61">
        <v>10.542712</v>
      </c>
      <c r="AL61">
        <v>-1280</v>
      </c>
      <c r="AM61">
        <v>2001001</v>
      </c>
      <c r="AN61">
        <v>4401</v>
      </c>
      <c r="AO61">
        <v>670529</v>
      </c>
      <c r="AQ61" t="s">
        <v>75</v>
      </c>
      <c r="AR61">
        <v>1280</v>
      </c>
      <c r="AS61" t="s">
        <v>152</v>
      </c>
      <c r="AT61" t="s">
        <v>153</v>
      </c>
      <c r="AU61" t="s">
        <v>151</v>
      </c>
      <c r="AV61">
        <v>2</v>
      </c>
      <c r="AW61">
        <v>1280</v>
      </c>
      <c r="AX61">
        <v>1144</v>
      </c>
    </row>
    <row r="62" spans="1:50" x14ac:dyDescent="0.25">
      <c r="A62">
        <v>616</v>
      </c>
      <c r="B62" t="s">
        <v>74</v>
      </c>
      <c r="C62">
        <v>478</v>
      </c>
      <c r="D62" t="s">
        <v>75</v>
      </c>
      <c r="E62" t="s">
        <v>75</v>
      </c>
      <c r="F62" t="s">
        <v>75</v>
      </c>
      <c r="G62">
        <v>0</v>
      </c>
      <c r="H62">
        <v>0</v>
      </c>
      <c r="I62" t="s">
        <v>75</v>
      </c>
      <c r="J62" t="s">
        <v>75</v>
      </c>
      <c r="K62" t="s">
        <v>75</v>
      </c>
      <c r="L62">
        <v>0</v>
      </c>
      <c r="M62">
        <v>0</v>
      </c>
      <c r="N62">
        <v>0</v>
      </c>
      <c r="O62">
        <v>0</v>
      </c>
      <c r="P62" t="s">
        <v>75</v>
      </c>
      <c r="Q62">
        <v>0</v>
      </c>
      <c r="R62">
        <v>0</v>
      </c>
      <c r="S62" t="s">
        <v>291</v>
      </c>
      <c r="T62">
        <v>8214</v>
      </c>
      <c r="U62">
        <v>7683</v>
      </c>
      <c r="V62" t="s">
        <v>300</v>
      </c>
      <c r="W62" t="s">
        <v>300</v>
      </c>
      <c r="X62" t="s">
        <v>301</v>
      </c>
      <c r="Y62">
        <v>3332</v>
      </c>
      <c r="Z62">
        <v>2002001</v>
      </c>
      <c r="AA62">
        <v>1</v>
      </c>
      <c r="AB62">
        <v>2928</v>
      </c>
      <c r="AC62" t="s">
        <v>295</v>
      </c>
      <c r="AD62" t="s">
        <v>382</v>
      </c>
      <c r="AE62">
        <v>21</v>
      </c>
      <c r="AF62" t="s">
        <v>303</v>
      </c>
      <c r="AG62" t="s">
        <v>303</v>
      </c>
      <c r="AH62" t="s">
        <v>380</v>
      </c>
      <c r="AI62" t="s">
        <v>301</v>
      </c>
      <c r="AJ62" t="s">
        <v>380</v>
      </c>
      <c r="AK62">
        <v>14.657791</v>
      </c>
      <c r="AL62" t="s">
        <v>380</v>
      </c>
      <c r="AM62">
        <v>2001001</v>
      </c>
      <c r="AN62">
        <v>3332</v>
      </c>
      <c r="AO62">
        <v>670529</v>
      </c>
      <c r="AQ62" t="s">
        <v>75</v>
      </c>
      <c r="AR62" t="s">
        <v>380</v>
      </c>
      <c r="AS62" t="s">
        <v>152</v>
      </c>
      <c r="AT62" t="s">
        <v>153</v>
      </c>
      <c r="AU62" t="s">
        <v>151</v>
      </c>
      <c r="AV62">
        <v>1</v>
      </c>
      <c r="AW62" t="s">
        <v>1578</v>
      </c>
      <c r="AX62">
        <v>1306</v>
      </c>
    </row>
    <row r="63" spans="1:50" x14ac:dyDescent="0.25">
      <c r="A63">
        <v>628</v>
      </c>
      <c r="B63" t="s">
        <v>74</v>
      </c>
      <c r="C63">
        <v>525</v>
      </c>
      <c r="D63" t="s">
        <v>75</v>
      </c>
      <c r="E63" t="s">
        <v>75</v>
      </c>
      <c r="F63" t="s">
        <v>75</v>
      </c>
      <c r="G63">
        <v>0</v>
      </c>
      <c r="H63">
        <v>0</v>
      </c>
      <c r="I63" t="s">
        <v>75</v>
      </c>
      <c r="J63" t="s">
        <v>75</v>
      </c>
      <c r="K63" t="s">
        <v>75</v>
      </c>
      <c r="L63">
        <v>0</v>
      </c>
      <c r="M63">
        <v>0</v>
      </c>
      <c r="N63">
        <v>0</v>
      </c>
      <c r="O63">
        <v>0</v>
      </c>
      <c r="P63" t="s">
        <v>75</v>
      </c>
      <c r="Q63">
        <v>0</v>
      </c>
      <c r="R63">
        <v>0</v>
      </c>
      <c r="S63" t="s">
        <v>291</v>
      </c>
      <c r="T63" t="s">
        <v>2095</v>
      </c>
      <c r="U63">
        <v>7789</v>
      </c>
      <c r="V63" t="s">
        <v>300</v>
      </c>
      <c r="W63" t="s">
        <v>300</v>
      </c>
      <c r="X63" t="s">
        <v>301</v>
      </c>
      <c r="Y63">
        <v>3335</v>
      </c>
      <c r="Z63">
        <v>2002001</v>
      </c>
      <c r="AA63">
        <v>1</v>
      </c>
      <c r="AB63">
        <v>3094</v>
      </c>
      <c r="AC63" t="s">
        <v>295</v>
      </c>
      <c r="AD63" t="s">
        <v>2096</v>
      </c>
      <c r="AE63">
        <v>21</v>
      </c>
      <c r="AF63" t="s">
        <v>303</v>
      </c>
      <c r="AG63" t="s">
        <v>303</v>
      </c>
      <c r="AH63" t="s">
        <v>2097</v>
      </c>
      <c r="AI63" t="s">
        <v>301</v>
      </c>
      <c r="AJ63" t="s">
        <v>2097</v>
      </c>
      <c r="AK63">
        <v>14.50192</v>
      </c>
      <c r="AL63" t="s">
        <v>2097</v>
      </c>
      <c r="AM63">
        <v>2001001</v>
      </c>
      <c r="AN63">
        <v>3335</v>
      </c>
      <c r="AO63">
        <v>670529</v>
      </c>
      <c r="AQ63" t="s">
        <v>75</v>
      </c>
      <c r="AR63" t="s">
        <v>2097</v>
      </c>
      <c r="AS63" t="s">
        <v>152</v>
      </c>
      <c r="AT63" t="s">
        <v>153</v>
      </c>
      <c r="AU63" t="s">
        <v>151</v>
      </c>
      <c r="AV63">
        <v>1</v>
      </c>
      <c r="AW63" t="s">
        <v>3431</v>
      </c>
      <c r="AX63">
        <v>4</v>
      </c>
    </row>
    <row r="64" spans="1:50" x14ac:dyDescent="0.25">
      <c r="A64">
        <v>607</v>
      </c>
      <c r="B64" t="s">
        <v>74</v>
      </c>
      <c r="C64">
        <v>615</v>
      </c>
      <c r="D64" t="s">
        <v>75</v>
      </c>
      <c r="E64" t="s">
        <v>75</v>
      </c>
      <c r="F64" t="s">
        <v>75</v>
      </c>
      <c r="G64">
        <v>0</v>
      </c>
      <c r="H64">
        <v>0</v>
      </c>
      <c r="I64" t="s">
        <v>75</v>
      </c>
      <c r="J64" t="s">
        <v>75</v>
      </c>
      <c r="K64" t="s">
        <v>75</v>
      </c>
      <c r="L64">
        <v>0</v>
      </c>
      <c r="M64">
        <v>0</v>
      </c>
      <c r="N64">
        <v>0</v>
      </c>
      <c r="O64">
        <v>0</v>
      </c>
      <c r="P64" t="s">
        <v>75</v>
      </c>
      <c r="Q64">
        <v>0</v>
      </c>
      <c r="R64">
        <v>0</v>
      </c>
      <c r="S64" t="s">
        <v>291</v>
      </c>
      <c r="T64" t="s">
        <v>2088</v>
      </c>
      <c r="U64">
        <v>6344</v>
      </c>
      <c r="V64" t="s">
        <v>300</v>
      </c>
      <c r="W64" t="s">
        <v>300</v>
      </c>
      <c r="X64" t="s">
        <v>301</v>
      </c>
      <c r="Y64">
        <v>4401</v>
      </c>
      <c r="Z64">
        <v>2002001</v>
      </c>
      <c r="AA64">
        <v>1</v>
      </c>
      <c r="AB64">
        <v>1649</v>
      </c>
      <c r="AC64" t="s">
        <v>295</v>
      </c>
      <c r="AD64" t="s">
        <v>2089</v>
      </c>
      <c r="AE64">
        <v>21</v>
      </c>
      <c r="AF64" t="s">
        <v>303</v>
      </c>
      <c r="AG64" t="s">
        <v>303</v>
      </c>
      <c r="AH64">
        <v>-1280</v>
      </c>
      <c r="AI64" t="s">
        <v>301</v>
      </c>
      <c r="AJ64">
        <v>-1280</v>
      </c>
      <c r="AK64">
        <v>10.542712</v>
      </c>
      <c r="AL64">
        <v>-1280</v>
      </c>
      <c r="AM64">
        <v>2001001</v>
      </c>
      <c r="AN64">
        <v>4401</v>
      </c>
      <c r="AO64">
        <v>670529</v>
      </c>
      <c r="AQ64" t="s">
        <v>75</v>
      </c>
      <c r="AR64">
        <v>1280</v>
      </c>
      <c r="AS64" t="s">
        <v>2091</v>
      </c>
      <c r="AT64" t="s">
        <v>153</v>
      </c>
      <c r="AU64" t="s">
        <v>383</v>
      </c>
      <c r="AV64">
        <v>2</v>
      </c>
      <c r="AW64">
        <v>1280</v>
      </c>
      <c r="AX64">
        <v>1144</v>
      </c>
    </row>
    <row r="65" spans="1:50" x14ac:dyDescent="0.25">
      <c r="A65">
        <v>617</v>
      </c>
      <c r="B65" t="s">
        <v>74</v>
      </c>
      <c r="C65">
        <v>607</v>
      </c>
      <c r="D65" t="s">
        <v>75</v>
      </c>
      <c r="E65" t="s">
        <v>75</v>
      </c>
      <c r="F65" t="s">
        <v>75</v>
      </c>
      <c r="G65">
        <v>0</v>
      </c>
      <c r="H65">
        <v>0</v>
      </c>
      <c r="I65" t="s">
        <v>75</v>
      </c>
      <c r="J65" t="s">
        <v>75</v>
      </c>
      <c r="K65" t="s">
        <v>75</v>
      </c>
      <c r="L65">
        <v>0</v>
      </c>
      <c r="M65">
        <v>0</v>
      </c>
      <c r="N65">
        <v>0</v>
      </c>
      <c r="O65">
        <v>0</v>
      </c>
      <c r="P65" t="s">
        <v>75</v>
      </c>
      <c r="Q65">
        <v>0</v>
      </c>
      <c r="R65">
        <v>0</v>
      </c>
      <c r="S65" t="s">
        <v>291</v>
      </c>
      <c r="T65">
        <v>8214</v>
      </c>
      <c r="U65">
        <v>7683</v>
      </c>
      <c r="V65" t="s">
        <v>300</v>
      </c>
      <c r="W65" t="s">
        <v>300</v>
      </c>
      <c r="X65" t="s">
        <v>301</v>
      </c>
      <c r="Y65">
        <v>3332</v>
      </c>
      <c r="Z65">
        <v>2002001</v>
      </c>
      <c r="AA65">
        <v>1</v>
      </c>
      <c r="AB65">
        <v>2928</v>
      </c>
      <c r="AC65" t="s">
        <v>295</v>
      </c>
      <c r="AD65" t="s">
        <v>382</v>
      </c>
      <c r="AE65">
        <v>21</v>
      </c>
      <c r="AF65" t="s">
        <v>303</v>
      </c>
      <c r="AG65" t="s">
        <v>303</v>
      </c>
      <c r="AH65" t="s">
        <v>380</v>
      </c>
      <c r="AI65" t="s">
        <v>301</v>
      </c>
      <c r="AJ65" t="s">
        <v>380</v>
      </c>
      <c r="AK65">
        <v>14.657791</v>
      </c>
      <c r="AL65" t="s">
        <v>380</v>
      </c>
      <c r="AM65">
        <v>2001001</v>
      </c>
      <c r="AN65">
        <v>3332</v>
      </c>
      <c r="AO65">
        <v>670529</v>
      </c>
      <c r="AQ65" t="s">
        <v>75</v>
      </c>
      <c r="AR65" t="s">
        <v>380</v>
      </c>
      <c r="AS65" t="s">
        <v>2091</v>
      </c>
      <c r="AT65" t="s">
        <v>153</v>
      </c>
      <c r="AU65" t="s">
        <v>383</v>
      </c>
      <c r="AV65">
        <v>1</v>
      </c>
      <c r="AW65" t="s">
        <v>1578</v>
      </c>
      <c r="AX65">
        <v>1306</v>
      </c>
    </row>
    <row r="66" spans="1:50" x14ac:dyDescent="0.25">
      <c r="A66">
        <v>629</v>
      </c>
      <c r="B66" t="s">
        <v>74</v>
      </c>
      <c r="C66">
        <v>608</v>
      </c>
      <c r="D66" t="s">
        <v>75</v>
      </c>
      <c r="E66" t="s">
        <v>75</v>
      </c>
      <c r="F66" t="s">
        <v>75</v>
      </c>
      <c r="G66">
        <v>0</v>
      </c>
      <c r="H66">
        <v>0</v>
      </c>
      <c r="I66" t="s">
        <v>75</v>
      </c>
      <c r="J66" t="s">
        <v>75</v>
      </c>
      <c r="K66" t="s">
        <v>75</v>
      </c>
      <c r="L66">
        <v>0</v>
      </c>
      <c r="M66">
        <v>0</v>
      </c>
      <c r="N66">
        <v>0</v>
      </c>
      <c r="O66">
        <v>0</v>
      </c>
      <c r="P66" t="s">
        <v>75</v>
      </c>
      <c r="Q66">
        <v>0</v>
      </c>
      <c r="R66">
        <v>0</v>
      </c>
      <c r="S66" t="s">
        <v>291</v>
      </c>
      <c r="T66" t="s">
        <v>2095</v>
      </c>
      <c r="U66">
        <v>7789</v>
      </c>
      <c r="V66" t="s">
        <v>300</v>
      </c>
      <c r="W66" t="s">
        <v>300</v>
      </c>
      <c r="X66" t="s">
        <v>301</v>
      </c>
      <c r="Y66">
        <v>3335</v>
      </c>
      <c r="Z66">
        <v>2002001</v>
      </c>
      <c r="AA66">
        <v>1</v>
      </c>
      <c r="AB66">
        <v>3094</v>
      </c>
      <c r="AC66" t="s">
        <v>295</v>
      </c>
      <c r="AD66" t="s">
        <v>2096</v>
      </c>
      <c r="AE66">
        <v>21</v>
      </c>
      <c r="AF66" t="s">
        <v>303</v>
      </c>
      <c r="AG66" t="s">
        <v>303</v>
      </c>
      <c r="AH66" t="s">
        <v>2097</v>
      </c>
      <c r="AI66" t="s">
        <v>301</v>
      </c>
      <c r="AJ66" t="s">
        <v>2097</v>
      </c>
      <c r="AK66">
        <v>14.50192</v>
      </c>
      <c r="AL66" t="s">
        <v>2097</v>
      </c>
      <c r="AM66">
        <v>2001001</v>
      </c>
      <c r="AN66">
        <v>3335</v>
      </c>
      <c r="AO66">
        <v>670529</v>
      </c>
      <c r="AQ66" t="s">
        <v>75</v>
      </c>
      <c r="AR66" t="s">
        <v>2097</v>
      </c>
      <c r="AS66" t="s">
        <v>2091</v>
      </c>
      <c r="AT66" t="s">
        <v>153</v>
      </c>
      <c r="AU66" t="s">
        <v>383</v>
      </c>
      <c r="AV66">
        <v>1</v>
      </c>
      <c r="AW66" t="s">
        <v>3431</v>
      </c>
      <c r="AX66">
        <v>4</v>
      </c>
    </row>
    <row r="67" spans="1:50" x14ac:dyDescent="0.25">
      <c r="A67">
        <v>30</v>
      </c>
      <c r="B67" t="s">
        <v>74</v>
      </c>
      <c r="C67">
        <v>31</v>
      </c>
      <c r="D67">
        <v>2207</v>
      </c>
      <c r="E67">
        <v>1933911204</v>
      </c>
      <c r="F67">
        <v>9100301</v>
      </c>
      <c r="G67">
        <v>718823</v>
      </c>
      <c r="H67">
        <v>2206</v>
      </c>
      <c r="I67">
        <v>2207</v>
      </c>
      <c r="J67">
        <v>1933911204</v>
      </c>
      <c r="K67">
        <v>100018</v>
      </c>
      <c r="L67">
        <v>718823</v>
      </c>
      <c r="M67">
        <v>8993</v>
      </c>
      <c r="N67">
        <v>2</v>
      </c>
      <c r="O67">
        <v>0</v>
      </c>
      <c r="P67" t="s">
        <v>75</v>
      </c>
      <c r="Q67">
        <v>840.32831299999998</v>
      </c>
      <c r="R67">
        <v>8992.5709499999994</v>
      </c>
      <c r="S67" t="s">
        <v>75</v>
      </c>
      <c r="T67" t="s">
        <v>75</v>
      </c>
      <c r="U67">
        <v>0</v>
      </c>
      <c r="V67" t="s">
        <v>75</v>
      </c>
      <c r="W67" t="s">
        <v>75</v>
      </c>
      <c r="X67" t="s">
        <v>75</v>
      </c>
      <c r="Y67">
        <v>0</v>
      </c>
      <c r="Z67">
        <v>0</v>
      </c>
      <c r="AA67">
        <v>0</v>
      </c>
      <c r="AB67">
        <v>0</v>
      </c>
      <c r="AC67" t="s">
        <v>75</v>
      </c>
      <c r="AD67" t="s">
        <v>75</v>
      </c>
      <c r="AE67">
        <v>0</v>
      </c>
      <c r="AF67" t="s">
        <v>75</v>
      </c>
      <c r="AG67" t="s">
        <v>75</v>
      </c>
      <c r="AH67" t="s">
        <v>75</v>
      </c>
      <c r="AI67" t="s">
        <v>75</v>
      </c>
      <c r="AJ67" t="s">
        <v>75</v>
      </c>
      <c r="AK67">
        <v>0</v>
      </c>
      <c r="AL67" t="s">
        <v>75</v>
      </c>
      <c r="AM67">
        <v>0</v>
      </c>
      <c r="AN67">
        <v>0</v>
      </c>
      <c r="AO67">
        <v>718823</v>
      </c>
      <c r="AQ67" t="s">
        <v>75</v>
      </c>
      <c r="AR67" t="s">
        <v>385</v>
      </c>
      <c r="AS67" t="s">
        <v>389</v>
      </c>
      <c r="AT67" t="s">
        <v>327</v>
      </c>
      <c r="AU67" t="s">
        <v>388</v>
      </c>
      <c r="AV67">
        <v>0</v>
      </c>
      <c r="AW67" t="s">
        <v>385</v>
      </c>
      <c r="AX67">
        <v>975</v>
      </c>
    </row>
    <row r="68" spans="1:50" x14ac:dyDescent="0.25">
      <c r="A68">
        <v>273</v>
      </c>
      <c r="B68" t="s">
        <v>74</v>
      </c>
      <c r="C68">
        <v>277</v>
      </c>
      <c r="D68" t="s">
        <v>75</v>
      </c>
      <c r="E68" t="s">
        <v>75</v>
      </c>
      <c r="F68" t="s">
        <v>75</v>
      </c>
      <c r="G68">
        <v>0</v>
      </c>
      <c r="H68">
        <v>0</v>
      </c>
      <c r="I68" t="s">
        <v>75</v>
      </c>
      <c r="J68" t="s">
        <v>75</v>
      </c>
      <c r="K68" t="s">
        <v>75</v>
      </c>
      <c r="L68">
        <v>0</v>
      </c>
      <c r="M68">
        <v>0</v>
      </c>
      <c r="N68">
        <v>0</v>
      </c>
      <c r="O68">
        <v>0</v>
      </c>
      <c r="P68" t="s">
        <v>75</v>
      </c>
      <c r="Q68">
        <v>0</v>
      </c>
      <c r="R68">
        <v>0</v>
      </c>
      <c r="S68" t="s">
        <v>291</v>
      </c>
      <c r="T68" s="2">
        <v>2.9999999999999999E+95</v>
      </c>
      <c r="U68">
        <v>3605</v>
      </c>
      <c r="V68" t="s">
        <v>293</v>
      </c>
      <c r="W68" t="s">
        <v>293</v>
      </c>
      <c r="X68" t="s">
        <v>753</v>
      </c>
      <c r="Y68">
        <v>20642</v>
      </c>
      <c r="Z68">
        <v>2002001</v>
      </c>
      <c r="AA68">
        <v>1</v>
      </c>
      <c r="AB68">
        <v>14</v>
      </c>
      <c r="AC68" t="s">
        <v>295</v>
      </c>
      <c r="AD68" t="s">
        <v>2590</v>
      </c>
      <c r="AE68">
        <v>21</v>
      </c>
      <c r="AF68" t="s">
        <v>297</v>
      </c>
      <c r="AG68" t="s">
        <v>297</v>
      </c>
      <c r="AH68" t="s">
        <v>390</v>
      </c>
      <c r="AI68" t="s">
        <v>753</v>
      </c>
      <c r="AJ68" t="s">
        <v>390</v>
      </c>
      <c r="AK68">
        <v>10.876526</v>
      </c>
      <c r="AL68" t="s">
        <v>390</v>
      </c>
      <c r="AM68">
        <v>2001001</v>
      </c>
      <c r="AN68">
        <v>20642</v>
      </c>
      <c r="AO68">
        <v>786101</v>
      </c>
      <c r="AQ68" t="s">
        <v>387</v>
      </c>
      <c r="AR68" t="s">
        <v>390</v>
      </c>
      <c r="AS68" t="s">
        <v>389</v>
      </c>
      <c r="AT68" t="s">
        <v>327</v>
      </c>
      <c r="AU68" t="s">
        <v>388</v>
      </c>
      <c r="AV68">
        <v>0</v>
      </c>
      <c r="AW68" t="s">
        <v>390</v>
      </c>
      <c r="AX68">
        <v>497</v>
      </c>
    </row>
    <row r="69" spans="1:50" x14ac:dyDescent="0.25">
      <c r="A69">
        <v>171</v>
      </c>
      <c r="B69" t="s">
        <v>74</v>
      </c>
      <c r="C69">
        <v>174</v>
      </c>
      <c r="D69" t="s">
        <v>75</v>
      </c>
      <c r="E69" t="s">
        <v>75</v>
      </c>
      <c r="F69" t="s">
        <v>75</v>
      </c>
      <c r="G69">
        <v>0</v>
      </c>
      <c r="H69">
        <v>0</v>
      </c>
      <c r="I69" t="s">
        <v>75</v>
      </c>
      <c r="J69" t="s">
        <v>75</v>
      </c>
      <c r="K69" t="s">
        <v>75</v>
      </c>
      <c r="L69">
        <v>0</v>
      </c>
      <c r="M69">
        <v>0</v>
      </c>
      <c r="N69">
        <v>0</v>
      </c>
      <c r="O69">
        <v>0</v>
      </c>
      <c r="P69" t="s">
        <v>75</v>
      </c>
      <c r="Q69">
        <v>0</v>
      </c>
      <c r="R69">
        <v>0</v>
      </c>
      <c r="S69" t="s">
        <v>291</v>
      </c>
      <c r="T69" t="s">
        <v>2486</v>
      </c>
      <c r="U69">
        <v>1782</v>
      </c>
      <c r="V69" t="s">
        <v>293</v>
      </c>
      <c r="W69" t="s">
        <v>293</v>
      </c>
      <c r="X69" t="s">
        <v>294</v>
      </c>
      <c r="Y69">
        <v>5212</v>
      </c>
      <c r="Z69">
        <v>2002001</v>
      </c>
      <c r="AA69">
        <v>1</v>
      </c>
      <c r="AB69">
        <v>0</v>
      </c>
      <c r="AC69" t="s">
        <v>295</v>
      </c>
      <c r="AD69" t="s">
        <v>2487</v>
      </c>
      <c r="AE69">
        <v>21</v>
      </c>
      <c r="AF69" t="s">
        <v>297</v>
      </c>
      <c r="AG69" t="s">
        <v>297</v>
      </c>
      <c r="AH69" t="s">
        <v>392</v>
      </c>
      <c r="AI69" t="s">
        <v>294</v>
      </c>
      <c r="AJ69" t="s">
        <v>392</v>
      </c>
      <c r="AK69">
        <v>10.631683000000001</v>
      </c>
      <c r="AL69" t="s">
        <v>392</v>
      </c>
      <c r="AM69">
        <v>2001001</v>
      </c>
      <c r="AN69">
        <v>5212</v>
      </c>
      <c r="AO69">
        <v>720976</v>
      </c>
      <c r="AQ69" t="s">
        <v>79</v>
      </c>
      <c r="AR69" t="s">
        <v>392</v>
      </c>
      <c r="AS69" t="s">
        <v>395</v>
      </c>
      <c r="AT69" t="s">
        <v>396</v>
      </c>
      <c r="AU69" t="s">
        <v>394</v>
      </c>
      <c r="AV69">
        <v>0</v>
      </c>
      <c r="AW69" t="s">
        <v>392</v>
      </c>
      <c r="AX69">
        <v>3082</v>
      </c>
    </row>
    <row r="70" spans="1:50" x14ac:dyDescent="0.25">
      <c r="A70">
        <v>282</v>
      </c>
      <c r="B70" t="s">
        <v>74</v>
      </c>
      <c r="C70">
        <v>286</v>
      </c>
      <c r="D70" t="s">
        <v>75</v>
      </c>
      <c r="E70" t="s">
        <v>75</v>
      </c>
      <c r="F70" t="s">
        <v>75</v>
      </c>
      <c r="G70">
        <v>0</v>
      </c>
      <c r="H70">
        <v>0</v>
      </c>
      <c r="I70" t="s">
        <v>75</v>
      </c>
      <c r="J70" t="s">
        <v>75</v>
      </c>
      <c r="K70" t="s">
        <v>75</v>
      </c>
      <c r="L70">
        <v>0</v>
      </c>
      <c r="M70">
        <v>0</v>
      </c>
      <c r="N70">
        <v>0</v>
      </c>
      <c r="O70">
        <v>0</v>
      </c>
      <c r="P70" t="s">
        <v>75</v>
      </c>
      <c r="Q70">
        <v>0</v>
      </c>
      <c r="R70">
        <v>0</v>
      </c>
      <c r="S70" t="s">
        <v>291</v>
      </c>
      <c r="T70" t="s">
        <v>2685</v>
      </c>
      <c r="U70">
        <v>3617</v>
      </c>
      <c r="V70" t="s">
        <v>293</v>
      </c>
      <c r="W70" t="s">
        <v>293</v>
      </c>
      <c r="X70" t="s">
        <v>753</v>
      </c>
      <c r="Y70">
        <v>21567</v>
      </c>
      <c r="Z70">
        <v>2002001</v>
      </c>
      <c r="AA70">
        <v>1</v>
      </c>
      <c r="AB70">
        <v>26</v>
      </c>
      <c r="AC70" t="s">
        <v>295</v>
      </c>
      <c r="AD70" t="s">
        <v>2686</v>
      </c>
      <c r="AE70">
        <v>21</v>
      </c>
      <c r="AF70" t="s">
        <v>297</v>
      </c>
      <c r="AG70" t="s">
        <v>297</v>
      </c>
      <c r="AH70" t="s">
        <v>397</v>
      </c>
      <c r="AI70" t="s">
        <v>753</v>
      </c>
      <c r="AJ70" t="s">
        <v>397</v>
      </c>
      <c r="AK70">
        <v>14.390878000000001</v>
      </c>
      <c r="AL70" t="s">
        <v>397</v>
      </c>
      <c r="AM70">
        <v>2001001</v>
      </c>
      <c r="AN70">
        <v>21567</v>
      </c>
      <c r="AO70">
        <v>786101</v>
      </c>
      <c r="AQ70" t="s">
        <v>79</v>
      </c>
      <c r="AR70" t="s">
        <v>397</v>
      </c>
      <c r="AS70" t="s">
        <v>395</v>
      </c>
      <c r="AT70" t="s">
        <v>396</v>
      </c>
      <c r="AU70" t="s">
        <v>394</v>
      </c>
      <c r="AV70">
        <v>0</v>
      </c>
      <c r="AW70" t="s">
        <v>397</v>
      </c>
      <c r="AX70">
        <v>65</v>
      </c>
    </row>
    <row r="71" spans="1:50" x14ac:dyDescent="0.25">
      <c r="A71">
        <v>283</v>
      </c>
      <c r="B71" t="s">
        <v>74</v>
      </c>
      <c r="C71">
        <v>287</v>
      </c>
      <c r="D71" t="s">
        <v>75</v>
      </c>
      <c r="E71" t="s">
        <v>75</v>
      </c>
      <c r="F71" t="s">
        <v>75</v>
      </c>
      <c r="G71">
        <v>0</v>
      </c>
      <c r="H71">
        <v>0</v>
      </c>
      <c r="I71" t="s">
        <v>75</v>
      </c>
      <c r="J71" t="s">
        <v>75</v>
      </c>
      <c r="K71" t="s">
        <v>75</v>
      </c>
      <c r="L71">
        <v>0</v>
      </c>
      <c r="M71">
        <v>0</v>
      </c>
      <c r="N71">
        <v>0</v>
      </c>
      <c r="O71">
        <v>0</v>
      </c>
      <c r="P71" t="s">
        <v>75</v>
      </c>
      <c r="Q71">
        <v>0</v>
      </c>
      <c r="R71">
        <v>0</v>
      </c>
      <c r="S71" t="s">
        <v>291</v>
      </c>
      <c r="T71" t="s">
        <v>2622</v>
      </c>
      <c r="U71">
        <v>3618</v>
      </c>
      <c r="V71" t="s">
        <v>293</v>
      </c>
      <c r="W71" t="s">
        <v>293</v>
      </c>
      <c r="X71" t="s">
        <v>753</v>
      </c>
      <c r="Y71">
        <v>20678</v>
      </c>
      <c r="Z71">
        <v>2002001</v>
      </c>
      <c r="AA71">
        <v>1</v>
      </c>
      <c r="AB71">
        <v>27</v>
      </c>
      <c r="AC71" t="s">
        <v>295</v>
      </c>
      <c r="AD71" t="s">
        <v>2623</v>
      </c>
      <c r="AE71">
        <v>21</v>
      </c>
      <c r="AF71" t="s">
        <v>297</v>
      </c>
      <c r="AG71" t="s">
        <v>297</v>
      </c>
      <c r="AH71" t="s">
        <v>399</v>
      </c>
      <c r="AI71" t="s">
        <v>753</v>
      </c>
      <c r="AJ71" t="s">
        <v>399</v>
      </c>
      <c r="AK71">
        <v>13.1008</v>
      </c>
      <c r="AL71" t="s">
        <v>399</v>
      </c>
      <c r="AM71">
        <v>2001001</v>
      </c>
      <c r="AN71">
        <v>20678</v>
      </c>
      <c r="AO71">
        <v>786101</v>
      </c>
      <c r="AQ71" t="s">
        <v>79</v>
      </c>
      <c r="AR71" t="s">
        <v>399</v>
      </c>
      <c r="AS71" t="s">
        <v>395</v>
      </c>
      <c r="AT71" t="s">
        <v>396</v>
      </c>
      <c r="AU71" t="s">
        <v>394</v>
      </c>
      <c r="AV71">
        <v>0</v>
      </c>
      <c r="AW71" t="s">
        <v>399</v>
      </c>
      <c r="AX71">
        <v>897</v>
      </c>
    </row>
    <row r="72" spans="1:50" x14ac:dyDescent="0.25">
      <c r="A72">
        <v>576</v>
      </c>
      <c r="B72" t="s">
        <v>74</v>
      </c>
      <c r="C72">
        <v>174</v>
      </c>
      <c r="D72" t="s">
        <v>75</v>
      </c>
      <c r="E72" t="s">
        <v>75</v>
      </c>
      <c r="F72" t="s">
        <v>75</v>
      </c>
      <c r="G72">
        <v>0</v>
      </c>
      <c r="H72">
        <v>0</v>
      </c>
      <c r="I72" t="s">
        <v>75</v>
      </c>
      <c r="J72" t="s">
        <v>75</v>
      </c>
      <c r="K72" t="s">
        <v>75</v>
      </c>
      <c r="L72">
        <v>0</v>
      </c>
      <c r="M72">
        <v>0</v>
      </c>
      <c r="N72">
        <v>0</v>
      </c>
      <c r="O72">
        <v>0</v>
      </c>
      <c r="P72" t="s">
        <v>75</v>
      </c>
      <c r="Q72">
        <v>0</v>
      </c>
      <c r="R72">
        <v>0</v>
      </c>
      <c r="S72" t="s">
        <v>291</v>
      </c>
      <c r="T72" t="s">
        <v>2486</v>
      </c>
      <c r="U72">
        <v>1782</v>
      </c>
      <c r="V72" t="s">
        <v>293</v>
      </c>
      <c r="W72" t="s">
        <v>293</v>
      </c>
      <c r="X72" t="s">
        <v>294</v>
      </c>
      <c r="Y72">
        <v>5212</v>
      </c>
      <c r="Z72">
        <v>2002001</v>
      </c>
      <c r="AA72">
        <v>1</v>
      </c>
      <c r="AB72">
        <v>0</v>
      </c>
      <c r="AC72" t="s">
        <v>295</v>
      </c>
      <c r="AD72" t="s">
        <v>2487</v>
      </c>
      <c r="AE72">
        <v>21</v>
      </c>
      <c r="AF72" t="s">
        <v>297</v>
      </c>
      <c r="AG72" t="s">
        <v>297</v>
      </c>
      <c r="AH72" t="s">
        <v>392</v>
      </c>
      <c r="AI72" t="s">
        <v>294</v>
      </c>
      <c r="AJ72" t="s">
        <v>392</v>
      </c>
      <c r="AK72">
        <v>10.631683000000001</v>
      </c>
      <c r="AL72" t="s">
        <v>392</v>
      </c>
      <c r="AM72">
        <v>2001001</v>
      </c>
      <c r="AN72">
        <v>5212</v>
      </c>
      <c r="AO72">
        <v>720976</v>
      </c>
      <c r="AQ72" t="s">
        <v>79</v>
      </c>
      <c r="AR72" t="s">
        <v>392</v>
      </c>
      <c r="AS72" t="s">
        <v>395</v>
      </c>
      <c r="AT72" t="s">
        <v>396</v>
      </c>
      <c r="AU72" t="s">
        <v>394</v>
      </c>
      <c r="AV72">
        <v>0</v>
      </c>
      <c r="AW72" t="s">
        <v>392</v>
      </c>
      <c r="AX72">
        <v>0</v>
      </c>
    </row>
    <row r="73" spans="1:50" x14ac:dyDescent="0.25">
      <c r="A73">
        <v>269</v>
      </c>
      <c r="B73" t="s">
        <v>74</v>
      </c>
      <c r="C73">
        <v>273</v>
      </c>
      <c r="D73" t="s">
        <v>75</v>
      </c>
      <c r="E73" t="s">
        <v>75</v>
      </c>
      <c r="F73" t="s">
        <v>75</v>
      </c>
      <c r="G73">
        <v>0</v>
      </c>
      <c r="H73">
        <v>0</v>
      </c>
      <c r="I73" t="s">
        <v>75</v>
      </c>
      <c r="J73" t="s">
        <v>75</v>
      </c>
      <c r="K73" t="s">
        <v>75</v>
      </c>
      <c r="L73">
        <v>0</v>
      </c>
      <c r="M73">
        <v>0</v>
      </c>
      <c r="N73">
        <v>0</v>
      </c>
      <c r="O73">
        <v>0</v>
      </c>
      <c r="P73" t="s">
        <v>75</v>
      </c>
      <c r="Q73">
        <v>0</v>
      </c>
      <c r="R73">
        <v>0</v>
      </c>
      <c r="S73" t="s">
        <v>291</v>
      </c>
      <c r="T73" s="2">
        <v>2.9999999999999998E+90</v>
      </c>
      <c r="U73">
        <v>3600</v>
      </c>
      <c r="V73" t="s">
        <v>293</v>
      </c>
      <c r="W73" t="s">
        <v>293</v>
      </c>
      <c r="X73" t="s">
        <v>753</v>
      </c>
      <c r="Y73">
        <v>21569</v>
      </c>
      <c r="Z73">
        <v>2002001</v>
      </c>
      <c r="AA73">
        <v>1</v>
      </c>
      <c r="AB73">
        <v>9</v>
      </c>
      <c r="AC73" t="s">
        <v>295</v>
      </c>
      <c r="AD73" t="s">
        <v>2689</v>
      </c>
      <c r="AE73">
        <v>21</v>
      </c>
      <c r="AF73" t="s">
        <v>297</v>
      </c>
      <c r="AG73" t="s">
        <v>297</v>
      </c>
      <c r="AH73" t="s">
        <v>401</v>
      </c>
      <c r="AI73" t="s">
        <v>753</v>
      </c>
      <c r="AJ73" t="s">
        <v>401</v>
      </c>
      <c r="AK73">
        <v>14.146036</v>
      </c>
      <c r="AL73" t="s">
        <v>401</v>
      </c>
      <c r="AM73">
        <v>2001001</v>
      </c>
      <c r="AN73">
        <v>21569</v>
      </c>
      <c r="AO73">
        <v>786101</v>
      </c>
      <c r="AQ73" t="s">
        <v>362</v>
      </c>
      <c r="AR73" t="s">
        <v>401</v>
      </c>
      <c r="AS73" t="s">
        <v>404</v>
      </c>
      <c r="AT73" t="s">
        <v>327</v>
      </c>
      <c r="AU73" t="s">
        <v>403</v>
      </c>
      <c r="AV73">
        <v>0</v>
      </c>
      <c r="AW73" t="s">
        <v>401</v>
      </c>
      <c r="AX73">
        <v>668</v>
      </c>
    </row>
    <row r="74" spans="1:50" x14ac:dyDescent="0.25">
      <c r="A74">
        <v>270</v>
      </c>
      <c r="B74" t="s">
        <v>74</v>
      </c>
      <c r="C74">
        <v>274</v>
      </c>
      <c r="D74" t="s">
        <v>75</v>
      </c>
      <c r="E74" t="s">
        <v>75</v>
      </c>
      <c r="F74" t="s">
        <v>75</v>
      </c>
      <c r="G74">
        <v>0</v>
      </c>
      <c r="H74">
        <v>0</v>
      </c>
      <c r="I74" t="s">
        <v>75</v>
      </c>
      <c r="J74" t="s">
        <v>75</v>
      </c>
      <c r="K74" t="s">
        <v>75</v>
      </c>
      <c r="L74">
        <v>0</v>
      </c>
      <c r="M74">
        <v>0</v>
      </c>
      <c r="N74">
        <v>0</v>
      </c>
      <c r="O74">
        <v>0</v>
      </c>
      <c r="P74" t="s">
        <v>75</v>
      </c>
      <c r="Q74">
        <v>0</v>
      </c>
      <c r="R74">
        <v>0</v>
      </c>
      <c r="S74" t="s">
        <v>291</v>
      </c>
      <c r="T74" s="2">
        <v>3.0000000000000001E+91</v>
      </c>
      <c r="U74">
        <v>3601</v>
      </c>
      <c r="V74" t="s">
        <v>293</v>
      </c>
      <c r="W74" t="s">
        <v>293</v>
      </c>
      <c r="X74" t="s">
        <v>753</v>
      </c>
      <c r="Y74">
        <v>20660</v>
      </c>
      <c r="Z74">
        <v>2002001</v>
      </c>
      <c r="AA74">
        <v>1</v>
      </c>
      <c r="AB74">
        <v>10</v>
      </c>
      <c r="AC74" t="s">
        <v>295</v>
      </c>
      <c r="AD74" t="s">
        <v>2593</v>
      </c>
      <c r="AE74">
        <v>21</v>
      </c>
      <c r="AF74" t="s">
        <v>297</v>
      </c>
      <c r="AG74" t="s">
        <v>297</v>
      </c>
      <c r="AH74" t="s">
        <v>406</v>
      </c>
      <c r="AI74" t="s">
        <v>753</v>
      </c>
      <c r="AJ74" t="s">
        <v>406</v>
      </c>
      <c r="AK74">
        <v>11.721405000000001</v>
      </c>
      <c r="AL74" t="s">
        <v>406</v>
      </c>
      <c r="AM74">
        <v>2001001</v>
      </c>
      <c r="AN74">
        <v>20660</v>
      </c>
      <c r="AO74">
        <v>786101</v>
      </c>
      <c r="AQ74" t="s">
        <v>362</v>
      </c>
      <c r="AR74" t="s">
        <v>406</v>
      </c>
      <c r="AS74" t="s">
        <v>404</v>
      </c>
      <c r="AT74" t="s">
        <v>327</v>
      </c>
      <c r="AU74" t="s">
        <v>403</v>
      </c>
      <c r="AV74">
        <v>0</v>
      </c>
      <c r="AW74" t="s">
        <v>406</v>
      </c>
      <c r="AX74">
        <v>5814</v>
      </c>
    </row>
    <row r="75" spans="1:50" x14ac:dyDescent="0.25">
      <c r="A75">
        <v>280</v>
      </c>
      <c r="B75" t="s">
        <v>74</v>
      </c>
      <c r="C75">
        <v>284</v>
      </c>
      <c r="D75" t="s">
        <v>75</v>
      </c>
      <c r="E75" t="s">
        <v>75</v>
      </c>
      <c r="F75" t="s">
        <v>75</v>
      </c>
      <c r="G75">
        <v>0</v>
      </c>
      <c r="H75">
        <v>0</v>
      </c>
      <c r="I75" t="s">
        <v>75</v>
      </c>
      <c r="J75" t="s">
        <v>75</v>
      </c>
      <c r="K75" t="s">
        <v>75</v>
      </c>
      <c r="L75">
        <v>0</v>
      </c>
      <c r="M75">
        <v>0</v>
      </c>
      <c r="N75">
        <v>0</v>
      </c>
      <c r="O75">
        <v>0</v>
      </c>
      <c r="P75" t="s">
        <v>75</v>
      </c>
      <c r="Q75">
        <v>0</v>
      </c>
      <c r="R75">
        <v>0</v>
      </c>
      <c r="S75" t="s">
        <v>291</v>
      </c>
      <c r="T75" t="s">
        <v>2591</v>
      </c>
      <c r="U75">
        <v>3615</v>
      </c>
      <c r="V75" t="s">
        <v>293</v>
      </c>
      <c r="W75" t="s">
        <v>293</v>
      </c>
      <c r="X75" t="s">
        <v>753</v>
      </c>
      <c r="Y75">
        <v>20645</v>
      </c>
      <c r="Z75">
        <v>2002001</v>
      </c>
      <c r="AA75">
        <v>1</v>
      </c>
      <c r="AB75">
        <v>24</v>
      </c>
      <c r="AC75" t="s">
        <v>295</v>
      </c>
      <c r="AD75" t="s">
        <v>2592</v>
      </c>
      <c r="AE75">
        <v>21</v>
      </c>
      <c r="AF75" t="s">
        <v>297</v>
      </c>
      <c r="AG75" t="s">
        <v>297</v>
      </c>
      <c r="AH75">
        <v>126</v>
      </c>
      <c r="AI75" t="s">
        <v>753</v>
      </c>
      <c r="AJ75">
        <v>126</v>
      </c>
      <c r="AK75">
        <v>5.5827549999999997</v>
      </c>
      <c r="AL75">
        <v>126</v>
      </c>
      <c r="AM75">
        <v>2001001</v>
      </c>
      <c r="AN75">
        <v>20645</v>
      </c>
      <c r="AO75">
        <v>786101</v>
      </c>
      <c r="AQ75" t="s">
        <v>362</v>
      </c>
      <c r="AR75">
        <v>126</v>
      </c>
      <c r="AS75" t="s">
        <v>404</v>
      </c>
      <c r="AT75" t="s">
        <v>327</v>
      </c>
      <c r="AU75" t="s">
        <v>403</v>
      </c>
      <c r="AV75">
        <v>0</v>
      </c>
      <c r="AW75">
        <v>126</v>
      </c>
      <c r="AX75">
        <v>241</v>
      </c>
    </row>
    <row r="76" spans="1:50" x14ac:dyDescent="0.25">
      <c r="A76">
        <v>525</v>
      </c>
      <c r="B76" t="s">
        <v>74</v>
      </c>
      <c r="C76">
        <v>549</v>
      </c>
      <c r="D76" t="s">
        <v>75</v>
      </c>
      <c r="E76" t="s">
        <v>75</v>
      </c>
      <c r="F76" t="s">
        <v>75</v>
      </c>
      <c r="G76">
        <v>0</v>
      </c>
      <c r="H76">
        <v>0</v>
      </c>
      <c r="I76" t="s">
        <v>75</v>
      </c>
      <c r="J76" t="s">
        <v>75</v>
      </c>
      <c r="K76" t="s">
        <v>75</v>
      </c>
      <c r="L76">
        <v>0</v>
      </c>
      <c r="M76">
        <v>0</v>
      </c>
      <c r="N76">
        <v>0</v>
      </c>
      <c r="O76">
        <v>0</v>
      </c>
      <c r="P76" t="s">
        <v>75</v>
      </c>
      <c r="Q76">
        <v>0</v>
      </c>
      <c r="R76">
        <v>0</v>
      </c>
      <c r="S76" t="s">
        <v>291</v>
      </c>
      <c r="T76" t="s">
        <v>2265</v>
      </c>
      <c r="U76">
        <v>7833</v>
      </c>
      <c r="V76" t="s">
        <v>300</v>
      </c>
      <c r="W76" t="s">
        <v>300</v>
      </c>
      <c r="X76" t="s">
        <v>301</v>
      </c>
      <c r="Y76">
        <v>3441</v>
      </c>
      <c r="Z76">
        <v>2002001</v>
      </c>
      <c r="AA76">
        <v>1</v>
      </c>
      <c r="AB76">
        <v>3138</v>
      </c>
      <c r="AC76" t="s">
        <v>295</v>
      </c>
      <c r="AD76" t="s">
        <v>2266</v>
      </c>
      <c r="AE76">
        <v>21</v>
      </c>
      <c r="AF76" t="s">
        <v>303</v>
      </c>
      <c r="AG76" t="s">
        <v>303</v>
      </c>
      <c r="AH76" t="s">
        <v>2267</v>
      </c>
      <c r="AI76" t="s">
        <v>301</v>
      </c>
      <c r="AJ76" t="s">
        <v>2267</v>
      </c>
      <c r="AK76">
        <v>14.323978</v>
      </c>
      <c r="AL76" t="s">
        <v>2267</v>
      </c>
      <c r="AM76">
        <v>2001001</v>
      </c>
      <c r="AN76">
        <v>3441</v>
      </c>
      <c r="AO76">
        <v>670529</v>
      </c>
      <c r="AQ76" t="s">
        <v>79</v>
      </c>
      <c r="AR76" t="s">
        <v>2267</v>
      </c>
      <c r="AS76" t="s">
        <v>411</v>
      </c>
      <c r="AT76" t="s">
        <v>327</v>
      </c>
      <c r="AU76" t="s">
        <v>410</v>
      </c>
      <c r="AV76">
        <v>0</v>
      </c>
      <c r="AW76" t="s">
        <v>408</v>
      </c>
      <c r="AX76">
        <v>376</v>
      </c>
    </row>
    <row r="77" spans="1:50" x14ac:dyDescent="0.25">
      <c r="A77">
        <v>527</v>
      </c>
      <c r="B77" t="s">
        <v>74</v>
      </c>
      <c r="C77">
        <v>551</v>
      </c>
      <c r="D77" t="s">
        <v>75</v>
      </c>
      <c r="E77" t="s">
        <v>75</v>
      </c>
      <c r="F77" t="s">
        <v>75</v>
      </c>
      <c r="G77">
        <v>0</v>
      </c>
      <c r="H77">
        <v>0</v>
      </c>
      <c r="I77" t="s">
        <v>75</v>
      </c>
      <c r="J77" t="s">
        <v>75</v>
      </c>
      <c r="K77" t="s">
        <v>75</v>
      </c>
      <c r="L77">
        <v>0</v>
      </c>
      <c r="M77">
        <v>0</v>
      </c>
      <c r="N77">
        <v>0</v>
      </c>
      <c r="O77">
        <v>0</v>
      </c>
      <c r="P77" t="s">
        <v>75</v>
      </c>
      <c r="Q77">
        <v>0</v>
      </c>
      <c r="R77">
        <v>0</v>
      </c>
      <c r="S77" t="s">
        <v>291</v>
      </c>
      <c r="T77" t="s">
        <v>2262</v>
      </c>
      <c r="U77">
        <v>7835</v>
      </c>
      <c r="V77" t="s">
        <v>300</v>
      </c>
      <c r="W77" t="s">
        <v>300</v>
      </c>
      <c r="X77" t="s">
        <v>301</v>
      </c>
      <c r="Y77">
        <v>3440</v>
      </c>
      <c r="Z77">
        <v>2002001</v>
      </c>
      <c r="AA77">
        <v>1</v>
      </c>
      <c r="AB77">
        <v>3140</v>
      </c>
      <c r="AC77" t="s">
        <v>295</v>
      </c>
      <c r="AD77" t="s">
        <v>2263</v>
      </c>
      <c r="AE77">
        <v>21</v>
      </c>
      <c r="AF77" t="s">
        <v>303</v>
      </c>
      <c r="AG77" t="s">
        <v>303</v>
      </c>
      <c r="AH77" t="s">
        <v>2264</v>
      </c>
      <c r="AI77" t="s">
        <v>301</v>
      </c>
      <c r="AJ77" t="s">
        <v>2264</v>
      </c>
      <c r="AK77">
        <v>14.279491999999999</v>
      </c>
      <c r="AL77" t="s">
        <v>2264</v>
      </c>
      <c r="AM77">
        <v>2001001</v>
      </c>
      <c r="AN77">
        <v>3440</v>
      </c>
      <c r="AO77">
        <v>670529</v>
      </c>
      <c r="AQ77" t="s">
        <v>79</v>
      </c>
      <c r="AR77" t="s">
        <v>2264</v>
      </c>
      <c r="AS77" t="s">
        <v>411</v>
      </c>
      <c r="AT77" t="s">
        <v>327</v>
      </c>
      <c r="AU77" t="s">
        <v>410</v>
      </c>
      <c r="AV77">
        <v>0</v>
      </c>
      <c r="AW77" t="s">
        <v>412</v>
      </c>
      <c r="AX77">
        <v>451</v>
      </c>
    </row>
    <row r="78" spans="1:50" x14ac:dyDescent="0.25">
      <c r="A78">
        <v>601</v>
      </c>
      <c r="B78" t="s">
        <v>74</v>
      </c>
      <c r="C78">
        <v>604</v>
      </c>
      <c r="D78" t="s">
        <v>75</v>
      </c>
      <c r="E78" t="s">
        <v>75</v>
      </c>
      <c r="F78" t="s">
        <v>75</v>
      </c>
      <c r="G78">
        <v>0</v>
      </c>
      <c r="H78">
        <v>0</v>
      </c>
      <c r="I78" t="s">
        <v>75</v>
      </c>
      <c r="J78" t="s">
        <v>75</v>
      </c>
      <c r="K78" t="s">
        <v>75</v>
      </c>
      <c r="L78">
        <v>0</v>
      </c>
      <c r="M78">
        <v>0</v>
      </c>
      <c r="N78">
        <v>0</v>
      </c>
      <c r="O78">
        <v>0</v>
      </c>
      <c r="P78" t="s">
        <v>75</v>
      </c>
      <c r="Q78">
        <v>0</v>
      </c>
      <c r="R78">
        <v>0</v>
      </c>
      <c r="S78" t="s">
        <v>291</v>
      </c>
      <c r="T78">
        <v>8287</v>
      </c>
      <c r="U78">
        <v>4790</v>
      </c>
      <c r="V78" t="s">
        <v>300</v>
      </c>
      <c r="W78" t="s">
        <v>300</v>
      </c>
      <c r="X78" t="s">
        <v>301</v>
      </c>
      <c r="Y78">
        <v>3355</v>
      </c>
      <c r="Z78">
        <v>2002001</v>
      </c>
      <c r="AA78">
        <v>1</v>
      </c>
      <c r="AB78">
        <v>95</v>
      </c>
      <c r="AC78" t="s">
        <v>295</v>
      </c>
      <c r="AD78" t="s">
        <v>2123</v>
      </c>
      <c r="AE78">
        <v>21</v>
      </c>
      <c r="AF78" t="s">
        <v>303</v>
      </c>
      <c r="AG78" t="s">
        <v>303</v>
      </c>
      <c r="AH78" t="s">
        <v>2124</v>
      </c>
      <c r="AI78" t="s">
        <v>301</v>
      </c>
      <c r="AJ78" t="s">
        <v>2124</v>
      </c>
      <c r="AK78">
        <v>17.037592</v>
      </c>
      <c r="AL78" t="s">
        <v>2124</v>
      </c>
      <c r="AM78">
        <v>2001001</v>
      </c>
      <c r="AN78">
        <v>3355</v>
      </c>
      <c r="AO78">
        <v>670529</v>
      </c>
      <c r="AQ78" t="s">
        <v>75</v>
      </c>
      <c r="AR78" t="s">
        <v>2124</v>
      </c>
      <c r="AS78" t="s">
        <v>411</v>
      </c>
      <c r="AT78" t="s">
        <v>327</v>
      </c>
      <c r="AU78" t="s">
        <v>410</v>
      </c>
      <c r="AV78">
        <v>1</v>
      </c>
      <c r="AW78" t="s">
        <v>3432</v>
      </c>
      <c r="AX78">
        <v>99</v>
      </c>
    </row>
    <row r="79" spans="1:50" x14ac:dyDescent="0.25">
      <c r="A79">
        <v>618</v>
      </c>
      <c r="B79" t="s">
        <v>74</v>
      </c>
      <c r="C79">
        <v>489</v>
      </c>
      <c r="D79" t="s">
        <v>75</v>
      </c>
      <c r="E79" t="s">
        <v>75</v>
      </c>
      <c r="F79" t="s">
        <v>75</v>
      </c>
      <c r="G79">
        <v>0</v>
      </c>
      <c r="H79">
        <v>0</v>
      </c>
      <c r="I79" t="s">
        <v>75</v>
      </c>
      <c r="J79" t="s">
        <v>75</v>
      </c>
      <c r="K79" t="s">
        <v>75</v>
      </c>
      <c r="L79">
        <v>0</v>
      </c>
      <c r="M79">
        <v>0</v>
      </c>
      <c r="N79">
        <v>0</v>
      </c>
      <c r="O79">
        <v>0</v>
      </c>
      <c r="P79" t="s">
        <v>75</v>
      </c>
      <c r="Q79">
        <v>0</v>
      </c>
      <c r="R79">
        <v>0</v>
      </c>
      <c r="S79" t="s">
        <v>291</v>
      </c>
      <c r="T79">
        <v>8232</v>
      </c>
      <c r="U79">
        <v>7711</v>
      </c>
      <c r="V79" t="s">
        <v>300</v>
      </c>
      <c r="W79" t="s">
        <v>300</v>
      </c>
      <c r="X79" t="s">
        <v>301</v>
      </c>
      <c r="Y79">
        <v>3361</v>
      </c>
      <c r="Z79">
        <v>2002001</v>
      </c>
      <c r="AA79">
        <v>1</v>
      </c>
      <c r="AB79">
        <v>3016</v>
      </c>
      <c r="AC79" t="s">
        <v>295</v>
      </c>
      <c r="AD79" t="s">
        <v>2140</v>
      </c>
      <c r="AE79">
        <v>21</v>
      </c>
      <c r="AF79" t="s">
        <v>303</v>
      </c>
      <c r="AG79" t="s">
        <v>303</v>
      </c>
      <c r="AH79" t="s">
        <v>2141</v>
      </c>
      <c r="AI79" t="s">
        <v>301</v>
      </c>
      <c r="AJ79" t="s">
        <v>2141</v>
      </c>
      <c r="AK79">
        <v>14.368463</v>
      </c>
      <c r="AL79" t="s">
        <v>2141</v>
      </c>
      <c r="AM79">
        <v>2001001</v>
      </c>
      <c r="AN79">
        <v>3361</v>
      </c>
      <c r="AO79">
        <v>670529</v>
      </c>
      <c r="AQ79" t="s">
        <v>75</v>
      </c>
      <c r="AR79" t="s">
        <v>2141</v>
      </c>
      <c r="AS79" t="s">
        <v>411</v>
      </c>
      <c r="AT79" t="s">
        <v>327</v>
      </c>
      <c r="AU79" t="s">
        <v>410</v>
      </c>
      <c r="AV79">
        <v>0</v>
      </c>
      <c r="AW79" t="s">
        <v>3434</v>
      </c>
      <c r="AX79">
        <v>114</v>
      </c>
    </row>
    <row r="80" spans="1:50" x14ac:dyDescent="0.25">
      <c r="A80">
        <v>626</v>
      </c>
      <c r="B80" t="s">
        <v>74</v>
      </c>
      <c r="C80">
        <v>518</v>
      </c>
      <c r="D80" t="s">
        <v>75</v>
      </c>
      <c r="E80" t="s">
        <v>75</v>
      </c>
      <c r="F80" t="s">
        <v>75</v>
      </c>
      <c r="G80">
        <v>0</v>
      </c>
      <c r="H80">
        <v>0</v>
      </c>
      <c r="I80" t="s">
        <v>75</v>
      </c>
      <c r="J80" t="s">
        <v>75</v>
      </c>
      <c r="K80" t="s">
        <v>75</v>
      </c>
      <c r="L80">
        <v>0</v>
      </c>
      <c r="M80">
        <v>0</v>
      </c>
      <c r="N80">
        <v>0</v>
      </c>
      <c r="O80">
        <v>0</v>
      </c>
      <c r="P80" t="s">
        <v>75</v>
      </c>
      <c r="Q80">
        <v>0</v>
      </c>
      <c r="R80">
        <v>0</v>
      </c>
      <c r="S80" t="s">
        <v>291</v>
      </c>
      <c r="T80">
        <v>8276</v>
      </c>
      <c r="U80">
        <v>7775</v>
      </c>
      <c r="V80" t="s">
        <v>300</v>
      </c>
      <c r="W80" t="s">
        <v>300</v>
      </c>
      <c r="X80" t="s">
        <v>301</v>
      </c>
      <c r="Y80">
        <v>3358</v>
      </c>
      <c r="Z80">
        <v>2002001</v>
      </c>
      <c r="AA80">
        <v>1</v>
      </c>
      <c r="AB80">
        <v>3080</v>
      </c>
      <c r="AC80" t="s">
        <v>295</v>
      </c>
      <c r="AD80" t="s">
        <v>2133</v>
      </c>
      <c r="AE80">
        <v>21</v>
      </c>
      <c r="AF80" t="s">
        <v>303</v>
      </c>
      <c r="AG80" t="s">
        <v>303</v>
      </c>
      <c r="AH80" t="s">
        <v>2134</v>
      </c>
      <c r="AI80" t="s">
        <v>301</v>
      </c>
      <c r="AJ80" t="s">
        <v>2134</v>
      </c>
      <c r="AK80">
        <v>14.212592000000001</v>
      </c>
      <c r="AL80" t="s">
        <v>2134</v>
      </c>
      <c r="AM80">
        <v>2001001</v>
      </c>
      <c r="AN80">
        <v>3358</v>
      </c>
      <c r="AO80">
        <v>670529</v>
      </c>
      <c r="AQ80" t="s">
        <v>75</v>
      </c>
      <c r="AR80" t="s">
        <v>2134</v>
      </c>
      <c r="AS80" t="s">
        <v>411</v>
      </c>
      <c r="AT80" t="s">
        <v>327</v>
      </c>
      <c r="AU80" t="s">
        <v>410</v>
      </c>
      <c r="AV80">
        <v>0</v>
      </c>
      <c r="AW80" t="s">
        <v>3433</v>
      </c>
      <c r="AX80">
        <v>21</v>
      </c>
    </row>
    <row r="81" spans="1:50" x14ac:dyDescent="0.25">
      <c r="A81">
        <v>630</v>
      </c>
      <c r="B81" t="s">
        <v>74</v>
      </c>
      <c r="C81">
        <v>528</v>
      </c>
      <c r="D81" t="s">
        <v>75</v>
      </c>
      <c r="E81" t="s">
        <v>75</v>
      </c>
      <c r="F81" t="s">
        <v>75</v>
      </c>
      <c r="G81">
        <v>0</v>
      </c>
      <c r="H81">
        <v>0</v>
      </c>
      <c r="I81" t="s">
        <v>75</v>
      </c>
      <c r="J81" t="s">
        <v>75</v>
      </c>
      <c r="K81" t="s">
        <v>75</v>
      </c>
      <c r="L81">
        <v>0</v>
      </c>
      <c r="M81">
        <v>0</v>
      </c>
      <c r="N81">
        <v>0</v>
      </c>
      <c r="O81">
        <v>0</v>
      </c>
      <c r="P81" t="s">
        <v>75</v>
      </c>
      <c r="Q81">
        <v>0</v>
      </c>
      <c r="R81">
        <v>0</v>
      </c>
      <c r="S81" t="s">
        <v>291</v>
      </c>
      <c r="T81">
        <v>8294</v>
      </c>
      <c r="U81">
        <v>7794</v>
      </c>
      <c r="V81" t="s">
        <v>300</v>
      </c>
      <c r="W81" t="s">
        <v>300</v>
      </c>
      <c r="X81" t="s">
        <v>301</v>
      </c>
      <c r="Y81">
        <v>3358</v>
      </c>
      <c r="Z81">
        <v>2002001</v>
      </c>
      <c r="AA81">
        <v>1</v>
      </c>
      <c r="AB81">
        <v>3080</v>
      </c>
      <c r="AC81" t="s">
        <v>295</v>
      </c>
      <c r="AD81" t="s">
        <v>2133</v>
      </c>
      <c r="AE81">
        <v>21</v>
      </c>
      <c r="AF81" t="s">
        <v>303</v>
      </c>
      <c r="AG81" t="s">
        <v>303</v>
      </c>
      <c r="AH81" t="s">
        <v>2134</v>
      </c>
      <c r="AI81" t="s">
        <v>301</v>
      </c>
      <c r="AJ81" t="s">
        <v>2134</v>
      </c>
      <c r="AK81">
        <v>14.212592000000001</v>
      </c>
      <c r="AL81" t="s">
        <v>2134</v>
      </c>
      <c r="AM81">
        <v>2001001</v>
      </c>
      <c r="AN81">
        <v>3358</v>
      </c>
      <c r="AO81">
        <v>670529</v>
      </c>
      <c r="AQ81" t="s">
        <v>75</v>
      </c>
      <c r="AR81" t="s">
        <v>2134</v>
      </c>
      <c r="AS81" t="s">
        <v>411</v>
      </c>
      <c r="AT81" t="s">
        <v>327</v>
      </c>
      <c r="AU81" t="s">
        <v>410</v>
      </c>
      <c r="AV81">
        <v>1</v>
      </c>
      <c r="AW81" t="s">
        <v>3433</v>
      </c>
      <c r="AX81">
        <v>0</v>
      </c>
    </row>
    <row r="82" spans="1:50" x14ac:dyDescent="0.25">
      <c r="A82">
        <v>343</v>
      </c>
      <c r="B82" t="s">
        <v>74</v>
      </c>
      <c r="C82">
        <v>347</v>
      </c>
      <c r="D82" t="s">
        <v>75</v>
      </c>
      <c r="E82" t="s">
        <v>75</v>
      </c>
      <c r="F82" t="s">
        <v>75</v>
      </c>
      <c r="G82">
        <v>0</v>
      </c>
      <c r="H82">
        <v>0</v>
      </c>
      <c r="I82" t="s">
        <v>75</v>
      </c>
      <c r="J82" t="s">
        <v>75</v>
      </c>
      <c r="K82" t="s">
        <v>75</v>
      </c>
      <c r="L82">
        <v>0</v>
      </c>
      <c r="M82">
        <v>0</v>
      </c>
      <c r="N82">
        <v>0</v>
      </c>
      <c r="O82">
        <v>0</v>
      </c>
      <c r="P82" t="s">
        <v>75</v>
      </c>
      <c r="Q82">
        <v>0</v>
      </c>
      <c r="R82">
        <v>0</v>
      </c>
      <c r="S82" t="s">
        <v>291</v>
      </c>
      <c r="T82" t="s">
        <v>2632</v>
      </c>
      <c r="U82">
        <v>3697</v>
      </c>
      <c r="V82" t="s">
        <v>293</v>
      </c>
      <c r="W82" t="s">
        <v>293</v>
      </c>
      <c r="X82" t="s">
        <v>753</v>
      </c>
      <c r="Y82">
        <v>20707</v>
      </c>
      <c r="Z82">
        <v>2002001</v>
      </c>
      <c r="AA82">
        <v>1</v>
      </c>
      <c r="AB82">
        <v>106</v>
      </c>
      <c r="AC82" t="s">
        <v>295</v>
      </c>
      <c r="AD82" t="s">
        <v>2633</v>
      </c>
      <c r="AE82">
        <v>21</v>
      </c>
      <c r="AF82" t="s">
        <v>297</v>
      </c>
      <c r="AG82" t="s">
        <v>297</v>
      </c>
      <c r="AH82">
        <v>235</v>
      </c>
      <c r="AI82" t="s">
        <v>753</v>
      </c>
      <c r="AJ82">
        <v>235</v>
      </c>
      <c r="AK82">
        <v>7.1845759999999999</v>
      </c>
      <c r="AL82">
        <v>235</v>
      </c>
      <c r="AM82">
        <v>2001001</v>
      </c>
      <c r="AN82">
        <v>20707</v>
      </c>
      <c r="AO82">
        <v>786101</v>
      </c>
      <c r="AQ82" t="s">
        <v>79</v>
      </c>
      <c r="AR82">
        <v>235</v>
      </c>
      <c r="AS82" t="s">
        <v>416</v>
      </c>
      <c r="AT82" t="s">
        <v>417</v>
      </c>
      <c r="AU82" t="s">
        <v>415</v>
      </c>
      <c r="AV82">
        <v>0</v>
      </c>
      <c r="AW82">
        <v>235</v>
      </c>
      <c r="AX82">
        <v>421</v>
      </c>
    </row>
    <row r="83" spans="1:50" x14ac:dyDescent="0.25">
      <c r="A83">
        <v>396</v>
      </c>
      <c r="B83" t="s">
        <v>74</v>
      </c>
      <c r="C83">
        <v>408</v>
      </c>
      <c r="D83" t="s">
        <v>75</v>
      </c>
      <c r="E83" t="s">
        <v>75</v>
      </c>
      <c r="F83" t="s">
        <v>75</v>
      </c>
      <c r="G83">
        <v>0</v>
      </c>
      <c r="H83">
        <v>0</v>
      </c>
      <c r="I83" t="s">
        <v>75</v>
      </c>
      <c r="J83" t="s">
        <v>75</v>
      </c>
      <c r="K83" t="s">
        <v>75</v>
      </c>
      <c r="L83">
        <v>0</v>
      </c>
      <c r="M83">
        <v>0</v>
      </c>
      <c r="N83">
        <v>0</v>
      </c>
      <c r="O83">
        <v>0</v>
      </c>
      <c r="P83" t="s">
        <v>75</v>
      </c>
      <c r="Q83">
        <v>0</v>
      </c>
      <c r="R83">
        <v>0</v>
      </c>
      <c r="S83" t="s">
        <v>291</v>
      </c>
      <c r="T83" t="s">
        <v>2055</v>
      </c>
      <c r="U83">
        <v>6612</v>
      </c>
      <c r="V83" t="s">
        <v>300</v>
      </c>
      <c r="W83" t="s">
        <v>300</v>
      </c>
      <c r="X83" t="s">
        <v>301</v>
      </c>
      <c r="Y83">
        <v>4358</v>
      </c>
      <c r="Z83">
        <v>2002001</v>
      </c>
      <c r="AA83">
        <v>1</v>
      </c>
      <c r="AB83">
        <v>1917</v>
      </c>
      <c r="AC83" t="s">
        <v>295</v>
      </c>
      <c r="AD83" t="s">
        <v>2056</v>
      </c>
      <c r="AE83">
        <v>21</v>
      </c>
      <c r="AF83" t="s">
        <v>303</v>
      </c>
      <c r="AG83" t="s">
        <v>303</v>
      </c>
      <c r="AH83">
        <v>-1220</v>
      </c>
      <c r="AI83" t="s">
        <v>301</v>
      </c>
      <c r="AJ83">
        <v>-1220</v>
      </c>
      <c r="AK83">
        <v>10.698584</v>
      </c>
      <c r="AL83">
        <v>-1220</v>
      </c>
      <c r="AM83">
        <v>2001001</v>
      </c>
      <c r="AN83">
        <v>4358</v>
      </c>
      <c r="AO83">
        <v>670529</v>
      </c>
      <c r="AQ83" t="s">
        <v>75</v>
      </c>
      <c r="AR83">
        <v>1220</v>
      </c>
      <c r="AS83" t="s">
        <v>137</v>
      </c>
      <c r="AT83" t="s">
        <v>138</v>
      </c>
      <c r="AU83" t="s">
        <v>136</v>
      </c>
      <c r="AV83">
        <v>2</v>
      </c>
      <c r="AW83">
        <v>1220</v>
      </c>
      <c r="AX83">
        <v>4470</v>
      </c>
    </row>
    <row r="84" spans="1:50" x14ac:dyDescent="0.25">
      <c r="A84">
        <v>216</v>
      </c>
      <c r="B84" t="s">
        <v>74</v>
      </c>
      <c r="C84">
        <v>220</v>
      </c>
      <c r="D84" t="s">
        <v>75</v>
      </c>
      <c r="E84" t="s">
        <v>75</v>
      </c>
      <c r="F84" t="s">
        <v>75</v>
      </c>
      <c r="G84">
        <v>0</v>
      </c>
      <c r="H84">
        <v>0</v>
      </c>
      <c r="I84" t="s">
        <v>75</v>
      </c>
      <c r="J84" t="s">
        <v>75</v>
      </c>
      <c r="K84" t="s">
        <v>75</v>
      </c>
      <c r="L84">
        <v>0</v>
      </c>
      <c r="M84">
        <v>0</v>
      </c>
      <c r="N84">
        <v>0</v>
      </c>
      <c r="O84">
        <v>0</v>
      </c>
      <c r="P84" t="s">
        <v>75</v>
      </c>
      <c r="Q84">
        <v>0</v>
      </c>
      <c r="R84">
        <v>0</v>
      </c>
      <c r="S84" t="s">
        <v>291</v>
      </c>
      <c r="T84" s="1">
        <v>44168</v>
      </c>
      <c r="U84">
        <v>1864</v>
      </c>
      <c r="V84" t="s">
        <v>293</v>
      </c>
      <c r="W84" t="s">
        <v>293</v>
      </c>
      <c r="X84" t="s">
        <v>294</v>
      </c>
      <c r="Y84">
        <v>5211</v>
      </c>
      <c r="Z84">
        <v>2002001</v>
      </c>
      <c r="AA84">
        <v>1</v>
      </c>
      <c r="AB84">
        <v>82</v>
      </c>
      <c r="AC84" t="s">
        <v>295</v>
      </c>
      <c r="AD84" t="s">
        <v>2483</v>
      </c>
      <c r="AE84">
        <v>21</v>
      </c>
      <c r="AF84" t="s">
        <v>297</v>
      </c>
      <c r="AG84" t="s">
        <v>297</v>
      </c>
      <c r="AH84" t="s">
        <v>418</v>
      </c>
      <c r="AI84" t="s">
        <v>294</v>
      </c>
      <c r="AJ84" t="s">
        <v>418</v>
      </c>
      <c r="AK84">
        <v>11.788306</v>
      </c>
      <c r="AL84" t="s">
        <v>418</v>
      </c>
      <c r="AM84">
        <v>2001001</v>
      </c>
      <c r="AN84">
        <v>5211</v>
      </c>
      <c r="AO84">
        <v>720976</v>
      </c>
      <c r="AQ84" t="s">
        <v>156</v>
      </c>
      <c r="AR84" t="s">
        <v>418</v>
      </c>
      <c r="AS84" t="s">
        <v>166</v>
      </c>
      <c r="AT84" t="s">
        <v>421</v>
      </c>
      <c r="AU84" t="s">
        <v>420</v>
      </c>
      <c r="AV84">
        <v>1</v>
      </c>
      <c r="AW84" t="s">
        <v>418</v>
      </c>
      <c r="AX84">
        <v>2647</v>
      </c>
    </row>
    <row r="85" spans="1:50" x14ac:dyDescent="0.25">
      <c r="A85">
        <v>381</v>
      </c>
      <c r="B85" t="s">
        <v>74</v>
      </c>
      <c r="C85">
        <v>389</v>
      </c>
      <c r="D85" t="s">
        <v>75</v>
      </c>
      <c r="E85" t="s">
        <v>75</v>
      </c>
      <c r="F85" t="s">
        <v>75</v>
      </c>
      <c r="G85">
        <v>0</v>
      </c>
      <c r="H85">
        <v>0</v>
      </c>
      <c r="I85" t="s">
        <v>75</v>
      </c>
      <c r="J85" t="s">
        <v>75</v>
      </c>
      <c r="K85" t="s">
        <v>75</v>
      </c>
      <c r="L85">
        <v>0</v>
      </c>
      <c r="M85">
        <v>0</v>
      </c>
      <c r="N85">
        <v>0</v>
      </c>
      <c r="O85">
        <v>0</v>
      </c>
      <c r="P85" t="s">
        <v>75</v>
      </c>
      <c r="Q85">
        <v>0</v>
      </c>
      <c r="R85">
        <v>0</v>
      </c>
      <c r="S85" t="s">
        <v>291</v>
      </c>
      <c r="T85" t="s">
        <v>2075</v>
      </c>
      <c r="U85">
        <v>6297</v>
      </c>
      <c r="V85" t="s">
        <v>300</v>
      </c>
      <c r="W85" t="s">
        <v>300</v>
      </c>
      <c r="X85" t="s">
        <v>301</v>
      </c>
      <c r="Y85">
        <v>4384</v>
      </c>
      <c r="Z85">
        <v>2002001</v>
      </c>
      <c r="AA85">
        <v>1</v>
      </c>
      <c r="AB85">
        <v>1602</v>
      </c>
      <c r="AC85" t="s">
        <v>295</v>
      </c>
      <c r="AD85" t="s">
        <v>2076</v>
      </c>
      <c r="AE85">
        <v>21</v>
      </c>
      <c r="AF85" t="s">
        <v>303</v>
      </c>
      <c r="AG85" t="s">
        <v>303</v>
      </c>
      <c r="AH85">
        <v>-1259</v>
      </c>
      <c r="AI85" t="s">
        <v>301</v>
      </c>
      <c r="AJ85">
        <v>-1259</v>
      </c>
      <c r="AK85">
        <v>10.520642</v>
      </c>
      <c r="AL85">
        <v>-1259</v>
      </c>
      <c r="AM85">
        <v>2001001</v>
      </c>
      <c r="AN85">
        <v>4384</v>
      </c>
      <c r="AO85">
        <v>670529</v>
      </c>
      <c r="AQ85" t="s">
        <v>75</v>
      </c>
      <c r="AR85">
        <v>1259</v>
      </c>
      <c r="AS85" t="s">
        <v>166</v>
      </c>
      <c r="AT85" t="s">
        <v>421</v>
      </c>
      <c r="AU85" t="s">
        <v>420</v>
      </c>
      <c r="AV85">
        <v>2</v>
      </c>
      <c r="AW85">
        <v>1259</v>
      </c>
      <c r="AX85">
        <v>673</v>
      </c>
    </row>
    <row r="86" spans="1:50" x14ac:dyDescent="0.25">
      <c r="A86">
        <v>466</v>
      </c>
      <c r="B86" t="s">
        <v>74</v>
      </c>
      <c r="C86">
        <v>483</v>
      </c>
      <c r="D86" t="s">
        <v>75</v>
      </c>
      <c r="E86" t="s">
        <v>75</v>
      </c>
      <c r="F86" t="s">
        <v>75</v>
      </c>
      <c r="G86">
        <v>0</v>
      </c>
      <c r="H86">
        <v>0</v>
      </c>
      <c r="I86" t="s">
        <v>75</v>
      </c>
      <c r="J86" t="s">
        <v>75</v>
      </c>
      <c r="K86" t="s">
        <v>75</v>
      </c>
      <c r="L86">
        <v>0</v>
      </c>
      <c r="M86">
        <v>0</v>
      </c>
      <c r="N86">
        <v>0</v>
      </c>
      <c r="O86">
        <v>0</v>
      </c>
      <c r="P86" t="s">
        <v>75</v>
      </c>
      <c r="Q86">
        <v>0</v>
      </c>
      <c r="R86">
        <v>0</v>
      </c>
      <c r="S86" t="s">
        <v>291</v>
      </c>
      <c r="T86" t="s">
        <v>2224</v>
      </c>
      <c r="U86">
        <v>7693</v>
      </c>
      <c r="V86" t="s">
        <v>300</v>
      </c>
      <c r="W86" t="s">
        <v>300</v>
      </c>
      <c r="X86" t="s">
        <v>301</v>
      </c>
      <c r="Y86">
        <v>3425</v>
      </c>
      <c r="Z86">
        <v>2002001</v>
      </c>
      <c r="AA86">
        <v>1</v>
      </c>
      <c r="AB86">
        <v>2998</v>
      </c>
      <c r="AC86" t="s">
        <v>295</v>
      </c>
      <c r="AD86" t="s">
        <v>2225</v>
      </c>
      <c r="AE86">
        <v>21</v>
      </c>
      <c r="AF86" t="s">
        <v>303</v>
      </c>
      <c r="AG86" t="s">
        <v>303</v>
      </c>
      <c r="AH86" t="s">
        <v>2226</v>
      </c>
      <c r="AI86" t="s">
        <v>301</v>
      </c>
      <c r="AJ86" t="s">
        <v>2226</v>
      </c>
      <c r="AK86">
        <v>14.190521</v>
      </c>
      <c r="AL86" t="s">
        <v>2226</v>
      </c>
      <c r="AM86">
        <v>2001001</v>
      </c>
      <c r="AN86">
        <v>3425</v>
      </c>
      <c r="AO86">
        <v>670529</v>
      </c>
      <c r="AQ86" t="s">
        <v>156</v>
      </c>
      <c r="AR86" t="s">
        <v>2226</v>
      </c>
      <c r="AS86" t="s">
        <v>166</v>
      </c>
      <c r="AT86" t="s">
        <v>421</v>
      </c>
      <c r="AU86" t="s">
        <v>420</v>
      </c>
      <c r="AV86">
        <v>0</v>
      </c>
      <c r="AW86" t="s">
        <v>422</v>
      </c>
      <c r="AX86">
        <v>540</v>
      </c>
    </row>
    <row r="87" spans="1:50" x14ac:dyDescent="0.25">
      <c r="A87">
        <v>474</v>
      </c>
      <c r="B87" t="s">
        <v>74</v>
      </c>
      <c r="C87">
        <v>493</v>
      </c>
      <c r="D87" t="s">
        <v>75</v>
      </c>
      <c r="E87" t="s">
        <v>75</v>
      </c>
      <c r="F87" t="s">
        <v>75</v>
      </c>
      <c r="G87">
        <v>0</v>
      </c>
      <c r="H87">
        <v>0</v>
      </c>
      <c r="I87" t="s">
        <v>75</v>
      </c>
      <c r="J87" t="s">
        <v>75</v>
      </c>
      <c r="K87" t="s">
        <v>75</v>
      </c>
      <c r="L87">
        <v>0</v>
      </c>
      <c r="M87">
        <v>0</v>
      </c>
      <c r="N87">
        <v>0</v>
      </c>
      <c r="O87">
        <v>0</v>
      </c>
      <c r="P87" t="s">
        <v>75</v>
      </c>
      <c r="Q87">
        <v>0</v>
      </c>
      <c r="R87">
        <v>0</v>
      </c>
      <c r="S87" t="s">
        <v>291</v>
      </c>
      <c r="T87">
        <v>8238</v>
      </c>
      <c r="U87">
        <v>7717</v>
      </c>
      <c r="V87" t="s">
        <v>300</v>
      </c>
      <c r="W87" t="s">
        <v>300</v>
      </c>
      <c r="X87" t="s">
        <v>301</v>
      </c>
      <c r="Y87">
        <v>3251</v>
      </c>
      <c r="Z87">
        <v>2002001</v>
      </c>
      <c r="AA87">
        <v>1</v>
      </c>
      <c r="AB87">
        <v>3022</v>
      </c>
      <c r="AC87" t="s">
        <v>295</v>
      </c>
      <c r="AD87" t="s">
        <v>2002</v>
      </c>
      <c r="AE87">
        <v>21</v>
      </c>
      <c r="AF87" t="s">
        <v>303</v>
      </c>
      <c r="AG87" t="s">
        <v>303</v>
      </c>
      <c r="AH87" t="s">
        <v>2003</v>
      </c>
      <c r="AI87" t="s">
        <v>301</v>
      </c>
      <c r="AJ87" t="s">
        <v>2003</v>
      </c>
      <c r="AK87">
        <v>15.747513</v>
      </c>
      <c r="AL87" t="s">
        <v>2003</v>
      </c>
      <c r="AM87">
        <v>2001001</v>
      </c>
      <c r="AN87">
        <v>3251</v>
      </c>
      <c r="AO87">
        <v>670529</v>
      </c>
      <c r="AQ87" t="s">
        <v>156</v>
      </c>
      <c r="AR87" t="s">
        <v>2003</v>
      </c>
      <c r="AS87" t="s">
        <v>166</v>
      </c>
      <c r="AT87" t="s">
        <v>421</v>
      </c>
      <c r="AU87" t="s">
        <v>420</v>
      </c>
      <c r="AV87">
        <v>1</v>
      </c>
      <c r="AW87" t="s">
        <v>424</v>
      </c>
      <c r="AX87">
        <v>441</v>
      </c>
    </row>
    <row r="88" spans="1:50" x14ac:dyDescent="0.25">
      <c r="A88">
        <v>153</v>
      </c>
      <c r="B88" t="s">
        <v>74</v>
      </c>
      <c r="C88">
        <v>156</v>
      </c>
      <c r="D88" t="s">
        <v>75</v>
      </c>
      <c r="E88" t="s">
        <v>75</v>
      </c>
      <c r="F88" t="s">
        <v>75</v>
      </c>
      <c r="G88">
        <v>0</v>
      </c>
      <c r="H88">
        <v>0</v>
      </c>
      <c r="I88" t="s">
        <v>75</v>
      </c>
      <c r="J88" t="s">
        <v>75</v>
      </c>
      <c r="K88" t="s">
        <v>75</v>
      </c>
      <c r="L88">
        <v>0</v>
      </c>
      <c r="M88">
        <v>0</v>
      </c>
      <c r="N88">
        <v>0</v>
      </c>
      <c r="O88">
        <v>0</v>
      </c>
      <c r="P88" t="s">
        <v>75</v>
      </c>
      <c r="Q88">
        <v>0</v>
      </c>
      <c r="R88">
        <v>0</v>
      </c>
      <c r="S88" t="s">
        <v>291</v>
      </c>
      <c r="T88" t="s">
        <v>1882</v>
      </c>
      <c r="U88">
        <v>932</v>
      </c>
      <c r="V88" t="s">
        <v>293</v>
      </c>
      <c r="W88" t="s">
        <v>293</v>
      </c>
      <c r="X88" t="s">
        <v>1762</v>
      </c>
      <c r="Y88">
        <v>13574</v>
      </c>
      <c r="Z88">
        <v>2002001</v>
      </c>
      <c r="AA88">
        <v>1</v>
      </c>
      <c r="AB88">
        <v>1159</v>
      </c>
      <c r="AC88" t="s">
        <v>295</v>
      </c>
      <c r="AD88" t="s">
        <v>1883</v>
      </c>
      <c r="AE88">
        <v>21</v>
      </c>
      <c r="AF88" t="s">
        <v>297</v>
      </c>
      <c r="AG88" t="s">
        <v>297</v>
      </c>
      <c r="AH88" t="s">
        <v>430</v>
      </c>
      <c r="AI88" t="s">
        <v>1762</v>
      </c>
      <c r="AJ88" t="s">
        <v>430</v>
      </c>
      <c r="AK88">
        <v>14.012579000000001</v>
      </c>
      <c r="AL88" t="s">
        <v>430</v>
      </c>
      <c r="AM88">
        <v>2001001</v>
      </c>
      <c r="AN88">
        <v>13574</v>
      </c>
      <c r="AO88">
        <v>645028</v>
      </c>
      <c r="AQ88" t="s">
        <v>79</v>
      </c>
      <c r="AR88" t="s">
        <v>430</v>
      </c>
      <c r="AS88" t="s">
        <v>429</v>
      </c>
      <c r="AT88" t="s">
        <v>153</v>
      </c>
      <c r="AU88" t="s">
        <v>428</v>
      </c>
      <c r="AV88">
        <v>2</v>
      </c>
      <c r="AW88" t="s">
        <v>430</v>
      </c>
      <c r="AX88">
        <v>17</v>
      </c>
    </row>
    <row r="89" spans="1:50" x14ac:dyDescent="0.25">
      <c r="A89">
        <v>157</v>
      </c>
      <c r="B89" t="s">
        <v>74</v>
      </c>
      <c r="C89">
        <v>160</v>
      </c>
      <c r="D89" t="s">
        <v>75</v>
      </c>
      <c r="E89" t="s">
        <v>75</v>
      </c>
      <c r="F89" t="s">
        <v>75</v>
      </c>
      <c r="G89">
        <v>0</v>
      </c>
      <c r="H89">
        <v>0</v>
      </c>
      <c r="I89" t="s">
        <v>75</v>
      </c>
      <c r="J89" t="s">
        <v>75</v>
      </c>
      <c r="K89" t="s">
        <v>75</v>
      </c>
      <c r="L89">
        <v>0</v>
      </c>
      <c r="M89">
        <v>0</v>
      </c>
      <c r="N89">
        <v>0</v>
      </c>
      <c r="O89">
        <v>0</v>
      </c>
      <c r="P89" t="s">
        <v>75</v>
      </c>
      <c r="Q89">
        <v>0</v>
      </c>
      <c r="R89">
        <v>0</v>
      </c>
      <c r="S89" t="s">
        <v>291</v>
      </c>
      <c r="T89">
        <v>4190</v>
      </c>
      <c r="U89">
        <v>946</v>
      </c>
      <c r="V89" t="s">
        <v>293</v>
      </c>
      <c r="W89" t="s">
        <v>293</v>
      </c>
      <c r="X89" t="s">
        <v>1762</v>
      </c>
      <c r="Y89">
        <v>13563</v>
      </c>
      <c r="Z89">
        <v>2002001</v>
      </c>
      <c r="AA89">
        <v>1</v>
      </c>
      <c r="AB89">
        <v>1173</v>
      </c>
      <c r="AC89" t="s">
        <v>295</v>
      </c>
      <c r="AD89">
        <v>4990</v>
      </c>
      <c r="AE89">
        <v>21</v>
      </c>
      <c r="AF89" t="s">
        <v>297</v>
      </c>
      <c r="AG89" t="s">
        <v>297</v>
      </c>
      <c r="AH89" t="s">
        <v>426</v>
      </c>
      <c r="AI89" t="s">
        <v>1762</v>
      </c>
      <c r="AJ89" t="s">
        <v>426</v>
      </c>
      <c r="AK89">
        <v>13.990164</v>
      </c>
      <c r="AL89" t="s">
        <v>426</v>
      </c>
      <c r="AM89">
        <v>2001001</v>
      </c>
      <c r="AN89">
        <v>13563</v>
      </c>
      <c r="AO89">
        <v>645028</v>
      </c>
      <c r="AQ89" t="s">
        <v>79</v>
      </c>
      <c r="AR89" t="s">
        <v>426</v>
      </c>
      <c r="AS89" t="s">
        <v>429</v>
      </c>
      <c r="AT89" t="s">
        <v>153</v>
      </c>
      <c r="AU89" t="s">
        <v>428</v>
      </c>
      <c r="AV89">
        <v>2</v>
      </c>
      <c r="AW89" t="s">
        <v>426</v>
      </c>
      <c r="AX89">
        <v>1120</v>
      </c>
    </row>
    <row r="90" spans="1:50" x14ac:dyDescent="0.25">
      <c r="A90">
        <v>29</v>
      </c>
      <c r="B90" t="s">
        <v>74</v>
      </c>
      <c r="C90">
        <v>30</v>
      </c>
      <c r="D90">
        <v>1967</v>
      </c>
      <c r="E90">
        <v>1933833204</v>
      </c>
      <c r="F90">
        <v>9100301</v>
      </c>
      <c r="G90">
        <v>718823</v>
      </c>
      <c r="H90">
        <v>1966</v>
      </c>
      <c r="I90">
        <v>1967</v>
      </c>
      <c r="J90">
        <v>1933833204</v>
      </c>
      <c r="K90">
        <v>100018</v>
      </c>
      <c r="L90">
        <v>718823</v>
      </c>
      <c r="M90">
        <v>4106</v>
      </c>
      <c r="N90">
        <v>2</v>
      </c>
      <c r="O90">
        <v>0</v>
      </c>
      <c r="P90" t="s">
        <v>75</v>
      </c>
      <c r="Q90">
        <v>695.95881499999996</v>
      </c>
      <c r="R90">
        <v>4106.0924000000005</v>
      </c>
      <c r="S90" t="s">
        <v>75</v>
      </c>
      <c r="T90" t="s">
        <v>75</v>
      </c>
      <c r="U90">
        <v>0</v>
      </c>
      <c r="V90" t="s">
        <v>75</v>
      </c>
      <c r="W90" t="s">
        <v>75</v>
      </c>
      <c r="X90" t="s">
        <v>75</v>
      </c>
      <c r="Y90">
        <v>0</v>
      </c>
      <c r="Z90">
        <v>0</v>
      </c>
      <c r="AA90">
        <v>0</v>
      </c>
      <c r="AB90">
        <v>0</v>
      </c>
      <c r="AC90" t="s">
        <v>75</v>
      </c>
      <c r="AD90" t="s">
        <v>75</v>
      </c>
      <c r="AE90">
        <v>0</v>
      </c>
      <c r="AF90" t="s">
        <v>75</v>
      </c>
      <c r="AG90" t="s">
        <v>75</v>
      </c>
      <c r="AH90" t="s">
        <v>75</v>
      </c>
      <c r="AI90" t="s">
        <v>75</v>
      </c>
      <c r="AJ90" t="s">
        <v>75</v>
      </c>
      <c r="AK90">
        <v>0</v>
      </c>
      <c r="AL90" t="s">
        <v>75</v>
      </c>
      <c r="AM90">
        <v>0</v>
      </c>
      <c r="AN90">
        <v>0</v>
      </c>
      <c r="AO90">
        <v>718823</v>
      </c>
      <c r="AQ90" t="s">
        <v>75</v>
      </c>
      <c r="AR90" t="s">
        <v>432</v>
      </c>
      <c r="AS90" t="s">
        <v>435</v>
      </c>
      <c r="AT90" t="s">
        <v>436</v>
      </c>
      <c r="AU90" t="s">
        <v>434</v>
      </c>
      <c r="AV90">
        <v>0</v>
      </c>
      <c r="AW90" t="s">
        <v>432</v>
      </c>
      <c r="AX90">
        <v>370</v>
      </c>
    </row>
    <row r="91" spans="1:50" x14ac:dyDescent="0.25">
      <c r="A91">
        <v>48</v>
      </c>
      <c r="B91" t="s">
        <v>74</v>
      </c>
      <c r="C91">
        <v>49</v>
      </c>
      <c r="D91">
        <v>2656</v>
      </c>
      <c r="E91">
        <v>1933831204</v>
      </c>
      <c r="F91">
        <v>9100301</v>
      </c>
      <c r="G91">
        <v>718823</v>
      </c>
      <c r="H91">
        <v>2655</v>
      </c>
      <c r="I91">
        <v>2656</v>
      </c>
      <c r="J91">
        <v>1933831204</v>
      </c>
      <c r="K91">
        <v>100018</v>
      </c>
      <c r="L91">
        <v>718823</v>
      </c>
      <c r="M91">
        <v>1508</v>
      </c>
      <c r="N91">
        <v>2</v>
      </c>
      <c r="O91">
        <v>0</v>
      </c>
      <c r="P91" t="s">
        <v>75</v>
      </c>
      <c r="Q91">
        <v>681.21903499999996</v>
      </c>
      <c r="R91">
        <v>1507.5767000000001</v>
      </c>
      <c r="S91" t="s">
        <v>75</v>
      </c>
      <c r="T91" t="s">
        <v>75</v>
      </c>
      <c r="U91">
        <v>0</v>
      </c>
      <c r="V91" t="s">
        <v>75</v>
      </c>
      <c r="W91" t="s">
        <v>75</v>
      </c>
      <c r="X91" t="s">
        <v>75</v>
      </c>
      <c r="Y91">
        <v>0</v>
      </c>
      <c r="Z91">
        <v>0</v>
      </c>
      <c r="AA91">
        <v>0</v>
      </c>
      <c r="AB91">
        <v>0</v>
      </c>
      <c r="AC91" t="s">
        <v>75</v>
      </c>
      <c r="AD91" t="s">
        <v>75</v>
      </c>
      <c r="AE91">
        <v>0</v>
      </c>
      <c r="AF91" t="s">
        <v>75</v>
      </c>
      <c r="AG91" t="s">
        <v>75</v>
      </c>
      <c r="AH91" t="s">
        <v>75</v>
      </c>
      <c r="AI91" t="s">
        <v>75</v>
      </c>
      <c r="AJ91" t="s">
        <v>75</v>
      </c>
      <c r="AK91">
        <v>0</v>
      </c>
      <c r="AL91" t="s">
        <v>75</v>
      </c>
      <c r="AM91">
        <v>0</v>
      </c>
      <c r="AN91">
        <v>0</v>
      </c>
      <c r="AO91">
        <v>718823</v>
      </c>
      <c r="AQ91" t="s">
        <v>75</v>
      </c>
      <c r="AR91" t="s">
        <v>437</v>
      </c>
      <c r="AS91" t="s">
        <v>1760</v>
      </c>
      <c r="AT91" t="s">
        <v>436</v>
      </c>
      <c r="AU91" t="s">
        <v>434</v>
      </c>
      <c r="AV91">
        <v>0</v>
      </c>
      <c r="AW91" t="s">
        <v>437</v>
      </c>
      <c r="AX91">
        <v>116</v>
      </c>
    </row>
    <row r="92" spans="1:50" x14ac:dyDescent="0.25">
      <c r="A92">
        <v>109</v>
      </c>
      <c r="B92" t="s">
        <v>74</v>
      </c>
      <c r="C92">
        <v>112</v>
      </c>
      <c r="D92" t="s">
        <v>75</v>
      </c>
      <c r="E92" t="s">
        <v>75</v>
      </c>
      <c r="F92" t="s">
        <v>75</v>
      </c>
      <c r="G92">
        <v>0</v>
      </c>
      <c r="H92">
        <v>0</v>
      </c>
      <c r="I92" t="s">
        <v>75</v>
      </c>
      <c r="J92" t="s">
        <v>75</v>
      </c>
      <c r="K92" t="s">
        <v>75</v>
      </c>
      <c r="L92">
        <v>0</v>
      </c>
      <c r="M92">
        <v>0</v>
      </c>
      <c r="N92">
        <v>0</v>
      </c>
      <c r="O92">
        <v>0</v>
      </c>
      <c r="P92" t="s">
        <v>75</v>
      </c>
      <c r="Q92">
        <v>0</v>
      </c>
      <c r="R92">
        <v>0</v>
      </c>
      <c r="S92" t="s">
        <v>291</v>
      </c>
      <c r="T92" t="s">
        <v>1766</v>
      </c>
      <c r="U92">
        <v>174</v>
      </c>
      <c r="V92" t="s">
        <v>293</v>
      </c>
      <c r="W92" t="s">
        <v>293</v>
      </c>
      <c r="X92" t="s">
        <v>1762</v>
      </c>
      <c r="Y92">
        <v>13632</v>
      </c>
      <c r="Z92">
        <v>2002001</v>
      </c>
      <c r="AA92">
        <v>1</v>
      </c>
      <c r="AB92">
        <v>278</v>
      </c>
      <c r="AC92" t="s">
        <v>295</v>
      </c>
      <c r="AD92" t="s">
        <v>1767</v>
      </c>
      <c r="AE92">
        <v>21</v>
      </c>
      <c r="AF92" t="s">
        <v>297</v>
      </c>
      <c r="AG92" t="s">
        <v>297</v>
      </c>
      <c r="AH92" t="s">
        <v>443</v>
      </c>
      <c r="AI92" t="s">
        <v>1762</v>
      </c>
      <c r="AJ92" t="s">
        <v>443</v>
      </c>
      <c r="AK92">
        <v>14.234662</v>
      </c>
      <c r="AL92" t="s">
        <v>443</v>
      </c>
      <c r="AM92">
        <v>2001001</v>
      </c>
      <c r="AN92">
        <v>13632</v>
      </c>
      <c r="AO92">
        <v>645028</v>
      </c>
      <c r="AQ92" t="s">
        <v>79</v>
      </c>
      <c r="AR92" t="s">
        <v>443</v>
      </c>
      <c r="AS92" t="s">
        <v>442</v>
      </c>
      <c r="AT92" t="s">
        <v>153</v>
      </c>
      <c r="AU92" t="s">
        <v>441</v>
      </c>
      <c r="AV92">
        <v>2</v>
      </c>
      <c r="AW92" t="s">
        <v>443</v>
      </c>
      <c r="AX92">
        <v>2</v>
      </c>
    </row>
    <row r="93" spans="1:50" x14ac:dyDescent="0.25">
      <c r="A93">
        <v>119</v>
      </c>
      <c r="B93" t="s">
        <v>74</v>
      </c>
      <c r="C93">
        <v>122</v>
      </c>
      <c r="D93" t="s">
        <v>75</v>
      </c>
      <c r="E93" t="s">
        <v>75</v>
      </c>
      <c r="F93" t="s">
        <v>75</v>
      </c>
      <c r="G93">
        <v>0</v>
      </c>
      <c r="H93">
        <v>0</v>
      </c>
      <c r="I93" t="s">
        <v>75</v>
      </c>
      <c r="J93" t="s">
        <v>75</v>
      </c>
      <c r="K93" t="s">
        <v>75</v>
      </c>
      <c r="L93">
        <v>0</v>
      </c>
      <c r="M93">
        <v>0</v>
      </c>
      <c r="N93">
        <v>0</v>
      </c>
      <c r="O93">
        <v>0</v>
      </c>
      <c r="P93" t="s">
        <v>75</v>
      </c>
      <c r="Q93">
        <v>0</v>
      </c>
      <c r="R93">
        <v>0</v>
      </c>
      <c r="S93" t="s">
        <v>291</v>
      </c>
      <c r="T93" s="2">
        <v>3.0000000000000001E+88</v>
      </c>
      <c r="U93">
        <v>374</v>
      </c>
      <c r="V93" t="s">
        <v>293</v>
      </c>
      <c r="W93" t="s">
        <v>293</v>
      </c>
      <c r="X93" t="s">
        <v>1762</v>
      </c>
      <c r="Y93">
        <v>19847</v>
      </c>
      <c r="Z93">
        <v>2002001</v>
      </c>
      <c r="AA93">
        <v>1</v>
      </c>
      <c r="AB93">
        <v>498</v>
      </c>
      <c r="AC93" t="s">
        <v>295</v>
      </c>
      <c r="AD93">
        <v>5003</v>
      </c>
      <c r="AE93">
        <v>21</v>
      </c>
      <c r="AF93" t="s">
        <v>297</v>
      </c>
      <c r="AG93" t="s">
        <v>297</v>
      </c>
      <c r="AH93">
        <v>0.438</v>
      </c>
      <c r="AI93" t="s">
        <v>1762</v>
      </c>
      <c r="AJ93">
        <v>0.438</v>
      </c>
      <c r="AK93">
        <v>7.6066710000000004</v>
      </c>
      <c r="AL93">
        <v>0.438</v>
      </c>
      <c r="AM93">
        <v>2001001</v>
      </c>
      <c r="AN93">
        <v>19847</v>
      </c>
      <c r="AO93">
        <v>645028</v>
      </c>
      <c r="AQ93" t="s">
        <v>79</v>
      </c>
      <c r="AR93">
        <v>0.438</v>
      </c>
      <c r="AS93" t="s">
        <v>442</v>
      </c>
      <c r="AT93" t="s">
        <v>153</v>
      </c>
      <c r="AU93" t="s">
        <v>441</v>
      </c>
      <c r="AV93">
        <v>2</v>
      </c>
      <c r="AW93">
        <v>438</v>
      </c>
      <c r="AX93">
        <v>167</v>
      </c>
    </row>
    <row r="94" spans="1:50" x14ac:dyDescent="0.25">
      <c r="A94">
        <v>120</v>
      </c>
      <c r="B94" t="s">
        <v>74</v>
      </c>
      <c r="C94">
        <v>123</v>
      </c>
      <c r="D94" t="s">
        <v>75</v>
      </c>
      <c r="E94" t="s">
        <v>75</v>
      </c>
      <c r="F94" t="s">
        <v>75</v>
      </c>
      <c r="G94">
        <v>0</v>
      </c>
      <c r="H94">
        <v>0</v>
      </c>
      <c r="I94" t="s">
        <v>75</v>
      </c>
      <c r="J94" t="s">
        <v>75</v>
      </c>
      <c r="K94" t="s">
        <v>75</v>
      </c>
      <c r="L94">
        <v>0</v>
      </c>
      <c r="M94">
        <v>0</v>
      </c>
      <c r="N94">
        <v>0</v>
      </c>
      <c r="O94">
        <v>0</v>
      </c>
      <c r="P94" t="s">
        <v>75</v>
      </c>
      <c r="Q94">
        <v>0</v>
      </c>
      <c r="R94">
        <v>0</v>
      </c>
      <c r="S94" t="s">
        <v>291</v>
      </c>
      <c r="T94" s="2">
        <v>3.0000000000000001E+89</v>
      </c>
      <c r="U94">
        <v>375</v>
      </c>
      <c r="V94" t="s">
        <v>293</v>
      </c>
      <c r="W94" t="s">
        <v>293</v>
      </c>
      <c r="X94" t="s">
        <v>1762</v>
      </c>
      <c r="Y94">
        <v>13643</v>
      </c>
      <c r="Z94">
        <v>2002001</v>
      </c>
      <c r="AA94">
        <v>1</v>
      </c>
      <c r="AB94">
        <v>499</v>
      </c>
      <c r="AC94" t="s">
        <v>295</v>
      </c>
      <c r="AD94" t="s">
        <v>1774</v>
      </c>
      <c r="AE94">
        <v>21</v>
      </c>
      <c r="AF94" t="s">
        <v>297</v>
      </c>
      <c r="AG94" t="s">
        <v>297</v>
      </c>
      <c r="AH94" t="s">
        <v>447</v>
      </c>
      <c r="AI94" t="s">
        <v>1762</v>
      </c>
      <c r="AJ94" t="s">
        <v>447</v>
      </c>
      <c r="AK94">
        <v>12.699741</v>
      </c>
      <c r="AL94" t="s">
        <v>447</v>
      </c>
      <c r="AM94">
        <v>2001001</v>
      </c>
      <c r="AN94">
        <v>13643</v>
      </c>
      <c r="AO94">
        <v>645028</v>
      </c>
      <c r="AQ94" t="s">
        <v>79</v>
      </c>
      <c r="AR94" t="s">
        <v>447</v>
      </c>
      <c r="AS94" t="s">
        <v>442</v>
      </c>
      <c r="AT94" t="s">
        <v>153</v>
      </c>
      <c r="AU94" t="s">
        <v>441</v>
      </c>
      <c r="AV94">
        <v>2</v>
      </c>
      <c r="AW94" t="s">
        <v>447</v>
      </c>
      <c r="AX94">
        <v>510</v>
      </c>
    </row>
    <row r="95" spans="1:50" x14ac:dyDescent="0.25">
      <c r="A95">
        <v>408</v>
      </c>
      <c r="B95" t="s">
        <v>74</v>
      </c>
      <c r="C95">
        <v>421</v>
      </c>
      <c r="D95" t="s">
        <v>75</v>
      </c>
      <c r="E95" t="s">
        <v>75</v>
      </c>
      <c r="F95" t="s">
        <v>75</v>
      </c>
      <c r="G95">
        <v>0</v>
      </c>
      <c r="H95">
        <v>0</v>
      </c>
      <c r="I95" t="s">
        <v>75</v>
      </c>
      <c r="J95" t="s">
        <v>75</v>
      </c>
      <c r="K95" t="s">
        <v>75</v>
      </c>
      <c r="L95">
        <v>0</v>
      </c>
      <c r="M95">
        <v>0</v>
      </c>
      <c r="N95">
        <v>0</v>
      </c>
      <c r="O95">
        <v>0</v>
      </c>
      <c r="P95" t="s">
        <v>75</v>
      </c>
      <c r="Q95">
        <v>0</v>
      </c>
      <c r="R95">
        <v>0</v>
      </c>
      <c r="S95" t="s">
        <v>291</v>
      </c>
      <c r="T95" t="s">
        <v>2299</v>
      </c>
      <c r="U95">
        <v>7047</v>
      </c>
      <c r="V95" t="s">
        <v>300</v>
      </c>
      <c r="W95" t="s">
        <v>300</v>
      </c>
      <c r="X95" t="s">
        <v>301</v>
      </c>
      <c r="Y95">
        <v>3106</v>
      </c>
      <c r="Z95">
        <v>2002001</v>
      </c>
      <c r="AA95">
        <v>1</v>
      </c>
      <c r="AB95">
        <v>2352</v>
      </c>
      <c r="AC95" t="s">
        <v>295</v>
      </c>
      <c r="AD95" t="s">
        <v>2300</v>
      </c>
      <c r="AE95">
        <v>21</v>
      </c>
      <c r="AF95" t="s">
        <v>303</v>
      </c>
      <c r="AG95" t="s">
        <v>303</v>
      </c>
      <c r="AH95" t="s">
        <v>449</v>
      </c>
      <c r="AI95" t="s">
        <v>301</v>
      </c>
      <c r="AJ95" t="s">
        <v>449</v>
      </c>
      <c r="AK95">
        <v>15.480600000000001</v>
      </c>
      <c r="AL95" t="s">
        <v>449</v>
      </c>
      <c r="AM95">
        <v>2001001</v>
      </c>
      <c r="AN95">
        <v>3106</v>
      </c>
      <c r="AO95">
        <v>670529</v>
      </c>
      <c r="AQ95" t="s">
        <v>79</v>
      </c>
      <c r="AR95" t="s">
        <v>449</v>
      </c>
      <c r="AS95" t="s">
        <v>442</v>
      </c>
      <c r="AT95" t="s">
        <v>153</v>
      </c>
      <c r="AU95" t="s">
        <v>451</v>
      </c>
      <c r="AV95">
        <v>2</v>
      </c>
      <c r="AW95" t="s">
        <v>449</v>
      </c>
      <c r="AX95">
        <v>1733</v>
      </c>
    </row>
    <row r="96" spans="1:50" x14ac:dyDescent="0.25">
      <c r="A96">
        <v>597</v>
      </c>
      <c r="B96" t="s">
        <v>74</v>
      </c>
      <c r="C96">
        <v>611</v>
      </c>
      <c r="D96" t="s">
        <v>75</v>
      </c>
      <c r="E96" t="s">
        <v>75</v>
      </c>
      <c r="F96" t="s">
        <v>75</v>
      </c>
      <c r="G96">
        <v>0</v>
      </c>
      <c r="H96">
        <v>0</v>
      </c>
      <c r="I96" t="s">
        <v>75</v>
      </c>
      <c r="J96" t="s">
        <v>75</v>
      </c>
      <c r="K96" t="s">
        <v>75</v>
      </c>
      <c r="L96">
        <v>0</v>
      </c>
      <c r="M96">
        <v>0</v>
      </c>
      <c r="N96">
        <v>0</v>
      </c>
      <c r="O96">
        <v>0</v>
      </c>
      <c r="P96" t="s">
        <v>75</v>
      </c>
      <c r="Q96">
        <v>0</v>
      </c>
      <c r="R96">
        <v>0</v>
      </c>
      <c r="S96" t="s">
        <v>291</v>
      </c>
      <c r="T96" t="s">
        <v>1960</v>
      </c>
      <c r="U96">
        <v>4777</v>
      </c>
      <c r="V96" t="s">
        <v>300</v>
      </c>
      <c r="W96" t="s">
        <v>300</v>
      </c>
      <c r="X96" t="s">
        <v>301</v>
      </c>
      <c r="Y96">
        <v>3237</v>
      </c>
      <c r="Z96">
        <v>2002001</v>
      </c>
      <c r="AA96">
        <v>1</v>
      </c>
      <c r="AB96">
        <v>82</v>
      </c>
      <c r="AC96" t="s">
        <v>295</v>
      </c>
      <c r="AD96" t="s">
        <v>1961</v>
      </c>
      <c r="AE96">
        <v>21</v>
      </c>
      <c r="AF96" t="s">
        <v>303</v>
      </c>
      <c r="AG96" t="s">
        <v>303</v>
      </c>
      <c r="AH96" t="s">
        <v>1962</v>
      </c>
      <c r="AI96" t="s">
        <v>301</v>
      </c>
      <c r="AJ96" t="s">
        <v>1962</v>
      </c>
      <c r="AK96">
        <v>17.837985</v>
      </c>
      <c r="AL96" t="s">
        <v>1962</v>
      </c>
      <c r="AM96">
        <v>2001001</v>
      </c>
      <c r="AN96">
        <v>3237</v>
      </c>
      <c r="AO96">
        <v>670529</v>
      </c>
      <c r="AQ96" t="s">
        <v>75</v>
      </c>
      <c r="AR96" t="s">
        <v>1962</v>
      </c>
      <c r="AS96" t="s">
        <v>1967</v>
      </c>
      <c r="AT96" t="s">
        <v>1968</v>
      </c>
      <c r="AU96" t="s">
        <v>1969</v>
      </c>
      <c r="AV96">
        <v>1</v>
      </c>
      <c r="AW96" t="s">
        <v>3424</v>
      </c>
      <c r="AX96">
        <v>242</v>
      </c>
    </row>
    <row r="97" spans="1:50" x14ac:dyDescent="0.25">
      <c r="A97">
        <v>80</v>
      </c>
      <c r="B97" t="s">
        <v>74</v>
      </c>
      <c r="C97">
        <v>82</v>
      </c>
      <c r="D97" t="s">
        <v>75</v>
      </c>
      <c r="E97" t="s">
        <v>75</v>
      </c>
      <c r="F97" t="s">
        <v>75</v>
      </c>
      <c r="G97">
        <v>0</v>
      </c>
      <c r="H97">
        <v>0</v>
      </c>
      <c r="I97" t="s">
        <v>75</v>
      </c>
      <c r="J97" t="s">
        <v>75</v>
      </c>
      <c r="K97" t="s">
        <v>75</v>
      </c>
      <c r="L97">
        <v>0</v>
      </c>
      <c r="M97">
        <v>0</v>
      </c>
      <c r="N97">
        <v>0</v>
      </c>
      <c r="O97">
        <v>0</v>
      </c>
      <c r="P97" t="s">
        <v>75</v>
      </c>
      <c r="Q97">
        <v>0</v>
      </c>
      <c r="R97">
        <v>0</v>
      </c>
      <c r="S97" t="s">
        <v>291</v>
      </c>
      <c r="T97">
        <v>1913</v>
      </c>
      <c r="U97">
        <v>4673</v>
      </c>
      <c r="V97" t="s">
        <v>293</v>
      </c>
      <c r="W97" t="s">
        <v>293</v>
      </c>
      <c r="X97" t="s">
        <v>2722</v>
      </c>
      <c r="Y97">
        <v>19968</v>
      </c>
      <c r="Z97">
        <v>2002001</v>
      </c>
      <c r="AA97">
        <v>1</v>
      </c>
      <c r="AB97">
        <v>786</v>
      </c>
      <c r="AC97" t="s">
        <v>295</v>
      </c>
      <c r="AD97" t="s">
        <v>2732</v>
      </c>
      <c r="AE97">
        <v>21</v>
      </c>
      <c r="AF97" t="s">
        <v>297</v>
      </c>
      <c r="AG97" t="s">
        <v>297</v>
      </c>
      <c r="AH97" t="s">
        <v>452</v>
      </c>
      <c r="AI97" t="s">
        <v>2722</v>
      </c>
      <c r="AJ97" t="s">
        <v>452</v>
      </c>
      <c r="AK97">
        <v>18.338843000000001</v>
      </c>
      <c r="AL97" t="s">
        <v>452</v>
      </c>
      <c r="AM97">
        <v>2001001</v>
      </c>
      <c r="AN97">
        <v>19968</v>
      </c>
      <c r="AO97">
        <v>793833</v>
      </c>
      <c r="AQ97" t="s">
        <v>79</v>
      </c>
      <c r="AR97" t="s">
        <v>452</v>
      </c>
      <c r="AS97" t="s">
        <v>134</v>
      </c>
      <c r="AT97" t="s">
        <v>176</v>
      </c>
      <c r="AU97" t="s">
        <v>133</v>
      </c>
      <c r="AV97">
        <v>2</v>
      </c>
      <c r="AW97" t="s">
        <v>452</v>
      </c>
      <c r="AX97">
        <v>39</v>
      </c>
    </row>
    <row r="98" spans="1:50" x14ac:dyDescent="0.25">
      <c r="A98">
        <v>81</v>
      </c>
      <c r="B98" t="s">
        <v>74</v>
      </c>
      <c r="C98">
        <v>83</v>
      </c>
      <c r="D98" t="s">
        <v>75</v>
      </c>
      <c r="E98" t="s">
        <v>75</v>
      </c>
      <c r="F98" t="s">
        <v>75</v>
      </c>
      <c r="G98">
        <v>0</v>
      </c>
      <c r="H98">
        <v>0</v>
      </c>
      <c r="I98" t="s">
        <v>75</v>
      </c>
      <c r="J98" t="s">
        <v>75</v>
      </c>
      <c r="K98" t="s">
        <v>75</v>
      </c>
      <c r="L98">
        <v>0</v>
      </c>
      <c r="M98">
        <v>0</v>
      </c>
      <c r="N98">
        <v>0</v>
      </c>
      <c r="O98">
        <v>0</v>
      </c>
      <c r="P98" t="s">
        <v>75</v>
      </c>
      <c r="Q98">
        <v>0</v>
      </c>
      <c r="R98">
        <v>0</v>
      </c>
      <c r="S98" t="s">
        <v>291</v>
      </c>
      <c r="T98">
        <v>1915</v>
      </c>
      <c r="U98">
        <v>4675</v>
      </c>
      <c r="V98" t="s">
        <v>293</v>
      </c>
      <c r="W98" t="s">
        <v>293</v>
      </c>
      <c r="X98" t="s">
        <v>2722</v>
      </c>
      <c r="Y98">
        <v>20299</v>
      </c>
      <c r="Z98">
        <v>2002001</v>
      </c>
      <c r="AA98">
        <v>1</v>
      </c>
      <c r="AB98">
        <v>788</v>
      </c>
      <c r="AC98" t="s">
        <v>295</v>
      </c>
      <c r="AD98" t="s">
        <v>2744</v>
      </c>
      <c r="AE98">
        <v>21</v>
      </c>
      <c r="AF98" t="s">
        <v>297</v>
      </c>
      <c r="AG98" t="s">
        <v>297</v>
      </c>
      <c r="AH98" t="s">
        <v>2745</v>
      </c>
      <c r="AI98" t="s">
        <v>2722</v>
      </c>
      <c r="AJ98" t="s">
        <v>2745</v>
      </c>
      <c r="AK98">
        <v>21.060182000000001</v>
      </c>
      <c r="AL98" t="s">
        <v>2745</v>
      </c>
      <c r="AM98">
        <v>2001001</v>
      </c>
      <c r="AN98">
        <v>20299</v>
      </c>
      <c r="AO98">
        <v>793833</v>
      </c>
      <c r="AQ98" t="s">
        <v>79</v>
      </c>
      <c r="AR98" t="s">
        <v>2745</v>
      </c>
      <c r="AS98" t="s">
        <v>134</v>
      </c>
      <c r="AT98" t="s">
        <v>176</v>
      </c>
      <c r="AU98" t="s">
        <v>133</v>
      </c>
      <c r="AV98">
        <v>2</v>
      </c>
      <c r="AW98" t="s">
        <v>1579</v>
      </c>
      <c r="AX98">
        <v>87</v>
      </c>
    </row>
    <row r="99" spans="1:50" x14ac:dyDescent="0.25">
      <c r="A99">
        <v>608</v>
      </c>
      <c r="B99" t="s">
        <v>74</v>
      </c>
      <c r="C99">
        <v>409</v>
      </c>
      <c r="D99" t="s">
        <v>75</v>
      </c>
      <c r="E99" t="s">
        <v>75</v>
      </c>
      <c r="F99" t="s">
        <v>75</v>
      </c>
      <c r="G99">
        <v>0</v>
      </c>
      <c r="H99">
        <v>0</v>
      </c>
      <c r="I99" t="s">
        <v>75</v>
      </c>
      <c r="J99" t="s">
        <v>75</v>
      </c>
      <c r="K99" t="s">
        <v>75</v>
      </c>
      <c r="L99">
        <v>0</v>
      </c>
      <c r="M99">
        <v>0</v>
      </c>
      <c r="N99">
        <v>0</v>
      </c>
      <c r="O99">
        <v>0</v>
      </c>
      <c r="P99" t="s">
        <v>75</v>
      </c>
      <c r="Q99">
        <v>0</v>
      </c>
      <c r="R99">
        <v>0</v>
      </c>
      <c r="S99" t="s">
        <v>291</v>
      </c>
      <c r="T99" t="s">
        <v>2050</v>
      </c>
      <c r="U99">
        <v>6686</v>
      </c>
      <c r="V99" t="s">
        <v>300</v>
      </c>
      <c r="W99" t="s">
        <v>300</v>
      </c>
      <c r="X99" t="s">
        <v>301</v>
      </c>
      <c r="Y99">
        <v>4357</v>
      </c>
      <c r="Z99">
        <v>2002001</v>
      </c>
      <c r="AA99">
        <v>1</v>
      </c>
      <c r="AB99">
        <v>1991</v>
      </c>
      <c r="AC99" t="s">
        <v>295</v>
      </c>
      <c r="AD99" t="s">
        <v>2051</v>
      </c>
      <c r="AE99">
        <v>21</v>
      </c>
      <c r="AF99" t="s">
        <v>303</v>
      </c>
      <c r="AG99" t="s">
        <v>303</v>
      </c>
      <c r="AH99">
        <v>-1219</v>
      </c>
      <c r="AI99" t="s">
        <v>301</v>
      </c>
      <c r="AJ99">
        <v>-1219</v>
      </c>
      <c r="AK99">
        <v>9.2081479999999996</v>
      </c>
      <c r="AL99">
        <v>-1219</v>
      </c>
      <c r="AM99">
        <v>2001001</v>
      </c>
      <c r="AN99">
        <v>4357</v>
      </c>
      <c r="AO99">
        <v>670529</v>
      </c>
      <c r="AQ99" t="s">
        <v>75</v>
      </c>
      <c r="AR99">
        <v>1219</v>
      </c>
      <c r="AS99" t="s">
        <v>134</v>
      </c>
      <c r="AT99" t="s">
        <v>176</v>
      </c>
      <c r="AU99" t="s">
        <v>133</v>
      </c>
      <c r="AV99">
        <v>2</v>
      </c>
      <c r="AW99">
        <v>1219</v>
      </c>
      <c r="AX99">
        <v>1426</v>
      </c>
    </row>
    <row r="100" spans="1:50" x14ac:dyDescent="0.25">
      <c r="A100">
        <v>609</v>
      </c>
      <c r="B100" t="s">
        <v>74</v>
      </c>
      <c r="C100">
        <v>620</v>
      </c>
      <c r="D100" t="s">
        <v>75</v>
      </c>
      <c r="E100" t="s">
        <v>75</v>
      </c>
      <c r="F100" t="s">
        <v>75</v>
      </c>
      <c r="G100">
        <v>0</v>
      </c>
      <c r="H100">
        <v>0</v>
      </c>
      <c r="I100" t="s">
        <v>75</v>
      </c>
      <c r="J100" t="s">
        <v>75</v>
      </c>
      <c r="K100" t="s">
        <v>75</v>
      </c>
      <c r="L100">
        <v>0</v>
      </c>
      <c r="M100">
        <v>0</v>
      </c>
      <c r="N100">
        <v>0</v>
      </c>
      <c r="O100">
        <v>0</v>
      </c>
      <c r="P100" t="s">
        <v>75</v>
      </c>
      <c r="Q100">
        <v>0</v>
      </c>
      <c r="R100">
        <v>0</v>
      </c>
      <c r="S100" t="s">
        <v>291</v>
      </c>
      <c r="T100" t="s">
        <v>2050</v>
      </c>
      <c r="U100">
        <v>6686</v>
      </c>
      <c r="V100" t="s">
        <v>300</v>
      </c>
      <c r="W100" t="s">
        <v>300</v>
      </c>
      <c r="X100" t="s">
        <v>301</v>
      </c>
      <c r="Y100">
        <v>4357</v>
      </c>
      <c r="Z100">
        <v>2002001</v>
      </c>
      <c r="AA100">
        <v>1</v>
      </c>
      <c r="AB100">
        <v>1991</v>
      </c>
      <c r="AC100" t="s">
        <v>295</v>
      </c>
      <c r="AD100" t="s">
        <v>2051</v>
      </c>
      <c r="AE100">
        <v>21</v>
      </c>
      <c r="AF100" t="s">
        <v>303</v>
      </c>
      <c r="AG100" t="s">
        <v>303</v>
      </c>
      <c r="AH100">
        <v>-1219</v>
      </c>
      <c r="AI100" t="s">
        <v>301</v>
      </c>
      <c r="AJ100">
        <v>-1219</v>
      </c>
      <c r="AK100">
        <v>9.2081479999999996</v>
      </c>
      <c r="AL100">
        <v>-1219</v>
      </c>
      <c r="AM100">
        <v>2001001</v>
      </c>
      <c r="AN100">
        <v>4357</v>
      </c>
      <c r="AO100">
        <v>670529</v>
      </c>
      <c r="AQ100" t="s">
        <v>75</v>
      </c>
      <c r="AR100">
        <v>1219</v>
      </c>
      <c r="AS100" t="s">
        <v>134</v>
      </c>
      <c r="AT100" t="s">
        <v>176</v>
      </c>
      <c r="AU100" t="s">
        <v>2053</v>
      </c>
      <c r="AV100">
        <v>2</v>
      </c>
      <c r="AW100">
        <v>1219</v>
      </c>
      <c r="AX100">
        <v>1426</v>
      </c>
    </row>
    <row r="101" spans="1:50" x14ac:dyDescent="0.25">
      <c r="A101">
        <v>89</v>
      </c>
      <c r="B101" t="s">
        <v>74</v>
      </c>
      <c r="C101">
        <v>91</v>
      </c>
      <c r="D101" t="s">
        <v>75</v>
      </c>
      <c r="E101" t="s">
        <v>75</v>
      </c>
      <c r="F101" t="s">
        <v>75</v>
      </c>
      <c r="G101">
        <v>0</v>
      </c>
      <c r="H101">
        <v>0</v>
      </c>
      <c r="I101" t="s">
        <v>75</v>
      </c>
      <c r="J101" t="s">
        <v>75</v>
      </c>
      <c r="K101" t="s">
        <v>75</v>
      </c>
      <c r="L101">
        <v>0</v>
      </c>
      <c r="M101">
        <v>0</v>
      </c>
      <c r="N101">
        <v>0</v>
      </c>
      <c r="O101">
        <v>0</v>
      </c>
      <c r="P101" t="s">
        <v>75</v>
      </c>
      <c r="Q101">
        <v>0</v>
      </c>
      <c r="R101">
        <v>0</v>
      </c>
      <c r="S101" t="s">
        <v>291</v>
      </c>
      <c r="T101" t="s">
        <v>1840</v>
      </c>
      <c r="U101">
        <v>53</v>
      </c>
      <c r="V101" t="s">
        <v>293</v>
      </c>
      <c r="W101" t="s">
        <v>293</v>
      </c>
      <c r="X101" t="s">
        <v>1762</v>
      </c>
      <c r="Y101">
        <v>19837</v>
      </c>
      <c r="Z101">
        <v>2002001</v>
      </c>
      <c r="AA101">
        <v>1</v>
      </c>
      <c r="AB101">
        <v>95</v>
      </c>
      <c r="AC101" t="s">
        <v>295</v>
      </c>
      <c r="AD101">
        <v>5052</v>
      </c>
      <c r="AE101">
        <v>21</v>
      </c>
      <c r="AF101" t="s">
        <v>297</v>
      </c>
      <c r="AG101" t="s">
        <v>297</v>
      </c>
      <c r="AH101">
        <v>0.42599999999999999</v>
      </c>
      <c r="AI101" t="s">
        <v>1762</v>
      </c>
      <c r="AJ101">
        <v>0.42599999999999999</v>
      </c>
      <c r="AK101">
        <v>7.495285</v>
      </c>
      <c r="AL101">
        <v>0.42599999999999999</v>
      </c>
      <c r="AM101">
        <v>2001001</v>
      </c>
      <c r="AN101">
        <v>19837</v>
      </c>
      <c r="AO101">
        <v>645028</v>
      </c>
      <c r="AQ101" t="s">
        <v>362</v>
      </c>
      <c r="AR101">
        <v>0.42599999999999999</v>
      </c>
      <c r="AS101" t="s">
        <v>459</v>
      </c>
      <c r="AT101" t="s">
        <v>460</v>
      </c>
      <c r="AU101" t="s">
        <v>458</v>
      </c>
      <c r="AV101">
        <v>2</v>
      </c>
      <c r="AW101">
        <v>426</v>
      </c>
      <c r="AX101">
        <v>55</v>
      </c>
    </row>
    <row r="102" spans="1:50" x14ac:dyDescent="0.25">
      <c r="A102">
        <v>95</v>
      </c>
      <c r="B102" t="s">
        <v>74</v>
      </c>
      <c r="C102">
        <v>97</v>
      </c>
      <c r="D102" t="s">
        <v>75</v>
      </c>
      <c r="E102" t="s">
        <v>75</v>
      </c>
      <c r="F102" t="s">
        <v>75</v>
      </c>
      <c r="G102">
        <v>0</v>
      </c>
      <c r="H102">
        <v>0</v>
      </c>
      <c r="I102" t="s">
        <v>75</v>
      </c>
      <c r="J102" t="s">
        <v>75</v>
      </c>
      <c r="K102" t="s">
        <v>75</v>
      </c>
      <c r="L102">
        <v>0</v>
      </c>
      <c r="M102">
        <v>0</v>
      </c>
      <c r="N102">
        <v>0</v>
      </c>
      <c r="O102">
        <v>0</v>
      </c>
      <c r="P102" t="s">
        <v>75</v>
      </c>
      <c r="Q102">
        <v>0</v>
      </c>
      <c r="R102">
        <v>0</v>
      </c>
      <c r="S102" t="s">
        <v>291</v>
      </c>
      <c r="T102" t="s">
        <v>1841</v>
      </c>
      <c r="U102">
        <v>68</v>
      </c>
      <c r="V102" t="s">
        <v>293</v>
      </c>
      <c r="W102" t="s">
        <v>293</v>
      </c>
      <c r="X102" t="s">
        <v>1762</v>
      </c>
      <c r="Y102">
        <v>19838</v>
      </c>
      <c r="Z102">
        <v>2002001</v>
      </c>
      <c r="AA102">
        <v>1</v>
      </c>
      <c r="AB102">
        <v>133</v>
      </c>
      <c r="AC102" t="s">
        <v>295</v>
      </c>
      <c r="AD102">
        <v>5051</v>
      </c>
      <c r="AE102">
        <v>21</v>
      </c>
      <c r="AF102" t="s">
        <v>297</v>
      </c>
      <c r="AG102" t="s">
        <v>297</v>
      </c>
      <c r="AH102">
        <v>0.42699999999999999</v>
      </c>
      <c r="AI102" t="s">
        <v>1762</v>
      </c>
      <c r="AJ102">
        <v>0.42699999999999999</v>
      </c>
      <c r="AK102">
        <v>7.3618290000000002</v>
      </c>
      <c r="AL102">
        <v>0.42699999999999999</v>
      </c>
      <c r="AM102">
        <v>2001001</v>
      </c>
      <c r="AN102">
        <v>19838</v>
      </c>
      <c r="AO102">
        <v>645028</v>
      </c>
      <c r="AQ102" t="s">
        <v>362</v>
      </c>
      <c r="AR102">
        <v>0.42699999999999999</v>
      </c>
      <c r="AS102" t="s">
        <v>459</v>
      </c>
      <c r="AT102" t="s">
        <v>460</v>
      </c>
      <c r="AU102" t="s">
        <v>458</v>
      </c>
      <c r="AV102">
        <v>2</v>
      </c>
      <c r="AW102">
        <v>427</v>
      </c>
      <c r="AX102">
        <v>65</v>
      </c>
    </row>
    <row r="103" spans="1:50" x14ac:dyDescent="0.25">
      <c r="A103">
        <v>457</v>
      </c>
      <c r="B103" t="s">
        <v>74</v>
      </c>
      <c r="C103">
        <v>473</v>
      </c>
      <c r="D103" t="s">
        <v>75</v>
      </c>
      <c r="E103" t="s">
        <v>75</v>
      </c>
      <c r="F103" t="s">
        <v>75</v>
      </c>
      <c r="G103">
        <v>0</v>
      </c>
      <c r="H103">
        <v>0</v>
      </c>
      <c r="I103" t="s">
        <v>75</v>
      </c>
      <c r="J103" t="s">
        <v>75</v>
      </c>
      <c r="K103" t="s">
        <v>75</v>
      </c>
      <c r="L103">
        <v>0</v>
      </c>
      <c r="M103">
        <v>0</v>
      </c>
      <c r="N103">
        <v>0</v>
      </c>
      <c r="O103">
        <v>0</v>
      </c>
      <c r="P103" t="s">
        <v>75</v>
      </c>
      <c r="Q103">
        <v>0</v>
      </c>
      <c r="R103">
        <v>0</v>
      </c>
      <c r="S103" t="s">
        <v>291</v>
      </c>
      <c r="T103">
        <v>8207</v>
      </c>
      <c r="U103">
        <v>7671</v>
      </c>
      <c r="V103" t="s">
        <v>300</v>
      </c>
      <c r="W103" t="s">
        <v>300</v>
      </c>
      <c r="X103" t="s">
        <v>301</v>
      </c>
      <c r="Y103">
        <v>3429</v>
      </c>
      <c r="Z103">
        <v>2002001</v>
      </c>
      <c r="AA103">
        <v>1</v>
      </c>
      <c r="AB103">
        <v>2976</v>
      </c>
      <c r="AC103" t="s">
        <v>295</v>
      </c>
      <c r="AD103" t="s">
        <v>2234</v>
      </c>
      <c r="AE103">
        <v>21</v>
      </c>
      <c r="AF103" t="s">
        <v>303</v>
      </c>
      <c r="AG103" t="s">
        <v>303</v>
      </c>
      <c r="AH103" t="s">
        <v>2235</v>
      </c>
      <c r="AI103" t="s">
        <v>301</v>
      </c>
      <c r="AJ103" t="s">
        <v>2235</v>
      </c>
      <c r="AK103">
        <v>13.990164</v>
      </c>
      <c r="AL103" t="s">
        <v>2235</v>
      </c>
      <c r="AM103">
        <v>2001001</v>
      </c>
      <c r="AN103">
        <v>3429</v>
      </c>
      <c r="AO103">
        <v>670529</v>
      </c>
      <c r="AQ103" t="s">
        <v>79</v>
      </c>
      <c r="AR103" t="s">
        <v>2235</v>
      </c>
      <c r="AS103" t="s">
        <v>175</v>
      </c>
      <c r="AT103" t="s">
        <v>176</v>
      </c>
      <c r="AU103" t="s">
        <v>465</v>
      </c>
      <c r="AV103">
        <v>0</v>
      </c>
      <c r="AW103" t="s">
        <v>463</v>
      </c>
      <c r="AX103">
        <v>226</v>
      </c>
    </row>
    <row r="104" spans="1:50" x14ac:dyDescent="0.25">
      <c r="A104">
        <v>459</v>
      </c>
      <c r="B104" t="s">
        <v>74</v>
      </c>
      <c r="C104">
        <v>475</v>
      </c>
      <c r="D104" t="s">
        <v>75</v>
      </c>
      <c r="E104" t="s">
        <v>75</v>
      </c>
      <c r="F104" t="s">
        <v>75</v>
      </c>
      <c r="G104">
        <v>0</v>
      </c>
      <c r="H104">
        <v>0</v>
      </c>
      <c r="I104" t="s">
        <v>75</v>
      </c>
      <c r="J104" t="s">
        <v>75</v>
      </c>
      <c r="K104" t="s">
        <v>75</v>
      </c>
      <c r="L104">
        <v>0</v>
      </c>
      <c r="M104">
        <v>0</v>
      </c>
      <c r="N104">
        <v>0</v>
      </c>
      <c r="O104">
        <v>0</v>
      </c>
      <c r="P104" t="s">
        <v>75</v>
      </c>
      <c r="Q104">
        <v>0</v>
      </c>
      <c r="R104">
        <v>0</v>
      </c>
      <c r="S104" t="s">
        <v>291</v>
      </c>
      <c r="T104" t="s">
        <v>2231</v>
      </c>
      <c r="U104">
        <v>7677</v>
      </c>
      <c r="V104" t="s">
        <v>300</v>
      </c>
      <c r="W104" t="s">
        <v>300</v>
      </c>
      <c r="X104" t="s">
        <v>301</v>
      </c>
      <c r="Y104">
        <v>3428</v>
      </c>
      <c r="Z104">
        <v>2002001</v>
      </c>
      <c r="AA104">
        <v>1</v>
      </c>
      <c r="AB104">
        <v>2982</v>
      </c>
      <c r="AC104" t="s">
        <v>295</v>
      </c>
      <c r="AD104" t="s">
        <v>2232</v>
      </c>
      <c r="AE104">
        <v>21</v>
      </c>
      <c r="AF104" t="s">
        <v>303</v>
      </c>
      <c r="AG104" t="s">
        <v>303</v>
      </c>
      <c r="AH104" t="s">
        <v>2233</v>
      </c>
      <c r="AI104" t="s">
        <v>301</v>
      </c>
      <c r="AJ104" t="s">
        <v>2233</v>
      </c>
      <c r="AK104">
        <v>13.767737</v>
      </c>
      <c r="AL104" t="s">
        <v>2233</v>
      </c>
      <c r="AM104">
        <v>2001001</v>
      </c>
      <c r="AN104">
        <v>3428</v>
      </c>
      <c r="AO104">
        <v>670529</v>
      </c>
      <c r="AQ104" t="s">
        <v>79</v>
      </c>
      <c r="AR104" t="s">
        <v>2233</v>
      </c>
      <c r="AS104" t="s">
        <v>175</v>
      </c>
      <c r="AT104" t="s">
        <v>176</v>
      </c>
      <c r="AU104" t="s">
        <v>465</v>
      </c>
      <c r="AV104">
        <v>0</v>
      </c>
      <c r="AW104" t="s">
        <v>466</v>
      </c>
      <c r="AX104">
        <v>231</v>
      </c>
    </row>
    <row r="105" spans="1:50" x14ac:dyDescent="0.25">
      <c r="A105">
        <v>610</v>
      </c>
      <c r="B105" t="s">
        <v>74</v>
      </c>
      <c r="C105">
        <v>431</v>
      </c>
      <c r="D105" t="s">
        <v>75</v>
      </c>
      <c r="E105" t="s">
        <v>75</v>
      </c>
      <c r="F105" t="s">
        <v>75</v>
      </c>
      <c r="G105">
        <v>0</v>
      </c>
      <c r="H105">
        <v>0</v>
      </c>
      <c r="I105" t="s">
        <v>75</v>
      </c>
      <c r="J105" t="s">
        <v>75</v>
      </c>
      <c r="K105" t="s">
        <v>75</v>
      </c>
      <c r="L105">
        <v>0</v>
      </c>
      <c r="M105">
        <v>0</v>
      </c>
      <c r="N105">
        <v>0</v>
      </c>
      <c r="O105">
        <v>0</v>
      </c>
      <c r="P105" t="s">
        <v>75</v>
      </c>
      <c r="Q105">
        <v>0</v>
      </c>
      <c r="R105">
        <v>0</v>
      </c>
      <c r="S105" t="s">
        <v>291</v>
      </c>
      <c r="T105">
        <v>8088</v>
      </c>
      <c r="U105">
        <v>7344</v>
      </c>
      <c r="V105" t="s">
        <v>300</v>
      </c>
      <c r="W105" t="s">
        <v>300</v>
      </c>
      <c r="X105" t="s">
        <v>301</v>
      </c>
      <c r="Y105">
        <v>3393</v>
      </c>
      <c r="Z105">
        <v>2002001</v>
      </c>
      <c r="AA105">
        <v>1</v>
      </c>
      <c r="AB105">
        <v>2649</v>
      </c>
      <c r="AC105" t="s">
        <v>295</v>
      </c>
      <c r="AD105" t="s">
        <v>471</v>
      </c>
      <c r="AE105">
        <v>21</v>
      </c>
      <c r="AF105" t="s">
        <v>303</v>
      </c>
      <c r="AG105" t="s">
        <v>303</v>
      </c>
      <c r="AH105" t="s">
        <v>469</v>
      </c>
      <c r="AI105" t="s">
        <v>301</v>
      </c>
      <c r="AJ105" t="s">
        <v>469</v>
      </c>
      <c r="AK105">
        <v>14.613306</v>
      </c>
      <c r="AL105" t="s">
        <v>469</v>
      </c>
      <c r="AM105">
        <v>2001001</v>
      </c>
      <c r="AN105">
        <v>3393</v>
      </c>
      <c r="AO105">
        <v>670529</v>
      </c>
      <c r="AQ105" t="s">
        <v>75</v>
      </c>
      <c r="AR105" t="s">
        <v>469</v>
      </c>
      <c r="AS105" t="s">
        <v>470</v>
      </c>
      <c r="AT105" t="s">
        <v>176</v>
      </c>
      <c r="AU105" t="s">
        <v>465</v>
      </c>
      <c r="AV105">
        <v>0</v>
      </c>
      <c r="AW105" t="s">
        <v>1580</v>
      </c>
      <c r="AX105">
        <v>70</v>
      </c>
    </row>
    <row r="106" spans="1:50" x14ac:dyDescent="0.25">
      <c r="A106">
        <v>309</v>
      </c>
      <c r="B106" t="s">
        <v>74</v>
      </c>
      <c r="C106">
        <v>313</v>
      </c>
      <c r="D106" t="s">
        <v>75</v>
      </c>
      <c r="E106" t="s">
        <v>75</v>
      </c>
      <c r="F106" t="s">
        <v>75</v>
      </c>
      <c r="G106">
        <v>0</v>
      </c>
      <c r="H106">
        <v>0</v>
      </c>
      <c r="I106" t="s">
        <v>75</v>
      </c>
      <c r="J106" t="s">
        <v>75</v>
      </c>
      <c r="K106" t="s">
        <v>75</v>
      </c>
      <c r="L106">
        <v>0</v>
      </c>
      <c r="M106">
        <v>0</v>
      </c>
      <c r="N106">
        <v>0</v>
      </c>
      <c r="O106">
        <v>0</v>
      </c>
      <c r="P106" t="s">
        <v>75</v>
      </c>
      <c r="Q106">
        <v>0</v>
      </c>
      <c r="R106">
        <v>0</v>
      </c>
      <c r="S106" t="s">
        <v>291</v>
      </c>
      <c r="T106" t="s">
        <v>2669</v>
      </c>
      <c r="U106">
        <v>3649</v>
      </c>
      <c r="V106" t="s">
        <v>293</v>
      </c>
      <c r="W106" t="s">
        <v>293</v>
      </c>
      <c r="X106" t="s">
        <v>753</v>
      </c>
      <c r="Y106">
        <v>21557</v>
      </c>
      <c r="Z106">
        <v>2002001</v>
      </c>
      <c r="AA106">
        <v>1</v>
      </c>
      <c r="AB106">
        <v>58</v>
      </c>
      <c r="AC106" t="s">
        <v>295</v>
      </c>
      <c r="AD106" t="s">
        <v>2670</v>
      </c>
      <c r="AE106">
        <v>21</v>
      </c>
      <c r="AF106" t="s">
        <v>297</v>
      </c>
      <c r="AG106" t="s">
        <v>297</v>
      </c>
      <c r="AH106" t="s">
        <v>472</v>
      </c>
      <c r="AI106" t="s">
        <v>753</v>
      </c>
      <c r="AJ106" t="s">
        <v>472</v>
      </c>
      <c r="AK106">
        <v>12.989413000000001</v>
      </c>
      <c r="AL106" t="s">
        <v>472</v>
      </c>
      <c r="AM106">
        <v>2001001</v>
      </c>
      <c r="AN106">
        <v>21557</v>
      </c>
      <c r="AO106">
        <v>786101</v>
      </c>
      <c r="AQ106" t="s">
        <v>146</v>
      </c>
      <c r="AR106" t="s">
        <v>472</v>
      </c>
      <c r="AS106" t="s">
        <v>475</v>
      </c>
      <c r="AT106" t="s">
        <v>182</v>
      </c>
      <c r="AU106" t="s">
        <v>474</v>
      </c>
      <c r="AV106">
        <v>0</v>
      </c>
      <c r="AW106" t="s">
        <v>472</v>
      </c>
      <c r="AX106">
        <v>86</v>
      </c>
    </row>
    <row r="107" spans="1:50" x14ac:dyDescent="0.25">
      <c r="A107">
        <v>312</v>
      </c>
      <c r="B107" t="s">
        <v>74</v>
      </c>
      <c r="C107">
        <v>316</v>
      </c>
      <c r="D107" t="s">
        <v>75</v>
      </c>
      <c r="E107" t="s">
        <v>75</v>
      </c>
      <c r="F107" t="s">
        <v>75</v>
      </c>
      <c r="G107">
        <v>0</v>
      </c>
      <c r="H107">
        <v>0</v>
      </c>
      <c r="I107" t="s">
        <v>75</v>
      </c>
      <c r="J107" t="s">
        <v>75</v>
      </c>
      <c r="K107" t="s">
        <v>75</v>
      </c>
      <c r="L107">
        <v>0</v>
      </c>
      <c r="M107">
        <v>0</v>
      </c>
      <c r="N107">
        <v>0</v>
      </c>
      <c r="O107">
        <v>0</v>
      </c>
      <c r="P107" t="s">
        <v>75</v>
      </c>
      <c r="Q107">
        <v>0</v>
      </c>
      <c r="R107">
        <v>0</v>
      </c>
      <c r="S107" t="s">
        <v>291</v>
      </c>
      <c r="T107" t="s">
        <v>2606</v>
      </c>
      <c r="U107">
        <v>3652</v>
      </c>
      <c r="V107" t="s">
        <v>293</v>
      </c>
      <c r="W107" t="s">
        <v>293</v>
      </c>
      <c r="X107" t="s">
        <v>753</v>
      </c>
      <c r="Y107">
        <v>20669</v>
      </c>
      <c r="Z107">
        <v>2002001</v>
      </c>
      <c r="AA107">
        <v>1</v>
      </c>
      <c r="AB107">
        <v>61</v>
      </c>
      <c r="AC107" t="s">
        <v>295</v>
      </c>
      <c r="AD107" t="s">
        <v>2607</v>
      </c>
      <c r="AE107">
        <v>21</v>
      </c>
      <c r="AF107" t="s">
        <v>297</v>
      </c>
      <c r="AG107" t="s">
        <v>297</v>
      </c>
      <c r="AH107" t="s">
        <v>476</v>
      </c>
      <c r="AI107" t="s">
        <v>753</v>
      </c>
      <c r="AJ107" t="s">
        <v>476</v>
      </c>
      <c r="AK107">
        <v>11.632434</v>
      </c>
      <c r="AL107" t="s">
        <v>476</v>
      </c>
      <c r="AM107">
        <v>2001001</v>
      </c>
      <c r="AN107">
        <v>20669</v>
      </c>
      <c r="AO107">
        <v>786101</v>
      </c>
      <c r="AQ107" t="s">
        <v>146</v>
      </c>
      <c r="AR107" t="s">
        <v>476</v>
      </c>
      <c r="AS107" t="s">
        <v>475</v>
      </c>
      <c r="AT107" t="s">
        <v>182</v>
      </c>
      <c r="AU107" t="s">
        <v>474</v>
      </c>
      <c r="AV107">
        <v>0</v>
      </c>
      <c r="AW107" t="s">
        <v>476</v>
      </c>
      <c r="AX107">
        <v>485</v>
      </c>
    </row>
    <row r="108" spans="1:50" x14ac:dyDescent="0.25">
      <c r="A108">
        <v>100</v>
      </c>
      <c r="B108" t="s">
        <v>74</v>
      </c>
      <c r="C108">
        <v>102</v>
      </c>
      <c r="D108" t="s">
        <v>75</v>
      </c>
      <c r="E108" t="s">
        <v>75</v>
      </c>
      <c r="F108" t="s">
        <v>75</v>
      </c>
      <c r="G108">
        <v>0</v>
      </c>
      <c r="H108">
        <v>0</v>
      </c>
      <c r="I108" t="s">
        <v>75</v>
      </c>
      <c r="J108" t="s">
        <v>75</v>
      </c>
      <c r="K108" t="s">
        <v>75</v>
      </c>
      <c r="L108">
        <v>0</v>
      </c>
      <c r="M108">
        <v>0</v>
      </c>
      <c r="N108">
        <v>0</v>
      </c>
      <c r="O108">
        <v>0</v>
      </c>
      <c r="P108" t="s">
        <v>75</v>
      </c>
      <c r="Q108">
        <v>0</v>
      </c>
      <c r="R108">
        <v>0</v>
      </c>
      <c r="S108" t="s">
        <v>291</v>
      </c>
      <c r="T108" t="s">
        <v>1848</v>
      </c>
      <c r="U108">
        <v>98</v>
      </c>
      <c r="V108" t="s">
        <v>293</v>
      </c>
      <c r="W108" t="s">
        <v>293</v>
      </c>
      <c r="X108" t="s">
        <v>1762</v>
      </c>
      <c r="Y108">
        <v>19842</v>
      </c>
      <c r="Z108">
        <v>2002001</v>
      </c>
      <c r="AA108">
        <v>1</v>
      </c>
      <c r="AB108">
        <v>179</v>
      </c>
      <c r="AC108" t="s">
        <v>295</v>
      </c>
      <c r="AD108">
        <v>5062</v>
      </c>
      <c r="AE108">
        <v>21</v>
      </c>
      <c r="AF108" t="s">
        <v>297</v>
      </c>
      <c r="AG108" t="s">
        <v>297</v>
      </c>
      <c r="AH108">
        <v>0.43099999999999999</v>
      </c>
      <c r="AI108" t="s">
        <v>1762</v>
      </c>
      <c r="AJ108">
        <v>0.43099999999999999</v>
      </c>
      <c r="AK108">
        <v>6.3831480000000003</v>
      </c>
      <c r="AL108">
        <v>0.43099999999999999</v>
      </c>
      <c r="AM108">
        <v>2001001</v>
      </c>
      <c r="AN108">
        <v>19842</v>
      </c>
      <c r="AO108">
        <v>645028</v>
      </c>
      <c r="AQ108" t="s">
        <v>79</v>
      </c>
      <c r="AR108">
        <v>0.43099999999999999</v>
      </c>
      <c r="AS108" t="s">
        <v>481</v>
      </c>
      <c r="AT108" t="s">
        <v>153</v>
      </c>
      <c r="AU108" t="s">
        <v>480</v>
      </c>
      <c r="AV108">
        <v>2</v>
      </c>
      <c r="AW108">
        <v>431</v>
      </c>
      <c r="AX108">
        <v>245</v>
      </c>
    </row>
    <row r="109" spans="1:50" x14ac:dyDescent="0.25">
      <c r="A109">
        <v>101</v>
      </c>
      <c r="B109" t="s">
        <v>74</v>
      </c>
      <c r="C109">
        <v>103</v>
      </c>
      <c r="D109" t="s">
        <v>75</v>
      </c>
      <c r="E109" t="s">
        <v>75</v>
      </c>
      <c r="F109" t="s">
        <v>75</v>
      </c>
      <c r="G109">
        <v>0</v>
      </c>
      <c r="H109">
        <v>0</v>
      </c>
      <c r="I109" t="s">
        <v>75</v>
      </c>
      <c r="J109" t="s">
        <v>75</v>
      </c>
      <c r="K109" t="s">
        <v>75</v>
      </c>
      <c r="L109">
        <v>0</v>
      </c>
      <c r="M109">
        <v>0</v>
      </c>
      <c r="N109">
        <v>0</v>
      </c>
      <c r="O109">
        <v>0</v>
      </c>
      <c r="P109" t="s">
        <v>75</v>
      </c>
      <c r="Q109">
        <v>0</v>
      </c>
      <c r="R109">
        <v>0</v>
      </c>
      <c r="S109" t="s">
        <v>291</v>
      </c>
      <c r="T109" t="s">
        <v>1785</v>
      </c>
      <c r="U109">
        <v>100</v>
      </c>
      <c r="V109" t="s">
        <v>293</v>
      </c>
      <c r="W109" t="s">
        <v>293</v>
      </c>
      <c r="X109" t="s">
        <v>1762</v>
      </c>
      <c r="Y109">
        <v>1605</v>
      </c>
      <c r="Z109">
        <v>2002001</v>
      </c>
      <c r="AA109">
        <v>1</v>
      </c>
      <c r="AB109">
        <v>181</v>
      </c>
      <c r="AC109" t="s">
        <v>295</v>
      </c>
      <c r="AD109" t="s">
        <v>1786</v>
      </c>
      <c r="AE109">
        <v>21</v>
      </c>
      <c r="AF109" t="s">
        <v>297</v>
      </c>
      <c r="AG109" t="s">
        <v>297</v>
      </c>
      <c r="AH109" t="s">
        <v>482</v>
      </c>
      <c r="AI109" t="s">
        <v>1762</v>
      </c>
      <c r="AJ109" t="s">
        <v>482</v>
      </c>
      <c r="AK109">
        <v>11.343106000000001</v>
      </c>
      <c r="AL109" t="s">
        <v>482</v>
      </c>
      <c r="AM109">
        <v>2001001</v>
      </c>
      <c r="AN109">
        <v>1605</v>
      </c>
      <c r="AO109">
        <v>645028</v>
      </c>
      <c r="AQ109" t="s">
        <v>79</v>
      </c>
      <c r="AR109" t="s">
        <v>482</v>
      </c>
      <c r="AS109" t="s">
        <v>481</v>
      </c>
      <c r="AT109" t="s">
        <v>153</v>
      </c>
      <c r="AU109" t="s">
        <v>480</v>
      </c>
      <c r="AV109">
        <v>2</v>
      </c>
      <c r="AW109" t="s">
        <v>482</v>
      </c>
      <c r="AX109">
        <v>960</v>
      </c>
    </row>
    <row r="110" spans="1:50" x14ac:dyDescent="0.25">
      <c r="A110">
        <v>105</v>
      </c>
      <c r="B110" t="s">
        <v>74</v>
      </c>
      <c r="C110">
        <v>107</v>
      </c>
      <c r="D110" t="s">
        <v>75</v>
      </c>
      <c r="E110" t="s">
        <v>75</v>
      </c>
      <c r="F110" t="s">
        <v>75</v>
      </c>
      <c r="G110">
        <v>0</v>
      </c>
      <c r="H110">
        <v>0</v>
      </c>
      <c r="I110" t="s">
        <v>75</v>
      </c>
      <c r="J110" t="s">
        <v>75</v>
      </c>
      <c r="K110" t="s">
        <v>75</v>
      </c>
      <c r="L110">
        <v>0</v>
      </c>
      <c r="M110">
        <v>0</v>
      </c>
      <c r="N110">
        <v>0</v>
      </c>
      <c r="O110">
        <v>0</v>
      </c>
      <c r="P110" t="s">
        <v>75</v>
      </c>
      <c r="Q110">
        <v>0</v>
      </c>
      <c r="R110">
        <v>0</v>
      </c>
      <c r="S110" t="s">
        <v>291</v>
      </c>
      <c r="T110" t="s">
        <v>1783</v>
      </c>
      <c r="U110">
        <v>127</v>
      </c>
      <c r="V110" t="s">
        <v>293</v>
      </c>
      <c r="W110" t="s">
        <v>293</v>
      </c>
      <c r="X110" t="s">
        <v>1762</v>
      </c>
      <c r="Y110">
        <v>12515</v>
      </c>
      <c r="Z110">
        <v>2002001</v>
      </c>
      <c r="AA110">
        <v>1</v>
      </c>
      <c r="AB110">
        <v>215</v>
      </c>
      <c r="AC110" t="s">
        <v>295</v>
      </c>
      <c r="AD110" t="s">
        <v>1784</v>
      </c>
      <c r="AE110">
        <v>21</v>
      </c>
      <c r="AF110" t="s">
        <v>297</v>
      </c>
      <c r="AG110" t="s">
        <v>297</v>
      </c>
      <c r="AH110" t="s">
        <v>486</v>
      </c>
      <c r="AI110" t="s">
        <v>1762</v>
      </c>
      <c r="AJ110" t="s">
        <v>486</v>
      </c>
      <c r="AK110">
        <v>13.033899</v>
      </c>
      <c r="AL110" t="s">
        <v>486</v>
      </c>
      <c r="AM110">
        <v>2001001</v>
      </c>
      <c r="AN110">
        <v>12515</v>
      </c>
      <c r="AO110">
        <v>645028</v>
      </c>
      <c r="AQ110" t="s">
        <v>79</v>
      </c>
      <c r="AR110" t="s">
        <v>486</v>
      </c>
      <c r="AS110" t="s">
        <v>481</v>
      </c>
      <c r="AT110" t="s">
        <v>153</v>
      </c>
      <c r="AU110" t="s">
        <v>480</v>
      </c>
      <c r="AV110">
        <v>2</v>
      </c>
      <c r="AW110" t="s">
        <v>486</v>
      </c>
      <c r="AX110">
        <v>104</v>
      </c>
    </row>
    <row r="111" spans="1:50" x14ac:dyDescent="0.25">
      <c r="A111">
        <v>106</v>
      </c>
      <c r="B111" t="s">
        <v>74</v>
      </c>
      <c r="C111">
        <v>108</v>
      </c>
      <c r="D111" t="s">
        <v>75</v>
      </c>
      <c r="E111" t="s">
        <v>75</v>
      </c>
      <c r="F111" t="s">
        <v>75</v>
      </c>
      <c r="G111">
        <v>0</v>
      </c>
      <c r="H111">
        <v>0</v>
      </c>
      <c r="I111" t="s">
        <v>75</v>
      </c>
      <c r="J111" t="s">
        <v>75</v>
      </c>
      <c r="K111" t="s">
        <v>75</v>
      </c>
      <c r="L111">
        <v>0</v>
      </c>
      <c r="M111">
        <v>0</v>
      </c>
      <c r="N111">
        <v>0</v>
      </c>
      <c r="O111">
        <v>0</v>
      </c>
      <c r="P111" t="s">
        <v>75</v>
      </c>
      <c r="Q111">
        <v>0</v>
      </c>
      <c r="R111">
        <v>0</v>
      </c>
      <c r="S111" t="s">
        <v>291</v>
      </c>
      <c r="T111" t="s">
        <v>1764</v>
      </c>
      <c r="U111">
        <v>134</v>
      </c>
      <c r="V111" t="s">
        <v>293</v>
      </c>
      <c r="W111" t="s">
        <v>293</v>
      </c>
      <c r="X111" t="s">
        <v>1762</v>
      </c>
      <c r="Y111">
        <v>12512</v>
      </c>
      <c r="Z111">
        <v>2002001</v>
      </c>
      <c r="AA111">
        <v>1</v>
      </c>
      <c r="AB111">
        <v>224</v>
      </c>
      <c r="AC111" t="s">
        <v>295</v>
      </c>
      <c r="AD111" t="s">
        <v>1765</v>
      </c>
      <c r="AE111">
        <v>21</v>
      </c>
      <c r="AF111" t="s">
        <v>297</v>
      </c>
      <c r="AG111" t="s">
        <v>297</v>
      </c>
      <c r="AH111" t="s">
        <v>484</v>
      </c>
      <c r="AI111" t="s">
        <v>1762</v>
      </c>
      <c r="AJ111" t="s">
        <v>484</v>
      </c>
      <c r="AK111">
        <v>11.810376</v>
      </c>
      <c r="AL111" t="s">
        <v>484</v>
      </c>
      <c r="AM111">
        <v>2001001</v>
      </c>
      <c r="AN111">
        <v>12512</v>
      </c>
      <c r="AO111">
        <v>645028</v>
      </c>
      <c r="AQ111" t="s">
        <v>79</v>
      </c>
      <c r="AR111" t="s">
        <v>484</v>
      </c>
      <c r="AS111" t="s">
        <v>481</v>
      </c>
      <c r="AT111" t="s">
        <v>153</v>
      </c>
      <c r="AU111" t="s">
        <v>480</v>
      </c>
      <c r="AV111">
        <v>2</v>
      </c>
      <c r="AW111" t="s">
        <v>484</v>
      </c>
      <c r="AX111">
        <v>222</v>
      </c>
    </row>
    <row r="112" spans="1:50" x14ac:dyDescent="0.25">
      <c r="A112">
        <v>88</v>
      </c>
      <c r="B112" t="s">
        <v>74</v>
      </c>
      <c r="C112">
        <v>90</v>
      </c>
      <c r="D112" t="s">
        <v>75</v>
      </c>
      <c r="E112" t="s">
        <v>75</v>
      </c>
      <c r="F112" t="s">
        <v>75</v>
      </c>
      <c r="G112">
        <v>0</v>
      </c>
      <c r="H112">
        <v>0</v>
      </c>
      <c r="I112" t="s">
        <v>75</v>
      </c>
      <c r="J112" t="s">
        <v>75</v>
      </c>
      <c r="K112" t="s">
        <v>75</v>
      </c>
      <c r="L112">
        <v>0</v>
      </c>
      <c r="M112">
        <v>0</v>
      </c>
      <c r="N112">
        <v>0</v>
      </c>
      <c r="O112">
        <v>0</v>
      </c>
      <c r="P112" t="s">
        <v>75</v>
      </c>
      <c r="Q112">
        <v>0</v>
      </c>
      <c r="R112">
        <v>0</v>
      </c>
      <c r="S112" t="s">
        <v>291</v>
      </c>
      <c r="T112" t="s">
        <v>1788</v>
      </c>
      <c r="U112">
        <v>48</v>
      </c>
      <c r="V112" t="s">
        <v>293</v>
      </c>
      <c r="W112" t="s">
        <v>293</v>
      </c>
      <c r="X112" t="s">
        <v>1762</v>
      </c>
      <c r="Y112">
        <v>13660</v>
      </c>
      <c r="Z112">
        <v>2002001</v>
      </c>
      <c r="AA112">
        <v>1</v>
      </c>
      <c r="AB112">
        <v>84</v>
      </c>
      <c r="AC112" t="s">
        <v>295</v>
      </c>
      <c r="AD112" t="s">
        <v>1789</v>
      </c>
      <c r="AE112">
        <v>21</v>
      </c>
      <c r="AF112" t="s">
        <v>297</v>
      </c>
      <c r="AG112" t="s">
        <v>297</v>
      </c>
      <c r="AH112" t="s">
        <v>498</v>
      </c>
      <c r="AI112" t="s">
        <v>1762</v>
      </c>
      <c r="AJ112" t="s">
        <v>498</v>
      </c>
      <c r="AK112">
        <v>13.633936</v>
      </c>
      <c r="AL112" t="s">
        <v>498</v>
      </c>
      <c r="AM112">
        <v>2001001</v>
      </c>
      <c r="AN112">
        <v>13660</v>
      </c>
      <c r="AO112">
        <v>645028</v>
      </c>
      <c r="AQ112" t="s">
        <v>79</v>
      </c>
      <c r="AR112" t="s">
        <v>498</v>
      </c>
      <c r="AS112" t="s">
        <v>490</v>
      </c>
      <c r="AT112" t="s">
        <v>491</v>
      </c>
      <c r="AU112" t="s">
        <v>140</v>
      </c>
      <c r="AV112">
        <v>2</v>
      </c>
      <c r="AW112" t="s">
        <v>498</v>
      </c>
      <c r="AX112">
        <v>350</v>
      </c>
    </row>
    <row r="113" spans="1:50" x14ac:dyDescent="0.25">
      <c r="A113">
        <v>96</v>
      </c>
      <c r="B113" t="s">
        <v>74</v>
      </c>
      <c r="C113">
        <v>98</v>
      </c>
      <c r="D113" t="s">
        <v>75</v>
      </c>
      <c r="E113" t="s">
        <v>75</v>
      </c>
      <c r="F113" t="s">
        <v>75</v>
      </c>
      <c r="G113">
        <v>0</v>
      </c>
      <c r="H113">
        <v>0</v>
      </c>
      <c r="I113" t="s">
        <v>75</v>
      </c>
      <c r="J113" t="s">
        <v>75</v>
      </c>
      <c r="K113" t="s">
        <v>75</v>
      </c>
      <c r="L113">
        <v>0</v>
      </c>
      <c r="M113">
        <v>0</v>
      </c>
      <c r="N113">
        <v>0</v>
      </c>
      <c r="O113">
        <v>0</v>
      </c>
      <c r="P113" t="s">
        <v>75</v>
      </c>
      <c r="Q113">
        <v>0</v>
      </c>
      <c r="R113">
        <v>0</v>
      </c>
      <c r="S113" t="s">
        <v>291</v>
      </c>
      <c r="T113" t="s">
        <v>1842</v>
      </c>
      <c r="U113">
        <v>73</v>
      </c>
      <c r="V113" t="s">
        <v>293</v>
      </c>
      <c r="W113" t="s">
        <v>293</v>
      </c>
      <c r="X113" t="s">
        <v>1762</v>
      </c>
      <c r="Y113">
        <v>19839</v>
      </c>
      <c r="Z113">
        <v>2002001</v>
      </c>
      <c r="AA113">
        <v>1</v>
      </c>
      <c r="AB113">
        <v>141</v>
      </c>
      <c r="AC113" t="s">
        <v>295</v>
      </c>
      <c r="AD113" t="s">
        <v>1843</v>
      </c>
      <c r="AE113">
        <v>21</v>
      </c>
      <c r="AF113" t="s">
        <v>297</v>
      </c>
      <c r="AG113" t="s">
        <v>297</v>
      </c>
      <c r="AH113">
        <v>0.42799999999999999</v>
      </c>
      <c r="AI113" t="s">
        <v>1762</v>
      </c>
      <c r="AJ113">
        <v>0.42799999999999999</v>
      </c>
      <c r="AK113">
        <v>7.5621859999999996</v>
      </c>
      <c r="AL113">
        <v>0.42799999999999999</v>
      </c>
      <c r="AM113">
        <v>2001001</v>
      </c>
      <c r="AN113">
        <v>19839</v>
      </c>
      <c r="AO113">
        <v>645028</v>
      </c>
      <c r="AQ113" t="s">
        <v>79</v>
      </c>
      <c r="AR113">
        <v>0.42799999999999999</v>
      </c>
      <c r="AS113" t="s">
        <v>490</v>
      </c>
      <c r="AT113" t="s">
        <v>491</v>
      </c>
      <c r="AU113" t="s">
        <v>140</v>
      </c>
      <c r="AV113">
        <v>2</v>
      </c>
      <c r="AW113">
        <v>428</v>
      </c>
      <c r="AX113">
        <v>154</v>
      </c>
    </row>
    <row r="114" spans="1:50" x14ac:dyDescent="0.25">
      <c r="A114">
        <v>97</v>
      </c>
      <c r="B114" t="s">
        <v>74</v>
      </c>
      <c r="C114">
        <v>99</v>
      </c>
      <c r="D114" t="s">
        <v>75</v>
      </c>
      <c r="E114" t="s">
        <v>75</v>
      </c>
      <c r="F114" t="s">
        <v>75</v>
      </c>
      <c r="G114">
        <v>0</v>
      </c>
      <c r="H114">
        <v>0</v>
      </c>
      <c r="I114" t="s">
        <v>75</v>
      </c>
      <c r="J114" t="s">
        <v>75</v>
      </c>
      <c r="K114" t="s">
        <v>75</v>
      </c>
      <c r="L114">
        <v>0</v>
      </c>
      <c r="M114">
        <v>0</v>
      </c>
      <c r="N114">
        <v>0</v>
      </c>
      <c r="O114">
        <v>0</v>
      </c>
      <c r="P114" t="s">
        <v>75</v>
      </c>
      <c r="Q114">
        <v>0</v>
      </c>
      <c r="R114">
        <v>0</v>
      </c>
      <c r="S114" t="s">
        <v>291</v>
      </c>
      <c r="T114" t="s">
        <v>1792</v>
      </c>
      <c r="U114">
        <v>74</v>
      </c>
      <c r="V114" t="s">
        <v>293</v>
      </c>
      <c r="W114" t="s">
        <v>293</v>
      </c>
      <c r="X114" t="s">
        <v>1762</v>
      </c>
      <c r="Y114">
        <v>13664</v>
      </c>
      <c r="Z114">
        <v>2002001</v>
      </c>
      <c r="AA114">
        <v>1</v>
      </c>
      <c r="AB114">
        <v>143</v>
      </c>
      <c r="AC114" t="s">
        <v>295</v>
      </c>
      <c r="AD114" t="s">
        <v>1793</v>
      </c>
      <c r="AE114">
        <v>21</v>
      </c>
      <c r="AF114" t="s">
        <v>297</v>
      </c>
      <c r="AG114" t="s">
        <v>297</v>
      </c>
      <c r="AH114" t="s">
        <v>500</v>
      </c>
      <c r="AI114" t="s">
        <v>1762</v>
      </c>
      <c r="AJ114" t="s">
        <v>500</v>
      </c>
      <c r="AK114">
        <v>13.700836000000001</v>
      </c>
      <c r="AL114" t="s">
        <v>500</v>
      </c>
      <c r="AM114">
        <v>2001001</v>
      </c>
      <c r="AN114">
        <v>13664</v>
      </c>
      <c r="AO114">
        <v>645028</v>
      </c>
      <c r="AQ114" t="s">
        <v>79</v>
      </c>
      <c r="AR114" t="s">
        <v>500</v>
      </c>
      <c r="AS114" t="s">
        <v>490</v>
      </c>
      <c r="AT114" t="s">
        <v>491</v>
      </c>
      <c r="AU114" t="s">
        <v>140</v>
      </c>
      <c r="AV114">
        <v>2</v>
      </c>
      <c r="AW114" t="s">
        <v>500</v>
      </c>
      <c r="AX114">
        <v>1135</v>
      </c>
    </row>
    <row r="115" spans="1:50" x14ac:dyDescent="0.25">
      <c r="A115">
        <v>110</v>
      </c>
      <c r="B115" t="s">
        <v>74</v>
      </c>
      <c r="C115">
        <v>113</v>
      </c>
      <c r="D115" t="s">
        <v>75</v>
      </c>
      <c r="E115" t="s">
        <v>75</v>
      </c>
      <c r="F115" t="s">
        <v>75</v>
      </c>
      <c r="G115">
        <v>0</v>
      </c>
      <c r="H115">
        <v>0</v>
      </c>
      <c r="I115" t="s">
        <v>75</v>
      </c>
      <c r="J115" t="s">
        <v>75</v>
      </c>
      <c r="K115" t="s">
        <v>75</v>
      </c>
      <c r="L115">
        <v>0</v>
      </c>
      <c r="M115">
        <v>0</v>
      </c>
      <c r="N115">
        <v>0</v>
      </c>
      <c r="O115">
        <v>0</v>
      </c>
      <c r="P115" t="s">
        <v>75</v>
      </c>
      <c r="Q115">
        <v>0</v>
      </c>
      <c r="R115">
        <v>0</v>
      </c>
      <c r="S115" t="s">
        <v>291</v>
      </c>
      <c r="T115" t="s">
        <v>1768</v>
      </c>
      <c r="U115">
        <v>186</v>
      </c>
      <c r="V115" t="s">
        <v>293</v>
      </c>
      <c r="W115" t="s">
        <v>293</v>
      </c>
      <c r="X115" t="s">
        <v>1762</v>
      </c>
      <c r="Y115">
        <v>13638</v>
      </c>
      <c r="Z115">
        <v>2002001</v>
      </c>
      <c r="AA115">
        <v>1</v>
      </c>
      <c r="AB115">
        <v>295</v>
      </c>
      <c r="AC115" t="s">
        <v>295</v>
      </c>
      <c r="AD115" t="s">
        <v>1769</v>
      </c>
      <c r="AE115">
        <v>21</v>
      </c>
      <c r="AF115" t="s">
        <v>297</v>
      </c>
      <c r="AG115" t="s">
        <v>297</v>
      </c>
      <c r="AH115" t="s">
        <v>494</v>
      </c>
      <c r="AI115" t="s">
        <v>1762</v>
      </c>
      <c r="AJ115" t="s">
        <v>494</v>
      </c>
      <c r="AK115">
        <v>14.145690999999999</v>
      </c>
      <c r="AL115" t="s">
        <v>494</v>
      </c>
      <c r="AM115">
        <v>2001001</v>
      </c>
      <c r="AN115">
        <v>13638</v>
      </c>
      <c r="AO115">
        <v>645028</v>
      </c>
      <c r="AQ115" t="s">
        <v>79</v>
      </c>
      <c r="AR115" t="s">
        <v>494</v>
      </c>
      <c r="AS115" t="s">
        <v>490</v>
      </c>
      <c r="AT115" t="s">
        <v>491</v>
      </c>
      <c r="AU115" t="s">
        <v>140</v>
      </c>
      <c r="AV115">
        <v>2</v>
      </c>
      <c r="AW115" t="s">
        <v>494</v>
      </c>
      <c r="AX115">
        <v>1429</v>
      </c>
    </row>
    <row r="116" spans="1:50" x14ac:dyDescent="0.25">
      <c r="A116">
        <v>111</v>
      </c>
      <c r="B116" t="s">
        <v>74</v>
      </c>
      <c r="C116">
        <v>114</v>
      </c>
      <c r="D116" t="s">
        <v>75</v>
      </c>
      <c r="E116" t="s">
        <v>75</v>
      </c>
      <c r="F116" t="s">
        <v>75</v>
      </c>
      <c r="G116">
        <v>0</v>
      </c>
      <c r="H116">
        <v>0</v>
      </c>
      <c r="I116" t="s">
        <v>75</v>
      </c>
      <c r="J116" t="s">
        <v>75</v>
      </c>
      <c r="K116" t="s">
        <v>75</v>
      </c>
      <c r="L116">
        <v>0</v>
      </c>
      <c r="M116">
        <v>0</v>
      </c>
      <c r="N116">
        <v>0</v>
      </c>
      <c r="O116">
        <v>0</v>
      </c>
      <c r="P116" t="s">
        <v>75</v>
      </c>
      <c r="Q116">
        <v>0</v>
      </c>
      <c r="R116">
        <v>0</v>
      </c>
      <c r="S116" t="s">
        <v>291</v>
      </c>
      <c r="T116" t="s">
        <v>1853</v>
      </c>
      <c r="U116">
        <v>190</v>
      </c>
      <c r="V116" t="s">
        <v>293</v>
      </c>
      <c r="W116" t="s">
        <v>293</v>
      </c>
      <c r="X116" t="s">
        <v>1762</v>
      </c>
      <c r="Y116">
        <v>19845</v>
      </c>
      <c r="Z116">
        <v>2002001</v>
      </c>
      <c r="AA116">
        <v>1</v>
      </c>
      <c r="AB116">
        <v>301</v>
      </c>
      <c r="AC116" t="s">
        <v>295</v>
      </c>
      <c r="AD116">
        <v>5010</v>
      </c>
      <c r="AE116">
        <v>21</v>
      </c>
      <c r="AF116" t="s">
        <v>297</v>
      </c>
      <c r="AG116" t="s">
        <v>297</v>
      </c>
      <c r="AH116">
        <v>0.435</v>
      </c>
      <c r="AI116" t="s">
        <v>1762</v>
      </c>
      <c r="AJ116">
        <v>0.435</v>
      </c>
      <c r="AK116">
        <v>7.6956420000000003</v>
      </c>
      <c r="AL116">
        <v>0.435</v>
      </c>
      <c r="AM116">
        <v>2001001</v>
      </c>
      <c r="AN116">
        <v>19845</v>
      </c>
      <c r="AO116">
        <v>645028</v>
      </c>
      <c r="AQ116" t="s">
        <v>79</v>
      </c>
      <c r="AR116">
        <v>0.435</v>
      </c>
      <c r="AS116" t="s">
        <v>490</v>
      </c>
      <c r="AT116" t="s">
        <v>491</v>
      </c>
      <c r="AU116" t="s">
        <v>140</v>
      </c>
      <c r="AV116">
        <v>2</v>
      </c>
      <c r="AW116">
        <v>435</v>
      </c>
      <c r="AX116">
        <v>451</v>
      </c>
    </row>
    <row r="117" spans="1:50" x14ac:dyDescent="0.25">
      <c r="A117">
        <v>155</v>
      </c>
      <c r="B117" t="s">
        <v>74</v>
      </c>
      <c r="C117">
        <v>158</v>
      </c>
      <c r="D117" t="s">
        <v>75</v>
      </c>
      <c r="E117" t="s">
        <v>75</v>
      </c>
      <c r="F117" t="s">
        <v>75</v>
      </c>
      <c r="G117">
        <v>0</v>
      </c>
      <c r="H117">
        <v>0</v>
      </c>
      <c r="I117" t="s">
        <v>75</v>
      </c>
      <c r="J117" t="s">
        <v>75</v>
      </c>
      <c r="K117" t="s">
        <v>75</v>
      </c>
      <c r="L117">
        <v>0</v>
      </c>
      <c r="M117">
        <v>0</v>
      </c>
      <c r="N117">
        <v>0</v>
      </c>
      <c r="O117">
        <v>0</v>
      </c>
      <c r="P117" t="s">
        <v>75</v>
      </c>
      <c r="Q117">
        <v>0</v>
      </c>
      <c r="R117">
        <v>0</v>
      </c>
      <c r="S117" t="s">
        <v>291</v>
      </c>
      <c r="T117">
        <v>4183</v>
      </c>
      <c r="U117">
        <v>937</v>
      </c>
      <c r="V117" t="s">
        <v>293</v>
      </c>
      <c r="W117" t="s">
        <v>293</v>
      </c>
      <c r="X117" t="s">
        <v>1762</v>
      </c>
      <c r="Y117">
        <v>13565</v>
      </c>
      <c r="Z117">
        <v>2002001</v>
      </c>
      <c r="AA117">
        <v>1</v>
      </c>
      <c r="AB117">
        <v>1164</v>
      </c>
      <c r="AC117" t="s">
        <v>295</v>
      </c>
      <c r="AD117">
        <v>4993</v>
      </c>
      <c r="AE117">
        <v>21</v>
      </c>
      <c r="AF117" t="s">
        <v>297</v>
      </c>
      <c r="AG117" t="s">
        <v>297</v>
      </c>
      <c r="AH117" t="s">
        <v>496</v>
      </c>
      <c r="AI117" t="s">
        <v>1762</v>
      </c>
      <c r="AJ117" t="s">
        <v>496</v>
      </c>
      <c r="AK117">
        <v>14.057065</v>
      </c>
      <c r="AL117" t="s">
        <v>496</v>
      </c>
      <c r="AM117">
        <v>2001001</v>
      </c>
      <c r="AN117">
        <v>13565</v>
      </c>
      <c r="AO117">
        <v>645028</v>
      </c>
      <c r="AQ117" t="s">
        <v>79</v>
      </c>
      <c r="AR117" t="s">
        <v>496</v>
      </c>
      <c r="AS117" t="s">
        <v>490</v>
      </c>
      <c r="AT117" t="s">
        <v>491</v>
      </c>
      <c r="AU117" t="s">
        <v>140</v>
      </c>
      <c r="AV117">
        <v>2</v>
      </c>
      <c r="AW117" t="s">
        <v>496</v>
      </c>
      <c r="AX117">
        <v>251</v>
      </c>
    </row>
    <row r="118" spans="1:50" x14ac:dyDescent="0.25">
      <c r="A118">
        <v>166</v>
      </c>
      <c r="B118" t="s">
        <v>74</v>
      </c>
      <c r="C118">
        <v>169</v>
      </c>
      <c r="D118" t="s">
        <v>75</v>
      </c>
      <c r="E118" t="s">
        <v>75</v>
      </c>
      <c r="F118" t="s">
        <v>75</v>
      </c>
      <c r="G118">
        <v>0</v>
      </c>
      <c r="H118">
        <v>0</v>
      </c>
      <c r="I118" t="s">
        <v>75</v>
      </c>
      <c r="J118" t="s">
        <v>75</v>
      </c>
      <c r="K118" t="s">
        <v>75</v>
      </c>
      <c r="L118">
        <v>0</v>
      </c>
      <c r="M118">
        <v>0</v>
      </c>
      <c r="N118">
        <v>0</v>
      </c>
      <c r="O118">
        <v>0</v>
      </c>
      <c r="P118" t="s">
        <v>75</v>
      </c>
      <c r="Q118">
        <v>0</v>
      </c>
      <c r="R118">
        <v>0</v>
      </c>
      <c r="S118" t="s">
        <v>291</v>
      </c>
      <c r="T118" t="s">
        <v>1890</v>
      </c>
      <c r="U118">
        <v>1014</v>
      </c>
      <c r="V118" t="s">
        <v>293</v>
      </c>
      <c r="W118" t="s">
        <v>293</v>
      </c>
      <c r="X118" t="s">
        <v>1762</v>
      </c>
      <c r="Y118">
        <v>13581</v>
      </c>
      <c r="Z118">
        <v>2002001</v>
      </c>
      <c r="AA118">
        <v>1</v>
      </c>
      <c r="AB118">
        <v>1244</v>
      </c>
      <c r="AC118" t="s">
        <v>295</v>
      </c>
      <c r="AD118">
        <v>4989</v>
      </c>
      <c r="AE118">
        <v>21</v>
      </c>
      <c r="AF118" t="s">
        <v>297</v>
      </c>
      <c r="AG118" t="s">
        <v>297</v>
      </c>
      <c r="AH118" t="s">
        <v>502</v>
      </c>
      <c r="AI118" t="s">
        <v>1762</v>
      </c>
      <c r="AJ118" t="s">
        <v>502</v>
      </c>
      <c r="AK118">
        <v>13.990164</v>
      </c>
      <c r="AL118" t="s">
        <v>502</v>
      </c>
      <c r="AM118">
        <v>2001001</v>
      </c>
      <c r="AN118">
        <v>13581</v>
      </c>
      <c r="AO118">
        <v>645028</v>
      </c>
      <c r="AQ118" t="s">
        <v>79</v>
      </c>
      <c r="AR118" t="s">
        <v>502</v>
      </c>
      <c r="AS118" t="s">
        <v>490</v>
      </c>
      <c r="AT118" t="s">
        <v>491</v>
      </c>
      <c r="AU118" t="s">
        <v>140</v>
      </c>
      <c r="AV118">
        <v>2</v>
      </c>
      <c r="AW118" t="s">
        <v>502</v>
      </c>
      <c r="AX118">
        <v>1300</v>
      </c>
    </row>
    <row r="119" spans="1:50" x14ac:dyDescent="0.25">
      <c r="A119">
        <v>197</v>
      </c>
      <c r="B119" t="s">
        <v>74</v>
      </c>
      <c r="C119">
        <v>201</v>
      </c>
      <c r="D119" t="s">
        <v>75</v>
      </c>
      <c r="E119" t="s">
        <v>75</v>
      </c>
      <c r="F119" t="s">
        <v>75</v>
      </c>
      <c r="G119">
        <v>0</v>
      </c>
      <c r="H119">
        <v>0</v>
      </c>
      <c r="I119" t="s">
        <v>75</v>
      </c>
      <c r="J119" t="s">
        <v>75</v>
      </c>
      <c r="K119" t="s">
        <v>75</v>
      </c>
      <c r="L119">
        <v>0</v>
      </c>
      <c r="M119">
        <v>0</v>
      </c>
      <c r="N119">
        <v>0</v>
      </c>
      <c r="O119">
        <v>0</v>
      </c>
      <c r="P119" t="s">
        <v>75</v>
      </c>
      <c r="Q119">
        <v>0</v>
      </c>
      <c r="R119">
        <v>0</v>
      </c>
      <c r="S119" t="s">
        <v>291</v>
      </c>
      <c r="T119" t="s">
        <v>2513</v>
      </c>
      <c r="U119">
        <v>1812</v>
      </c>
      <c r="V119" t="s">
        <v>293</v>
      </c>
      <c r="W119" t="s">
        <v>293</v>
      </c>
      <c r="X119" t="s">
        <v>294</v>
      </c>
      <c r="Y119">
        <v>11155</v>
      </c>
      <c r="Z119">
        <v>2002001</v>
      </c>
      <c r="AA119">
        <v>1</v>
      </c>
      <c r="AB119">
        <v>30</v>
      </c>
      <c r="AC119" t="s">
        <v>295</v>
      </c>
      <c r="AD119" t="s">
        <v>2514</v>
      </c>
      <c r="AE119">
        <v>21</v>
      </c>
      <c r="AF119" t="s">
        <v>297</v>
      </c>
      <c r="AG119" t="s">
        <v>297</v>
      </c>
      <c r="AH119" t="s">
        <v>506</v>
      </c>
      <c r="AI119" t="s">
        <v>294</v>
      </c>
      <c r="AJ119" t="s">
        <v>506</v>
      </c>
      <c r="AK119">
        <v>15.324728</v>
      </c>
      <c r="AL119" t="s">
        <v>506</v>
      </c>
      <c r="AM119">
        <v>2001001</v>
      </c>
      <c r="AN119">
        <v>11155</v>
      </c>
      <c r="AO119">
        <v>720976</v>
      </c>
      <c r="AQ119" t="s">
        <v>79</v>
      </c>
      <c r="AR119" t="s">
        <v>506</v>
      </c>
      <c r="AS119" t="s">
        <v>490</v>
      </c>
      <c r="AT119" t="s">
        <v>491</v>
      </c>
      <c r="AU119" t="s">
        <v>140</v>
      </c>
      <c r="AV119">
        <v>0</v>
      </c>
      <c r="AW119" t="s">
        <v>506</v>
      </c>
      <c r="AX119">
        <v>926</v>
      </c>
    </row>
    <row r="120" spans="1:50" x14ac:dyDescent="0.25">
      <c r="A120">
        <v>198</v>
      </c>
      <c r="B120" t="s">
        <v>74</v>
      </c>
      <c r="C120">
        <v>202</v>
      </c>
      <c r="D120" t="s">
        <v>75</v>
      </c>
      <c r="E120" t="s">
        <v>75</v>
      </c>
      <c r="F120" t="s">
        <v>75</v>
      </c>
      <c r="G120">
        <v>0</v>
      </c>
      <c r="H120">
        <v>0</v>
      </c>
      <c r="I120" t="s">
        <v>75</v>
      </c>
      <c r="J120" t="s">
        <v>75</v>
      </c>
      <c r="K120" t="s">
        <v>75</v>
      </c>
      <c r="L120">
        <v>0</v>
      </c>
      <c r="M120">
        <v>0</v>
      </c>
      <c r="N120">
        <v>0</v>
      </c>
      <c r="O120">
        <v>0</v>
      </c>
      <c r="P120" t="s">
        <v>75</v>
      </c>
      <c r="Q120">
        <v>0</v>
      </c>
      <c r="R120">
        <v>0</v>
      </c>
      <c r="S120" t="s">
        <v>291</v>
      </c>
      <c r="T120" t="s">
        <v>2498</v>
      </c>
      <c r="U120">
        <v>1813</v>
      </c>
      <c r="V120" t="s">
        <v>293</v>
      </c>
      <c r="W120" t="s">
        <v>293</v>
      </c>
      <c r="X120" t="s">
        <v>294</v>
      </c>
      <c r="Y120">
        <v>11168</v>
      </c>
      <c r="Z120">
        <v>2002001</v>
      </c>
      <c r="AA120">
        <v>1</v>
      </c>
      <c r="AB120">
        <v>31</v>
      </c>
      <c r="AC120" t="s">
        <v>295</v>
      </c>
      <c r="AD120">
        <v>5289</v>
      </c>
      <c r="AE120">
        <v>21</v>
      </c>
      <c r="AF120" t="s">
        <v>297</v>
      </c>
      <c r="AG120" t="s">
        <v>297</v>
      </c>
      <c r="AH120" t="s">
        <v>508</v>
      </c>
      <c r="AI120" t="s">
        <v>294</v>
      </c>
      <c r="AJ120" t="s">
        <v>508</v>
      </c>
      <c r="AK120">
        <v>16.414449999999999</v>
      </c>
      <c r="AL120" t="s">
        <v>508</v>
      </c>
      <c r="AM120">
        <v>2001001</v>
      </c>
      <c r="AN120">
        <v>11168</v>
      </c>
      <c r="AO120">
        <v>720976</v>
      </c>
      <c r="AQ120" t="s">
        <v>79</v>
      </c>
      <c r="AR120" t="s">
        <v>508</v>
      </c>
      <c r="AS120" t="s">
        <v>490</v>
      </c>
      <c r="AT120" t="s">
        <v>491</v>
      </c>
      <c r="AU120" t="s">
        <v>140</v>
      </c>
      <c r="AV120">
        <v>0</v>
      </c>
      <c r="AW120" t="s">
        <v>508</v>
      </c>
      <c r="AX120">
        <v>906</v>
      </c>
    </row>
    <row r="121" spans="1:50" x14ac:dyDescent="0.25">
      <c r="A121">
        <v>239</v>
      </c>
      <c r="B121" t="s">
        <v>74</v>
      </c>
      <c r="C121">
        <v>243</v>
      </c>
      <c r="D121" t="s">
        <v>75</v>
      </c>
      <c r="E121" t="s">
        <v>75</v>
      </c>
      <c r="F121" t="s">
        <v>75</v>
      </c>
      <c r="G121">
        <v>0</v>
      </c>
      <c r="H121">
        <v>0</v>
      </c>
      <c r="I121" t="s">
        <v>75</v>
      </c>
      <c r="J121" t="s">
        <v>75</v>
      </c>
      <c r="K121" t="s">
        <v>75</v>
      </c>
      <c r="L121">
        <v>0</v>
      </c>
      <c r="M121">
        <v>0</v>
      </c>
      <c r="N121">
        <v>0</v>
      </c>
      <c r="O121">
        <v>0</v>
      </c>
      <c r="P121" t="s">
        <v>75</v>
      </c>
      <c r="Q121">
        <v>0</v>
      </c>
      <c r="R121">
        <v>0</v>
      </c>
      <c r="S121" t="s">
        <v>291</v>
      </c>
      <c r="T121" t="s">
        <v>2471</v>
      </c>
      <c r="U121">
        <v>2219</v>
      </c>
      <c r="V121" t="s">
        <v>293</v>
      </c>
      <c r="W121" t="s">
        <v>293</v>
      </c>
      <c r="X121" t="s">
        <v>294</v>
      </c>
      <c r="Y121">
        <v>10777</v>
      </c>
      <c r="Z121">
        <v>2002001</v>
      </c>
      <c r="AA121">
        <v>1</v>
      </c>
      <c r="AB121">
        <v>2404</v>
      </c>
      <c r="AC121" t="s">
        <v>295</v>
      </c>
      <c r="AD121" t="s">
        <v>2472</v>
      </c>
      <c r="AE121">
        <v>21</v>
      </c>
      <c r="AF121" t="s">
        <v>297</v>
      </c>
      <c r="AG121" t="s">
        <v>297</v>
      </c>
      <c r="AH121">
        <v>1116</v>
      </c>
      <c r="AI121" t="s">
        <v>294</v>
      </c>
      <c r="AJ121">
        <v>1116</v>
      </c>
      <c r="AK121">
        <v>5.3154969999999997</v>
      </c>
      <c r="AL121">
        <v>1116</v>
      </c>
      <c r="AM121">
        <v>2001001</v>
      </c>
      <c r="AN121">
        <v>10777</v>
      </c>
      <c r="AO121">
        <v>720976</v>
      </c>
      <c r="AQ121" t="s">
        <v>79</v>
      </c>
      <c r="AR121">
        <v>1116</v>
      </c>
      <c r="AS121" t="s">
        <v>490</v>
      </c>
      <c r="AT121" t="s">
        <v>491</v>
      </c>
      <c r="AU121" t="s">
        <v>140</v>
      </c>
      <c r="AV121">
        <v>0</v>
      </c>
      <c r="AW121">
        <v>1116</v>
      </c>
      <c r="AX121">
        <v>751</v>
      </c>
    </row>
    <row r="122" spans="1:50" x14ac:dyDescent="0.25">
      <c r="A122">
        <v>240</v>
      </c>
      <c r="B122" t="s">
        <v>74</v>
      </c>
      <c r="C122">
        <v>244</v>
      </c>
      <c r="D122" t="s">
        <v>75</v>
      </c>
      <c r="E122" t="s">
        <v>75</v>
      </c>
      <c r="F122" t="s">
        <v>75</v>
      </c>
      <c r="G122">
        <v>0</v>
      </c>
      <c r="H122">
        <v>0</v>
      </c>
      <c r="I122" t="s">
        <v>75</v>
      </c>
      <c r="J122" t="s">
        <v>75</v>
      </c>
      <c r="K122" t="s">
        <v>75</v>
      </c>
      <c r="L122">
        <v>0</v>
      </c>
      <c r="M122">
        <v>0</v>
      </c>
      <c r="N122">
        <v>0</v>
      </c>
      <c r="O122">
        <v>0</v>
      </c>
      <c r="P122" t="s">
        <v>75</v>
      </c>
      <c r="Q122">
        <v>0</v>
      </c>
      <c r="R122">
        <v>0</v>
      </c>
      <c r="S122" t="s">
        <v>291</v>
      </c>
      <c r="T122" t="s">
        <v>2473</v>
      </c>
      <c r="U122">
        <v>2220</v>
      </c>
      <c r="V122" t="s">
        <v>293</v>
      </c>
      <c r="W122" t="s">
        <v>293</v>
      </c>
      <c r="X122" t="s">
        <v>294</v>
      </c>
      <c r="Y122">
        <v>10778</v>
      </c>
      <c r="Z122">
        <v>2002001</v>
      </c>
      <c r="AA122">
        <v>1</v>
      </c>
      <c r="AB122">
        <v>2405</v>
      </c>
      <c r="AC122" t="s">
        <v>295</v>
      </c>
      <c r="AD122" s="2">
        <v>4</v>
      </c>
      <c r="AE122">
        <v>21</v>
      </c>
      <c r="AF122" t="s">
        <v>297</v>
      </c>
      <c r="AG122" t="s">
        <v>297</v>
      </c>
      <c r="AH122">
        <v>1119</v>
      </c>
      <c r="AI122" t="s">
        <v>294</v>
      </c>
      <c r="AJ122">
        <v>1119</v>
      </c>
      <c r="AK122">
        <v>5.3154969999999997</v>
      </c>
      <c r="AL122">
        <v>1119</v>
      </c>
      <c r="AM122">
        <v>2001001</v>
      </c>
      <c r="AN122">
        <v>10778</v>
      </c>
      <c r="AO122">
        <v>720976</v>
      </c>
      <c r="AQ122" t="s">
        <v>79</v>
      </c>
      <c r="AR122">
        <v>1119</v>
      </c>
      <c r="AS122" t="s">
        <v>490</v>
      </c>
      <c r="AT122" t="s">
        <v>491</v>
      </c>
      <c r="AU122" t="s">
        <v>140</v>
      </c>
      <c r="AV122">
        <v>0</v>
      </c>
      <c r="AW122">
        <v>1119</v>
      </c>
      <c r="AX122">
        <v>1418</v>
      </c>
    </row>
    <row r="123" spans="1:50" x14ac:dyDescent="0.25">
      <c r="A123">
        <v>333</v>
      </c>
      <c r="B123" t="s">
        <v>74</v>
      </c>
      <c r="C123">
        <v>337</v>
      </c>
      <c r="D123" t="s">
        <v>75</v>
      </c>
      <c r="E123" t="s">
        <v>75</v>
      </c>
      <c r="F123" t="s">
        <v>75</v>
      </c>
      <c r="G123">
        <v>0</v>
      </c>
      <c r="H123">
        <v>0</v>
      </c>
      <c r="I123" t="s">
        <v>75</v>
      </c>
      <c r="J123" t="s">
        <v>75</v>
      </c>
      <c r="K123" t="s">
        <v>75</v>
      </c>
      <c r="L123">
        <v>0</v>
      </c>
      <c r="M123">
        <v>0</v>
      </c>
      <c r="N123">
        <v>0</v>
      </c>
      <c r="O123">
        <v>0</v>
      </c>
      <c r="P123" t="s">
        <v>75</v>
      </c>
      <c r="Q123">
        <v>0</v>
      </c>
      <c r="R123">
        <v>0</v>
      </c>
      <c r="S123" t="s">
        <v>291</v>
      </c>
      <c r="T123" t="s">
        <v>2692</v>
      </c>
      <c r="U123">
        <v>3685</v>
      </c>
      <c r="V123" t="s">
        <v>293</v>
      </c>
      <c r="W123" t="s">
        <v>293</v>
      </c>
      <c r="X123" t="s">
        <v>753</v>
      </c>
      <c r="Y123">
        <v>21550</v>
      </c>
      <c r="Z123">
        <v>2002001</v>
      </c>
      <c r="AA123">
        <v>1</v>
      </c>
      <c r="AB123">
        <v>94</v>
      </c>
      <c r="AC123" t="s">
        <v>295</v>
      </c>
      <c r="AD123" t="s">
        <v>1789</v>
      </c>
      <c r="AE123">
        <v>21</v>
      </c>
      <c r="AF123" t="s">
        <v>297</v>
      </c>
      <c r="AG123" t="s">
        <v>297</v>
      </c>
      <c r="AH123" t="s">
        <v>510</v>
      </c>
      <c r="AI123" t="s">
        <v>753</v>
      </c>
      <c r="AJ123" t="s">
        <v>510</v>
      </c>
      <c r="AK123">
        <v>11.766235</v>
      </c>
      <c r="AL123" t="s">
        <v>510</v>
      </c>
      <c r="AM123">
        <v>2001001</v>
      </c>
      <c r="AN123">
        <v>21550</v>
      </c>
      <c r="AO123">
        <v>786101</v>
      </c>
      <c r="AQ123" t="s">
        <v>79</v>
      </c>
      <c r="AR123" t="s">
        <v>510</v>
      </c>
      <c r="AS123" t="s">
        <v>490</v>
      </c>
      <c r="AT123" t="s">
        <v>491</v>
      </c>
      <c r="AU123" t="s">
        <v>140</v>
      </c>
      <c r="AV123">
        <v>0</v>
      </c>
      <c r="AW123" t="s">
        <v>510</v>
      </c>
      <c r="AX123">
        <v>128</v>
      </c>
    </row>
    <row r="124" spans="1:50" x14ac:dyDescent="0.25">
      <c r="A124">
        <v>335</v>
      </c>
      <c r="B124" t="s">
        <v>74</v>
      </c>
      <c r="C124">
        <v>339</v>
      </c>
      <c r="D124" t="s">
        <v>75</v>
      </c>
      <c r="E124" t="s">
        <v>75</v>
      </c>
      <c r="F124" t="s">
        <v>75</v>
      </c>
      <c r="G124">
        <v>0</v>
      </c>
      <c r="H124">
        <v>0</v>
      </c>
      <c r="I124" t="s">
        <v>75</v>
      </c>
      <c r="J124" t="s">
        <v>75</v>
      </c>
      <c r="K124" t="s">
        <v>75</v>
      </c>
      <c r="L124">
        <v>0</v>
      </c>
      <c r="M124">
        <v>0</v>
      </c>
      <c r="N124">
        <v>0</v>
      </c>
      <c r="O124">
        <v>0</v>
      </c>
      <c r="P124" t="s">
        <v>75</v>
      </c>
      <c r="Q124">
        <v>0</v>
      </c>
      <c r="R124">
        <v>0</v>
      </c>
      <c r="S124" t="s">
        <v>291</v>
      </c>
      <c r="T124" t="s">
        <v>2596</v>
      </c>
      <c r="U124">
        <v>3687</v>
      </c>
      <c r="V124" t="s">
        <v>293</v>
      </c>
      <c r="W124" t="s">
        <v>293</v>
      </c>
      <c r="X124" t="s">
        <v>753</v>
      </c>
      <c r="Y124">
        <v>20662</v>
      </c>
      <c r="Z124">
        <v>2002001</v>
      </c>
      <c r="AA124">
        <v>1</v>
      </c>
      <c r="AB124">
        <v>96</v>
      </c>
      <c r="AC124" t="s">
        <v>295</v>
      </c>
      <c r="AD124" s="2">
        <v>470000000</v>
      </c>
      <c r="AE124">
        <v>21</v>
      </c>
      <c r="AF124" t="s">
        <v>297</v>
      </c>
      <c r="AG124" t="s">
        <v>297</v>
      </c>
      <c r="AH124" t="s">
        <v>512</v>
      </c>
      <c r="AI124" t="s">
        <v>753</v>
      </c>
      <c r="AJ124" t="s">
        <v>512</v>
      </c>
      <c r="AK124">
        <v>11.877276999999999</v>
      </c>
      <c r="AL124" t="s">
        <v>512</v>
      </c>
      <c r="AM124">
        <v>2001001</v>
      </c>
      <c r="AN124">
        <v>20662</v>
      </c>
      <c r="AO124">
        <v>786101</v>
      </c>
      <c r="AQ124" t="s">
        <v>79</v>
      </c>
      <c r="AR124" t="s">
        <v>512</v>
      </c>
      <c r="AS124" t="s">
        <v>490</v>
      </c>
      <c r="AT124" t="s">
        <v>491</v>
      </c>
      <c r="AU124" t="s">
        <v>140</v>
      </c>
      <c r="AV124">
        <v>0</v>
      </c>
      <c r="AW124" t="s">
        <v>512</v>
      </c>
      <c r="AX124">
        <v>971</v>
      </c>
    </row>
    <row r="125" spans="1:50" x14ac:dyDescent="0.25">
      <c r="A125">
        <v>382</v>
      </c>
      <c r="B125" t="s">
        <v>74</v>
      </c>
      <c r="C125">
        <v>391</v>
      </c>
      <c r="D125" t="s">
        <v>75</v>
      </c>
      <c r="E125" t="s">
        <v>75</v>
      </c>
      <c r="F125" t="s">
        <v>75</v>
      </c>
      <c r="G125">
        <v>0</v>
      </c>
      <c r="H125">
        <v>0</v>
      </c>
      <c r="I125" t="s">
        <v>75</v>
      </c>
      <c r="J125" t="s">
        <v>75</v>
      </c>
      <c r="K125" t="s">
        <v>75</v>
      </c>
      <c r="L125">
        <v>0</v>
      </c>
      <c r="M125">
        <v>0</v>
      </c>
      <c r="N125">
        <v>0</v>
      </c>
      <c r="O125">
        <v>0</v>
      </c>
      <c r="P125" t="s">
        <v>75</v>
      </c>
      <c r="Q125">
        <v>0</v>
      </c>
      <c r="R125">
        <v>0</v>
      </c>
      <c r="S125" t="s">
        <v>291</v>
      </c>
      <c r="T125" t="s">
        <v>2084</v>
      </c>
      <c r="U125">
        <v>6331</v>
      </c>
      <c r="V125" t="s">
        <v>300</v>
      </c>
      <c r="W125" t="s">
        <v>300</v>
      </c>
      <c r="X125" t="s">
        <v>301</v>
      </c>
      <c r="Y125">
        <v>4392</v>
      </c>
      <c r="Z125">
        <v>2002001</v>
      </c>
      <c r="AA125">
        <v>1</v>
      </c>
      <c r="AB125">
        <v>1636</v>
      </c>
      <c r="AC125" t="s">
        <v>295</v>
      </c>
      <c r="AD125" t="s">
        <v>2085</v>
      </c>
      <c r="AE125">
        <v>21</v>
      </c>
      <c r="AF125" t="s">
        <v>303</v>
      </c>
      <c r="AG125" t="s">
        <v>303</v>
      </c>
      <c r="AH125">
        <v>-1267</v>
      </c>
      <c r="AI125" t="s">
        <v>301</v>
      </c>
      <c r="AJ125">
        <v>-1267</v>
      </c>
      <c r="AK125">
        <v>10.231313999999999</v>
      </c>
      <c r="AL125">
        <v>-1267</v>
      </c>
      <c r="AM125">
        <v>2001001</v>
      </c>
      <c r="AN125">
        <v>4392</v>
      </c>
      <c r="AO125">
        <v>670529</v>
      </c>
      <c r="AQ125" t="s">
        <v>75</v>
      </c>
      <c r="AR125">
        <v>1267</v>
      </c>
      <c r="AS125" t="s">
        <v>490</v>
      </c>
      <c r="AT125" t="s">
        <v>491</v>
      </c>
      <c r="AU125" t="s">
        <v>140</v>
      </c>
      <c r="AV125">
        <v>2</v>
      </c>
      <c r="AW125">
        <v>1267</v>
      </c>
      <c r="AX125">
        <v>202</v>
      </c>
    </row>
    <row r="126" spans="1:50" x14ac:dyDescent="0.25">
      <c r="A126">
        <v>387</v>
      </c>
      <c r="B126" t="s">
        <v>74</v>
      </c>
      <c r="C126">
        <v>397</v>
      </c>
      <c r="D126" t="s">
        <v>75</v>
      </c>
      <c r="E126" t="s">
        <v>75</v>
      </c>
      <c r="F126" t="s">
        <v>75</v>
      </c>
      <c r="G126">
        <v>0</v>
      </c>
      <c r="H126">
        <v>0</v>
      </c>
      <c r="I126" t="s">
        <v>75</v>
      </c>
      <c r="J126" t="s">
        <v>75</v>
      </c>
      <c r="K126" t="s">
        <v>75</v>
      </c>
      <c r="L126">
        <v>0</v>
      </c>
      <c r="M126">
        <v>0</v>
      </c>
      <c r="N126">
        <v>0</v>
      </c>
      <c r="O126">
        <v>0</v>
      </c>
      <c r="P126" t="s">
        <v>75</v>
      </c>
      <c r="Q126">
        <v>0</v>
      </c>
      <c r="R126">
        <v>0</v>
      </c>
      <c r="S126" t="s">
        <v>291</v>
      </c>
      <c r="T126" t="s">
        <v>2058</v>
      </c>
      <c r="U126">
        <v>6421</v>
      </c>
      <c r="V126" t="s">
        <v>300</v>
      </c>
      <c r="W126" t="s">
        <v>300</v>
      </c>
      <c r="X126" t="s">
        <v>301</v>
      </c>
      <c r="Y126">
        <v>4370</v>
      </c>
      <c r="Z126">
        <v>2002001</v>
      </c>
      <c r="AA126">
        <v>1</v>
      </c>
      <c r="AB126">
        <v>1726</v>
      </c>
      <c r="AC126" t="s">
        <v>295</v>
      </c>
      <c r="AD126" t="s">
        <v>2059</v>
      </c>
      <c r="AE126">
        <v>21</v>
      </c>
      <c r="AF126" t="s">
        <v>303</v>
      </c>
      <c r="AG126" t="s">
        <v>303</v>
      </c>
      <c r="AH126">
        <v>-1245</v>
      </c>
      <c r="AI126" t="s">
        <v>301</v>
      </c>
      <c r="AJ126">
        <v>-1245</v>
      </c>
      <c r="AK126">
        <v>10.520642</v>
      </c>
      <c r="AL126">
        <v>-1245</v>
      </c>
      <c r="AM126">
        <v>2001001</v>
      </c>
      <c r="AN126">
        <v>4370</v>
      </c>
      <c r="AO126">
        <v>670529</v>
      </c>
      <c r="AQ126" t="s">
        <v>75</v>
      </c>
      <c r="AR126">
        <v>1245</v>
      </c>
      <c r="AS126" t="s">
        <v>490</v>
      </c>
      <c r="AT126" t="s">
        <v>491</v>
      </c>
      <c r="AU126" t="s">
        <v>140</v>
      </c>
      <c r="AV126">
        <v>2</v>
      </c>
      <c r="AW126">
        <v>1245</v>
      </c>
      <c r="AX126">
        <v>2506</v>
      </c>
    </row>
    <row r="127" spans="1:50" x14ac:dyDescent="0.25">
      <c r="A127">
        <v>389</v>
      </c>
      <c r="B127" t="s">
        <v>74</v>
      </c>
      <c r="C127">
        <v>400</v>
      </c>
      <c r="D127" t="s">
        <v>75</v>
      </c>
      <c r="E127" t="s">
        <v>75</v>
      </c>
      <c r="F127" t="s">
        <v>75</v>
      </c>
      <c r="G127">
        <v>0</v>
      </c>
      <c r="H127">
        <v>0</v>
      </c>
      <c r="I127" t="s">
        <v>75</v>
      </c>
      <c r="J127" t="s">
        <v>75</v>
      </c>
      <c r="K127" t="s">
        <v>75</v>
      </c>
      <c r="L127">
        <v>0</v>
      </c>
      <c r="M127">
        <v>0</v>
      </c>
      <c r="N127">
        <v>0</v>
      </c>
      <c r="O127">
        <v>0</v>
      </c>
      <c r="P127" t="s">
        <v>75</v>
      </c>
      <c r="Q127">
        <v>0</v>
      </c>
      <c r="R127">
        <v>0</v>
      </c>
      <c r="S127" t="s">
        <v>291</v>
      </c>
      <c r="T127" t="s">
        <v>1903</v>
      </c>
      <c r="U127">
        <v>6450</v>
      </c>
      <c r="V127" t="s">
        <v>300</v>
      </c>
      <c r="W127" t="s">
        <v>300</v>
      </c>
      <c r="X127" t="s">
        <v>301</v>
      </c>
      <c r="Y127">
        <v>4254</v>
      </c>
      <c r="Z127">
        <v>2002001</v>
      </c>
      <c r="AA127">
        <v>1</v>
      </c>
      <c r="AB127">
        <v>1755</v>
      </c>
      <c r="AC127" t="s">
        <v>295</v>
      </c>
      <c r="AD127" t="s">
        <v>1904</v>
      </c>
      <c r="AE127">
        <v>21</v>
      </c>
      <c r="AF127" t="s">
        <v>303</v>
      </c>
      <c r="AG127" t="s">
        <v>303</v>
      </c>
      <c r="AH127" t="s">
        <v>1905</v>
      </c>
      <c r="AI127" t="s">
        <v>301</v>
      </c>
      <c r="AJ127" t="s">
        <v>1905</v>
      </c>
      <c r="AK127">
        <v>16.503420999999999</v>
      </c>
      <c r="AL127" t="s">
        <v>1905</v>
      </c>
      <c r="AM127">
        <v>2001001</v>
      </c>
      <c r="AN127">
        <v>4254</v>
      </c>
      <c r="AO127">
        <v>670529</v>
      </c>
      <c r="AQ127" t="s">
        <v>79</v>
      </c>
      <c r="AR127" t="s">
        <v>1905</v>
      </c>
      <c r="AS127" t="s">
        <v>490</v>
      </c>
      <c r="AT127" t="s">
        <v>491</v>
      </c>
      <c r="AU127" t="s">
        <v>140</v>
      </c>
      <c r="AV127">
        <v>2</v>
      </c>
      <c r="AW127" t="s">
        <v>526</v>
      </c>
      <c r="AX127">
        <v>61</v>
      </c>
    </row>
    <row r="128" spans="1:50" x14ac:dyDescent="0.25">
      <c r="A128">
        <v>391</v>
      </c>
      <c r="B128" t="s">
        <v>74</v>
      </c>
      <c r="C128">
        <v>402</v>
      </c>
      <c r="D128" t="s">
        <v>75</v>
      </c>
      <c r="E128" t="s">
        <v>75</v>
      </c>
      <c r="F128" t="s">
        <v>75</v>
      </c>
      <c r="G128">
        <v>0</v>
      </c>
      <c r="H128">
        <v>0</v>
      </c>
      <c r="I128" t="s">
        <v>75</v>
      </c>
      <c r="J128" t="s">
        <v>75</v>
      </c>
      <c r="K128" t="s">
        <v>75</v>
      </c>
      <c r="L128">
        <v>0</v>
      </c>
      <c r="M128">
        <v>0</v>
      </c>
      <c r="N128">
        <v>0</v>
      </c>
      <c r="O128">
        <v>0</v>
      </c>
      <c r="P128" t="s">
        <v>75</v>
      </c>
      <c r="Q128">
        <v>0</v>
      </c>
      <c r="R128">
        <v>0</v>
      </c>
      <c r="S128" t="s">
        <v>291</v>
      </c>
      <c r="T128" t="s">
        <v>2308</v>
      </c>
      <c r="U128">
        <v>6459</v>
      </c>
      <c r="V128" t="s">
        <v>300</v>
      </c>
      <c r="W128" t="s">
        <v>300</v>
      </c>
      <c r="X128" t="s">
        <v>301</v>
      </c>
      <c r="Y128">
        <v>4598</v>
      </c>
      <c r="Z128">
        <v>2002001</v>
      </c>
      <c r="AA128">
        <v>1</v>
      </c>
      <c r="AB128">
        <v>1764</v>
      </c>
      <c r="AC128" t="s">
        <v>295</v>
      </c>
      <c r="AD128" t="s">
        <v>2309</v>
      </c>
      <c r="AE128">
        <v>21</v>
      </c>
      <c r="AF128" t="s">
        <v>303</v>
      </c>
      <c r="AG128" t="s">
        <v>303</v>
      </c>
      <c r="AH128" t="s">
        <v>2310</v>
      </c>
      <c r="AI128" t="s">
        <v>301</v>
      </c>
      <c r="AJ128" t="s">
        <v>2310</v>
      </c>
      <c r="AK128">
        <v>15.525085000000001</v>
      </c>
      <c r="AL128" t="s">
        <v>2310</v>
      </c>
      <c r="AM128">
        <v>2001001</v>
      </c>
      <c r="AN128">
        <v>4598</v>
      </c>
      <c r="AO128">
        <v>670529</v>
      </c>
      <c r="AQ128" t="s">
        <v>79</v>
      </c>
      <c r="AR128" t="s">
        <v>2310</v>
      </c>
      <c r="AS128" t="s">
        <v>490</v>
      </c>
      <c r="AT128" t="s">
        <v>491</v>
      </c>
      <c r="AU128" t="s">
        <v>140</v>
      </c>
      <c r="AV128">
        <v>2</v>
      </c>
      <c r="AW128" t="s">
        <v>528</v>
      </c>
      <c r="AX128">
        <v>184</v>
      </c>
    </row>
    <row r="129" spans="1:50" x14ac:dyDescent="0.25">
      <c r="A129">
        <v>433</v>
      </c>
      <c r="B129" t="s">
        <v>74</v>
      </c>
      <c r="C129">
        <v>448</v>
      </c>
      <c r="D129" t="s">
        <v>75</v>
      </c>
      <c r="E129" t="s">
        <v>75</v>
      </c>
      <c r="F129" t="s">
        <v>75</v>
      </c>
      <c r="G129">
        <v>0</v>
      </c>
      <c r="H129">
        <v>0</v>
      </c>
      <c r="I129" t="s">
        <v>75</v>
      </c>
      <c r="J129" t="s">
        <v>75</v>
      </c>
      <c r="K129" t="s">
        <v>75</v>
      </c>
      <c r="L129">
        <v>0</v>
      </c>
      <c r="M129">
        <v>0</v>
      </c>
      <c r="N129">
        <v>0</v>
      </c>
      <c r="O129">
        <v>0</v>
      </c>
      <c r="P129" t="s">
        <v>75</v>
      </c>
      <c r="Q129">
        <v>0</v>
      </c>
      <c r="R129">
        <v>0</v>
      </c>
      <c r="S129" t="s">
        <v>291</v>
      </c>
      <c r="T129" t="s">
        <v>1970</v>
      </c>
      <c r="U129">
        <v>7604</v>
      </c>
      <c r="V129" t="s">
        <v>300</v>
      </c>
      <c r="W129" t="s">
        <v>300</v>
      </c>
      <c r="X129" t="s">
        <v>301</v>
      </c>
      <c r="Y129">
        <v>3239</v>
      </c>
      <c r="Z129">
        <v>2002001</v>
      </c>
      <c r="AA129">
        <v>1</v>
      </c>
      <c r="AB129">
        <v>2909</v>
      </c>
      <c r="AC129" t="s">
        <v>295</v>
      </c>
      <c r="AD129" t="s">
        <v>1971</v>
      </c>
      <c r="AE129">
        <v>21</v>
      </c>
      <c r="AF129" t="s">
        <v>303</v>
      </c>
      <c r="AG129" t="s">
        <v>303</v>
      </c>
      <c r="AH129" t="s">
        <v>1972</v>
      </c>
      <c r="AI129" t="s">
        <v>301</v>
      </c>
      <c r="AJ129" t="s">
        <v>1972</v>
      </c>
      <c r="AK129">
        <v>14.301562000000001</v>
      </c>
      <c r="AL129" t="s">
        <v>1972</v>
      </c>
      <c r="AM129">
        <v>2001001</v>
      </c>
      <c r="AN129">
        <v>3239</v>
      </c>
      <c r="AO129">
        <v>670529</v>
      </c>
      <c r="AQ129" t="s">
        <v>79</v>
      </c>
      <c r="AR129" t="s">
        <v>1972</v>
      </c>
      <c r="AS129" t="s">
        <v>490</v>
      </c>
      <c r="AT129" t="s">
        <v>491</v>
      </c>
      <c r="AU129" t="s">
        <v>140</v>
      </c>
      <c r="AV129">
        <v>1</v>
      </c>
      <c r="AW129" t="s">
        <v>516</v>
      </c>
      <c r="AX129">
        <v>447</v>
      </c>
    </row>
    <row r="130" spans="1:50" x14ac:dyDescent="0.25">
      <c r="A130">
        <v>438</v>
      </c>
      <c r="B130" t="s">
        <v>74</v>
      </c>
      <c r="C130">
        <v>453</v>
      </c>
      <c r="D130" t="s">
        <v>75</v>
      </c>
      <c r="E130" t="s">
        <v>75</v>
      </c>
      <c r="F130" t="s">
        <v>75</v>
      </c>
      <c r="G130">
        <v>0</v>
      </c>
      <c r="H130">
        <v>0</v>
      </c>
      <c r="I130" t="s">
        <v>75</v>
      </c>
      <c r="J130" t="s">
        <v>75</v>
      </c>
      <c r="K130" t="s">
        <v>75</v>
      </c>
      <c r="L130">
        <v>0</v>
      </c>
      <c r="M130">
        <v>0</v>
      </c>
      <c r="N130">
        <v>0</v>
      </c>
      <c r="O130">
        <v>0</v>
      </c>
      <c r="P130" t="s">
        <v>75</v>
      </c>
      <c r="Q130">
        <v>0</v>
      </c>
      <c r="R130">
        <v>0</v>
      </c>
      <c r="S130" t="s">
        <v>291</v>
      </c>
      <c r="T130" t="s">
        <v>1979</v>
      </c>
      <c r="U130">
        <v>7629</v>
      </c>
      <c r="V130" t="s">
        <v>300</v>
      </c>
      <c r="W130" t="s">
        <v>300</v>
      </c>
      <c r="X130" t="s">
        <v>301</v>
      </c>
      <c r="Y130">
        <v>3242</v>
      </c>
      <c r="Z130">
        <v>2002001</v>
      </c>
      <c r="AA130">
        <v>1</v>
      </c>
      <c r="AB130">
        <v>2934</v>
      </c>
      <c r="AC130" t="s">
        <v>295</v>
      </c>
      <c r="AD130" t="s">
        <v>1980</v>
      </c>
      <c r="AE130">
        <v>21</v>
      </c>
      <c r="AF130" t="s">
        <v>303</v>
      </c>
      <c r="AG130" t="s">
        <v>303</v>
      </c>
      <c r="AH130" t="s">
        <v>1981</v>
      </c>
      <c r="AI130" t="s">
        <v>301</v>
      </c>
      <c r="AJ130" t="s">
        <v>1981</v>
      </c>
      <c r="AK130">
        <v>14.457433999999999</v>
      </c>
      <c r="AL130" t="s">
        <v>1981</v>
      </c>
      <c r="AM130">
        <v>2001001</v>
      </c>
      <c r="AN130">
        <v>3242</v>
      </c>
      <c r="AO130">
        <v>670529</v>
      </c>
      <c r="AQ130" t="s">
        <v>79</v>
      </c>
      <c r="AR130" t="s">
        <v>1981</v>
      </c>
      <c r="AS130" t="s">
        <v>490</v>
      </c>
      <c r="AT130" t="s">
        <v>491</v>
      </c>
      <c r="AU130" t="s">
        <v>140</v>
      </c>
      <c r="AV130">
        <v>1</v>
      </c>
      <c r="AW130" t="s">
        <v>518</v>
      </c>
      <c r="AX130">
        <v>469</v>
      </c>
    </row>
    <row r="131" spans="1:50" x14ac:dyDescent="0.25">
      <c r="A131">
        <v>482</v>
      </c>
      <c r="B131" t="s">
        <v>74</v>
      </c>
      <c r="C131">
        <v>503</v>
      </c>
      <c r="D131" t="s">
        <v>75</v>
      </c>
      <c r="E131" t="s">
        <v>75</v>
      </c>
      <c r="F131" t="s">
        <v>75</v>
      </c>
      <c r="G131">
        <v>0</v>
      </c>
      <c r="H131">
        <v>0</v>
      </c>
      <c r="I131" t="s">
        <v>75</v>
      </c>
      <c r="J131" t="s">
        <v>75</v>
      </c>
      <c r="K131" t="s">
        <v>75</v>
      </c>
      <c r="L131">
        <v>0</v>
      </c>
      <c r="M131">
        <v>0</v>
      </c>
      <c r="N131">
        <v>0</v>
      </c>
      <c r="O131">
        <v>0</v>
      </c>
      <c r="P131" t="s">
        <v>75</v>
      </c>
      <c r="Q131">
        <v>0</v>
      </c>
      <c r="R131">
        <v>0</v>
      </c>
      <c r="S131" t="s">
        <v>291</v>
      </c>
      <c r="T131">
        <v>8256</v>
      </c>
      <c r="U131">
        <v>7744</v>
      </c>
      <c r="V131" t="s">
        <v>300</v>
      </c>
      <c r="W131" t="s">
        <v>300</v>
      </c>
      <c r="X131" t="s">
        <v>301</v>
      </c>
      <c r="Y131">
        <v>3369</v>
      </c>
      <c r="Z131">
        <v>2002001</v>
      </c>
      <c r="AA131">
        <v>1</v>
      </c>
      <c r="AB131">
        <v>3049</v>
      </c>
      <c r="AC131" t="s">
        <v>295</v>
      </c>
      <c r="AD131" t="s">
        <v>2166</v>
      </c>
      <c r="AE131">
        <v>21</v>
      </c>
      <c r="AF131" t="s">
        <v>303</v>
      </c>
      <c r="AG131" t="s">
        <v>303</v>
      </c>
      <c r="AH131">
        <v>-149</v>
      </c>
      <c r="AI131" t="s">
        <v>301</v>
      </c>
      <c r="AJ131">
        <v>-149</v>
      </c>
      <c r="AK131">
        <v>7.8290990000000003</v>
      </c>
      <c r="AL131">
        <v>-149</v>
      </c>
      <c r="AM131">
        <v>2001001</v>
      </c>
      <c r="AN131">
        <v>3369</v>
      </c>
      <c r="AO131">
        <v>670529</v>
      </c>
      <c r="AQ131" t="s">
        <v>79</v>
      </c>
      <c r="AR131">
        <v>149</v>
      </c>
      <c r="AS131" t="s">
        <v>490</v>
      </c>
      <c r="AT131" t="s">
        <v>491</v>
      </c>
      <c r="AU131" t="s">
        <v>140</v>
      </c>
      <c r="AV131">
        <v>0</v>
      </c>
      <c r="AW131">
        <v>149</v>
      </c>
      <c r="AX131">
        <v>1255</v>
      </c>
    </row>
    <row r="132" spans="1:50" x14ac:dyDescent="0.25">
      <c r="A132">
        <v>488</v>
      </c>
      <c r="B132" t="s">
        <v>74</v>
      </c>
      <c r="C132">
        <v>509</v>
      </c>
      <c r="D132" t="s">
        <v>75</v>
      </c>
      <c r="E132" t="s">
        <v>75</v>
      </c>
      <c r="F132" t="s">
        <v>75</v>
      </c>
      <c r="G132">
        <v>0</v>
      </c>
      <c r="H132">
        <v>0</v>
      </c>
      <c r="I132" t="s">
        <v>75</v>
      </c>
      <c r="J132" t="s">
        <v>75</v>
      </c>
      <c r="K132" t="s">
        <v>75</v>
      </c>
      <c r="L132">
        <v>0</v>
      </c>
      <c r="M132">
        <v>0</v>
      </c>
      <c r="N132">
        <v>0</v>
      </c>
      <c r="O132">
        <v>0</v>
      </c>
      <c r="P132" t="s">
        <v>75</v>
      </c>
      <c r="Q132">
        <v>0</v>
      </c>
      <c r="R132">
        <v>0</v>
      </c>
      <c r="S132" t="s">
        <v>291</v>
      </c>
      <c r="T132">
        <v>8262</v>
      </c>
      <c r="U132">
        <v>7755</v>
      </c>
      <c r="V132" t="s">
        <v>300</v>
      </c>
      <c r="W132" t="s">
        <v>300</v>
      </c>
      <c r="X132" t="s">
        <v>301</v>
      </c>
      <c r="Y132">
        <v>3370</v>
      </c>
      <c r="Z132">
        <v>2002001</v>
      </c>
      <c r="AA132">
        <v>1</v>
      </c>
      <c r="AB132">
        <v>3060</v>
      </c>
      <c r="AC132" t="s">
        <v>295</v>
      </c>
      <c r="AD132" t="s">
        <v>2167</v>
      </c>
      <c r="AE132">
        <v>21</v>
      </c>
      <c r="AF132" t="s">
        <v>303</v>
      </c>
      <c r="AG132" t="s">
        <v>303</v>
      </c>
      <c r="AH132">
        <v>-150</v>
      </c>
      <c r="AI132" t="s">
        <v>301</v>
      </c>
      <c r="AJ132">
        <v>-150</v>
      </c>
      <c r="AK132">
        <v>8.0739409999999996</v>
      </c>
      <c r="AL132">
        <v>-150</v>
      </c>
      <c r="AM132">
        <v>2001001</v>
      </c>
      <c r="AN132">
        <v>3370</v>
      </c>
      <c r="AO132">
        <v>670529</v>
      </c>
      <c r="AQ132" t="s">
        <v>79</v>
      </c>
      <c r="AR132">
        <v>150</v>
      </c>
      <c r="AS132" t="s">
        <v>490</v>
      </c>
      <c r="AT132" t="s">
        <v>491</v>
      </c>
      <c r="AU132" t="s">
        <v>140</v>
      </c>
      <c r="AV132">
        <v>0</v>
      </c>
      <c r="AW132">
        <v>150</v>
      </c>
      <c r="AX132">
        <v>303</v>
      </c>
    </row>
    <row r="133" spans="1:50" x14ac:dyDescent="0.25">
      <c r="A133">
        <v>532</v>
      </c>
      <c r="B133" t="s">
        <v>74</v>
      </c>
      <c r="C133">
        <v>556</v>
      </c>
      <c r="D133" t="s">
        <v>75</v>
      </c>
      <c r="E133" t="s">
        <v>75</v>
      </c>
      <c r="F133" t="s">
        <v>75</v>
      </c>
      <c r="G133">
        <v>0</v>
      </c>
      <c r="H133">
        <v>0</v>
      </c>
      <c r="I133" t="s">
        <v>75</v>
      </c>
      <c r="J133" t="s">
        <v>75</v>
      </c>
      <c r="K133" t="s">
        <v>75</v>
      </c>
      <c r="L133">
        <v>0</v>
      </c>
      <c r="M133">
        <v>0</v>
      </c>
      <c r="N133">
        <v>0</v>
      </c>
      <c r="O133">
        <v>0</v>
      </c>
      <c r="P133" t="s">
        <v>75</v>
      </c>
      <c r="Q133">
        <v>0</v>
      </c>
      <c r="R133">
        <v>0</v>
      </c>
      <c r="S133" t="s">
        <v>291</v>
      </c>
      <c r="T133" t="s">
        <v>2033</v>
      </c>
      <c r="U133">
        <v>7851</v>
      </c>
      <c r="V133" t="s">
        <v>300</v>
      </c>
      <c r="W133" t="s">
        <v>300</v>
      </c>
      <c r="X133" t="s">
        <v>301</v>
      </c>
      <c r="Y133">
        <v>3263</v>
      </c>
      <c r="Z133">
        <v>2002001</v>
      </c>
      <c r="AA133">
        <v>1</v>
      </c>
      <c r="AB133">
        <v>3156</v>
      </c>
      <c r="AC133" t="s">
        <v>295</v>
      </c>
      <c r="AD133" t="s">
        <v>2034</v>
      </c>
      <c r="AE133">
        <v>21</v>
      </c>
      <c r="AF133" t="s">
        <v>303</v>
      </c>
      <c r="AG133" t="s">
        <v>303</v>
      </c>
      <c r="AH133" t="s">
        <v>2035</v>
      </c>
      <c r="AI133" t="s">
        <v>301</v>
      </c>
      <c r="AJ133" t="s">
        <v>2035</v>
      </c>
      <c r="AK133">
        <v>15.658542000000001</v>
      </c>
      <c r="AL133" t="s">
        <v>2035</v>
      </c>
      <c r="AM133">
        <v>2001001</v>
      </c>
      <c r="AN133">
        <v>3263</v>
      </c>
      <c r="AO133">
        <v>670529</v>
      </c>
      <c r="AQ133" t="s">
        <v>79</v>
      </c>
      <c r="AR133" t="s">
        <v>2035</v>
      </c>
      <c r="AS133" t="s">
        <v>490</v>
      </c>
      <c r="AT133" t="s">
        <v>491</v>
      </c>
      <c r="AU133" t="s">
        <v>140</v>
      </c>
      <c r="AV133">
        <v>1</v>
      </c>
      <c r="AW133" t="s">
        <v>522</v>
      </c>
      <c r="AX133">
        <v>470</v>
      </c>
    </row>
    <row r="134" spans="1:50" x14ac:dyDescent="0.25">
      <c r="A134">
        <v>539</v>
      </c>
      <c r="B134" t="s">
        <v>74</v>
      </c>
      <c r="C134">
        <v>565</v>
      </c>
      <c r="D134" t="s">
        <v>75</v>
      </c>
      <c r="E134" t="s">
        <v>75</v>
      </c>
      <c r="F134" t="s">
        <v>75</v>
      </c>
      <c r="G134">
        <v>0</v>
      </c>
      <c r="H134">
        <v>0</v>
      </c>
      <c r="I134" t="s">
        <v>75</v>
      </c>
      <c r="J134" t="s">
        <v>75</v>
      </c>
      <c r="K134" t="s">
        <v>75</v>
      </c>
      <c r="L134">
        <v>0</v>
      </c>
      <c r="M134">
        <v>0</v>
      </c>
      <c r="N134">
        <v>0</v>
      </c>
      <c r="O134">
        <v>0</v>
      </c>
      <c r="P134" t="s">
        <v>75</v>
      </c>
      <c r="Q134">
        <v>0</v>
      </c>
      <c r="R134">
        <v>0</v>
      </c>
      <c r="S134" t="s">
        <v>291</v>
      </c>
      <c r="T134" t="s">
        <v>1911</v>
      </c>
      <c r="U134">
        <v>7875</v>
      </c>
      <c r="V134" t="s">
        <v>300</v>
      </c>
      <c r="W134" t="s">
        <v>300</v>
      </c>
      <c r="X134" t="s">
        <v>301</v>
      </c>
      <c r="Y134">
        <v>4261</v>
      </c>
      <c r="Z134">
        <v>2002001</v>
      </c>
      <c r="AA134">
        <v>1</v>
      </c>
      <c r="AB134">
        <v>3180</v>
      </c>
      <c r="AC134" t="s">
        <v>295</v>
      </c>
      <c r="AD134" t="s">
        <v>1912</v>
      </c>
      <c r="AE134">
        <v>21</v>
      </c>
      <c r="AF134" t="s">
        <v>303</v>
      </c>
      <c r="AG134" t="s">
        <v>303</v>
      </c>
      <c r="AH134" t="s">
        <v>1913</v>
      </c>
      <c r="AI134" t="s">
        <v>301</v>
      </c>
      <c r="AJ134" t="s">
        <v>1913</v>
      </c>
      <c r="AK134">
        <v>15.658542000000001</v>
      </c>
      <c r="AL134" t="s">
        <v>1913</v>
      </c>
      <c r="AM134">
        <v>2001001</v>
      </c>
      <c r="AN134">
        <v>4261</v>
      </c>
      <c r="AO134">
        <v>670529</v>
      </c>
      <c r="AQ134" t="s">
        <v>79</v>
      </c>
      <c r="AR134" t="s">
        <v>1913</v>
      </c>
      <c r="AS134" t="s">
        <v>490</v>
      </c>
      <c r="AT134" t="s">
        <v>491</v>
      </c>
      <c r="AU134" t="s">
        <v>140</v>
      </c>
      <c r="AV134">
        <v>2</v>
      </c>
      <c r="AW134" t="s">
        <v>520</v>
      </c>
      <c r="AX134">
        <v>880</v>
      </c>
    </row>
    <row r="135" spans="1:50" x14ac:dyDescent="0.25">
      <c r="A135">
        <v>550</v>
      </c>
      <c r="B135" t="s">
        <v>74</v>
      </c>
      <c r="C135">
        <v>575</v>
      </c>
      <c r="D135" t="s">
        <v>75</v>
      </c>
      <c r="E135" t="s">
        <v>75</v>
      </c>
      <c r="F135" t="s">
        <v>75</v>
      </c>
      <c r="G135">
        <v>0</v>
      </c>
      <c r="H135">
        <v>0</v>
      </c>
      <c r="I135" t="s">
        <v>75</v>
      </c>
      <c r="J135" t="s">
        <v>75</v>
      </c>
      <c r="K135" t="s">
        <v>75</v>
      </c>
      <c r="L135">
        <v>0</v>
      </c>
      <c r="M135">
        <v>0</v>
      </c>
      <c r="N135">
        <v>0</v>
      </c>
      <c r="O135">
        <v>0</v>
      </c>
      <c r="P135" t="s">
        <v>75</v>
      </c>
      <c r="Q135">
        <v>0</v>
      </c>
      <c r="R135">
        <v>0</v>
      </c>
      <c r="S135" t="s">
        <v>291</v>
      </c>
      <c r="T135">
        <v>8303</v>
      </c>
      <c r="U135">
        <v>7898</v>
      </c>
      <c r="V135" t="s">
        <v>300</v>
      </c>
      <c r="W135" t="s">
        <v>300</v>
      </c>
      <c r="X135" t="s">
        <v>301</v>
      </c>
      <c r="Y135">
        <v>3267</v>
      </c>
      <c r="Z135">
        <v>2002001</v>
      </c>
      <c r="AA135">
        <v>1</v>
      </c>
      <c r="AB135">
        <v>3203</v>
      </c>
      <c r="AC135" t="s">
        <v>295</v>
      </c>
      <c r="AD135" t="s">
        <v>2044</v>
      </c>
      <c r="AE135">
        <v>21</v>
      </c>
      <c r="AF135" t="s">
        <v>303</v>
      </c>
      <c r="AG135" t="s">
        <v>303</v>
      </c>
      <c r="AH135" t="s">
        <v>2045</v>
      </c>
      <c r="AI135" t="s">
        <v>301</v>
      </c>
      <c r="AJ135" t="s">
        <v>2045</v>
      </c>
      <c r="AK135">
        <v>15.458185</v>
      </c>
      <c r="AL135" t="s">
        <v>2045</v>
      </c>
      <c r="AM135">
        <v>2001001</v>
      </c>
      <c r="AN135">
        <v>3267</v>
      </c>
      <c r="AO135">
        <v>670529</v>
      </c>
      <c r="AQ135" t="s">
        <v>79</v>
      </c>
      <c r="AR135" t="s">
        <v>2045</v>
      </c>
      <c r="AS135" t="s">
        <v>490</v>
      </c>
      <c r="AT135" t="s">
        <v>491</v>
      </c>
      <c r="AU135" t="s">
        <v>140</v>
      </c>
      <c r="AV135">
        <v>1</v>
      </c>
      <c r="AW135" t="s">
        <v>524</v>
      </c>
      <c r="AX135">
        <v>313</v>
      </c>
    </row>
    <row r="136" spans="1:50" x14ac:dyDescent="0.25">
      <c r="A136">
        <v>594</v>
      </c>
      <c r="B136" t="s">
        <v>74</v>
      </c>
      <c r="C136">
        <v>353</v>
      </c>
      <c r="D136" t="s">
        <v>75</v>
      </c>
      <c r="E136" t="s">
        <v>75</v>
      </c>
      <c r="F136" t="s">
        <v>75</v>
      </c>
      <c r="G136">
        <v>0</v>
      </c>
      <c r="H136">
        <v>0</v>
      </c>
      <c r="I136" t="s">
        <v>75</v>
      </c>
      <c r="J136" t="s">
        <v>75</v>
      </c>
      <c r="K136" t="s">
        <v>75</v>
      </c>
      <c r="L136">
        <v>0</v>
      </c>
      <c r="M136">
        <v>0</v>
      </c>
      <c r="N136">
        <v>0</v>
      </c>
      <c r="O136">
        <v>0</v>
      </c>
      <c r="P136" t="s">
        <v>75</v>
      </c>
      <c r="Q136">
        <v>0</v>
      </c>
      <c r="R136">
        <v>0</v>
      </c>
      <c r="S136" t="s">
        <v>291</v>
      </c>
      <c r="T136" t="s">
        <v>2103</v>
      </c>
      <c r="U136">
        <v>4697</v>
      </c>
      <c r="V136" t="s">
        <v>300</v>
      </c>
      <c r="W136" t="s">
        <v>300</v>
      </c>
      <c r="X136" t="s">
        <v>301</v>
      </c>
      <c r="Y136">
        <v>3341</v>
      </c>
      <c r="Z136">
        <v>2002001</v>
      </c>
      <c r="AA136">
        <v>1</v>
      </c>
      <c r="AB136">
        <v>2</v>
      </c>
      <c r="AC136" t="s">
        <v>295</v>
      </c>
      <c r="AD136" t="s">
        <v>2104</v>
      </c>
      <c r="AE136">
        <v>21</v>
      </c>
      <c r="AF136" t="s">
        <v>303</v>
      </c>
      <c r="AG136" t="s">
        <v>303</v>
      </c>
      <c r="AH136" t="s">
        <v>2105</v>
      </c>
      <c r="AI136" t="s">
        <v>301</v>
      </c>
      <c r="AJ136" t="s">
        <v>2105</v>
      </c>
      <c r="AK136">
        <v>17.126562</v>
      </c>
      <c r="AL136" t="s">
        <v>2105</v>
      </c>
      <c r="AM136">
        <v>2001001</v>
      </c>
      <c r="AN136">
        <v>3341</v>
      </c>
      <c r="AO136">
        <v>670529</v>
      </c>
      <c r="AQ136" s="1">
        <v>44020</v>
      </c>
      <c r="AR136" t="s">
        <v>2105</v>
      </c>
      <c r="AS136" t="s">
        <v>490</v>
      </c>
      <c r="AT136" t="s">
        <v>491</v>
      </c>
      <c r="AU136" t="s">
        <v>140</v>
      </c>
      <c r="AV136">
        <v>1</v>
      </c>
      <c r="AW136" t="s">
        <v>3435</v>
      </c>
      <c r="AX136">
        <v>12</v>
      </c>
    </row>
    <row r="137" spans="1:50" x14ac:dyDescent="0.25">
      <c r="A137">
        <v>598</v>
      </c>
      <c r="B137" t="s">
        <v>74</v>
      </c>
      <c r="C137">
        <v>369</v>
      </c>
      <c r="D137" t="s">
        <v>75</v>
      </c>
      <c r="E137" t="s">
        <v>75</v>
      </c>
      <c r="F137" t="s">
        <v>75</v>
      </c>
      <c r="G137">
        <v>0</v>
      </c>
      <c r="H137">
        <v>0</v>
      </c>
      <c r="I137" t="s">
        <v>75</v>
      </c>
      <c r="J137" t="s">
        <v>75</v>
      </c>
      <c r="K137" t="s">
        <v>75</v>
      </c>
      <c r="L137">
        <v>0</v>
      </c>
      <c r="M137">
        <v>0</v>
      </c>
      <c r="N137">
        <v>0</v>
      </c>
      <c r="O137">
        <v>0</v>
      </c>
      <c r="P137" t="s">
        <v>75</v>
      </c>
      <c r="Q137">
        <v>0</v>
      </c>
      <c r="R137">
        <v>0</v>
      </c>
      <c r="S137" t="s">
        <v>291</v>
      </c>
      <c r="T137" t="s">
        <v>532</v>
      </c>
      <c r="U137">
        <v>4780</v>
      </c>
      <c r="V137" t="s">
        <v>300</v>
      </c>
      <c r="W137" t="s">
        <v>300</v>
      </c>
      <c r="X137" t="s">
        <v>301</v>
      </c>
      <c r="Y137">
        <v>3326</v>
      </c>
      <c r="Z137">
        <v>2002001</v>
      </c>
      <c r="AA137">
        <v>1</v>
      </c>
      <c r="AB137">
        <v>85</v>
      </c>
      <c r="AC137" t="s">
        <v>295</v>
      </c>
      <c r="AD137" t="s">
        <v>533</v>
      </c>
      <c r="AE137">
        <v>21</v>
      </c>
      <c r="AF137" t="s">
        <v>303</v>
      </c>
      <c r="AG137" t="s">
        <v>303</v>
      </c>
      <c r="AH137" t="s">
        <v>531</v>
      </c>
      <c r="AI137" t="s">
        <v>301</v>
      </c>
      <c r="AJ137" t="s">
        <v>531</v>
      </c>
      <c r="AK137">
        <v>15.880969</v>
      </c>
      <c r="AL137" t="s">
        <v>531</v>
      </c>
      <c r="AM137">
        <v>2001001</v>
      </c>
      <c r="AN137">
        <v>3326</v>
      </c>
      <c r="AO137">
        <v>670529</v>
      </c>
      <c r="AQ137" s="1">
        <v>44020</v>
      </c>
      <c r="AR137" t="s">
        <v>531</v>
      </c>
      <c r="AS137" t="s">
        <v>490</v>
      </c>
      <c r="AT137" t="s">
        <v>491</v>
      </c>
      <c r="AU137" t="s">
        <v>140</v>
      </c>
      <c r="AV137">
        <v>1</v>
      </c>
      <c r="AW137" t="s">
        <v>1581</v>
      </c>
      <c r="AX137">
        <v>391</v>
      </c>
    </row>
    <row r="138" spans="1:50" x14ac:dyDescent="0.25">
      <c r="A138">
        <v>602</v>
      </c>
      <c r="B138" t="s">
        <v>74</v>
      </c>
      <c r="C138">
        <v>388</v>
      </c>
      <c r="D138" t="s">
        <v>75</v>
      </c>
      <c r="E138" t="s">
        <v>75</v>
      </c>
      <c r="F138" t="s">
        <v>75</v>
      </c>
      <c r="G138">
        <v>0</v>
      </c>
      <c r="H138">
        <v>0</v>
      </c>
      <c r="I138" t="s">
        <v>75</v>
      </c>
      <c r="J138" t="s">
        <v>75</v>
      </c>
      <c r="K138" t="s">
        <v>75</v>
      </c>
      <c r="L138">
        <v>0</v>
      </c>
      <c r="M138">
        <v>0</v>
      </c>
      <c r="N138">
        <v>0</v>
      </c>
      <c r="O138">
        <v>0</v>
      </c>
      <c r="P138" t="s">
        <v>75</v>
      </c>
      <c r="Q138">
        <v>0</v>
      </c>
      <c r="R138">
        <v>0</v>
      </c>
      <c r="S138" t="s">
        <v>291</v>
      </c>
      <c r="T138" t="s">
        <v>2070</v>
      </c>
      <c r="U138">
        <v>6279</v>
      </c>
      <c r="V138" t="s">
        <v>300</v>
      </c>
      <c r="W138" t="s">
        <v>300</v>
      </c>
      <c r="X138" t="s">
        <v>301</v>
      </c>
      <c r="Y138">
        <v>4373</v>
      </c>
      <c r="Z138">
        <v>2002001</v>
      </c>
      <c r="AA138">
        <v>1</v>
      </c>
      <c r="AB138">
        <v>1584</v>
      </c>
      <c r="AC138" t="s">
        <v>295</v>
      </c>
      <c r="AD138" t="s">
        <v>2071</v>
      </c>
      <c r="AE138">
        <v>21</v>
      </c>
      <c r="AF138" t="s">
        <v>303</v>
      </c>
      <c r="AG138" t="s">
        <v>303</v>
      </c>
      <c r="AH138">
        <v>-1251</v>
      </c>
      <c r="AI138" t="s">
        <v>301</v>
      </c>
      <c r="AJ138">
        <v>-1251</v>
      </c>
      <c r="AK138">
        <v>9.36402</v>
      </c>
      <c r="AL138">
        <v>-1251</v>
      </c>
      <c r="AM138">
        <v>2001001</v>
      </c>
      <c r="AN138">
        <v>4373</v>
      </c>
      <c r="AO138">
        <v>670529</v>
      </c>
      <c r="AQ138" t="s">
        <v>75</v>
      </c>
      <c r="AR138">
        <v>1251</v>
      </c>
      <c r="AS138" t="s">
        <v>490</v>
      </c>
      <c r="AT138" t="s">
        <v>491</v>
      </c>
      <c r="AU138" t="s">
        <v>140</v>
      </c>
      <c r="AV138">
        <v>2</v>
      </c>
      <c r="AW138">
        <v>1251</v>
      </c>
      <c r="AX138">
        <v>697</v>
      </c>
    </row>
    <row r="139" spans="1:50" x14ac:dyDescent="0.25">
      <c r="A139">
        <v>614</v>
      </c>
      <c r="B139" t="s">
        <v>74</v>
      </c>
      <c r="C139">
        <v>457</v>
      </c>
      <c r="D139" t="s">
        <v>75</v>
      </c>
      <c r="E139" t="s">
        <v>75</v>
      </c>
      <c r="F139" t="s">
        <v>75</v>
      </c>
      <c r="G139">
        <v>0</v>
      </c>
      <c r="H139">
        <v>0</v>
      </c>
      <c r="I139" t="s">
        <v>75</v>
      </c>
      <c r="J139" t="s">
        <v>75</v>
      </c>
      <c r="K139" t="s">
        <v>75</v>
      </c>
      <c r="L139">
        <v>0</v>
      </c>
      <c r="M139">
        <v>0</v>
      </c>
      <c r="N139">
        <v>0</v>
      </c>
      <c r="O139">
        <v>0</v>
      </c>
      <c r="P139" t="s">
        <v>75</v>
      </c>
      <c r="Q139">
        <v>0</v>
      </c>
      <c r="R139">
        <v>0</v>
      </c>
      <c r="S139" t="s">
        <v>291</v>
      </c>
      <c r="T139" s="2">
        <v>810</v>
      </c>
      <c r="U139">
        <v>7639</v>
      </c>
      <c r="V139" t="s">
        <v>300</v>
      </c>
      <c r="W139" t="s">
        <v>300</v>
      </c>
      <c r="X139" t="s">
        <v>301</v>
      </c>
      <c r="Y139">
        <v>3329</v>
      </c>
      <c r="Z139">
        <v>2002001</v>
      </c>
      <c r="AA139">
        <v>1</v>
      </c>
      <c r="AB139">
        <v>2911</v>
      </c>
      <c r="AC139" t="s">
        <v>295</v>
      </c>
      <c r="AD139" t="s">
        <v>536</v>
      </c>
      <c r="AE139">
        <v>21</v>
      </c>
      <c r="AF139" t="s">
        <v>303</v>
      </c>
      <c r="AG139" t="s">
        <v>303</v>
      </c>
      <c r="AH139" t="s">
        <v>535</v>
      </c>
      <c r="AI139" t="s">
        <v>301</v>
      </c>
      <c r="AJ139" t="s">
        <v>535</v>
      </c>
      <c r="AK139">
        <v>14.791248</v>
      </c>
      <c r="AL139" t="s">
        <v>535</v>
      </c>
      <c r="AM139">
        <v>2001001</v>
      </c>
      <c r="AN139">
        <v>3329</v>
      </c>
      <c r="AO139">
        <v>670529</v>
      </c>
      <c r="AQ139" s="1">
        <v>44020</v>
      </c>
      <c r="AR139" t="s">
        <v>535</v>
      </c>
      <c r="AS139" t="s">
        <v>490</v>
      </c>
      <c r="AT139" t="s">
        <v>491</v>
      </c>
      <c r="AU139" t="s">
        <v>140</v>
      </c>
      <c r="AV139">
        <v>1</v>
      </c>
      <c r="AW139" t="s">
        <v>1582</v>
      </c>
      <c r="AX139">
        <v>1458</v>
      </c>
    </row>
    <row r="140" spans="1:50" x14ac:dyDescent="0.25">
      <c r="A140">
        <v>620</v>
      </c>
      <c r="B140" t="s">
        <v>74</v>
      </c>
      <c r="C140">
        <v>491</v>
      </c>
      <c r="D140" t="s">
        <v>75</v>
      </c>
      <c r="E140" t="s">
        <v>75</v>
      </c>
      <c r="F140" t="s">
        <v>75</v>
      </c>
      <c r="G140">
        <v>0</v>
      </c>
      <c r="H140">
        <v>0</v>
      </c>
      <c r="I140" t="s">
        <v>75</v>
      </c>
      <c r="J140" t="s">
        <v>75</v>
      </c>
      <c r="K140" t="s">
        <v>75</v>
      </c>
      <c r="L140">
        <v>0</v>
      </c>
      <c r="M140">
        <v>0</v>
      </c>
      <c r="N140">
        <v>0</v>
      </c>
      <c r="O140">
        <v>0</v>
      </c>
      <c r="P140" t="s">
        <v>75</v>
      </c>
      <c r="Q140">
        <v>0</v>
      </c>
      <c r="R140">
        <v>0</v>
      </c>
      <c r="S140" t="s">
        <v>291</v>
      </c>
      <c r="T140">
        <v>8236</v>
      </c>
      <c r="U140">
        <v>7715</v>
      </c>
      <c r="V140" t="s">
        <v>300</v>
      </c>
      <c r="W140" t="s">
        <v>300</v>
      </c>
      <c r="X140" t="s">
        <v>301</v>
      </c>
      <c r="Y140">
        <v>3337</v>
      </c>
      <c r="Z140">
        <v>2002001</v>
      </c>
      <c r="AA140">
        <v>1</v>
      </c>
      <c r="AB140">
        <v>3020</v>
      </c>
      <c r="AC140" t="s">
        <v>295</v>
      </c>
      <c r="AD140" t="s">
        <v>539</v>
      </c>
      <c r="AE140">
        <v>21</v>
      </c>
      <c r="AF140" t="s">
        <v>303</v>
      </c>
      <c r="AG140" t="s">
        <v>303</v>
      </c>
      <c r="AH140" t="s">
        <v>538</v>
      </c>
      <c r="AI140" t="s">
        <v>301</v>
      </c>
      <c r="AJ140" t="s">
        <v>538</v>
      </c>
      <c r="AK140">
        <v>11.966248</v>
      </c>
      <c r="AL140" t="s">
        <v>538</v>
      </c>
      <c r="AM140">
        <v>2001001</v>
      </c>
      <c r="AN140">
        <v>3337</v>
      </c>
      <c r="AO140">
        <v>670529</v>
      </c>
      <c r="AQ140" s="1">
        <v>44020</v>
      </c>
      <c r="AR140" t="s">
        <v>538</v>
      </c>
      <c r="AS140" t="s">
        <v>490</v>
      </c>
      <c r="AT140" t="s">
        <v>491</v>
      </c>
      <c r="AU140" t="s">
        <v>140</v>
      </c>
      <c r="AV140">
        <v>1</v>
      </c>
      <c r="AW140" t="s">
        <v>1583</v>
      </c>
      <c r="AX140">
        <v>328</v>
      </c>
    </row>
    <row r="141" spans="1:50" x14ac:dyDescent="0.25">
      <c r="A141">
        <v>622</v>
      </c>
      <c r="B141" t="s">
        <v>74</v>
      </c>
      <c r="C141">
        <v>496</v>
      </c>
      <c r="D141" t="s">
        <v>75</v>
      </c>
      <c r="E141" t="s">
        <v>75</v>
      </c>
      <c r="F141" t="s">
        <v>75</v>
      </c>
      <c r="G141">
        <v>0</v>
      </c>
      <c r="H141">
        <v>0</v>
      </c>
      <c r="I141" t="s">
        <v>75</v>
      </c>
      <c r="J141" t="s">
        <v>75</v>
      </c>
      <c r="K141" t="s">
        <v>75</v>
      </c>
      <c r="L141">
        <v>0</v>
      </c>
      <c r="M141">
        <v>0</v>
      </c>
      <c r="N141">
        <v>0</v>
      </c>
      <c r="O141">
        <v>0</v>
      </c>
      <c r="P141" t="s">
        <v>75</v>
      </c>
      <c r="Q141">
        <v>0</v>
      </c>
      <c r="R141">
        <v>0</v>
      </c>
      <c r="S141" t="s">
        <v>291</v>
      </c>
      <c r="T141">
        <v>8241</v>
      </c>
      <c r="U141">
        <v>7724</v>
      </c>
      <c r="V141" t="s">
        <v>300</v>
      </c>
      <c r="W141" t="s">
        <v>300</v>
      </c>
      <c r="X141" t="s">
        <v>301</v>
      </c>
      <c r="Y141">
        <v>3364</v>
      </c>
      <c r="Z141">
        <v>2002001</v>
      </c>
      <c r="AA141">
        <v>1</v>
      </c>
      <c r="AB141">
        <v>3029</v>
      </c>
      <c r="AC141" t="s">
        <v>295</v>
      </c>
      <c r="AD141" t="s">
        <v>2146</v>
      </c>
      <c r="AE141">
        <v>21</v>
      </c>
      <c r="AF141" t="s">
        <v>303</v>
      </c>
      <c r="AG141" t="s">
        <v>303</v>
      </c>
      <c r="AH141" t="s">
        <v>2147</v>
      </c>
      <c r="AI141" t="s">
        <v>301</v>
      </c>
      <c r="AJ141" t="s">
        <v>2147</v>
      </c>
      <c r="AK141">
        <v>14.212592000000001</v>
      </c>
      <c r="AL141" t="s">
        <v>2147</v>
      </c>
      <c r="AM141">
        <v>2001001</v>
      </c>
      <c r="AN141">
        <v>3364</v>
      </c>
      <c r="AO141">
        <v>670529</v>
      </c>
      <c r="AQ141" s="1">
        <v>44020</v>
      </c>
      <c r="AR141" t="s">
        <v>2147</v>
      </c>
      <c r="AS141" t="s">
        <v>490</v>
      </c>
      <c r="AT141" t="s">
        <v>491</v>
      </c>
      <c r="AU141" t="s">
        <v>140</v>
      </c>
      <c r="AV141">
        <v>0</v>
      </c>
      <c r="AW141" t="s">
        <v>3436</v>
      </c>
      <c r="AX141">
        <v>239</v>
      </c>
    </row>
    <row r="142" spans="1:50" x14ac:dyDescent="0.25">
      <c r="A142">
        <v>624</v>
      </c>
      <c r="B142" t="s">
        <v>74</v>
      </c>
      <c r="C142">
        <v>499</v>
      </c>
      <c r="D142" t="s">
        <v>75</v>
      </c>
      <c r="E142" t="s">
        <v>75</v>
      </c>
      <c r="F142" t="s">
        <v>75</v>
      </c>
      <c r="G142">
        <v>0</v>
      </c>
      <c r="H142">
        <v>0</v>
      </c>
      <c r="I142" t="s">
        <v>75</v>
      </c>
      <c r="J142" t="s">
        <v>75</v>
      </c>
      <c r="K142" t="s">
        <v>75</v>
      </c>
      <c r="L142">
        <v>0</v>
      </c>
      <c r="M142">
        <v>0</v>
      </c>
      <c r="N142">
        <v>0</v>
      </c>
      <c r="O142">
        <v>0</v>
      </c>
      <c r="P142" t="s">
        <v>75</v>
      </c>
      <c r="Q142">
        <v>0</v>
      </c>
      <c r="R142">
        <v>0</v>
      </c>
      <c r="S142" t="s">
        <v>291</v>
      </c>
      <c r="T142">
        <v>8247</v>
      </c>
      <c r="U142">
        <v>7729</v>
      </c>
      <c r="V142" t="s">
        <v>300</v>
      </c>
      <c r="W142" t="s">
        <v>300</v>
      </c>
      <c r="X142" t="s">
        <v>301</v>
      </c>
      <c r="Y142">
        <v>3367</v>
      </c>
      <c r="Z142">
        <v>2002001</v>
      </c>
      <c r="AA142">
        <v>1</v>
      </c>
      <c r="AB142">
        <v>3034</v>
      </c>
      <c r="AC142" t="s">
        <v>295</v>
      </c>
      <c r="AD142" t="s">
        <v>2160</v>
      </c>
      <c r="AE142">
        <v>21</v>
      </c>
      <c r="AF142" t="s">
        <v>303</v>
      </c>
      <c r="AG142" t="s">
        <v>303</v>
      </c>
      <c r="AH142" t="s">
        <v>2161</v>
      </c>
      <c r="AI142" t="s">
        <v>301</v>
      </c>
      <c r="AJ142" t="s">
        <v>2161</v>
      </c>
      <c r="AK142">
        <v>14.301562000000001</v>
      </c>
      <c r="AL142" t="s">
        <v>2161</v>
      </c>
      <c r="AM142">
        <v>2001001</v>
      </c>
      <c r="AN142">
        <v>3367</v>
      </c>
      <c r="AO142">
        <v>670529</v>
      </c>
      <c r="AQ142" s="1">
        <v>44020</v>
      </c>
      <c r="AR142" t="s">
        <v>2161</v>
      </c>
      <c r="AS142" t="s">
        <v>490</v>
      </c>
      <c r="AT142" t="s">
        <v>491</v>
      </c>
      <c r="AU142" t="s">
        <v>140</v>
      </c>
      <c r="AV142">
        <v>0</v>
      </c>
      <c r="AW142" t="s">
        <v>3437</v>
      </c>
      <c r="AX142">
        <v>1564</v>
      </c>
    </row>
    <row r="143" spans="1:50" x14ac:dyDescent="0.25">
      <c r="A143">
        <v>42</v>
      </c>
      <c r="B143" t="s">
        <v>74</v>
      </c>
      <c r="C143">
        <v>43</v>
      </c>
      <c r="D143">
        <v>2401</v>
      </c>
      <c r="E143">
        <v>1933814204</v>
      </c>
      <c r="F143">
        <v>9100301</v>
      </c>
      <c r="G143">
        <v>718823</v>
      </c>
      <c r="H143">
        <v>2400</v>
      </c>
      <c r="I143">
        <v>2401</v>
      </c>
      <c r="J143">
        <v>1933814204</v>
      </c>
      <c r="K143">
        <v>100018</v>
      </c>
      <c r="L143">
        <v>718823</v>
      </c>
      <c r="M143">
        <v>14137</v>
      </c>
      <c r="N143">
        <v>2</v>
      </c>
      <c r="O143">
        <v>0</v>
      </c>
      <c r="P143" t="s">
        <v>75</v>
      </c>
      <c r="Q143">
        <v>753.29760699999997</v>
      </c>
      <c r="R143">
        <v>14137.17425</v>
      </c>
      <c r="S143" t="s">
        <v>75</v>
      </c>
      <c r="T143" t="s">
        <v>75</v>
      </c>
      <c r="U143">
        <v>0</v>
      </c>
      <c r="V143" t="s">
        <v>75</v>
      </c>
      <c r="W143" t="s">
        <v>75</v>
      </c>
      <c r="X143" t="s">
        <v>75</v>
      </c>
      <c r="Y143">
        <v>0</v>
      </c>
      <c r="Z143">
        <v>0</v>
      </c>
      <c r="AA143">
        <v>0</v>
      </c>
      <c r="AB143">
        <v>0</v>
      </c>
      <c r="AC143" t="s">
        <v>75</v>
      </c>
      <c r="AD143" t="s">
        <v>75</v>
      </c>
      <c r="AE143">
        <v>0</v>
      </c>
      <c r="AF143" t="s">
        <v>75</v>
      </c>
      <c r="AG143" t="s">
        <v>75</v>
      </c>
      <c r="AH143" t="s">
        <v>75</v>
      </c>
      <c r="AI143" t="s">
        <v>75</v>
      </c>
      <c r="AJ143" t="s">
        <v>75</v>
      </c>
      <c r="AK143">
        <v>0</v>
      </c>
      <c r="AL143" t="s">
        <v>75</v>
      </c>
      <c r="AM143">
        <v>0</v>
      </c>
      <c r="AN143">
        <v>0</v>
      </c>
      <c r="AO143">
        <v>718823</v>
      </c>
      <c r="AQ143" t="s">
        <v>75</v>
      </c>
      <c r="AR143" t="s">
        <v>540</v>
      </c>
      <c r="AS143" t="s">
        <v>543</v>
      </c>
      <c r="AT143" t="s">
        <v>544</v>
      </c>
      <c r="AU143" t="s">
        <v>542</v>
      </c>
      <c r="AV143">
        <v>0</v>
      </c>
      <c r="AW143" t="s">
        <v>540</v>
      </c>
      <c r="AX143">
        <v>1278</v>
      </c>
    </row>
    <row r="144" spans="1:50" x14ac:dyDescent="0.25">
      <c r="A144">
        <v>43</v>
      </c>
      <c r="B144" t="s">
        <v>74</v>
      </c>
      <c r="C144">
        <v>44</v>
      </c>
      <c r="D144">
        <v>2402</v>
      </c>
      <c r="E144">
        <v>1933815204</v>
      </c>
      <c r="F144">
        <v>9100301</v>
      </c>
      <c r="G144">
        <v>718823</v>
      </c>
      <c r="H144">
        <v>2401</v>
      </c>
      <c r="I144">
        <v>2402</v>
      </c>
      <c r="J144">
        <v>1933815204</v>
      </c>
      <c r="K144">
        <v>100018</v>
      </c>
      <c r="L144">
        <v>718823</v>
      </c>
      <c r="M144">
        <v>27180</v>
      </c>
      <c r="N144">
        <v>2</v>
      </c>
      <c r="O144">
        <v>0</v>
      </c>
      <c r="P144" t="s">
        <v>75</v>
      </c>
      <c r="Q144">
        <v>1023.87819</v>
      </c>
      <c r="R144">
        <v>27219.17655</v>
      </c>
      <c r="S144" t="s">
        <v>75</v>
      </c>
      <c r="T144" t="s">
        <v>75</v>
      </c>
      <c r="U144">
        <v>0</v>
      </c>
      <c r="V144" t="s">
        <v>75</v>
      </c>
      <c r="W144" t="s">
        <v>75</v>
      </c>
      <c r="X144" t="s">
        <v>75</v>
      </c>
      <c r="Y144">
        <v>0</v>
      </c>
      <c r="Z144">
        <v>0</v>
      </c>
      <c r="AA144">
        <v>0</v>
      </c>
      <c r="AB144">
        <v>0</v>
      </c>
      <c r="AC144" t="s">
        <v>75</v>
      </c>
      <c r="AD144" t="s">
        <v>75</v>
      </c>
      <c r="AE144">
        <v>0</v>
      </c>
      <c r="AF144" t="s">
        <v>75</v>
      </c>
      <c r="AG144" t="s">
        <v>75</v>
      </c>
      <c r="AH144" t="s">
        <v>75</v>
      </c>
      <c r="AI144" t="s">
        <v>75</v>
      </c>
      <c r="AJ144" t="s">
        <v>75</v>
      </c>
      <c r="AK144">
        <v>0</v>
      </c>
      <c r="AL144" t="s">
        <v>75</v>
      </c>
      <c r="AM144">
        <v>0</v>
      </c>
      <c r="AN144">
        <v>0</v>
      </c>
      <c r="AO144">
        <v>718823</v>
      </c>
      <c r="AQ144" t="s">
        <v>75</v>
      </c>
      <c r="AR144" t="s">
        <v>545</v>
      </c>
      <c r="AS144" t="s">
        <v>543</v>
      </c>
      <c r="AT144" t="s">
        <v>544</v>
      </c>
      <c r="AU144" t="s">
        <v>542</v>
      </c>
      <c r="AV144">
        <v>0</v>
      </c>
      <c r="AW144" t="s">
        <v>545</v>
      </c>
      <c r="AX144">
        <v>2646</v>
      </c>
    </row>
    <row r="145" spans="1:50" x14ac:dyDescent="0.25">
      <c r="A145">
        <v>219</v>
      </c>
      <c r="B145" t="s">
        <v>74</v>
      </c>
      <c r="C145">
        <v>223</v>
      </c>
      <c r="D145" t="s">
        <v>75</v>
      </c>
      <c r="E145" t="s">
        <v>75</v>
      </c>
      <c r="F145" t="s">
        <v>75</v>
      </c>
      <c r="G145">
        <v>0</v>
      </c>
      <c r="H145">
        <v>0</v>
      </c>
      <c r="I145" t="s">
        <v>75</v>
      </c>
      <c r="J145" t="s">
        <v>75</v>
      </c>
      <c r="K145" t="s">
        <v>75</v>
      </c>
      <c r="L145">
        <v>0</v>
      </c>
      <c r="M145">
        <v>0</v>
      </c>
      <c r="N145">
        <v>0</v>
      </c>
      <c r="O145">
        <v>0</v>
      </c>
      <c r="P145" t="s">
        <v>75</v>
      </c>
      <c r="Q145">
        <v>0</v>
      </c>
      <c r="R145">
        <v>0</v>
      </c>
      <c r="S145" t="s">
        <v>291</v>
      </c>
      <c r="T145" s="2">
        <v>3E+19</v>
      </c>
      <c r="U145">
        <v>1903</v>
      </c>
      <c r="V145" t="s">
        <v>293</v>
      </c>
      <c r="W145" t="s">
        <v>293</v>
      </c>
      <c r="X145" t="s">
        <v>294</v>
      </c>
      <c r="Y145">
        <v>10405</v>
      </c>
      <c r="Z145">
        <v>2002001</v>
      </c>
      <c r="AA145">
        <v>1</v>
      </c>
      <c r="AB145">
        <v>121</v>
      </c>
      <c r="AC145" t="s">
        <v>295</v>
      </c>
      <c r="AD145" t="s">
        <v>2532</v>
      </c>
      <c r="AE145">
        <v>21</v>
      </c>
      <c r="AF145" t="s">
        <v>297</v>
      </c>
      <c r="AG145" t="s">
        <v>297</v>
      </c>
      <c r="AH145" t="s">
        <v>547</v>
      </c>
      <c r="AI145" t="s">
        <v>294</v>
      </c>
      <c r="AJ145" t="s">
        <v>547</v>
      </c>
      <c r="AK145">
        <v>10.386841</v>
      </c>
      <c r="AL145" t="s">
        <v>547</v>
      </c>
      <c r="AM145">
        <v>2001001</v>
      </c>
      <c r="AN145">
        <v>10405</v>
      </c>
      <c r="AO145">
        <v>720976</v>
      </c>
      <c r="AQ145" t="s">
        <v>156</v>
      </c>
      <c r="AR145" t="s">
        <v>547</v>
      </c>
      <c r="AS145" t="s">
        <v>543</v>
      </c>
      <c r="AT145" t="s">
        <v>544</v>
      </c>
      <c r="AU145" t="s">
        <v>542</v>
      </c>
      <c r="AV145">
        <v>2</v>
      </c>
      <c r="AW145" t="s">
        <v>547</v>
      </c>
      <c r="AX145">
        <v>3518</v>
      </c>
    </row>
    <row r="146" spans="1:50" x14ac:dyDescent="0.25">
      <c r="A146">
        <v>271</v>
      </c>
      <c r="B146" t="s">
        <v>74</v>
      </c>
      <c r="C146">
        <v>275</v>
      </c>
      <c r="D146" t="s">
        <v>75</v>
      </c>
      <c r="E146" t="s">
        <v>75</v>
      </c>
      <c r="F146" t="s">
        <v>75</v>
      </c>
      <c r="G146">
        <v>0</v>
      </c>
      <c r="H146">
        <v>0</v>
      </c>
      <c r="I146" t="s">
        <v>75</v>
      </c>
      <c r="J146" t="s">
        <v>75</v>
      </c>
      <c r="K146" t="s">
        <v>75</v>
      </c>
      <c r="L146">
        <v>0</v>
      </c>
      <c r="M146">
        <v>0</v>
      </c>
      <c r="N146">
        <v>0</v>
      </c>
      <c r="O146">
        <v>0</v>
      </c>
      <c r="P146" t="s">
        <v>75</v>
      </c>
      <c r="Q146">
        <v>0</v>
      </c>
      <c r="R146">
        <v>0</v>
      </c>
      <c r="S146" t="s">
        <v>291</v>
      </c>
      <c r="T146" s="2">
        <v>3.0000000000000001E+92</v>
      </c>
      <c r="U146">
        <v>3602</v>
      </c>
      <c r="V146" t="s">
        <v>293</v>
      </c>
      <c r="W146" t="s">
        <v>293</v>
      </c>
      <c r="X146" t="s">
        <v>753</v>
      </c>
      <c r="Y146">
        <v>563</v>
      </c>
      <c r="Z146">
        <v>2002001</v>
      </c>
      <c r="AA146">
        <v>1</v>
      </c>
      <c r="AB146">
        <v>11</v>
      </c>
      <c r="AC146" t="s">
        <v>295</v>
      </c>
      <c r="AD146" t="s">
        <v>2664</v>
      </c>
      <c r="AE146">
        <v>21</v>
      </c>
      <c r="AF146" t="s">
        <v>297</v>
      </c>
      <c r="AG146" t="s">
        <v>297</v>
      </c>
      <c r="AH146" t="s">
        <v>550</v>
      </c>
      <c r="AI146" t="s">
        <v>753</v>
      </c>
      <c r="AJ146" t="s">
        <v>550</v>
      </c>
      <c r="AK146">
        <v>10.453741000000001</v>
      </c>
      <c r="AL146" t="s">
        <v>550</v>
      </c>
      <c r="AM146">
        <v>2001001</v>
      </c>
      <c r="AN146">
        <v>563</v>
      </c>
      <c r="AO146">
        <v>786101</v>
      </c>
      <c r="AQ146" t="s">
        <v>156</v>
      </c>
      <c r="AR146" t="s">
        <v>550</v>
      </c>
      <c r="AS146" t="s">
        <v>543</v>
      </c>
      <c r="AT146" t="s">
        <v>544</v>
      </c>
      <c r="AU146" t="s">
        <v>542</v>
      </c>
      <c r="AV146">
        <v>0</v>
      </c>
      <c r="AW146" t="s">
        <v>550</v>
      </c>
      <c r="AX146">
        <v>282</v>
      </c>
    </row>
    <row r="147" spans="1:50" x14ac:dyDescent="0.25">
      <c r="A147">
        <v>272</v>
      </c>
      <c r="B147" t="s">
        <v>74</v>
      </c>
      <c r="C147">
        <v>276</v>
      </c>
      <c r="D147" t="s">
        <v>75</v>
      </c>
      <c r="E147" t="s">
        <v>75</v>
      </c>
      <c r="F147" t="s">
        <v>75</v>
      </c>
      <c r="G147">
        <v>0</v>
      </c>
      <c r="H147">
        <v>0</v>
      </c>
      <c r="I147" t="s">
        <v>75</v>
      </c>
      <c r="J147" t="s">
        <v>75</v>
      </c>
      <c r="K147" t="s">
        <v>75</v>
      </c>
      <c r="L147">
        <v>0</v>
      </c>
      <c r="M147">
        <v>0</v>
      </c>
      <c r="N147">
        <v>0</v>
      </c>
      <c r="O147">
        <v>0</v>
      </c>
      <c r="P147" t="s">
        <v>75</v>
      </c>
      <c r="Q147">
        <v>0</v>
      </c>
      <c r="R147">
        <v>0</v>
      </c>
      <c r="S147" t="s">
        <v>291</v>
      </c>
      <c r="T147" s="2">
        <v>3.0000000000000001E+94</v>
      </c>
      <c r="U147">
        <v>3604</v>
      </c>
      <c r="V147" t="s">
        <v>293</v>
      </c>
      <c r="W147" t="s">
        <v>293</v>
      </c>
      <c r="X147" t="s">
        <v>753</v>
      </c>
      <c r="Y147">
        <v>20659</v>
      </c>
      <c r="Z147">
        <v>2002001</v>
      </c>
      <c r="AA147">
        <v>1</v>
      </c>
      <c r="AB147">
        <v>13</v>
      </c>
      <c r="AC147" t="s">
        <v>295</v>
      </c>
      <c r="AD147" s="2">
        <v>4700000000</v>
      </c>
      <c r="AE147">
        <v>21</v>
      </c>
      <c r="AF147" t="s">
        <v>297</v>
      </c>
      <c r="AG147" t="s">
        <v>297</v>
      </c>
      <c r="AH147" t="s">
        <v>554</v>
      </c>
      <c r="AI147" t="s">
        <v>753</v>
      </c>
      <c r="AJ147" t="s">
        <v>554</v>
      </c>
      <c r="AK147">
        <v>10.498227</v>
      </c>
      <c r="AL147" t="s">
        <v>554</v>
      </c>
      <c r="AM147">
        <v>2001001</v>
      </c>
      <c r="AN147">
        <v>20659</v>
      </c>
      <c r="AO147">
        <v>786101</v>
      </c>
      <c r="AQ147" t="s">
        <v>156</v>
      </c>
      <c r="AR147" t="s">
        <v>554</v>
      </c>
      <c r="AS147" t="s">
        <v>543</v>
      </c>
      <c r="AT147" t="s">
        <v>544</v>
      </c>
      <c r="AU147" t="s">
        <v>542</v>
      </c>
      <c r="AV147">
        <v>0</v>
      </c>
      <c r="AW147" t="s">
        <v>554</v>
      </c>
      <c r="AX147">
        <v>2390</v>
      </c>
    </row>
    <row r="148" spans="1:50" x14ac:dyDescent="0.25">
      <c r="A148">
        <v>316</v>
      </c>
      <c r="B148" t="s">
        <v>74</v>
      </c>
      <c r="C148">
        <v>320</v>
      </c>
      <c r="D148" t="s">
        <v>75</v>
      </c>
      <c r="E148" t="s">
        <v>75</v>
      </c>
      <c r="F148" t="s">
        <v>75</v>
      </c>
      <c r="G148">
        <v>0</v>
      </c>
      <c r="H148">
        <v>0</v>
      </c>
      <c r="I148" t="s">
        <v>75</v>
      </c>
      <c r="J148" t="s">
        <v>75</v>
      </c>
      <c r="K148" t="s">
        <v>75</v>
      </c>
      <c r="L148">
        <v>0</v>
      </c>
      <c r="M148">
        <v>0</v>
      </c>
      <c r="N148">
        <v>0</v>
      </c>
      <c r="O148">
        <v>0</v>
      </c>
      <c r="P148" t="s">
        <v>75</v>
      </c>
      <c r="Q148">
        <v>0</v>
      </c>
      <c r="R148">
        <v>0</v>
      </c>
      <c r="S148" t="s">
        <v>291</v>
      </c>
      <c r="T148" t="s">
        <v>2657</v>
      </c>
      <c r="U148">
        <v>3661</v>
      </c>
      <c r="V148" t="s">
        <v>293</v>
      </c>
      <c r="W148" t="s">
        <v>293</v>
      </c>
      <c r="X148" t="s">
        <v>753</v>
      </c>
      <c r="Y148">
        <v>20799</v>
      </c>
      <c r="Z148">
        <v>2002001</v>
      </c>
      <c r="AA148">
        <v>1</v>
      </c>
      <c r="AB148">
        <v>70</v>
      </c>
      <c r="AC148" t="s">
        <v>295</v>
      </c>
      <c r="AD148">
        <v>4769</v>
      </c>
      <c r="AE148">
        <v>21</v>
      </c>
      <c r="AF148" t="s">
        <v>297</v>
      </c>
      <c r="AG148" t="s">
        <v>297</v>
      </c>
      <c r="AH148" t="s">
        <v>552</v>
      </c>
      <c r="AI148" t="s">
        <v>753</v>
      </c>
      <c r="AJ148" t="s">
        <v>552</v>
      </c>
      <c r="AK148">
        <v>10.809625</v>
      </c>
      <c r="AL148" t="s">
        <v>552</v>
      </c>
      <c r="AM148">
        <v>2001001</v>
      </c>
      <c r="AN148">
        <v>20799</v>
      </c>
      <c r="AO148">
        <v>786101</v>
      </c>
      <c r="AQ148" t="s">
        <v>156</v>
      </c>
      <c r="AR148" t="s">
        <v>552</v>
      </c>
      <c r="AS148" t="s">
        <v>543</v>
      </c>
      <c r="AT148" t="s">
        <v>544</v>
      </c>
      <c r="AU148" t="s">
        <v>542</v>
      </c>
      <c r="AV148">
        <v>0</v>
      </c>
      <c r="AW148" t="s">
        <v>552</v>
      </c>
      <c r="AX148">
        <v>741</v>
      </c>
    </row>
    <row r="149" spans="1:50" x14ac:dyDescent="0.25">
      <c r="A149">
        <v>322</v>
      </c>
      <c r="B149" t="s">
        <v>74</v>
      </c>
      <c r="C149">
        <v>326</v>
      </c>
      <c r="D149" t="s">
        <v>75</v>
      </c>
      <c r="E149" t="s">
        <v>75</v>
      </c>
      <c r="F149" t="s">
        <v>75</v>
      </c>
      <c r="G149">
        <v>0</v>
      </c>
      <c r="H149">
        <v>0</v>
      </c>
      <c r="I149" t="s">
        <v>75</v>
      </c>
      <c r="J149" t="s">
        <v>75</v>
      </c>
      <c r="K149" t="s">
        <v>75</v>
      </c>
      <c r="L149">
        <v>0</v>
      </c>
      <c r="M149">
        <v>0</v>
      </c>
      <c r="N149">
        <v>0</v>
      </c>
      <c r="O149">
        <v>0</v>
      </c>
      <c r="P149" t="s">
        <v>75</v>
      </c>
      <c r="Q149">
        <v>0</v>
      </c>
      <c r="R149">
        <v>0</v>
      </c>
      <c r="S149" t="s">
        <v>291</v>
      </c>
      <c r="T149" t="s">
        <v>2719</v>
      </c>
      <c r="U149">
        <v>3671</v>
      </c>
      <c r="V149" t="s">
        <v>293</v>
      </c>
      <c r="W149" t="s">
        <v>293</v>
      </c>
      <c r="X149" t="s">
        <v>753</v>
      </c>
      <c r="Y149">
        <v>20544</v>
      </c>
      <c r="Z149">
        <v>2002001</v>
      </c>
      <c r="AA149">
        <v>1</v>
      </c>
      <c r="AB149">
        <v>80</v>
      </c>
      <c r="AC149" t="s">
        <v>295</v>
      </c>
      <c r="AD149" t="s">
        <v>2720</v>
      </c>
      <c r="AE149">
        <v>21</v>
      </c>
      <c r="AF149" t="s">
        <v>297</v>
      </c>
      <c r="AG149" t="s">
        <v>297</v>
      </c>
      <c r="AH149">
        <v>798</v>
      </c>
      <c r="AI149" t="s">
        <v>753</v>
      </c>
      <c r="AJ149">
        <v>798</v>
      </c>
      <c r="AK149">
        <v>6.4279789999999997</v>
      </c>
      <c r="AL149">
        <v>798</v>
      </c>
      <c r="AM149">
        <v>2001001</v>
      </c>
      <c r="AN149">
        <v>20544</v>
      </c>
      <c r="AO149">
        <v>786101</v>
      </c>
      <c r="AQ149" t="s">
        <v>156</v>
      </c>
      <c r="AR149">
        <v>798</v>
      </c>
      <c r="AS149" t="s">
        <v>543</v>
      </c>
      <c r="AT149" t="s">
        <v>544</v>
      </c>
      <c r="AU149" t="s">
        <v>542</v>
      </c>
      <c r="AV149">
        <v>0</v>
      </c>
      <c r="AW149">
        <v>798</v>
      </c>
      <c r="AX149">
        <v>1859</v>
      </c>
    </row>
    <row r="150" spans="1:50" x14ac:dyDescent="0.25">
      <c r="A150">
        <v>115</v>
      </c>
      <c r="B150" t="s">
        <v>74</v>
      </c>
      <c r="C150">
        <v>118</v>
      </c>
      <c r="D150" t="s">
        <v>75</v>
      </c>
      <c r="E150" t="s">
        <v>75</v>
      </c>
      <c r="F150" t="s">
        <v>75</v>
      </c>
      <c r="G150">
        <v>0</v>
      </c>
      <c r="H150">
        <v>0</v>
      </c>
      <c r="I150" t="s">
        <v>75</v>
      </c>
      <c r="J150" t="s">
        <v>75</v>
      </c>
      <c r="K150" t="s">
        <v>75</v>
      </c>
      <c r="L150">
        <v>0</v>
      </c>
      <c r="M150">
        <v>0</v>
      </c>
      <c r="N150">
        <v>0</v>
      </c>
      <c r="O150">
        <v>0</v>
      </c>
      <c r="P150" t="s">
        <v>75</v>
      </c>
      <c r="Q150">
        <v>0</v>
      </c>
      <c r="R150">
        <v>0</v>
      </c>
      <c r="S150" t="s">
        <v>291</v>
      </c>
      <c r="T150" s="2">
        <v>2.9999999999999999E+35</v>
      </c>
      <c r="U150">
        <v>316</v>
      </c>
      <c r="V150" t="s">
        <v>293</v>
      </c>
      <c r="W150" t="s">
        <v>293</v>
      </c>
      <c r="X150" t="s">
        <v>1762</v>
      </c>
      <c r="Y150">
        <v>19846</v>
      </c>
      <c r="Z150">
        <v>2002001</v>
      </c>
      <c r="AA150">
        <v>1</v>
      </c>
      <c r="AB150">
        <v>438</v>
      </c>
      <c r="AC150" t="s">
        <v>295</v>
      </c>
      <c r="AD150" t="s">
        <v>1854</v>
      </c>
      <c r="AE150">
        <v>21</v>
      </c>
      <c r="AF150" t="s">
        <v>297</v>
      </c>
      <c r="AG150" t="s">
        <v>297</v>
      </c>
      <c r="AH150">
        <v>0.437</v>
      </c>
      <c r="AI150" t="s">
        <v>1762</v>
      </c>
      <c r="AJ150">
        <v>0.437</v>
      </c>
      <c r="AK150">
        <v>7.4063140000000001</v>
      </c>
      <c r="AL150">
        <v>0.437</v>
      </c>
      <c r="AM150">
        <v>2001001</v>
      </c>
      <c r="AN150">
        <v>19846</v>
      </c>
      <c r="AO150">
        <v>645028</v>
      </c>
      <c r="AQ150" t="s">
        <v>79</v>
      </c>
      <c r="AR150">
        <v>0.437</v>
      </c>
      <c r="AS150" t="s">
        <v>559</v>
      </c>
      <c r="AT150" t="s">
        <v>436</v>
      </c>
      <c r="AU150" t="s">
        <v>558</v>
      </c>
      <c r="AV150">
        <v>2</v>
      </c>
      <c r="AW150">
        <v>437</v>
      </c>
      <c r="AX150">
        <v>297</v>
      </c>
    </row>
    <row r="151" spans="1:50" x14ac:dyDescent="0.25">
      <c r="A151">
        <v>116</v>
      </c>
      <c r="B151" t="s">
        <v>74</v>
      </c>
      <c r="C151">
        <v>119</v>
      </c>
      <c r="D151" t="s">
        <v>75</v>
      </c>
      <c r="E151" t="s">
        <v>75</v>
      </c>
      <c r="F151" t="s">
        <v>75</v>
      </c>
      <c r="G151">
        <v>0</v>
      </c>
      <c r="H151">
        <v>0</v>
      </c>
      <c r="I151" t="s">
        <v>75</v>
      </c>
      <c r="J151" t="s">
        <v>75</v>
      </c>
      <c r="K151" t="s">
        <v>75</v>
      </c>
      <c r="L151">
        <v>0</v>
      </c>
      <c r="M151">
        <v>0</v>
      </c>
      <c r="N151">
        <v>0</v>
      </c>
      <c r="O151">
        <v>0</v>
      </c>
      <c r="P151" t="s">
        <v>75</v>
      </c>
      <c r="Q151">
        <v>0</v>
      </c>
      <c r="R151">
        <v>0</v>
      </c>
      <c r="S151" t="s">
        <v>291</v>
      </c>
      <c r="T151" s="2">
        <v>3E+36</v>
      </c>
      <c r="U151">
        <v>317</v>
      </c>
      <c r="V151" t="s">
        <v>293</v>
      </c>
      <c r="W151" t="s">
        <v>293</v>
      </c>
      <c r="X151" t="s">
        <v>1762</v>
      </c>
      <c r="Y151">
        <v>13641</v>
      </c>
      <c r="Z151">
        <v>2002001</v>
      </c>
      <c r="AA151">
        <v>1</v>
      </c>
      <c r="AB151">
        <v>439</v>
      </c>
      <c r="AC151" t="s">
        <v>295</v>
      </c>
      <c r="AD151" t="s">
        <v>1771</v>
      </c>
      <c r="AE151">
        <v>21</v>
      </c>
      <c r="AF151" t="s">
        <v>297</v>
      </c>
      <c r="AG151" t="s">
        <v>297</v>
      </c>
      <c r="AH151" t="s">
        <v>564</v>
      </c>
      <c r="AI151" t="s">
        <v>1762</v>
      </c>
      <c r="AJ151" t="s">
        <v>564</v>
      </c>
      <c r="AK151">
        <v>14.145690999999999</v>
      </c>
      <c r="AL151" t="s">
        <v>564</v>
      </c>
      <c r="AM151">
        <v>2001001</v>
      </c>
      <c r="AN151">
        <v>13641</v>
      </c>
      <c r="AO151">
        <v>645028</v>
      </c>
      <c r="AQ151" t="s">
        <v>79</v>
      </c>
      <c r="AR151" t="s">
        <v>564</v>
      </c>
      <c r="AS151" t="s">
        <v>559</v>
      </c>
      <c r="AT151" t="s">
        <v>436</v>
      </c>
      <c r="AU151" t="s">
        <v>558</v>
      </c>
      <c r="AV151">
        <v>2</v>
      </c>
      <c r="AW151" t="s">
        <v>564</v>
      </c>
      <c r="AX151">
        <v>235</v>
      </c>
    </row>
    <row r="152" spans="1:50" x14ac:dyDescent="0.25">
      <c r="A152">
        <v>117</v>
      </c>
      <c r="B152" t="s">
        <v>74</v>
      </c>
      <c r="C152">
        <v>120</v>
      </c>
      <c r="D152" t="s">
        <v>75</v>
      </c>
      <c r="E152" t="s">
        <v>75</v>
      </c>
      <c r="F152" t="s">
        <v>75</v>
      </c>
      <c r="G152">
        <v>0</v>
      </c>
      <c r="H152">
        <v>0</v>
      </c>
      <c r="I152" t="s">
        <v>75</v>
      </c>
      <c r="J152" t="s">
        <v>75</v>
      </c>
      <c r="K152" t="s">
        <v>75</v>
      </c>
      <c r="L152">
        <v>0</v>
      </c>
      <c r="M152">
        <v>0</v>
      </c>
      <c r="N152">
        <v>0</v>
      </c>
      <c r="O152">
        <v>0</v>
      </c>
      <c r="P152" t="s">
        <v>75</v>
      </c>
      <c r="Q152">
        <v>0</v>
      </c>
      <c r="R152">
        <v>0</v>
      </c>
      <c r="S152" t="s">
        <v>291</v>
      </c>
      <c r="T152" t="s">
        <v>1772</v>
      </c>
      <c r="U152">
        <v>334</v>
      </c>
      <c r="V152" t="s">
        <v>293</v>
      </c>
      <c r="W152" t="s">
        <v>293</v>
      </c>
      <c r="X152" t="s">
        <v>1762</v>
      </c>
      <c r="Y152">
        <v>13642</v>
      </c>
      <c r="Z152">
        <v>2002001</v>
      </c>
      <c r="AA152">
        <v>1</v>
      </c>
      <c r="AB152">
        <v>457</v>
      </c>
      <c r="AC152" t="s">
        <v>295</v>
      </c>
      <c r="AD152" t="s">
        <v>1773</v>
      </c>
      <c r="AE152">
        <v>21</v>
      </c>
      <c r="AF152" t="s">
        <v>297</v>
      </c>
      <c r="AG152" t="s">
        <v>297</v>
      </c>
      <c r="AH152" t="s">
        <v>566</v>
      </c>
      <c r="AI152" t="s">
        <v>1762</v>
      </c>
      <c r="AJ152" t="s">
        <v>566</v>
      </c>
      <c r="AK152">
        <v>13.945334000000001</v>
      </c>
      <c r="AL152" t="s">
        <v>566</v>
      </c>
      <c r="AM152">
        <v>2001001</v>
      </c>
      <c r="AN152">
        <v>13642</v>
      </c>
      <c r="AO152">
        <v>645028</v>
      </c>
      <c r="AQ152" t="s">
        <v>79</v>
      </c>
      <c r="AR152" t="s">
        <v>566</v>
      </c>
      <c r="AS152" t="s">
        <v>559</v>
      </c>
      <c r="AT152" t="s">
        <v>436</v>
      </c>
      <c r="AU152" t="s">
        <v>558</v>
      </c>
      <c r="AV152">
        <v>2</v>
      </c>
      <c r="AW152" t="s">
        <v>566</v>
      </c>
      <c r="AX152">
        <v>538</v>
      </c>
    </row>
    <row r="153" spans="1:50" x14ac:dyDescent="0.25">
      <c r="A153">
        <v>122</v>
      </c>
      <c r="B153" t="s">
        <v>74</v>
      </c>
      <c r="C153">
        <v>125</v>
      </c>
      <c r="D153" t="s">
        <v>75</v>
      </c>
      <c r="E153" t="s">
        <v>75</v>
      </c>
      <c r="F153" t="s">
        <v>75</v>
      </c>
      <c r="G153">
        <v>0</v>
      </c>
      <c r="H153">
        <v>0</v>
      </c>
      <c r="I153" t="s">
        <v>75</v>
      </c>
      <c r="J153" t="s">
        <v>75</v>
      </c>
      <c r="K153" t="s">
        <v>75</v>
      </c>
      <c r="L153">
        <v>0</v>
      </c>
      <c r="M153">
        <v>0</v>
      </c>
      <c r="N153">
        <v>0</v>
      </c>
      <c r="O153">
        <v>0</v>
      </c>
      <c r="P153" t="s">
        <v>75</v>
      </c>
      <c r="Q153">
        <v>0</v>
      </c>
      <c r="R153">
        <v>0</v>
      </c>
      <c r="S153" t="s">
        <v>291</v>
      </c>
      <c r="T153" t="s">
        <v>1855</v>
      </c>
      <c r="U153">
        <v>421</v>
      </c>
      <c r="V153" t="s">
        <v>293</v>
      </c>
      <c r="W153" t="s">
        <v>293</v>
      </c>
      <c r="X153" t="s">
        <v>1762</v>
      </c>
      <c r="Y153">
        <v>19848</v>
      </c>
      <c r="Z153">
        <v>2002001</v>
      </c>
      <c r="AA153">
        <v>1</v>
      </c>
      <c r="AB153">
        <v>554</v>
      </c>
      <c r="AC153" t="s">
        <v>295</v>
      </c>
      <c r="AD153">
        <v>5058</v>
      </c>
      <c r="AE153">
        <v>21</v>
      </c>
      <c r="AF153" t="s">
        <v>297</v>
      </c>
      <c r="AG153" t="s">
        <v>297</v>
      </c>
      <c r="AH153">
        <v>0.439</v>
      </c>
      <c r="AI153" t="s">
        <v>1762</v>
      </c>
      <c r="AJ153">
        <v>0.439</v>
      </c>
      <c r="AK153">
        <v>7.539771</v>
      </c>
      <c r="AL153">
        <v>0.439</v>
      </c>
      <c r="AM153">
        <v>2001001</v>
      </c>
      <c r="AN153">
        <v>19848</v>
      </c>
      <c r="AO153">
        <v>645028</v>
      </c>
      <c r="AQ153" t="s">
        <v>79</v>
      </c>
      <c r="AR153">
        <v>0.439</v>
      </c>
      <c r="AS153" t="s">
        <v>559</v>
      </c>
      <c r="AT153" t="s">
        <v>436</v>
      </c>
      <c r="AU153" t="s">
        <v>558</v>
      </c>
      <c r="AV153">
        <v>2</v>
      </c>
      <c r="AW153">
        <v>439</v>
      </c>
      <c r="AX153">
        <v>92</v>
      </c>
    </row>
    <row r="154" spans="1:50" x14ac:dyDescent="0.25">
      <c r="A154">
        <v>123</v>
      </c>
      <c r="B154" t="s">
        <v>74</v>
      </c>
      <c r="C154">
        <v>126</v>
      </c>
      <c r="D154" t="s">
        <v>75</v>
      </c>
      <c r="E154" t="s">
        <v>75</v>
      </c>
      <c r="F154" t="s">
        <v>75</v>
      </c>
      <c r="G154">
        <v>0</v>
      </c>
      <c r="H154">
        <v>0</v>
      </c>
      <c r="I154" t="s">
        <v>75</v>
      </c>
      <c r="J154" t="s">
        <v>75</v>
      </c>
      <c r="K154" t="s">
        <v>75</v>
      </c>
      <c r="L154">
        <v>0</v>
      </c>
      <c r="M154">
        <v>0</v>
      </c>
      <c r="N154">
        <v>0</v>
      </c>
      <c r="O154">
        <v>0</v>
      </c>
      <c r="P154" t="s">
        <v>75</v>
      </c>
      <c r="Q154">
        <v>0</v>
      </c>
      <c r="R154">
        <v>0</v>
      </c>
      <c r="S154" t="s">
        <v>291</v>
      </c>
      <c r="T154" t="s">
        <v>1775</v>
      </c>
      <c r="U154">
        <v>423</v>
      </c>
      <c r="V154" t="s">
        <v>293</v>
      </c>
      <c r="W154" t="s">
        <v>293</v>
      </c>
      <c r="X154" t="s">
        <v>1762</v>
      </c>
      <c r="Y154">
        <v>13644</v>
      </c>
      <c r="Z154">
        <v>2002001</v>
      </c>
      <c r="AA154">
        <v>1</v>
      </c>
      <c r="AB154">
        <v>556</v>
      </c>
      <c r="AC154" t="s">
        <v>295</v>
      </c>
      <c r="AD154" t="s">
        <v>1776</v>
      </c>
      <c r="AE154">
        <v>21</v>
      </c>
      <c r="AF154" t="s">
        <v>297</v>
      </c>
      <c r="AG154" t="s">
        <v>297</v>
      </c>
      <c r="AH154" t="s">
        <v>568</v>
      </c>
      <c r="AI154" t="s">
        <v>1762</v>
      </c>
      <c r="AJ154" t="s">
        <v>568</v>
      </c>
      <c r="AK154">
        <v>14.101205</v>
      </c>
      <c r="AL154" t="s">
        <v>568</v>
      </c>
      <c r="AM154">
        <v>2001001</v>
      </c>
      <c r="AN154">
        <v>13644</v>
      </c>
      <c r="AO154">
        <v>645028</v>
      </c>
      <c r="AQ154" t="s">
        <v>79</v>
      </c>
      <c r="AR154" t="s">
        <v>568</v>
      </c>
      <c r="AS154" t="s">
        <v>559</v>
      </c>
      <c r="AT154" t="s">
        <v>436</v>
      </c>
      <c r="AU154" t="s">
        <v>558</v>
      </c>
      <c r="AV154">
        <v>2</v>
      </c>
      <c r="AW154" t="s">
        <v>568</v>
      </c>
      <c r="AX154">
        <v>295</v>
      </c>
    </row>
    <row r="155" spans="1:50" x14ac:dyDescent="0.25">
      <c r="A155">
        <v>143</v>
      </c>
      <c r="B155" t="s">
        <v>74</v>
      </c>
      <c r="C155">
        <v>146</v>
      </c>
      <c r="D155" t="s">
        <v>75</v>
      </c>
      <c r="E155" t="s">
        <v>75</v>
      </c>
      <c r="F155" t="s">
        <v>75</v>
      </c>
      <c r="G155">
        <v>0</v>
      </c>
      <c r="H155">
        <v>0</v>
      </c>
      <c r="I155" t="s">
        <v>75</v>
      </c>
      <c r="J155" t="s">
        <v>75</v>
      </c>
      <c r="K155" t="s">
        <v>75</v>
      </c>
      <c r="L155">
        <v>0</v>
      </c>
      <c r="M155">
        <v>0</v>
      </c>
      <c r="N155">
        <v>0</v>
      </c>
      <c r="O155">
        <v>0</v>
      </c>
      <c r="P155" t="s">
        <v>75</v>
      </c>
      <c r="Q155">
        <v>0</v>
      </c>
      <c r="R155">
        <v>0</v>
      </c>
      <c r="S155" t="s">
        <v>291</v>
      </c>
      <c r="T155">
        <v>4144</v>
      </c>
      <c r="U155">
        <v>887</v>
      </c>
      <c r="V155" t="s">
        <v>293</v>
      </c>
      <c r="W155" t="s">
        <v>293</v>
      </c>
      <c r="X155" t="s">
        <v>1762</v>
      </c>
      <c r="Y155">
        <v>19870</v>
      </c>
      <c r="Z155">
        <v>2002001</v>
      </c>
      <c r="AA155">
        <v>1</v>
      </c>
      <c r="AB155">
        <v>1113</v>
      </c>
      <c r="AC155" t="s">
        <v>295</v>
      </c>
      <c r="AD155">
        <v>5037</v>
      </c>
      <c r="AE155">
        <v>21</v>
      </c>
      <c r="AF155" t="s">
        <v>297</v>
      </c>
      <c r="AG155" t="s">
        <v>297</v>
      </c>
      <c r="AH155">
        <v>0.44900000000000001</v>
      </c>
      <c r="AI155" t="s">
        <v>1762</v>
      </c>
      <c r="AJ155">
        <v>0.44900000000000001</v>
      </c>
      <c r="AK155">
        <v>7.2504429999999997</v>
      </c>
      <c r="AL155">
        <v>0.44900000000000001</v>
      </c>
      <c r="AM155">
        <v>2001001</v>
      </c>
      <c r="AN155">
        <v>19870</v>
      </c>
      <c r="AO155">
        <v>645028</v>
      </c>
      <c r="AQ155" t="s">
        <v>79</v>
      </c>
      <c r="AR155">
        <v>0.44900000000000001</v>
      </c>
      <c r="AS155" t="s">
        <v>573</v>
      </c>
      <c r="AT155" t="s">
        <v>176</v>
      </c>
      <c r="AU155" t="s">
        <v>572</v>
      </c>
      <c r="AV155">
        <v>2</v>
      </c>
      <c r="AW155">
        <v>449</v>
      </c>
      <c r="AX155">
        <v>24</v>
      </c>
    </row>
    <row r="156" spans="1:50" x14ac:dyDescent="0.25">
      <c r="A156">
        <v>145</v>
      </c>
      <c r="B156" t="s">
        <v>74</v>
      </c>
      <c r="C156">
        <v>148</v>
      </c>
      <c r="D156" t="s">
        <v>75</v>
      </c>
      <c r="E156" t="s">
        <v>75</v>
      </c>
      <c r="F156" t="s">
        <v>75</v>
      </c>
      <c r="G156">
        <v>0</v>
      </c>
      <c r="H156">
        <v>0</v>
      </c>
      <c r="I156" t="s">
        <v>75</v>
      </c>
      <c r="J156" t="s">
        <v>75</v>
      </c>
      <c r="K156" t="s">
        <v>75</v>
      </c>
      <c r="L156">
        <v>0</v>
      </c>
      <c r="M156">
        <v>0</v>
      </c>
      <c r="N156">
        <v>0</v>
      </c>
      <c r="O156">
        <v>0</v>
      </c>
      <c r="P156" t="s">
        <v>75</v>
      </c>
      <c r="Q156">
        <v>0</v>
      </c>
      <c r="R156">
        <v>0</v>
      </c>
      <c r="S156" t="s">
        <v>291</v>
      </c>
      <c r="T156" t="s">
        <v>1874</v>
      </c>
      <c r="U156">
        <v>892</v>
      </c>
      <c r="V156" t="s">
        <v>293</v>
      </c>
      <c r="W156" t="s">
        <v>293</v>
      </c>
      <c r="X156" t="s">
        <v>1762</v>
      </c>
      <c r="Y156">
        <v>13560</v>
      </c>
      <c r="Z156">
        <v>2002001</v>
      </c>
      <c r="AA156">
        <v>1</v>
      </c>
      <c r="AB156">
        <v>1119</v>
      </c>
      <c r="AC156" t="s">
        <v>295</v>
      </c>
      <c r="AD156">
        <v>4992</v>
      </c>
      <c r="AE156">
        <v>21</v>
      </c>
      <c r="AF156" t="s">
        <v>297</v>
      </c>
      <c r="AG156" t="s">
        <v>297</v>
      </c>
      <c r="AH156" t="s">
        <v>574</v>
      </c>
      <c r="AI156" t="s">
        <v>1762</v>
      </c>
      <c r="AJ156" t="s">
        <v>574</v>
      </c>
      <c r="AK156">
        <v>14.279491999999999</v>
      </c>
      <c r="AL156" t="s">
        <v>574</v>
      </c>
      <c r="AM156">
        <v>2001001</v>
      </c>
      <c r="AN156">
        <v>13560</v>
      </c>
      <c r="AO156">
        <v>645028</v>
      </c>
      <c r="AQ156" t="s">
        <v>79</v>
      </c>
      <c r="AR156" t="s">
        <v>574</v>
      </c>
      <c r="AS156" t="s">
        <v>573</v>
      </c>
      <c r="AT156" t="s">
        <v>176</v>
      </c>
      <c r="AU156" t="s">
        <v>572</v>
      </c>
      <c r="AV156">
        <v>2</v>
      </c>
      <c r="AW156" t="s">
        <v>574</v>
      </c>
      <c r="AX156">
        <v>216</v>
      </c>
    </row>
    <row r="157" spans="1:50" x14ac:dyDescent="0.25">
      <c r="A157">
        <v>409</v>
      </c>
      <c r="B157" t="s">
        <v>74</v>
      </c>
      <c r="C157">
        <v>422</v>
      </c>
      <c r="D157" t="s">
        <v>75</v>
      </c>
      <c r="E157" t="s">
        <v>75</v>
      </c>
      <c r="F157" t="s">
        <v>75</v>
      </c>
      <c r="G157">
        <v>0</v>
      </c>
      <c r="H157">
        <v>0</v>
      </c>
      <c r="I157" t="s">
        <v>75</v>
      </c>
      <c r="J157" t="s">
        <v>75</v>
      </c>
      <c r="K157" t="s">
        <v>75</v>
      </c>
      <c r="L157">
        <v>0</v>
      </c>
      <c r="M157">
        <v>0</v>
      </c>
      <c r="N157">
        <v>0</v>
      </c>
      <c r="O157">
        <v>0</v>
      </c>
      <c r="P157" t="s">
        <v>75</v>
      </c>
      <c r="Q157">
        <v>0</v>
      </c>
      <c r="R157">
        <v>0</v>
      </c>
      <c r="S157" t="s">
        <v>291</v>
      </c>
      <c r="T157" t="s">
        <v>1945</v>
      </c>
      <c r="U157">
        <v>7093</v>
      </c>
      <c r="V157" t="s">
        <v>300</v>
      </c>
      <c r="W157" t="s">
        <v>300</v>
      </c>
      <c r="X157" t="s">
        <v>301</v>
      </c>
      <c r="Y157">
        <v>4282</v>
      </c>
      <c r="Z157">
        <v>2002001</v>
      </c>
      <c r="AA157">
        <v>1</v>
      </c>
      <c r="AB157">
        <v>2398</v>
      </c>
      <c r="AC157" t="s">
        <v>295</v>
      </c>
      <c r="AD157" t="s">
        <v>1946</v>
      </c>
      <c r="AE157">
        <v>21</v>
      </c>
      <c r="AF157" t="s">
        <v>303</v>
      </c>
      <c r="AG157" t="s">
        <v>303</v>
      </c>
      <c r="AH157">
        <v>-1048</v>
      </c>
      <c r="AI157" t="s">
        <v>301</v>
      </c>
      <c r="AJ157">
        <v>-1048</v>
      </c>
      <c r="AK157">
        <v>10.29787</v>
      </c>
      <c r="AL157">
        <v>-1048</v>
      </c>
      <c r="AM157">
        <v>2001001</v>
      </c>
      <c r="AN157">
        <v>4282</v>
      </c>
      <c r="AO157">
        <v>670529</v>
      </c>
      <c r="AQ157" t="s">
        <v>79</v>
      </c>
      <c r="AR157">
        <v>1048</v>
      </c>
      <c r="AS157" t="s">
        <v>578</v>
      </c>
      <c r="AT157" t="s">
        <v>579</v>
      </c>
      <c r="AU157" t="s">
        <v>577</v>
      </c>
      <c r="AV157">
        <v>2</v>
      </c>
      <c r="AW157">
        <v>1048</v>
      </c>
      <c r="AX157">
        <v>626</v>
      </c>
    </row>
    <row r="158" spans="1:50" x14ac:dyDescent="0.25">
      <c r="A158">
        <v>412</v>
      </c>
      <c r="B158" t="s">
        <v>74</v>
      </c>
      <c r="C158">
        <v>425</v>
      </c>
      <c r="D158" t="s">
        <v>75</v>
      </c>
      <c r="E158" t="s">
        <v>75</v>
      </c>
      <c r="F158" t="s">
        <v>75</v>
      </c>
      <c r="G158">
        <v>0</v>
      </c>
      <c r="H158">
        <v>0</v>
      </c>
      <c r="I158" t="s">
        <v>75</v>
      </c>
      <c r="J158" t="s">
        <v>75</v>
      </c>
      <c r="K158" t="s">
        <v>75</v>
      </c>
      <c r="L158">
        <v>0</v>
      </c>
      <c r="M158">
        <v>0</v>
      </c>
      <c r="N158">
        <v>0</v>
      </c>
      <c r="O158">
        <v>0</v>
      </c>
      <c r="P158" t="s">
        <v>75</v>
      </c>
      <c r="Q158">
        <v>0</v>
      </c>
      <c r="R158">
        <v>0</v>
      </c>
      <c r="S158" t="s">
        <v>291</v>
      </c>
      <c r="T158" t="s">
        <v>1943</v>
      </c>
      <c r="U158">
        <v>7148</v>
      </c>
      <c r="V158" t="s">
        <v>300</v>
      </c>
      <c r="W158" t="s">
        <v>300</v>
      </c>
      <c r="X158" t="s">
        <v>301</v>
      </c>
      <c r="Y158">
        <v>4281</v>
      </c>
      <c r="Z158">
        <v>2002001</v>
      </c>
      <c r="AA158">
        <v>1</v>
      </c>
      <c r="AB158">
        <v>2453</v>
      </c>
      <c r="AC158" t="s">
        <v>295</v>
      </c>
      <c r="AD158" t="s">
        <v>1944</v>
      </c>
      <c r="AE158">
        <v>21</v>
      </c>
      <c r="AF158" t="s">
        <v>303</v>
      </c>
      <c r="AG158" t="s">
        <v>303</v>
      </c>
      <c r="AH158">
        <v>-1047</v>
      </c>
      <c r="AI158" t="s">
        <v>301</v>
      </c>
      <c r="AJ158">
        <v>-1047</v>
      </c>
      <c r="AK158">
        <v>10.075443</v>
      </c>
      <c r="AL158">
        <v>-1047</v>
      </c>
      <c r="AM158">
        <v>2001001</v>
      </c>
      <c r="AN158">
        <v>4281</v>
      </c>
      <c r="AO158">
        <v>670529</v>
      </c>
      <c r="AQ158" t="s">
        <v>79</v>
      </c>
      <c r="AR158">
        <v>1047</v>
      </c>
      <c r="AS158" t="s">
        <v>578</v>
      </c>
      <c r="AT158" t="s">
        <v>579</v>
      </c>
      <c r="AU158" t="s">
        <v>577</v>
      </c>
      <c r="AV158">
        <v>2</v>
      </c>
      <c r="AW158">
        <v>1047</v>
      </c>
      <c r="AX158">
        <v>326</v>
      </c>
    </row>
    <row r="159" spans="1:50" x14ac:dyDescent="0.25">
      <c r="A159">
        <v>414</v>
      </c>
      <c r="B159" t="s">
        <v>74</v>
      </c>
      <c r="C159">
        <v>427</v>
      </c>
      <c r="D159" t="s">
        <v>75</v>
      </c>
      <c r="E159" t="s">
        <v>75</v>
      </c>
      <c r="F159" t="s">
        <v>75</v>
      </c>
      <c r="G159">
        <v>0</v>
      </c>
      <c r="H159">
        <v>0</v>
      </c>
      <c r="I159" t="s">
        <v>75</v>
      </c>
      <c r="J159" t="s">
        <v>75</v>
      </c>
      <c r="K159" t="s">
        <v>75</v>
      </c>
      <c r="L159">
        <v>0</v>
      </c>
      <c r="M159">
        <v>0</v>
      </c>
      <c r="N159">
        <v>0</v>
      </c>
      <c r="O159">
        <v>0</v>
      </c>
      <c r="P159" t="s">
        <v>75</v>
      </c>
      <c r="Q159">
        <v>0</v>
      </c>
      <c r="R159">
        <v>0</v>
      </c>
      <c r="S159" t="s">
        <v>291</v>
      </c>
      <c r="T159" t="s">
        <v>1941</v>
      </c>
      <c r="U159">
        <v>7209</v>
      </c>
      <c r="V159" t="s">
        <v>300</v>
      </c>
      <c r="W159" t="s">
        <v>300</v>
      </c>
      <c r="X159" t="s">
        <v>301</v>
      </c>
      <c r="Y159">
        <v>4280</v>
      </c>
      <c r="Z159">
        <v>2002001</v>
      </c>
      <c r="AA159">
        <v>1</v>
      </c>
      <c r="AB159">
        <v>2514</v>
      </c>
      <c r="AC159" t="s">
        <v>295</v>
      </c>
      <c r="AD159" t="s">
        <v>1942</v>
      </c>
      <c r="AE159">
        <v>21</v>
      </c>
      <c r="AF159" t="s">
        <v>303</v>
      </c>
      <c r="AG159" t="s">
        <v>303</v>
      </c>
      <c r="AH159">
        <v>-1046</v>
      </c>
      <c r="AI159" t="s">
        <v>301</v>
      </c>
      <c r="AJ159">
        <v>-1046</v>
      </c>
      <c r="AK159">
        <v>10.208899000000001</v>
      </c>
      <c r="AL159">
        <v>-1046</v>
      </c>
      <c r="AM159">
        <v>2001001</v>
      </c>
      <c r="AN159">
        <v>4280</v>
      </c>
      <c r="AO159">
        <v>670529</v>
      </c>
      <c r="AQ159" t="s">
        <v>79</v>
      </c>
      <c r="AR159">
        <v>1046</v>
      </c>
      <c r="AS159" t="s">
        <v>578</v>
      </c>
      <c r="AT159" t="s">
        <v>579</v>
      </c>
      <c r="AU159" t="s">
        <v>577</v>
      </c>
      <c r="AV159">
        <v>2</v>
      </c>
      <c r="AW159">
        <v>1046</v>
      </c>
      <c r="AX159">
        <v>221</v>
      </c>
    </row>
    <row r="160" spans="1:50" x14ac:dyDescent="0.25">
      <c r="A160">
        <v>534</v>
      </c>
      <c r="B160" t="s">
        <v>74</v>
      </c>
      <c r="C160">
        <v>560</v>
      </c>
      <c r="D160" t="s">
        <v>75</v>
      </c>
      <c r="E160" t="s">
        <v>75</v>
      </c>
      <c r="F160" t="s">
        <v>75</v>
      </c>
      <c r="G160">
        <v>0</v>
      </c>
      <c r="H160">
        <v>0</v>
      </c>
      <c r="I160" t="s">
        <v>75</v>
      </c>
      <c r="J160" t="s">
        <v>75</v>
      </c>
      <c r="K160" t="s">
        <v>75</v>
      </c>
      <c r="L160">
        <v>0</v>
      </c>
      <c r="M160">
        <v>0</v>
      </c>
      <c r="N160">
        <v>0</v>
      </c>
      <c r="O160">
        <v>0</v>
      </c>
      <c r="P160" t="s">
        <v>75</v>
      </c>
      <c r="Q160">
        <v>0</v>
      </c>
      <c r="R160">
        <v>0</v>
      </c>
      <c r="S160" t="s">
        <v>291</v>
      </c>
      <c r="T160" s="2">
        <v>820</v>
      </c>
      <c r="U160">
        <v>7865</v>
      </c>
      <c r="V160" t="s">
        <v>300</v>
      </c>
      <c r="W160" t="s">
        <v>300</v>
      </c>
      <c r="X160" t="s">
        <v>301</v>
      </c>
      <c r="Y160">
        <v>4269</v>
      </c>
      <c r="Z160">
        <v>2002001</v>
      </c>
      <c r="AA160">
        <v>1</v>
      </c>
      <c r="AB160">
        <v>3170</v>
      </c>
      <c r="AC160" t="s">
        <v>295</v>
      </c>
      <c r="AD160" t="s">
        <v>1926</v>
      </c>
      <c r="AE160">
        <v>21</v>
      </c>
      <c r="AF160" t="s">
        <v>303</v>
      </c>
      <c r="AG160" t="s">
        <v>303</v>
      </c>
      <c r="AH160">
        <v>-1032</v>
      </c>
      <c r="AI160" t="s">
        <v>301</v>
      </c>
      <c r="AJ160">
        <v>-1032</v>
      </c>
      <c r="AK160">
        <v>10.743069</v>
      </c>
      <c r="AL160">
        <v>-1032</v>
      </c>
      <c r="AM160">
        <v>2001001</v>
      </c>
      <c r="AN160">
        <v>4269</v>
      </c>
      <c r="AO160">
        <v>670529</v>
      </c>
      <c r="AQ160" t="s">
        <v>79</v>
      </c>
      <c r="AR160">
        <v>1032</v>
      </c>
      <c r="AS160" t="s">
        <v>578</v>
      </c>
      <c r="AT160" t="s">
        <v>579</v>
      </c>
      <c r="AU160" t="s">
        <v>577</v>
      </c>
      <c r="AV160">
        <v>2</v>
      </c>
      <c r="AW160">
        <v>1032</v>
      </c>
      <c r="AX160">
        <v>5553</v>
      </c>
    </row>
    <row r="161" spans="1:50" x14ac:dyDescent="0.25">
      <c r="A161">
        <v>638</v>
      </c>
      <c r="B161" t="s">
        <v>74</v>
      </c>
      <c r="C161">
        <v>398</v>
      </c>
      <c r="D161" t="s">
        <v>75</v>
      </c>
      <c r="E161" t="s">
        <v>75</v>
      </c>
      <c r="F161" t="s">
        <v>75</v>
      </c>
      <c r="G161">
        <v>0</v>
      </c>
      <c r="H161">
        <v>0</v>
      </c>
      <c r="I161" t="s">
        <v>75</v>
      </c>
      <c r="J161" t="s">
        <v>75</v>
      </c>
      <c r="K161" t="s">
        <v>75</v>
      </c>
      <c r="L161">
        <v>0</v>
      </c>
      <c r="M161">
        <v>0</v>
      </c>
      <c r="N161">
        <v>0</v>
      </c>
      <c r="O161">
        <v>0</v>
      </c>
      <c r="P161" t="s">
        <v>75</v>
      </c>
      <c r="Q161">
        <v>0</v>
      </c>
      <c r="R161">
        <v>0</v>
      </c>
      <c r="S161" t="s">
        <v>291</v>
      </c>
      <c r="T161" t="s">
        <v>2061</v>
      </c>
      <c r="U161">
        <v>6445</v>
      </c>
      <c r="V161" t="s">
        <v>300</v>
      </c>
      <c r="W161" t="s">
        <v>300</v>
      </c>
      <c r="X161" t="s">
        <v>301</v>
      </c>
      <c r="Y161">
        <v>4371</v>
      </c>
      <c r="Z161">
        <v>2002001</v>
      </c>
      <c r="AA161">
        <v>1</v>
      </c>
      <c r="AB161">
        <v>1750</v>
      </c>
      <c r="AC161" t="s">
        <v>295</v>
      </c>
      <c r="AD161" t="s">
        <v>2062</v>
      </c>
      <c r="AE161">
        <v>21</v>
      </c>
      <c r="AF161" t="s">
        <v>303</v>
      </c>
      <c r="AG161" t="s">
        <v>303</v>
      </c>
      <c r="AH161">
        <v>-1247</v>
      </c>
      <c r="AI161" t="s">
        <v>301</v>
      </c>
      <c r="AJ161">
        <v>-1247</v>
      </c>
      <c r="AK161">
        <v>10.231313999999999</v>
      </c>
      <c r="AL161">
        <v>-1247</v>
      </c>
      <c r="AM161">
        <v>2001001</v>
      </c>
      <c r="AN161">
        <v>4371</v>
      </c>
      <c r="AO161">
        <v>670529</v>
      </c>
      <c r="AQ161" t="s">
        <v>75</v>
      </c>
      <c r="AR161">
        <v>1247</v>
      </c>
      <c r="AS161" t="s">
        <v>578</v>
      </c>
      <c r="AT161" t="s">
        <v>579</v>
      </c>
      <c r="AU161" t="s">
        <v>577</v>
      </c>
      <c r="AV161">
        <v>2</v>
      </c>
      <c r="AW161">
        <v>1247</v>
      </c>
      <c r="AX161">
        <v>569</v>
      </c>
    </row>
    <row r="162" spans="1:50" x14ac:dyDescent="0.25">
      <c r="A162">
        <v>641</v>
      </c>
      <c r="B162" t="s">
        <v>74</v>
      </c>
      <c r="C162">
        <v>404</v>
      </c>
      <c r="D162" t="s">
        <v>75</v>
      </c>
      <c r="E162" t="s">
        <v>75</v>
      </c>
      <c r="F162" t="s">
        <v>75</v>
      </c>
      <c r="G162">
        <v>0</v>
      </c>
      <c r="H162">
        <v>0</v>
      </c>
      <c r="I162" t="s">
        <v>75</v>
      </c>
      <c r="J162" t="s">
        <v>75</v>
      </c>
      <c r="K162" t="s">
        <v>75</v>
      </c>
      <c r="L162">
        <v>0</v>
      </c>
      <c r="M162">
        <v>0</v>
      </c>
      <c r="N162">
        <v>0</v>
      </c>
      <c r="O162">
        <v>0</v>
      </c>
      <c r="P162" t="s">
        <v>75</v>
      </c>
      <c r="Q162">
        <v>0</v>
      </c>
      <c r="R162">
        <v>0</v>
      </c>
      <c r="S162" t="s">
        <v>291</v>
      </c>
      <c r="T162" t="s">
        <v>2067</v>
      </c>
      <c r="U162">
        <v>6496</v>
      </c>
      <c r="V162" t="s">
        <v>300</v>
      </c>
      <c r="W162" t="s">
        <v>300</v>
      </c>
      <c r="X162" t="s">
        <v>301</v>
      </c>
      <c r="Y162">
        <v>4372</v>
      </c>
      <c r="Z162">
        <v>2002001</v>
      </c>
      <c r="AA162">
        <v>1</v>
      </c>
      <c r="AB162">
        <v>1801</v>
      </c>
      <c r="AC162" t="s">
        <v>295</v>
      </c>
      <c r="AD162" t="s">
        <v>2068</v>
      </c>
      <c r="AE162">
        <v>21</v>
      </c>
      <c r="AF162" t="s">
        <v>303</v>
      </c>
      <c r="AG162" t="s">
        <v>303</v>
      </c>
      <c r="AH162">
        <v>-1248</v>
      </c>
      <c r="AI162" t="s">
        <v>301</v>
      </c>
      <c r="AJ162">
        <v>-1248</v>
      </c>
      <c r="AK162">
        <v>10.453741000000001</v>
      </c>
      <c r="AL162">
        <v>-1248</v>
      </c>
      <c r="AM162">
        <v>2001001</v>
      </c>
      <c r="AN162">
        <v>4372</v>
      </c>
      <c r="AO162">
        <v>670529</v>
      </c>
      <c r="AQ162" t="s">
        <v>75</v>
      </c>
      <c r="AR162">
        <v>1248</v>
      </c>
      <c r="AS162" t="s">
        <v>578</v>
      </c>
      <c r="AT162" t="s">
        <v>579</v>
      </c>
      <c r="AU162" t="s">
        <v>577</v>
      </c>
      <c r="AV162">
        <v>2</v>
      </c>
      <c r="AW162">
        <v>1248</v>
      </c>
      <c r="AX162">
        <v>1338</v>
      </c>
    </row>
    <row r="163" spans="1:50" x14ac:dyDescent="0.25">
      <c r="A163">
        <v>186</v>
      </c>
      <c r="B163" t="s">
        <v>74</v>
      </c>
      <c r="C163">
        <v>189</v>
      </c>
      <c r="D163" t="s">
        <v>75</v>
      </c>
      <c r="E163" t="s">
        <v>75</v>
      </c>
      <c r="F163" t="s">
        <v>75</v>
      </c>
      <c r="G163">
        <v>0</v>
      </c>
      <c r="H163">
        <v>0</v>
      </c>
      <c r="I163" t="s">
        <v>75</v>
      </c>
      <c r="J163" t="s">
        <v>75</v>
      </c>
      <c r="K163" t="s">
        <v>75</v>
      </c>
      <c r="L163">
        <v>0</v>
      </c>
      <c r="M163">
        <v>0</v>
      </c>
      <c r="N163">
        <v>0</v>
      </c>
      <c r="O163">
        <v>0</v>
      </c>
      <c r="P163" t="s">
        <v>75</v>
      </c>
      <c r="Q163">
        <v>0</v>
      </c>
      <c r="R163">
        <v>0</v>
      </c>
      <c r="S163" t="s">
        <v>291</v>
      </c>
      <c r="T163" t="s">
        <v>2490</v>
      </c>
      <c r="U163">
        <v>1798</v>
      </c>
      <c r="V163" t="s">
        <v>293</v>
      </c>
      <c r="W163" t="s">
        <v>293</v>
      </c>
      <c r="X163" t="s">
        <v>294</v>
      </c>
      <c r="Y163">
        <v>11127</v>
      </c>
      <c r="Z163">
        <v>2002001</v>
      </c>
      <c r="AA163">
        <v>1</v>
      </c>
      <c r="AB163">
        <v>16</v>
      </c>
      <c r="AC163" t="s">
        <v>295</v>
      </c>
      <c r="AD163" s="2">
        <v>4E+22</v>
      </c>
      <c r="AE163">
        <v>21</v>
      </c>
      <c r="AF163" t="s">
        <v>297</v>
      </c>
      <c r="AG163" t="s">
        <v>297</v>
      </c>
      <c r="AH163">
        <v>1234</v>
      </c>
      <c r="AI163" t="s">
        <v>294</v>
      </c>
      <c r="AJ163">
        <v>1234</v>
      </c>
      <c r="AK163">
        <v>8.1629120000000004</v>
      </c>
      <c r="AL163">
        <v>1234</v>
      </c>
      <c r="AM163">
        <v>2001001</v>
      </c>
      <c r="AN163">
        <v>11127</v>
      </c>
      <c r="AO163">
        <v>720976</v>
      </c>
      <c r="AQ163" t="s">
        <v>79</v>
      </c>
      <c r="AR163">
        <v>1234</v>
      </c>
      <c r="AS163" t="s">
        <v>586</v>
      </c>
      <c r="AT163" t="s">
        <v>587</v>
      </c>
      <c r="AU163" t="s">
        <v>585</v>
      </c>
      <c r="AV163">
        <v>1</v>
      </c>
      <c r="AW163">
        <v>1234</v>
      </c>
      <c r="AX163">
        <v>427</v>
      </c>
    </row>
    <row r="164" spans="1:50" x14ac:dyDescent="0.25">
      <c r="A164">
        <v>192</v>
      </c>
      <c r="B164" t="s">
        <v>74</v>
      </c>
      <c r="C164">
        <v>196</v>
      </c>
      <c r="D164" t="s">
        <v>75</v>
      </c>
      <c r="E164" t="s">
        <v>75</v>
      </c>
      <c r="F164" t="s">
        <v>75</v>
      </c>
      <c r="G164">
        <v>0</v>
      </c>
      <c r="H164">
        <v>0</v>
      </c>
      <c r="I164" t="s">
        <v>75</v>
      </c>
      <c r="J164" t="s">
        <v>75</v>
      </c>
      <c r="K164" t="s">
        <v>75</v>
      </c>
      <c r="L164">
        <v>0</v>
      </c>
      <c r="M164">
        <v>0</v>
      </c>
      <c r="N164">
        <v>0</v>
      </c>
      <c r="O164">
        <v>0</v>
      </c>
      <c r="P164" t="s">
        <v>75</v>
      </c>
      <c r="Q164">
        <v>0</v>
      </c>
      <c r="R164">
        <v>0</v>
      </c>
      <c r="S164" t="s">
        <v>291</v>
      </c>
      <c r="T164" t="s">
        <v>2493</v>
      </c>
      <c r="U164">
        <v>1807</v>
      </c>
      <c r="V164" t="s">
        <v>293</v>
      </c>
      <c r="W164" t="s">
        <v>293</v>
      </c>
      <c r="X164" t="s">
        <v>294</v>
      </c>
      <c r="Y164">
        <v>11164</v>
      </c>
      <c r="Z164">
        <v>2002001</v>
      </c>
      <c r="AA164">
        <v>1</v>
      </c>
      <c r="AB164">
        <v>25</v>
      </c>
      <c r="AC164" t="s">
        <v>295</v>
      </c>
      <c r="AD164" t="s">
        <v>2494</v>
      </c>
      <c r="AE164">
        <v>21</v>
      </c>
      <c r="AF164" t="s">
        <v>297</v>
      </c>
      <c r="AG164" t="s">
        <v>297</v>
      </c>
      <c r="AH164" t="s">
        <v>583</v>
      </c>
      <c r="AI164" t="s">
        <v>294</v>
      </c>
      <c r="AJ164" t="s">
        <v>583</v>
      </c>
      <c r="AK164">
        <v>16.837233999999999</v>
      </c>
      <c r="AL164" t="s">
        <v>583</v>
      </c>
      <c r="AM164">
        <v>2001001</v>
      </c>
      <c r="AN164">
        <v>11164</v>
      </c>
      <c r="AO164">
        <v>720976</v>
      </c>
      <c r="AQ164" t="s">
        <v>79</v>
      </c>
      <c r="AR164" t="s">
        <v>583</v>
      </c>
      <c r="AS164" t="s">
        <v>586</v>
      </c>
      <c r="AT164" t="s">
        <v>587</v>
      </c>
      <c r="AU164" t="s">
        <v>585</v>
      </c>
      <c r="AV164">
        <v>0</v>
      </c>
      <c r="AW164" t="s">
        <v>583</v>
      </c>
      <c r="AX164">
        <v>1088</v>
      </c>
    </row>
    <row r="165" spans="1:50" x14ac:dyDescent="0.25">
      <c r="A165">
        <v>540</v>
      </c>
      <c r="B165" t="s">
        <v>74</v>
      </c>
      <c r="C165">
        <v>566</v>
      </c>
      <c r="D165" t="s">
        <v>75</v>
      </c>
      <c r="E165" t="s">
        <v>75</v>
      </c>
      <c r="F165" t="s">
        <v>75</v>
      </c>
      <c r="G165">
        <v>0</v>
      </c>
      <c r="H165">
        <v>0</v>
      </c>
      <c r="I165" t="s">
        <v>75</v>
      </c>
      <c r="J165" t="s">
        <v>75</v>
      </c>
      <c r="K165" t="s">
        <v>75</v>
      </c>
      <c r="L165">
        <v>0</v>
      </c>
      <c r="M165">
        <v>0</v>
      </c>
      <c r="N165">
        <v>0</v>
      </c>
      <c r="O165">
        <v>0</v>
      </c>
      <c r="P165" t="s">
        <v>75</v>
      </c>
      <c r="Q165">
        <v>0</v>
      </c>
      <c r="R165">
        <v>0</v>
      </c>
      <c r="S165" t="s">
        <v>291</v>
      </c>
      <c r="T165" t="s">
        <v>1908</v>
      </c>
      <c r="U165">
        <v>7878</v>
      </c>
      <c r="V165" t="s">
        <v>300</v>
      </c>
      <c r="W165" t="s">
        <v>300</v>
      </c>
      <c r="X165" t="s">
        <v>301</v>
      </c>
      <c r="Y165">
        <v>4260</v>
      </c>
      <c r="Z165">
        <v>2002001</v>
      </c>
      <c r="AA165">
        <v>1</v>
      </c>
      <c r="AB165">
        <v>3183</v>
      </c>
      <c r="AC165" t="s">
        <v>295</v>
      </c>
      <c r="AD165" t="s">
        <v>1909</v>
      </c>
      <c r="AE165">
        <v>21</v>
      </c>
      <c r="AF165" t="s">
        <v>303</v>
      </c>
      <c r="AG165" t="s">
        <v>303</v>
      </c>
      <c r="AH165" t="s">
        <v>1910</v>
      </c>
      <c r="AI165" t="s">
        <v>301</v>
      </c>
      <c r="AJ165" t="s">
        <v>1910</v>
      </c>
      <c r="AK165">
        <v>15.614056</v>
      </c>
      <c r="AL165" t="s">
        <v>1910</v>
      </c>
      <c r="AM165">
        <v>2001001</v>
      </c>
      <c r="AN165">
        <v>4260</v>
      </c>
      <c r="AO165">
        <v>670529</v>
      </c>
      <c r="AQ165" t="s">
        <v>146</v>
      </c>
      <c r="AR165" t="s">
        <v>1910</v>
      </c>
      <c r="AS165" t="s">
        <v>592</v>
      </c>
      <c r="AT165" t="s">
        <v>593</v>
      </c>
      <c r="AU165" t="s">
        <v>591</v>
      </c>
      <c r="AV165">
        <v>2</v>
      </c>
      <c r="AW165" t="s">
        <v>589</v>
      </c>
      <c r="AX165">
        <v>2232</v>
      </c>
    </row>
    <row r="166" spans="1:50" x14ac:dyDescent="0.25">
      <c r="A166">
        <v>114</v>
      </c>
      <c r="B166" t="s">
        <v>74</v>
      </c>
      <c r="C166">
        <v>117</v>
      </c>
      <c r="D166" t="s">
        <v>75</v>
      </c>
      <c r="E166" t="s">
        <v>75</v>
      </c>
      <c r="F166" t="s">
        <v>75</v>
      </c>
      <c r="G166">
        <v>0</v>
      </c>
      <c r="H166">
        <v>0</v>
      </c>
      <c r="I166" t="s">
        <v>75</v>
      </c>
      <c r="J166" t="s">
        <v>75</v>
      </c>
      <c r="K166" t="s">
        <v>75</v>
      </c>
      <c r="L166">
        <v>0</v>
      </c>
      <c r="M166">
        <v>0</v>
      </c>
      <c r="N166">
        <v>0</v>
      </c>
      <c r="O166">
        <v>0</v>
      </c>
      <c r="P166" t="s">
        <v>75</v>
      </c>
      <c r="Q166">
        <v>0</v>
      </c>
      <c r="R166">
        <v>0</v>
      </c>
      <c r="S166" t="s">
        <v>291</v>
      </c>
      <c r="T166" s="2">
        <v>3000000000000</v>
      </c>
      <c r="U166">
        <v>296</v>
      </c>
      <c r="V166" t="s">
        <v>293</v>
      </c>
      <c r="W166" t="s">
        <v>293</v>
      </c>
      <c r="X166" t="s">
        <v>1762</v>
      </c>
      <c r="Y166">
        <v>13640</v>
      </c>
      <c r="Z166">
        <v>2002001</v>
      </c>
      <c r="AA166">
        <v>1</v>
      </c>
      <c r="AB166">
        <v>417</v>
      </c>
      <c r="AC166" t="s">
        <v>295</v>
      </c>
      <c r="AD166" t="s">
        <v>1770</v>
      </c>
      <c r="AE166">
        <v>21</v>
      </c>
      <c r="AF166" t="s">
        <v>297</v>
      </c>
      <c r="AG166" t="s">
        <v>297</v>
      </c>
      <c r="AH166" t="s">
        <v>601</v>
      </c>
      <c r="AI166" t="s">
        <v>1762</v>
      </c>
      <c r="AJ166" t="s">
        <v>601</v>
      </c>
      <c r="AK166">
        <v>14.212592000000001</v>
      </c>
      <c r="AL166" t="s">
        <v>601</v>
      </c>
      <c r="AM166">
        <v>2001001</v>
      </c>
      <c r="AN166">
        <v>13640</v>
      </c>
      <c r="AO166">
        <v>645028</v>
      </c>
      <c r="AQ166" t="s">
        <v>79</v>
      </c>
      <c r="AR166" t="s">
        <v>601</v>
      </c>
      <c r="AS166" t="s">
        <v>599</v>
      </c>
      <c r="AT166" t="s">
        <v>600</v>
      </c>
      <c r="AU166" t="s">
        <v>598</v>
      </c>
      <c r="AV166">
        <v>2</v>
      </c>
      <c r="AW166" t="s">
        <v>601</v>
      </c>
      <c r="AX166">
        <v>236</v>
      </c>
    </row>
    <row r="167" spans="1:50" x14ac:dyDescent="0.25">
      <c r="A167">
        <v>401</v>
      </c>
      <c r="B167" t="s">
        <v>74</v>
      </c>
      <c r="C167">
        <v>414</v>
      </c>
      <c r="D167" t="s">
        <v>75</v>
      </c>
      <c r="E167" t="s">
        <v>75</v>
      </c>
      <c r="F167" t="s">
        <v>75</v>
      </c>
      <c r="G167">
        <v>0</v>
      </c>
      <c r="H167">
        <v>0</v>
      </c>
      <c r="I167" t="s">
        <v>75</v>
      </c>
      <c r="J167" t="s">
        <v>75</v>
      </c>
      <c r="K167" t="s">
        <v>75</v>
      </c>
      <c r="L167">
        <v>0</v>
      </c>
      <c r="M167">
        <v>0</v>
      </c>
      <c r="N167">
        <v>0</v>
      </c>
      <c r="O167">
        <v>0</v>
      </c>
      <c r="P167" t="s">
        <v>75</v>
      </c>
      <c r="Q167">
        <v>0</v>
      </c>
      <c r="R167">
        <v>0</v>
      </c>
      <c r="S167" t="s">
        <v>291</v>
      </c>
      <c r="T167" t="s">
        <v>1950</v>
      </c>
      <c r="U167">
        <v>6790</v>
      </c>
      <c r="V167" t="s">
        <v>300</v>
      </c>
      <c r="W167" t="s">
        <v>300</v>
      </c>
      <c r="X167" t="s">
        <v>301</v>
      </c>
      <c r="Y167">
        <v>4285</v>
      </c>
      <c r="Z167">
        <v>2002001</v>
      </c>
      <c r="AA167">
        <v>1</v>
      </c>
      <c r="AB167">
        <v>2095</v>
      </c>
      <c r="AC167" t="s">
        <v>295</v>
      </c>
      <c r="AD167" t="s">
        <v>1951</v>
      </c>
      <c r="AE167">
        <v>21</v>
      </c>
      <c r="AF167" t="s">
        <v>303</v>
      </c>
      <c r="AG167" t="s">
        <v>303</v>
      </c>
      <c r="AH167" t="s">
        <v>1952</v>
      </c>
      <c r="AI167" t="s">
        <v>301</v>
      </c>
      <c r="AJ167" t="s">
        <v>1952</v>
      </c>
      <c r="AK167">
        <v>14.368463</v>
      </c>
      <c r="AL167" t="s">
        <v>1952</v>
      </c>
      <c r="AM167">
        <v>2001001</v>
      </c>
      <c r="AN167">
        <v>4285</v>
      </c>
      <c r="AO167">
        <v>670529</v>
      </c>
      <c r="AQ167" t="s">
        <v>79</v>
      </c>
      <c r="AR167" t="s">
        <v>1952</v>
      </c>
      <c r="AS167" t="s">
        <v>130</v>
      </c>
      <c r="AT167" t="s">
        <v>605</v>
      </c>
      <c r="AU167" t="s">
        <v>129</v>
      </c>
      <c r="AV167">
        <v>2</v>
      </c>
      <c r="AW167" t="s">
        <v>127</v>
      </c>
      <c r="AX167">
        <v>5873</v>
      </c>
    </row>
    <row r="168" spans="1:50" x14ac:dyDescent="0.25">
      <c r="A168">
        <v>403</v>
      </c>
      <c r="B168" t="s">
        <v>74</v>
      </c>
      <c r="C168">
        <v>416</v>
      </c>
      <c r="D168" t="s">
        <v>75</v>
      </c>
      <c r="E168" t="s">
        <v>75</v>
      </c>
      <c r="F168" t="s">
        <v>75</v>
      </c>
      <c r="G168">
        <v>0</v>
      </c>
      <c r="H168">
        <v>0</v>
      </c>
      <c r="I168" t="s">
        <v>75</v>
      </c>
      <c r="J168" t="s">
        <v>75</v>
      </c>
      <c r="K168" t="s">
        <v>75</v>
      </c>
      <c r="L168">
        <v>0</v>
      </c>
      <c r="M168">
        <v>0</v>
      </c>
      <c r="N168">
        <v>0</v>
      </c>
      <c r="O168">
        <v>0</v>
      </c>
      <c r="P168" t="s">
        <v>75</v>
      </c>
      <c r="Q168">
        <v>0</v>
      </c>
      <c r="R168">
        <v>0</v>
      </c>
      <c r="S168" t="s">
        <v>291</v>
      </c>
      <c r="T168" t="s">
        <v>2333</v>
      </c>
      <c r="U168">
        <v>6931</v>
      </c>
      <c r="V168" t="s">
        <v>300</v>
      </c>
      <c r="W168" t="s">
        <v>300</v>
      </c>
      <c r="X168" t="s">
        <v>301</v>
      </c>
      <c r="Y168">
        <v>4599</v>
      </c>
      <c r="Z168">
        <v>2002001</v>
      </c>
      <c r="AA168">
        <v>1</v>
      </c>
      <c r="AB168">
        <v>2236</v>
      </c>
      <c r="AC168" t="s">
        <v>295</v>
      </c>
      <c r="AD168" t="s">
        <v>2334</v>
      </c>
      <c r="AE168">
        <v>21</v>
      </c>
      <c r="AF168" t="s">
        <v>303</v>
      </c>
      <c r="AG168" t="s">
        <v>303</v>
      </c>
      <c r="AH168" t="s">
        <v>2335</v>
      </c>
      <c r="AI168" t="s">
        <v>301</v>
      </c>
      <c r="AJ168" t="s">
        <v>2335</v>
      </c>
      <c r="AK168">
        <v>15.391629</v>
      </c>
      <c r="AL168" t="s">
        <v>2335</v>
      </c>
      <c r="AM168">
        <v>2001001</v>
      </c>
      <c r="AN168">
        <v>4599</v>
      </c>
      <c r="AO168">
        <v>670529</v>
      </c>
      <c r="AQ168" t="s">
        <v>79</v>
      </c>
      <c r="AR168" t="s">
        <v>2335</v>
      </c>
      <c r="AS168" t="s">
        <v>130</v>
      </c>
      <c r="AT168" t="s">
        <v>605</v>
      </c>
      <c r="AU168" t="s">
        <v>129</v>
      </c>
      <c r="AV168">
        <v>2</v>
      </c>
      <c r="AW168" t="s">
        <v>608</v>
      </c>
      <c r="AX168">
        <v>82</v>
      </c>
    </row>
    <row r="169" spans="1:50" x14ac:dyDescent="0.25">
      <c r="A169">
        <v>410</v>
      </c>
      <c r="B169" t="s">
        <v>74</v>
      </c>
      <c r="C169">
        <v>423</v>
      </c>
      <c r="D169" t="s">
        <v>75</v>
      </c>
      <c r="E169" t="s">
        <v>75</v>
      </c>
      <c r="F169" t="s">
        <v>75</v>
      </c>
      <c r="G169">
        <v>0</v>
      </c>
      <c r="H169">
        <v>0</v>
      </c>
      <c r="I169" t="s">
        <v>75</v>
      </c>
      <c r="J169" t="s">
        <v>75</v>
      </c>
      <c r="K169" t="s">
        <v>75</v>
      </c>
      <c r="L169">
        <v>0</v>
      </c>
      <c r="M169">
        <v>0</v>
      </c>
      <c r="N169">
        <v>0</v>
      </c>
      <c r="O169">
        <v>0</v>
      </c>
      <c r="P169" t="s">
        <v>75</v>
      </c>
      <c r="Q169">
        <v>0</v>
      </c>
      <c r="R169">
        <v>0</v>
      </c>
      <c r="S169" t="s">
        <v>291</v>
      </c>
      <c r="T169" t="s">
        <v>1947</v>
      </c>
      <c r="U169">
        <v>7094</v>
      </c>
      <c r="V169" t="s">
        <v>300</v>
      </c>
      <c r="W169" t="s">
        <v>300</v>
      </c>
      <c r="X169" t="s">
        <v>301</v>
      </c>
      <c r="Y169">
        <v>4283</v>
      </c>
      <c r="Z169">
        <v>2002001</v>
      </c>
      <c r="AA169">
        <v>1</v>
      </c>
      <c r="AB169">
        <v>2399</v>
      </c>
      <c r="AC169" t="s">
        <v>295</v>
      </c>
      <c r="AD169" t="s">
        <v>1948</v>
      </c>
      <c r="AE169">
        <v>21</v>
      </c>
      <c r="AF169" t="s">
        <v>303</v>
      </c>
      <c r="AG169" t="s">
        <v>303</v>
      </c>
      <c r="AH169">
        <v>-1050</v>
      </c>
      <c r="AI169" t="s">
        <v>301</v>
      </c>
      <c r="AJ169">
        <v>-1050</v>
      </c>
      <c r="AK169">
        <v>10.453741000000001</v>
      </c>
      <c r="AL169">
        <v>-1050</v>
      </c>
      <c r="AM169">
        <v>2001001</v>
      </c>
      <c r="AN169">
        <v>4283</v>
      </c>
      <c r="AO169">
        <v>670529</v>
      </c>
      <c r="AQ169" t="s">
        <v>75</v>
      </c>
      <c r="AR169">
        <v>1050</v>
      </c>
      <c r="AS169" t="s">
        <v>130</v>
      </c>
      <c r="AT169" t="s">
        <v>605</v>
      </c>
      <c r="AU169" t="s">
        <v>129</v>
      </c>
      <c r="AV169">
        <v>2</v>
      </c>
      <c r="AW169">
        <v>1050</v>
      </c>
      <c r="AX169">
        <v>79</v>
      </c>
    </row>
    <row r="170" spans="1:50" x14ac:dyDescent="0.25">
      <c r="A170">
        <v>471</v>
      </c>
      <c r="B170" t="s">
        <v>74</v>
      </c>
      <c r="C170">
        <v>488</v>
      </c>
      <c r="D170" t="s">
        <v>75</v>
      </c>
      <c r="E170" t="s">
        <v>75</v>
      </c>
      <c r="F170" t="s">
        <v>75</v>
      </c>
      <c r="G170">
        <v>0</v>
      </c>
      <c r="H170">
        <v>0</v>
      </c>
      <c r="I170" t="s">
        <v>75</v>
      </c>
      <c r="J170" t="s">
        <v>75</v>
      </c>
      <c r="K170" t="s">
        <v>75</v>
      </c>
      <c r="L170">
        <v>0</v>
      </c>
      <c r="M170">
        <v>0</v>
      </c>
      <c r="N170">
        <v>0</v>
      </c>
      <c r="O170">
        <v>0</v>
      </c>
      <c r="P170" t="s">
        <v>75</v>
      </c>
      <c r="Q170">
        <v>0</v>
      </c>
      <c r="R170">
        <v>0</v>
      </c>
      <c r="S170" t="s">
        <v>291</v>
      </c>
      <c r="T170" t="s">
        <v>1999</v>
      </c>
      <c r="U170">
        <v>7708</v>
      </c>
      <c r="V170" t="s">
        <v>300</v>
      </c>
      <c r="W170" t="s">
        <v>300</v>
      </c>
      <c r="X170" t="s">
        <v>301</v>
      </c>
      <c r="Y170">
        <v>3250</v>
      </c>
      <c r="Z170">
        <v>2002001</v>
      </c>
      <c r="AA170">
        <v>1</v>
      </c>
      <c r="AB170">
        <v>3013</v>
      </c>
      <c r="AC170" t="s">
        <v>295</v>
      </c>
      <c r="AD170" t="s">
        <v>2000</v>
      </c>
      <c r="AE170">
        <v>21</v>
      </c>
      <c r="AF170" t="s">
        <v>303</v>
      </c>
      <c r="AG170" t="s">
        <v>303</v>
      </c>
      <c r="AH170" t="s">
        <v>2001</v>
      </c>
      <c r="AI170" t="s">
        <v>301</v>
      </c>
      <c r="AJ170" t="s">
        <v>2001</v>
      </c>
      <c r="AK170">
        <v>15.614056</v>
      </c>
      <c r="AL170" t="s">
        <v>2001</v>
      </c>
      <c r="AM170">
        <v>2001001</v>
      </c>
      <c r="AN170">
        <v>3250</v>
      </c>
      <c r="AO170">
        <v>670529</v>
      </c>
      <c r="AQ170" t="s">
        <v>79</v>
      </c>
      <c r="AR170" t="s">
        <v>2001</v>
      </c>
      <c r="AS170" t="s">
        <v>130</v>
      </c>
      <c r="AT170" t="s">
        <v>605</v>
      </c>
      <c r="AU170" t="s">
        <v>129</v>
      </c>
      <c r="AV170">
        <v>1</v>
      </c>
      <c r="AW170" t="s">
        <v>606</v>
      </c>
      <c r="AX170">
        <v>441</v>
      </c>
    </row>
    <row r="171" spans="1:50" x14ac:dyDescent="0.25">
      <c r="A171">
        <v>508</v>
      </c>
      <c r="B171" t="s">
        <v>74</v>
      </c>
      <c r="C171">
        <v>532</v>
      </c>
      <c r="D171" t="s">
        <v>75</v>
      </c>
      <c r="E171" t="s">
        <v>75</v>
      </c>
      <c r="F171" t="s">
        <v>75</v>
      </c>
      <c r="G171">
        <v>0</v>
      </c>
      <c r="H171">
        <v>0</v>
      </c>
      <c r="I171" t="s">
        <v>75</v>
      </c>
      <c r="J171" t="s">
        <v>75</v>
      </c>
      <c r="K171" t="s">
        <v>75</v>
      </c>
      <c r="L171">
        <v>0</v>
      </c>
      <c r="M171">
        <v>0</v>
      </c>
      <c r="N171">
        <v>0</v>
      </c>
      <c r="O171">
        <v>0</v>
      </c>
      <c r="P171" t="s">
        <v>75</v>
      </c>
      <c r="Q171">
        <v>0</v>
      </c>
      <c r="R171">
        <v>0</v>
      </c>
      <c r="S171" t="s">
        <v>291</v>
      </c>
      <c r="T171" t="s">
        <v>2168</v>
      </c>
      <c r="U171">
        <v>7800</v>
      </c>
      <c r="V171" t="s">
        <v>300</v>
      </c>
      <c r="W171" t="s">
        <v>300</v>
      </c>
      <c r="X171" t="s">
        <v>301</v>
      </c>
      <c r="Y171">
        <v>3445</v>
      </c>
      <c r="Z171">
        <v>2002001</v>
      </c>
      <c r="AA171">
        <v>1</v>
      </c>
      <c r="AB171">
        <v>3105</v>
      </c>
      <c r="AC171" t="s">
        <v>295</v>
      </c>
      <c r="AD171" t="s">
        <v>2169</v>
      </c>
      <c r="AE171">
        <v>21</v>
      </c>
      <c r="AF171" t="s">
        <v>303</v>
      </c>
      <c r="AG171" t="s">
        <v>303</v>
      </c>
      <c r="AH171" t="s">
        <v>2170</v>
      </c>
      <c r="AI171" t="s">
        <v>301</v>
      </c>
      <c r="AJ171" t="s">
        <v>2170</v>
      </c>
      <c r="AK171">
        <v>15.346799000000001</v>
      </c>
      <c r="AL171" t="s">
        <v>2170</v>
      </c>
      <c r="AM171">
        <v>2001001</v>
      </c>
      <c r="AN171">
        <v>3445</v>
      </c>
      <c r="AO171">
        <v>670529</v>
      </c>
      <c r="AQ171" t="s">
        <v>79</v>
      </c>
      <c r="AR171" t="s">
        <v>2170</v>
      </c>
      <c r="AS171" t="s">
        <v>130</v>
      </c>
      <c r="AT171" t="s">
        <v>605</v>
      </c>
      <c r="AU171" t="s">
        <v>129</v>
      </c>
      <c r="AV171">
        <v>0</v>
      </c>
      <c r="AW171" t="s">
        <v>603</v>
      </c>
      <c r="AX171">
        <v>531</v>
      </c>
    </row>
    <row r="172" spans="1:50" x14ac:dyDescent="0.25">
      <c r="A172">
        <v>187</v>
      </c>
      <c r="B172" t="s">
        <v>74</v>
      </c>
      <c r="C172">
        <v>190</v>
      </c>
      <c r="D172" t="s">
        <v>75</v>
      </c>
      <c r="E172" t="s">
        <v>75</v>
      </c>
      <c r="F172" t="s">
        <v>75</v>
      </c>
      <c r="G172">
        <v>0</v>
      </c>
      <c r="H172">
        <v>0</v>
      </c>
      <c r="I172" t="s">
        <v>75</v>
      </c>
      <c r="J172" t="s">
        <v>75</v>
      </c>
      <c r="K172" t="s">
        <v>75</v>
      </c>
      <c r="L172">
        <v>0</v>
      </c>
      <c r="M172">
        <v>0</v>
      </c>
      <c r="N172">
        <v>0</v>
      </c>
      <c r="O172">
        <v>0</v>
      </c>
      <c r="P172" t="s">
        <v>75</v>
      </c>
      <c r="Q172">
        <v>0</v>
      </c>
      <c r="R172">
        <v>0</v>
      </c>
      <c r="S172" t="s">
        <v>291</v>
      </c>
      <c r="T172" t="s">
        <v>2489</v>
      </c>
      <c r="U172">
        <v>1799</v>
      </c>
      <c r="V172" t="s">
        <v>293</v>
      </c>
      <c r="W172" t="s">
        <v>293</v>
      </c>
      <c r="X172" t="s">
        <v>294</v>
      </c>
      <c r="Y172">
        <v>11126</v>
      </c>
      <c r="Z172">
        <v>2002001</v>
      </c>
      <c r="AA172">
        <v>1</v>
      </c>
      <c r="AB172">
        <v>17</v>
      </c>
      <c r="AC172" t="s">
        <v>295</v>
      </c>
      <c r="AD172" s="2">
        <v>40000000000000</v>
      </c>
      <c r="AE172">
        <v>21</v>
      </c>
      <c r="AF172" t="s">
        <v>297</v>
      </c>
      <c r="AG172" t="s">
        <v>297</v>
      </c>
      <c r="AH172">
        <v>1232</v>
      </c>
      <c r="AI172" t="s">
        <v>294</v>
      </c>
      <c r="AJ172">
        <v>1232</v>
      </c>
      <c r="AK172">
        <v>8.4077549999999999</v>
      </c>
      <c r="AL172">
        <v>1232</v>
      </c>
      <c r="AM172">
        <v>2001001</v>
      </c>
      <c r="AN172">
        <v>11126</v>
      </c>
      <c r="AO172">
        <v>720976</v>
      </c>
      <c r="AQ172" t="s">
        <v>79</v>
      </c>
      <c r="AR172">
        <v>1232</v>
      </c>
      <c r="AS172" t="s">
        <v>617</v>
      </c>
      <c r="AT172" t="s">
        <v>587</v>
      </c>
      <c r="AU172" t="s">
        <v>616</v>
      </c>
      <c r="AV172">
        <v>1</v>
      </c>
      <c r="AW172">
        <v>1232</v>
      </c>
      <c r="AX172">
        <v>218</v>
      </c>
    </row>
    <row r="173" spans="1:50" x14ac:dyDescent="0.25">
      <c r="A173">
        <v>188</v>
      </c>
      <c r="B173" t="s">
        <v>74</v>
      </c>
      <c r="C173">
        <v>191</v>
      </c>
      <c r="D173" t="s">
        <v>75</v>
      </c>
      <c r="E173" t="s">
        <v>75</v>
      </c>
      <c r="F173" t="s">
        <v>75</v>
      </c>
      <c r="G173">
        <v>0</v>
      </c>
      <c r="H173">
        <v>0</v>
      </c>
      <c r="I173" t="s">
        <v>75</v>
      </c>
      <c r="J173" t="s">
        <v>75</v>
      </c>
      <c r="K173" t="s">
        <v>75</v>
      </c>
      <c r="L173">
        <v>0</v>
      </c>
      <c r="M173">
        <v>0</v>
      </c>
      <c r="N173">
        <v>0</v>
      </c>
      <c r="O173">
        <v>0</v>
      </c>
      <c r="P173" t="s">
        <v>75</v>
      </c>
      <c r="Q173">
        <v>0</v>
      </c>
      <c r="R173">
        <v>0</v>
      </c>
      <c r="S173" t="s">
        <v>291</v>
      </c>
      <c r="T173" t="s">
        <v>620</v>
      </c>
      <c r="U173">
        <v>1800</v>
      </c>
      <c r="V173" t="s">
        <v>293</v>
      </c>
      <c r="W173" t="s">
        <v>293</v>
      </c>
      <c r="X173" t="s">
        <v>294</v>
      </c>
      <c r="Y173">
        <v>5277</v>
      </c>
      <c r="Z173">
        <v>2002001</v>
      </c>
      <c r="AA173">
        <v>1</v>
      </c>
      <c r="AB173">
        <v>18</v>
      </c>
      <c r="AC173" t="s">
        <v>295</v>
      </c>
      <c r="AD173" t="s">
        <v>621</v>
      </c>
      <c r="AE173">
        <v>21</v>
      </c>
      <c r="AF173" t="s">
        <v>297</v>
      </c>
      <c r="AG173" t="s">
        <v>297</v>
      </c>
      <c r="AH173" t="s">
        <v>619</v>
      </c>
      <c r="AI173" t="s">
        <v>294</v>
      </c>
      <c r="AJ173" t="s">
        <v>619</v>
      </c>
      <c r="AK173">
        <v>15.480600000000001</v>
      </c>
      <c r="AL173" t="s">
        <v>619</v>
      </c>
      <c r="AM173">
        <v>2001001</v>
      </c>
      <c r="AN173">
        <v>5277</v>
      </c>
      <c r="AO173">
        <v>720976</v>
      </c>
      <c r="AQ173" t="s">
        <v>75</v>
      </c>
      <c r="AR173" t="s">
        <v>619</v>
      </c>
      <c r="AS173" t="s">
        <v>2507</v>
      </c>
      <c r="AT173" t="s">
        <v>587</v>
      </c>
      <c r="AU173" t="s">
        <v>616</v>
      </c>
      <c r="AV173">
        <v>1</v>
      </c>
      <c r="AW173" t="s">
        <v>619</v>
      </c>
      <c r="AX173">
        <v>32</v>
      </c>
    </row>
    <row r="174" spans="1:50" x14ac:dyDescent="0.25">
      <c r="A174">
        <v>639</v>
      </c>
      <c r="B174" t="s">
        <v>74</v>
      </c>
      <c r="C174">
        <v>618</v>
      </c>
      <c r="D174" t="s">
        <v>75</v>
      </c>
      <c r="E174" t="s">
        <v>75</v>
      </c>
      <c r="F174" t="s">
        <v>75</v>
      </c>
      <c r="G174">
        <v>0</v>
      </c>
      <c r="H174">
        <v>0</v>
      </c>
      <c r="I174" t="s">
        <v>75</v>
      </c>
      <c r="J174" t="s">
        <v>75</v>
      </c>
      <c r="K174" t="s">
        <v>75</v>
      </c>
      <c r="L174">
        <v>0</v>
      </c>
      <c r="M174">
        <v>0</v>
      </c>
      <c r="N174">
        <v>0</v>
      </c>
      <c r="O174">
        <v>0</v>
      </c>
      <c r="P174" t="s">
        <v>75</v>
      </c>
      <c r="Q174">
        <v>0</v>
      </c>
      <c r="R174">
        <v>0</v>
      </c>
      <c r="S174" t="s">
        <v>291</v>
      </c>
      <c r="T174" t="s">
        <v>2061</v>
      </c>
      <c r="U174">
        <v>6445</v>
      </c>
      <c r="V174" t="s">
        <v>300</v>
      </c>
      <c r="W174" t="s">
        <v>300</v>
      </c>
      <c r="X174" t="s">
        <v>301</v>
      </c>
      <c r="Y174">
        <v>4371</v>
      </c>
      <c r="Z174">
        <v>2002001</v>
      </c>
      <c r="AA174">
        <v>1</v>
      </c>
      <c r="AB174">
        <v>1750</v>
      </c>
      <c r="AC174" t="s">
        <v>295</v>
      </c>
      <c r="AD174" t="s">
        <v>2062</v>
      </c>
      <c r="AE174">
        <v>21</v>
      </c>
      <c r="AF174" t="s">
        <v>303</v>
      </c>
      <c r="AG174" t="s">
        <v>303</v>
      </c>
      <c r="AH174">
        <v>-1247</v>
      </c>
      <c r="AI174" t="s">
        <v>301</v>
      </c>
      <c r="AJ174">
        <v>-1247</v>
      </c>
      <c r="AK174">
        <v>10.231313999999999</v>
      </c>
      <c r="AL174">
        <v>-1247</v>
      </c>
      <c r="AM174">
        <v>2001001</v>
      </c>
      <c r="AN174">
        <v>4371</v>
      </c>
      <c r="AO174">
        <v>670529</v>
      </c>
      <c r="AQ174" t="s">
        <v>75</v>
      </c>
      <c r="AR174">
        <v>1247</v>
      </c>
      <c r="AS174" t="s">
        <v>143</v>
      </c>
      <c r="AT174" t="s">
        <v>706</v>
      </c>
      <c r="AU174" t="s">
        <v>142</v>
      </c>
      <c r="AV174">
        <v>2</v>
      </c>
      <c r="AW174">
        <v>1247</v>
      </c>
      <c r="AX174">
        <v>569</v>
      </c>
    </row>
    <row r="175" spans="1:50" x14ac:dyDescent="0.25">
      <c r="A175">
        <v>642</v>
      </c>
      <c r="B175" t="s">
        <v>74</v>
      </c>
      <c r="C175">
        <v>616</v>
      </c>
      <c r="D175" t="s">
        <v>75</v>
      </c>
      <c r="E175" t="s">
        <v>75</v>
      </c>
      <c r="F175" t="s">
        <v>75</v>
      </c>
      <c r="G175">
        <v>0</v>
      </c>
      <c r="H175">
        <v>0</v>
      </c>
      <c r="I175" t="s">
        <v>75</v>
      </c>
      <c r="J175" t="s">
        <v>75</v>
      </c>
      <c r="K175" t="s">
        <v>75</v>
      </c>
      <c r="L175">
        <v>0</v>
      </c>
      <c r="M175">
        <v>0</v>
      </c>
      <c r="N175">
        <v>0</v>
      </c>
      <c r="O175">
        <v>0</v>
      </c>
      <c r="P175" t="s">
        <v>75</v>
      </c>
      <c r="Q175">
        <v>0</v>
      </c>
      <c r="R175">
        <v>0</v>
      </c>
      <c r="S175" t="s">
        <v>291</v>
      </c>
      <c r="T175" t="s">
        <v>2067</v>
      </c>
      <c r="U175">
        <v>6496</v>
      </c>
      <c r="V175" t="s">
        <v>300</v>
      </c>
      <c r="W175" t="s">
        <v>300</v>
      </c>
      <c r="X175" t="s">
        <v>301</v>
      </c>
      <c r="Y175">
        <v>4372</v>
      </c>
      <c r="Z175">
        <v>2002001</v>
      </c>
      <c r="AA175">
        <v>1</v>
      </c>
      <c r="AB175">
        <v>1801</v>
      </c>
      <c r="AC175" t="s">
        <v>295</v>
      </c>
      <c r="AD175" t="s">
        <v>2068</v>
      </c>
      <c r="AE175">
        <v>21</v>
      </c>
      <c r="AF175" t="s">
        <v>303</v>
      </c>
      <c r="AG175" t="s">
        <v>303</v>
      </c>
      <c r="AH175">
        <v>-1248</v>
      </c>
      <c r="AI175" t="s">
        <v>301</v>
      </c>
      <c r="AJ175">
        <v>-1248</v>
      </c>
      <c r="AK175">
        <v>10.453741000000001</v>
      </c>
      <c r="AL175">
        <v>-1248</v>
      </c>
      <c r="AM175">
        <v>2001001</v>
      </c>
      <c r="AN175">
        <v>4372</v>
      </c>
      <c r="AO175">
        <v>670529</v>
      </c>
      <c r="AQ175" t="s">
        <v>75</v>
      </c>
      <c r="AR175">
        <v>1248</v>
      </c>
      <c r="AS175" t="s">
        <v>143</v>
      </c>
      <c r="AT175" t="s">
        <v>706</v>
      </c>
      <c r="AU175" t="s">
        <v>142</v>
      </c>
      <c r="AV175">
        <v>2</v>
      </c>
      <c r="AW175">
        <v>1248</v>
      </c>
      <c r="AX175">
        <v>1338</v>
      </c>
    </row>
    <row r="176" spans="1:50" x14ac:dyDescent="0.25">
      <c r="A176">
        <v>24</v>
      </c>
      <c r="B176" t="s">
        <v>74</v>
      </c>
      <c r="C176">
        <v>25</v>
      </c>
      <c r="D176">
        <v>1431</v>
      </c>
      <c r="E176">
        <v>1933803204</v>
      </c>
      <c r="F176">
        <v>9100301</v>
      </c>
      <c r="G176">
        <v>718823</v>
      </c>
      <c r="H176">
        <v>1430</v>
      </c>
      <c r="I176">
        <v>1431</v>
      </c>
      <c r="J176">
        <v>1933803204</v>
      </c>
      <c r="K176">
        <v>100018</v>
      </c>
      <c r="L176">
        <v>718823</v>
      </c>
      <c r="M176">
        <v>4669</v>
      </c>
      <c r="N176">
        <v>2</v>
      </c>
      <c r="O176">
        <v>0</v>
      </c>
      <c r="P176" t="s">
        <v>75</v>
      </c>
      <c r="Q176">
        <v>700.03824199999997</v>
      </c>
      <c r="R176">
        <v>4668.6848</v>
      </c>
      <c r="S176" t="s">
        <v>75</v>
      </c>
      <c r="T176" t="s">
        <v>75</v>
      </c>
      <c r="U176">
        <v>0</v>
      </c>
      <c r="V176" t="s">
        <v>75</v>
      </c>
      <c r="W176" t="s">
        <v>75</v>
      </c>
      <c r="X176" t="s">
        <v>75</v>
      </c>
      <c r="Y176">
        <v>0</v>
      </c>
      <c r="Z176">
        <v>0</v>
      </c>
      <c r="AA176">
        <v>0</v>
      </c>
      <c r="AB176">
        <v>0</v>
      </c>
      <c r="AC176" t="s">
        <v>75</v>
      </c>
      <c r="AD176" t="s">
        <v>75</v>
      </c>
      <c r="AE176">
        <v>0</v>
      </c>
      <c r="AF176" t="s">
        <v>75</v>
      </c>
      <c r="AG176" t="s">
        <v>75</v>
      </c>
      <c r="AH176" t="s">
        <v>75</v>
      </c>
      <c r="AI176" t="s">
        <v>75</v>
      </c>
      <c r="AJ176" t="s">
        <v>75</v>
      </c>
      <c r="AK176">
        <v>0</v>
      </c>
      <c r="AL176" t="s">
        <v>75</v>
      </c>
      <c r="AM176">
        <v>0</v>
      </c>
      <c r="AN176">
        <v>0</v>
      </c>
      <c r="AO176">
        <v>718823</v>
      </c>
      <c r="AQ176" t="s">
        <v>75</v>
      </c>
      <c r="AR176" t="s">
        <v>622</v>
      </c>
      <c r="AS176" t="s">
        <v>626</v>
      </c>
      <c r="AT176" t="s">
        <v>627</v>
      </c>
      <c r="AU176" t="s">
        <v>625</v>
      </c>
      <c r="AV176">
        <v>0</v>
      </c>
      <c r="AW176" t="s">
        <v>3438</v>
      </c>
      <c r="AX176">
        <v>409</v>
      </c>
    </row>
    <row r="177" spans="1:50" x14ac:dyDescent="0.25">
      <c r="A177">
        <v>640</v>
      </c>
      <c r="B177" t="s">
        <v>74</v>
      </c>
      <c r="C177">
        <v>619</v>
      </c>
      <c r="D177" t="s">
        <v>75</v>
      </c>
      <c r="E177" t="s">
        <v>75</v>
      </c>
      <c r="F177" t="s">
        <v>75</v>
      </c>
      <c r="G177">
        <v>0</v>
      </c>
      <c r="H177">
        <v>0</v>
      </c>
      <c r="I177" t="s">
        <v>75</v>
      </c>
      <c r="J177" t="s">
        <v>75</v>
      </c>
      <c r="K177" t="s">
        <v>75</v>
      </c>
      <c r="L177">
        <v>0</v>
      </c>
      <c r="M177">
        <v>0</v>
      </c>
      <c r="N177">
        <v>0</v>
      </c>
      <c r="O177">
        <v>0</v>
      </c>
      <c r="P177" t="s">
        <v>75</v>
      </c>
      <c r="Q177">
        <v>0</v>
      </c>
      <c r="R177">
        <v>0</v>
      </c>
      <c r="S177" t="s">
        <v>291</v>
      </c>
      <c r="T177" t="s">
        <v>2061</v>
      </c>
      <c r="U177">
        <v>6445</v>
      </c>
      <c r="V177" t="s">
        <v>300</v>
      </c>
      <c r="W177" t="s">
        <v>300</v>
      </c>
      <c r="X177" t="s">
        <v>301</v>
      </c>
      <c r="Y177">
        <v>4371</v>
      </c>
      <c r="Z177">
        <v>2002001</v>
      </c>
      <c r="AA177">
        <v>1</v>
      </c>
      <c r="AB177">
        <v>1750</v>
      </c>
      <c r="AC177" t="s">
        <v>295</v>
      </c>
      <c r="AD177" t="s">
        <v>2062</v>
      </c>
      <c r="AE177">
        <v>21</v>
      </c>
      <c r="AF177" t="s">
        <v>303</v>
      </c>
      <c r="AG177" t="s">
        <v>303</v>
      </c>
      <c r="AH177">
        <v>-1247</v>
      </c>
      <c r="AI177" t="s">
        <v>301</v>
      </c>
      <c r="AJ177">
        <v>-1247</v>
      </c>
      <c r="AK177">
        <v>10.231313999999999</v>
      </c>
      <c r="AL177">
        <v>-1247</v>
      </c>
      <c r="AM177">
        <v>2001001</v>
      </c>
      <c r="AN177">
        <v>4371</v>
      </c>
      <c r="AO177">
        <v>670529</v>
      </c>
      <c r="AQ177" t="s">
        <v>75</v>
      </c>
      <c r="AR177">
        <v>1247</v>
      </c>
      <c r="AS177" t="s">
        <v>2064</v>
      </c>
      <c r="AT177" t="s">
        <v>2065</v>
      </c>
      <c r="AU177" t="s">
        <v>2066</v>
      </c>
      <c r="AV177">
        <v>2</v>
      </c>
      <c r="AW177">
        <v>1247</v>
      </c>
      <c r="AX177">
        <v>569</v>
      </c>
    </row>
    <row r="178" spans="1:50" x14ac:dyDescent="0.25">
      <c r="A178">
        <v>643</v>
      </c>
      <c r="B178" t="s">
        <v>74</v>
      </c>
      <c r="C178">
        <v>617</v>
      </c>
      <c r="D178" t="s">
        <v>75</v>
      </c>
      <c r="E178" t="s">
        <v>75</v>
      </c>
      <c r="F178" t="s">
        <v>75</v>
      </c>
      <c r="G178">
        <v>0</v>
      </c>
      <c r="H178">
        <v>0</v>
      </c>
      <c r="I178" t="s">
        <v>75</v>
      </c>
      <c r="J178" t="s">
        <v>75</v>
      </c>
      <c r="K178" t="s">
        <v>75</v>
      </c>
      <c r="L178">
        <v>0</v>
      </c>
      <c r="M178">
        <v>0</v>
      </c>
      <c r="N178">
        <v>0</v>
      </c>
      <c r="O178">
        <v>0</v>
      </c>
      <c r="P178" t="s">
        <v>75</v>
      </c>
      <c r="Q178">
        <v>0</v>
      </c>
      <c r="R178">
        <v>0</v>
      </c>
      <c r="S178" t="s">
        <v>291</v>
      </c>
      <c r="T178" t="s">
        <v>2067</v>
      </c>
      <c r="U178">
        <v>6496</v>
      </c>
      <c r="V178" t="s">
        <v>300</v>
      </c>
      <c r="W178" t="s">
        <v>300</v>
      </c>
      <c r="X178" t="s">
        <v>301</v>
      </c>
      <c r="Y178">
        <v>4372</v>
      </c>
      <c r="Z178">
        <v>2002001</v>
      </c>
      <c r="AA178">
        <v>1</v>
      </c>
      <c r="AB178">
        <v>1801</v>
      </c>
      <c r="AC178" t="s">
        <v>295</v>
      </c>
      <c r="AD178" t="s">
        <v>2068</v>
      </c>
      <c r="AE178">
        <v>21</v>
      </c>
      <c r="AF178" t="s">
        <v>303</v>
      </c>
      <c r="AG178" t="s">
        <v>303</v>
      </c>
      <c r="AH178">
        <v>-1248</v>
      </c>
      <c r="AI178" t="s">
        <v>301</v>
      </c>
      <c r="AJ178">
        <v>-1248</v>
      </c>
      <c r="AK178">
        <v>10.453741000000001</v>
      </c>
      <c r="AL178">
        <v>-1248</v>
      </c>
      <c r="AM178">
        <v>2001001</v>
      </c>
      <c r="AN178">
        <v>4372</v>
      </c>
      <c r="AO178">
        <v>670529</v>
      </c>
      <c r="AQ178" t="s">
        <v>75</v>
      </c>
      <c r="AR178">
        <v>1248</v>
      </c>
      <c r="AS178" t="s">
        <v>2064</v>
      </c>
      <c r="AT178" t="s">
        <v>2065</v>
      </c>
      <c r="AU178" t="s">
        <v>2066</v>
      </c>
      <c r="AV178">
        <v>2</v>
      </c>
      <c r="AW178">
        <v>1248</v>
      </c>
      <c r="AX178">
        <v>1338</v>
      </c>
    </row>
    <row r="179" spans="1:50" x14ac:dyDescent="0.25">
      <c r="A179">
        <v>464</v>
      </c>
      <c r="B179" t="s">
        <v>74</v>
      </c>
      <c r="C179">
        <v>481</v>
      </c>
      <c r="D179" t="s">
        <v>75</v>
      </c>
      <c r="E179" t="s">
        <v>75</v>
      </c>
      <c r="F179" t="s">
        <v>75</v>
      </c>
      <c r="G179">
        <v>0</v>
      </c>
      <c r="H179">
        <v>0</v>
      </c>
      <c r="I179" t="s">
        <v>75</v>
      </c>
      <c r="J179" t="s">
        <v>75</v>
      </c>
      <c r="K179" t="s">
        <v>75</v>
      </c>
      <c r="L179">
        <v>0</v>
      </c>
      <c r="M179">
        <v>0</v>
      </c>
      <c r="N179">
        <v>0</v>
      </c>
      <c r="O179">
        <v>0</v>
      </c>
      <c r="P179" t="s">
        <v>75</v>
      </c>
      <c r="Q179">
        <v>0</v>
      </c>
      <c r="R179">
        <v>0</v>
      </c>
      <c r="S179" t="s">
        <v>291</v>
      </c>
      <c r="T179" t="s">
        <v>1994</v>
      </c>
      <c r="U179">
        <v>7689</v>
      </c>
      <c r="V179" t="s">
        <v>300</v>
      </c>
      <c r="W179" t="s">
        <v>300</v>
      </c>
      <c r="X179" t="s">
        <v>301</v>
      </c>
      <c r="Y179">
        <v>3248</v>
      </c>
      <c r="Z179">
        <v>2002001</v>
      </c>
      <c r="AA179">
        <v>1</v>
      </c>
      <c r="AB179">
        <v>2994</v>
      </c>
      <c r="AC179" t="s">
        <v>295</v>
      </c>
      <c r="AD179" t="s">
        <v>1995</v>
      </c>
      <c r="AE179">
        <v>21</v>
      </c>
      <c r="AF179" t="s">
        <v>303</v>
      </c>
      <c r="AG179" t="s">
        <v>303</v>
      </c>
      <c r="AH179" t="s">
        <v>1996</v>
      </c>
      <c r="AI179" t="s">
        <v>301</v>
      </c>
      <c r="AJ179" t="s">
        <v>1996</v>
      </c>
      <c r="AK179">
        <v>15.480600000000001</v>
      </c>
      <c r="AL179" t="s">
        <v>1996</v>
      </c>
      <c r="AM179">
        <v>2001001</v>
      </c>
      <c r="AN179">
        <v>3248</v>
      </c>
      <c r="AO179">
        <v>670529</v>
      </c>
      <c r="AQ179" t="s">
        <v>79</v>
      </c>
      <c r="AR179" t="s">
        <v>1996</v>
      </c>
      <c r="AS179" t="s">
        <v>631</v>
      </c>
      <c r="AT179" t="s">
        <v>176</v>
      </c>
      <c r="AU179" t="s">
        <v>630</v>
      </c>
      <c r="AV179">
        <v>1</v>
      </c>
      <c r="AW179" t="s">
        <v>628</v>
      </c>
      <c r="AX179">
        <v>429</v>
      </c>
    </row>
    <row r="180" spans="1:50" x14ac:dyDescent="0.25">
      <c r="A180">
        <v>531</v>
      </c>
      <c r="B180" t="s">
        <v>74</v>
      </c>
      <c r="C180">
        <v>555</v>
      </c>
      <c r="D180" t="s">
        <v>75</v>
      </c>
      <c r="E180" t="s">
        <v>75</v>
      </c>
      <c r="F180" t="s">
        <v>75</v>
      </c>
      <c r="G180">
        <v>0</v>
      </c>
      <c r="H180">
        <v>0</v>
      </c>
      <c r="I180" t="s">
        <v>75</v>
      </c>
      <c r="J180" t="s">
        <v>75</v>
      </c>
      <c r="K180" t="s">
        <v>75</v>
      </c>
      <c r="L180">
        <v>0</v>
      </c>
      <c r="M180">
        <v>0</v>
      </c>
      <c r="N180">
        <v>0</v>
      </c>
      <c r="O180">
        <v>0</v>
      </c>
      <c r="P180" t="s">
        <v>75</v>
      </c>
      <c r="Q180">
        <v>0</v>
      </c>
      <c r="R180">
        <v>0</v>
      </c>
      <c r="S180" t="s">
        <v>291</v>
      </c>
      <c r="T180" t="s">
        <v>2295</v>
      </c>
      <c r="U180">
        <v>7848</v>
      </c>
      <c r="V180" t="s">
        <v>300</v>
      </c>
      <c r="W180" t="s">
        <v>300</v>
      </c>
      <c r="X180" t="s">
        <v>301</v>
      </c>
      <c r="Y180">
        <v>3104</v>
      </c>
      <c r="Z180">
        <v>2002001</v>
      </c>
      <c r="AA180">
        <v>1</v>
      </c>
      <c r="AB180">
        <v>3153</v>
      </c>
      <c r="AC180" t="s">
        <v>295</v>
      </c>
      <c r="AD180" t="s">
        <v>2296</v>
      </c>
      <c r="AE180">
        <v>21</v>
      </c>
      <c r="AF180" t="s">
        <v>303</v>
      </c>
      <c r="AG180" t="s">
        <v>303</v>
      </c>
      <c r="AH180" t="s">
        <v>632</v>
      </c>
      <c r="AI180" t="s">
        <v>301</v>
      </c>
      <c r="AJ180" t="s">
        <v>632</v>
      </c>
      <c r="AK180">
        <v>15.858898999999999</v>
      </c>
      <c r="AL180" t="s">
        <v>632</v>
      </c>
      <c r="AM180">
        <v>2001001</v>
      </c>
      <c r="AN180">
        <v>3104</v>
      </c>
      <c r="AO180">
        <v>670529</v>
      </c>
      <c r="AQ180" t="s">
        <v>79</v>
      </c>
      <c r="AR180" t="s">
        <v>632</v>
      </c>
      <c r="AS180" t="s">
        <v>635</v>
      </c>
      <c r="AT180" t="s">
        <v>636</v>
      </c>
      <c r="AU180" t="s">
        <v>634</v>
      </c>
      <c r="AV180">
        <v>0</v>
      </c>
      <c r="AW180" t="s">
        <v>632</v>
      </c>
      <c r="AX180">
        <v>429</v>
      </c>
    </row>
    <row r="181" spans="1:50" x14ac:dyDescent="0.25">
      <c r="A181">
        <v>23</v>
      </c>
      <c r="B181" t="s">
        <v>74</v>
      </c>
      <c r="C181">
        <v>24</v>
      </c>
      <c r="D181">
        <v>1429</v>
      </c>
      <c r="E181">
        <v>1933801204</v>
      </c>
      <c r="F181">
        <v>9100301</v>
      </c>
      <c r="G181">
        <v>718823</v>
      </c>
      <c r="H181">
        <v>1428</v>
      </c>
      <c r="I181">
        <v>1429</v>
      </c>
      <c r="J181">
        <v>1933801204</v>
      </c>
      <c r="K181">
        <v>100018</v>
      </c>
      <c r="L181">
        <v>718823</v>
      </c>
      <c r="M181">
        <v>8274</v>
      </c>
      <c r="N181">
        <v>2</v>
      </c>
      <c r="O181">
        <v>0</v>
      </c>
      <c r="P181" t="s">
        <v>75</v>
      </c>
      <c r="Q181">
        <v>712.49787500000002</v>
      </c>
      <c r="R181">
        <v>8273.6860500000003</v>
      </c>
      <c r="S181" t="s">
        <v>75</v>
      </c>
      <c r="T181" t="s">
        <v>75</v>
      </c>
      <c r="U181">
        <v>0</v>
      </c>
      <c r="V181" t="s">
        <v>75</v>
      </c>
      <c r="W181" t="s">
        <v>75</v>
      </c>
      <c r="X181" t="s">
        <v>75</v>
      </c>
      <c r="Y181">
        <v>0</v>
      </c>
      <c r="Z181">
        <v>0</v>
      </c>
      <c r="AA181">
        <v>0</v>
      </c>
      <c r="AB181">
        <v>0</v>
      </c>
      <c r="AC181" t="s">
        <v>75</v>
      </c>
      <c r="AD181" t="s">
        <v>75</v>
      </c>
      <c r="AE181">
        <v>0</v>
      </c>
      <c r="AF181" t="s">
        <v>75</v>
      </c>
      <c r="AG181" t="s">
        <v>75</v>
      </c>
      <c r="AH181" t="s">
        <v>75</v>
      </c>
      <c r="AI181" t="s">
        <v>75</v>
      </c>
      <c r="AJ181" t="s">
        <v>75</v>
      </c>
      <c r="AK181">
        <v>0</v>
      </c>
      <c r="AL181" t="s">
        <v>75</v>
      </c>
      <c r="AM181">
        <v>0</v>
      </c>
      <c r="AN181">
        <v>0</v>
      </c>
      <c r="AO181">
        <v>718823</v>
      </c>
      <c r="AQ181" t="s">
        <v>75</v>
      </c>
      <c r="AR181" t="s">
        <v>637</v>
      </c>
      <c r="AS181" t="s">
        <v>640</v>
      </c>
      <c r="AT181" t="s">
        <v>641</v>
      </c>
      <c r="AU181" t="s">
        <v>639</v>
      </c>
      <c r="AV181">
        <v>0</v>
      </c>
      <c r="AW181" t="s">
        <v>3439</v>
      </c>
      <c r="AX181">
        <v>736</v>
      </c>
    </row>
    <row r="182" spans="1:50" x14ac:dyDescent="0.25">
      <c r="A182">
        <v>199</v>
      </c>
      <c r="B182" t="s">
        <v>74</v>
      </c>
      <c r="C182">
        <v>203</v>
      </c>
      <c r="D182" t="s">
        <v>75</v>
      </c>
      <c r="E182" t="s">
        <v>75</v>
      </c>
      <c r="F182" t="s">
        <v>75</v>
      </c>
      <c r="G182">
        <v>0</v>
      </c>
      <c r="H182">
        <v>0</v>
      </c>
      <c r="I182" t="s">
        <v>75</v>
      </c>
      <c r="J182" t="s">
        <v>75</v>
      </c>
      <c r="K182" t="s">
        <v>75</v>
      </c>
      <c r="L182">
        <v>0</v>
      </c>
      <c r="M182">
        <v>0</v>
      </c>
      <c r="N182">
        <v>0</v>
      </c>
      <c r="O182">
        <v>0</v>
      </c>
      <c r="P182" t="s">
        <v>75</v>
      </c>
      <c r="Q182">
        <v>0</v>
      </c>
      <c r="R182">
        <v>0</v>
      </c>
      <c r="S182" t="s">
        <v>291</v>
      </c>
      <c r="T182" t="s">
        <v>2469</v>
      </c>
      <c r="U182">
        <v>1814</v>
      </c>
      <c r="V182" t="s">
        <v>293</v>
      </c>
      <c r="W182" t="s">
        <v>293</v>
      </c>
      <c r="X182" t="s">
        <v>294</v>
      </c>
      <c r="Y182">
        <v>10775</v>
      </c>
      <c r="Z182">
        <v>2002001</v>
      </c>
      <c r="AA182">
        <v>1</v>
      </c>
      <c r="AB182">
        <v>32</v>
      </c>
      <c r="AC182" t="s">
        <v>295</v>
      </c>
      <c r="AD182" s="2">
        <v>4000000</v>
      </c>
      <c r="AE182">
        <v>21</v>
      </c>
      <c r="AF182" t="s">
        <v>297</v>
      </c>
      <c r="AG182" t="s">
        <v>297</v>
      </c>
      <c r="AH182">
        <v>1106</v>
      </c>
      <c r="AI182" t="s">
        <v>294</v>
      </c>
      <c r="AJ182">
        <v>1106</v>
      </c>
      <c r="AK182">
        <v>6.5610900000000001</v>
      </c>
      <c r="AL182">
        <v>1106</v>
      </c>
      <c r="AM182">
        <v>2001001</v>
      </c>
      <c r="AN182">
        <v>10775</v>
      </c>
      <c r="AO182">
        <v>720976</v>
      </c>
      <c r="AQ182" t="s">
        <v>79</v>
      </c>
      <c r="AR182">
        <v>1106</v>
      </c>
      <c r="AS182" t="s">
        <v>644</v>
      </c>
      <c r="AT182" t="s">
        <v>327</v>
      </c>
      <c r="AU182" t="s">
        <v>643</v>
      </c>
      <c r="AV182">
        <v>0</v>
      </c>
      <c r="AW182">
        <v>1106</v>
      </c>
      <c r="AX182">
        <v>783</v>
      </c>
    </row>
    <row r="183" spans="1:50" x14ac:dyDescent="0.25">
      <c r="A183">
        <v>208</v>
      </c>
      <c r="B183" t="s">
        <v>74</v>
      </c>
      <c r="C183">
        <v>212</v>
      </c>
      <c r="D183" t="s">
        <v>75</v>
      </c>
      <c r="E183" t="s">
        <v>75</v>
      </c>
      <c r="F183" t="s">
        <v>75</v>
      </c>
      <c r="G183">
        <v>0</v>
      </c>
      <c r="H183">
        <v>0</v>
      </c>
      <c r="I183" t="s">
        <v>75</v>
      </c>
      <c r="J183" t="s">
        <v>75</v>
      </c>
      <c r="K183" t="s">
        <v>75</v>
      </c>
      <c r="L183">
        <v>0</v>
      </c>
      <c r="M183">
        <v>0</v>
      </c>
      <c r="N183">
        <v>0</v>
      </c>
      <c r="O183">
        <v>0</v>
      </c>
      <c r="P183" t="s">
        <v>75</v>
      </c>
      <c r="Q183">
        <v>0</v>
      </c>
      <c r="R183">
        <v>0</v>
      </c>
      <c r="S183" t="s">
        <v>291</v>
      </c>
      <c r="T183" t="s">
        <v>2477</v>
      </c>
      <c r="U183">
        <v>1831</v>
      </c>
      <c r="V183" t="s">
        <v>293</v>
      </c>
      <c r="W183" t="s">
        <v>293</v>
      </c>
      <c r="X183" t="s">
        <v>294</v>
      </c>
      <c r="Y183">
        <v>10782</v>
      </c>
      <c r="Z183">
        <v>2002001</v>
      </c>
      <c r="AA183">
        <v>1</v>
      </c>
      <c r="AB183">
        <v>49</v>
      </c>
      <c r="AC183" t="s">
        <v>295</v>
      </c>
      <c r="AD183" s="2">
        <v>400</v>
      </c>
      <c r="AE183">
        <v>21</v>
      </c>
      <c r="AF183" t="s">
        <v>297</v>
      </c>
      <c r="AG183" t="s">
        <v>297</v>
      </c>
      <c r="AH183">
        <v>1133</v>
      </c>
      <c r="AI183" t="s">
        <v>294</v>
      </c>
      <c r="AJ183">
        <v>1133</v>
      </c>
      <c r="AK183">
        <v>7.0507749999999998</v>
      </c>
      <c r="AL183">
        <v>1133</v>
      </c>
      <c r="AM183">
        <v>2001001</v>
      </c>
      <c r="AN183">
        <v>10782</v>
      </c>
      <c r="AO183">
        <v>720976</v>
      </c>
      <c r="AQ183" t="s">
        <v>79</v>
      </c>
      <c r="AR183">
        <v>1133</v>
      </c>
      <c r="AS183" t="s">
        <v>644</v>
      </c>
      <c r="AT183" t="s">
        <v>327</v>
      </c>
      <c r="AU183" t="s">
        <v>643</v>
      </c>
      <c r="AV183">
        <v>0</v>
      </c>
      <c r="AW183">
        <v>1133</v>
      </c>
      <c r="AX183">
        <v>121</v>
      </c>
    </row>
    <row r="184" spans="1:50" x14ac:dyDescent="0.25">
      <c r="A184">
        <v>209</v>
      </c>
      <c r="B184" t="s">
        <v>74</v>
      </c>
      <c r="C184">
        <v>213</v>
      </c>
      <c r="D184" t="s">
        <v>75</v>
      </c>
      <c r="E184" t="s">
        <v>75</v>
      </c>
      <c r="F184" t="s">
        <v>75</v>
      </c>
      <c r="G184">
        <v>0</v>
      </c>
      <c r="H184">
        <v>0</v>
      </c>
      <c r="I184" t="s">
        <v>75</v>
      </c>
      <c r="J184" t="s">
        <v>75</v>
      </c>
      <c r="K184" t="s">
        <v>75</v>
      </c>
      <c r="L184">
        <v>0</v>
      </c>
      <c r="M184">
        <v>0</v>
      </c>
      <c r="N184">
        <v>0</v>
      </c>
      <c r="O184">
        <v>0</v>
      </c>
      <c r="P184" t="s">
        <v>75</v>
      </c>
      <c r="Q184">
        <v>0</v>
      </c>
      <c r="R184">
        <v>0</v>
      </c>
      <c r="S184" t="s">
        <v>291</v>
      </c>
      <c r="T184" t="s">
        <v>2476</v>
      </c>
      <c r="U184">
        <v>1833</v>
      </c>
      <c r="V184" t="s">
        <v>293</v>
      </c>
      <c r="W184" t="s">
        <v>293</v>
      </c>
      <c r="X184" t="s">
        <v>294</v>
      </c>
      <c r="Y184">
        <v>10727</v>
      </c>
      <c r="Z184">
        <v>2002001</v>
      </c>
      <c r="AA184">
        <v>1</v>
      </c>
      <c r="AB184">
        <v>51</v>
      </c>
      <c r="AC184" t="s">
        <v>295</v>
      </c>
      <c r="AD184" s="2">
        <v>4.0000000000000004E+44</v>
      </c>
      <c r="AE184">
        <v>21</v>
      </c>
      <c r="AF184" t="s">
        <v>297</v>
      </c>
      <c r="AG184" t="s">
        <v>297</v>
      </c>
      <c r="AH184">
        <v>1132</v>
      </c>
      <c r="AI184" t="s">
        <v>294</v>
      </c>
      <c r="AJ184">
        <v>1132</v>
      </c>
      <c r="AK184">
        <v>7.0062899999999999</v>
      </c>
      <c r="AL184">
        <v>1132</v>
      </c>
      <c r="AM184">
        <v>2001001</v>
      </c>
      <c r="AN184">
        <v>10727</v>
      </c>
      <c r="AO184">
        <v>720976</v>
      </c>
      <c r="AQ184" t="s">
        <v>79</v>
      </c>
      <c r="AR184">
        <v>1132</v>
      </c>
      <c r="AS184" t="s">
        <v>644</v>
      </c>
      <c r="AT184" t="s">
        <v>327</v>
      </c>
      <c r="AU184" t="s">
        <v>643</v>
      </c>
      <c r="AV184">
        <v>0</v>
      </c>
      <c r="AW184">
        <v>1132</v>
      </c>
      <c r="AX184">
        <v>82</v>
      </c>
    </row>
    <row r="185" spans="1:50" x14ac:dyDescent="0.25">
      <c r="A185">
        <v>411</v>
      </c>
      <c r="B185" t="s">
        <v>74</v>
      </c>
      <c r="C185">
        <v>424</v>
      </c>
      <c r="D185" t="s">
        <v>75</v>
      </c>
      <c r="E185" t="s">
        <v>75</v>
      </c>
      <c r="F185" t="s">
        <v>75</v>
      </c>
      <c r="G185">
        <v>0</v>
      </c>
      <c r="H185">
        <v>0</v>
      </c>
      <c r="I185" t="s">
        <v>75</v>
      </c>
      <c r="J185" t="s">
        <v>75</v>
      </c>
      <c r="K185" t="s">
        <v>75</v>
      </c>
      <c r="L185">
        <v>0</v>
      </c>
      <c r="M185">
        <v>0</v>
      </c>
      <c r="N185">
        <v>0</v>
      </c>
      <c r="O185">
        <v>0</v>
      </c>
      <c r="P185" t="s">
        <v>75</v>
      </c>
      <c r="Q185">
        <v>0</v>
      </c>
      <c r="R185">
        <v>0</v>
      </c>
      <c r="S185" t="s">
        <v>291</v>
      </c>
      <c r="T185" t="s">
        <v>2301</v>
      </c>
      <c r="U185">
        <v>7115</v>
      </c>
      <c r="V185" t="s">
        <v>300</v>
      </c>
      <c r="W185" t="s">
        <v>300</v>
      </c>
      <c r="X185" t="s">
        <v>301</v>
      </c>
      <c r="Y185">
        <v>21775</v>
      </c>
      <c r="Z185">
        <v>2002001</v>
      </c>
      <c r="AA185">
        <v>1</v>
      </c>
      <c r="AB185">
        <v>2420</v>
      </c>
      <c r="AC185" t="s">
        <v>295</v>
      </c>
      <c r="AD185" t="s">
        <v>2302</v>
      </c>
      <c r="AE185">
        <v>21</v>
      </c>
      <c r="AF185" t="s">
        <v>303</v>
      </c>
      <c r="AG185" t="s">
        <v>303</v>
      </c>
      <c r="AH185" t="s">
        <v>647</v>
      </c>
      <c r="AI185" t="s">
        <v>301</v>
      </c>
      <c r="AJ185" t="s">
        <v>647</v>
      </c>
      <c r="AK185">
        <v>15.680956999999999</v>
      </c>
      <c r="AL185" t="s">
        <v>647</v>
      </c>
      <c r="AM185">
        <v>2001001</v>
      </c>
      <c r="AN185">
        <v>21775</v>
      </c>
      <c r="AO185">
        <v>670529</v>
      </c>
      <c r="AQ185" t="s">
        <v>79</v>
      </c>
      <c r="AR185" t="s">
        <v>647</v>
      </c>
      <c r="AS185" t="s">
        <v>650</v>
      </c>
      <c r="AT185" t="s">
        <v>436</v>
      </c>
      <c r="AU185" t="s">
        <v>649</v>
      </c>
      <c r="AV185">
        <v>2</v>
      </c>
      <c r="AW185" t="s">
        <v>647</v>
      </c>
      <c r="AX185">
        <v>827</v>
      </c>
    </row>
    <row r="186" spans="1:50" x14ac:dyDescent="0.25">
      <c r="A186">
        <v>428</v>
      </c>
      <c r="B186" t="s">
        <v>74</v>
      </c>
      <c r="C186">
        <v>443</v>
      </c>
      <c r="D186" t="s">
        <v>75</v>
      </c>
      <c r="E186" t="s">
        <v>75</v>
      </c>
      <c r="F186" t="s">
        <v>75</v>
      </c>
      <c r="G186">
        <v>0</v>
      </c>
      <c r="H186">
        <v>0</v>
      </c>
      <c r="I186" t="s">
        <v>75</v>
      </c>
      <c r="J186" t="s">
        <v>75</v>
      </c>
      <c r="K186" t="s">
        <v>75</v>
      </c>
      <c r="L186">
        <v>0</v>
      </c>
      <c r="M186">
        <v>0</v>
      </c>
      <c r="N186">
        <v>0</v>
      </c>
      <c r="O186">
        <v>0</v>
      </c>
      <c r="P186" t="s">
        <v>75</v>
      </c>
      <c r="Q186">
        <v>0</v>
      </c>
      <c r="R186">
        <v>0</v>
      </c>
      <c r="S186" t="s">
        <v>291</v>
      </c>
      <c r="T186">
        <v>8173</v>
      </c>
      <c r="U186">
        <v>7545</v>
      </c>
      <c r="V186" t="s">
        <v>300</v>
      </c>
      <c r="W186" t="s">
        <v>300</v>
      </c>
      <c r="X186" t="s">
        <v>301</v>
      </c>
      <c r="Y186">
        <v>4274</v>
      </c>
      <c r="Z186">
        <v>2002001</v>
      </c>
      <c r="AA186">
        <v>1</v>
      </c>
      <c r="AB186">
        <v>2850</v>
      </c>
      <c r="AC186" t="s">
        <v>295</v>
      </c>
      <c r="AD186" t="s">
        <v>1934</v>
      </c>
      <c r="AE186">
        <v>21</v>
      </c>
      <c r="AF186" t="s">
        <v>303</v>
      </c>
      <c r="AG186" t="s">
        <v>303</v>
      </c>
      <c r="AH186">
        <v>-1039</v>
      </c>
      <c r="AI186" t="s">
        <v>301</v>
      </c>
      <c r="AJ186">
        <v>-1039</v>
      </c>
      <c r="AK186">
        <v>10.498227</v>
      </c>
      <c r="AL186">
        <v>-1039</v>
      </c>
      <c r="AM186">
        <v>2001001</v>
      </c>
      <c r="AN186">
        <v>4274</v>
      </c>
      <c r="AO186">
        <v>670529</v>
      </c>
      <c r="AQ186" t="s">
        <v>79</v>
      </c>
      <c r="AR186">
        <v>1039</v>
      </c>
      <c r="AS186" t="s">
        <v>653</v>
      </c>
      <c r="AT186" t="s">
        <v>654</v>
      </c>
      <c r="AU186" t="s">
        <v>652</v>
      </c>
      <c r="AV186">
        <v>2</v>
      </c>
      <c r="AW186">
        <v>1039</v>
      </c>
      <c r="AX186">
        <v>1481</v>
      </c>
    </row>
    <row r="187" spans="1:50" x14ac:dyDescent="0.25">
      <c r="A187">
        <v>440</v>
      </c>
      <c r="B187" t="s">
        <v>74</v>
      </c>
      <c r="C187">
        <v>455</v>
      </c>
      <c r="D187" t="s">
        <v>75</v>
      </c>
      <c r="E187" t="s">
        <v>75</v>
      </c>
      <c r="F187" t="s">
        <v>75</v>
      </c>
      <c r="G187">
        <v>0</v>
      </c>
      <c r="H187">
        <v>0</v>
      </c>
      <c r="I187" t="s">
        <v>75</v>
      </c>
      <c r="J187" t="s">
        <v>75</v>
      </c>
      <c r="K187" t="s">
        <v>75</v>
      </c>
      <c r="L187">
        <v>0</v>
      </c>
      <c r="M187">
        <v>0</v>
      </c>
      <c r="N187">
        <v>0</v>
      </c>
      <c r="O187">
        <v>0</v>
      </c>
      <c r="P187" t="s">
        <v>75</v>
      </c>
      <c r="Q187">
        <v>0</v>
      </c>
      <c r="R187">
        <v>0</v>
      </c>
      <c r="S187" t="s">
        <v>291</v>
      </c>
      <c r="T187" t="s">
        <v>1932</v>
      </c>
      <c r="U187">
        <v>7636</v>
      </c>
      <c r="V187" t="s">
        <v>300</v>
      </c>
      <c r="W187" t="s">
        <v>300</v>
      </c>
      <c r="X187" t="s">
        <v>301</v>
      </c>
      <c r="Y187">
        <v>4273</v>
      </c>
      <c r="Z187">
        <v>2002001</v>
      </c>
      <c r="AA187">
        <v>1</v>
      </c>
      <c r="AB187">
        <v>2941</v>
      </c>
      <c r="AC187" t="s">
        <v>295</v>
      </c>
      <c r="AD187" t="s">
        <v>1933</v>
      </c>
      <c r="AE187">
        <v>21</v>
      </c>
      <c r="AF187" t="s">
        <v>303</v>
      </c>
      <c r="AG187" t="s">
        <v>303</v>
      </c>
      <c r="AH187">
        <v>-1038</v>
      </c>
      <c r="AI187" t="s">
        <v>301</v>
      </c>
      <c r="AJ187">
        <v>-1038</v>
      </c>
      <c r="AK187">
        <v>10.587198000000001</v>
      </c>
      <c r="AL187">
        <v>-1038</v>
      </c>
      <c r="AM187">
        <v>2001001</v>
      </c>
      <c r="AN187">
        <v>4273</v>
      </c>
      <c r="AO187">
        <v>670529</v>
      </c>
      <c r="AQ187" t="s">
        <v>79</v>
      </c>
      <c r="AR187">
        <v>1038</v>
      </c>
      <c r="AS187" t="s">
        <v>653</v>
      </c>
      <c r="AT187" t="s">
        <v>654</v>
      </c>
      <c r="AU187" t="s">
        <v>652</v>
      </c>
      <c r="AV187">
        <v>2</v>
      </c>
      <c r="AW187">
        <v>1038</v>
      </c>
      <c r="AX187">
        <v>553</v>
      </c>
    </row>
    <row r="188" spans="1:50" x14ac:dyDescent="0.25">
      <c r="A188">
        <v>462</v>
      </c>
      <c r="B188" t="s">
        <v>74</v>
      </c>
      <c r="C188">
        <v>479</v>
      </c>
      <c r="D188" t="s">
        <v>75</v>
      </c>
      <c r="E188" t="s">
        <v>75</v>
      </c>
      <c r="F188" t="s">
        <v>75</v>
      </c>
      <c r="G188">
        <v>0</v>
      </c>
      <c r="H188">
        <v>0</v>
      </c>
      <c r="I188" t="s">
        <v>75</v>
      </c>
      <c r="J188" t="s">
        <v>75</v>
      </c>
      <c r="K188" t="s">
        <v>75</v>
      </c>
      <c r="L188">
        <v>0</v>
      </c>
      <c r="M188">
        <v>0</v>
      </c>
      <c r="N188">
        <v>0</v>
      </c>
      <c r="O188">
        <v>0</v>
      </c>
      <c r="P188" t="s">
        <v>75</v>
      </c>
      <c r="Q188">
        <v>0</v>
      </c>
      <c r="R188">
        <v>0</v>
      </c>
      <c r="S188" t="s">
        <v>291</v>
      </c>
      <c r="T188">
        <v>8215</v>
      </c>
      <c r="U188">
        <v>7684</v>
      </c>
      <c r="V188" t="s">
        <v>300</v>
      </c>
      <c r="W188" t="s">
        <v>300</v>
      </c>
      <c r="X188" t="s">
        <v>301</v>
      </c>
      <c r="Y188">
        <v>4272</v>
      </c>
      <c r="Z188">
        <v>2002001</v>
      </c>
      <c r="AA188">
        <v>1</v>
      </c>
      <c r="AB188">
        <v>2989</v>
      </c>
      <c r="AC188" t="s">
        <v>295</v>
      </c>
      <c r="AD188" t="s">
        <v>1931</v>
      </c>
      <c r="AE188">
        <v>21</v>
      </c>
      <c r="AF188" t="s">
        <v>303</v>
      </c>
      <c r="AG188" t="s">
        <v>303</v>
      </c>
      <c r="AH188">
        <v>-1037</v>
      </c>
      <c r="AI188" t="s">
        <v>301</v>
      </c>
      <c r="AJ188">
        <v>-1037</v>
      </c>
      <c r="AK188">
        <v>10.364770999999999</v>
      </c>
      <c r="AL188">
        <v>-1037</v>
      </c>
      <c r="AM188">
        <v>2001001</v>
      </c>
      <c r="AN188">
        <v>4272</v>
      </c>
      <c r="AO188">
        <v>670529</v>
      </c>
      <c r="AQ188" t="s">
        <v>79</v>
      </c>
      <c r="AR188">
        <v>1037</v>
      </c>
      <c r="AS188" t="s">
        <v>653</v>
      </c>
      <c r="AT188" t="s">
        <v>654</v>
      </c>
      <c r="AU188" t="s">
        <v>652</v>
      </c>
      <c r="AV188">
        <v>2</v>
      </c>
      <c r="AW188">
        <v>1037</v>
      </c>
      <c r="AX188">
        <v>499</v>
      </c>
    </row>
    <row r="189" spans="1:50" x14ac:dyDescent="0.25">
      <c r="A189">
        <v>476</v>
      </c>
      <c r="B189" t="s">
        <v>74</v>
      </c>
      <c r="C189">
        <v>495</v>
      </c>
      <c r="D189" t="s">
        <v>75</v>
      </c>
      <c r="E189" t="s">
        <v>75</v>
      </c>
      <c r="F189" t="s">
        <v>75</v>
      </c>
      <c r="G189">
        <v>0</v>
      </c>
      <c r="H189">
        <v>0</v>
      </c>
      <c r="I189" t="s">
        <v>75</v>
      </c>
      <c r="J189" t="s">
        <v>75</v>
      </c>
      <c r="K189" t="s">
        <v>75</v>
      </c>
      <c r="L189">
        <v>0</v>
      </c>
      <c r="M189">
        <v>0</v>
      </c>
      <c r="N189">
        <v>0</v>
      </c>
      <c r="O189">
        <v>0</v>
      </c>
      <c r="P189" t="s">
        <v>75</v>
      </c>
      <c r="Q189">
        <v>0</v>
      </c>
      <c r="R189">
        <v>0</v>
      </c>
      <c r="S189" t="s">
        <v>291</v>
      </c>
      <c r="T189" t="s">
        <v>1929</v>
      </c>
      <c r="U189">
        <v>7719</v>
      </c>
      <c r="V189" t="s">
        <v>300</v>
      </c>
      <c r="W189" t="s">
        <v>300</v>
      </c>
      <c r="X189" t="s">
        <v>301</v>
      </c>
      <c r="Y189">
        <v>4271</v>
      </c>
      <c r="Z189">
        <v>2002001</v>
      </c>
      <c r="AA189">
        <v>1</v>
      </c>
      <c r="AB189">
        <v>3024</v>
      </c>
      <c r="AC189" t="s">
        <v>295</v>
      </c>
      <c r="AD189" t="s">
        <v>1930</v>
      </c>
      <c r="AE189">
        <v>21</v>
      </c>
      <c r="AF189" t="s">
        <v>303</v>
      </c>
      <c r="AG189" t="s">
        <v>303</v>
      </c>
      <c r="AH189">
        <v>-1036</v>
      </c>
      <c r="AI189" t="s">
        <v>301</v>
      </c>
      <c r="AJ189">
        <v>-1036</v>
      </c>
      <c r="AK189">
        <v>10.498227</v>
      </c>
      <c r="AL189">
        <v>-1036</v>
      </c>
      <c r="AM189">
        <v>2001001</v>
      </c>
      <c r="AN189">
        <v>4271</v>
      </c>
      <c r="AO189">
        <v>670529</v>
      </c>
      <c r="AQ189" t="s">
        <v>79</v>
      </c>
      <c r="AR189">
        <v>1036</v>
      </c>
      <c r="AS189" t="s">
        <v>653</v>
      </c>
      <c r="AT189" t="s">
        <v>654</v>
      </c>
      <c r="AU189" t="s">
        <v>652</v>
      </c>
      <c r="AV189">
        <v>2</v>
      </c>
      <c r="AW189">
        <v>1036</v>
      </c>
      <c r="AX189">
        <v>250</v>
      </c>
    </row>
    <row r="190" spans="1:50" x14ac:dyDescent="0.25">
      <c r="A190">
        <v>70</v>
      </c>
      <c r="B190" t="s">
        <v>74</v>
      </c>
      <c r="C190">
        <v>72</v>
      </c>
      <c r="D190" t="s">
        <v>75</v>
      </c>
      <c r="E190" t="s">
        <v>75</v>
      </c>
      <c r="F190" t="s">
        <v>75</v>
      </c>
      <c r="G190">
        <v>0</v>
      </c>
      <c r="H190">
        <v>0</v>
      </c>
      <c r="I190" t="s">
        <v>75</v>
      </c>
      <c r="J190" t="s">
        <v>75</v>
      </c>
      <c r="K190" t="s">
        <v>75</v>
      </c>
      <c r="L190">
        <v>0</v>
      </c>
      <c r="M190">
        <v>0</v>
      </c>
      <c r="N190">
        <v>0</v>
      </c>
      <c r="O190">
        <v>0</v>
      </c>
      <c r="P190" t="s">
        <v>75</v>
      </c>
      <c r="Q190">
        <v>0</v>
      </c>
      <c r="R190">
        <v>0</v>
      </c>
      <c r="S190" t="s">
        <v>291</v>
      </c>
      <c r="T190" t="s">
        <v>2724</v>
      </c>
      <c r="U190">
        <v>4656</v>
      </c>
      <c r="V190" t="s">
        <v>293</v>
      </c>
      <c r="W190" t="s">
        <v>293</v>
      </c>
      <c r="X190" t="s">
        <v>2722</v>
      </c>
      <c r="Y190">
        <v>19965</v>
      </c>
      <c r="Z190">
        <v>2002001</v>
      </c>
      <c r="AA190">
        <v>1</v>
      </c>
      <c r="AB190">
        <v>769</v>
      </c>
      <c r="AC190" t="s">
        <v>295</v>
      </c>
      <c r="AD190" t="s">
        <v>2725</v>
      </c>
      <c r="AE190">
        <v>21</v>
      </c>
      <c r="AF190" t="s">
        <v>297</v>
      </c>
      <c r="AG190" t="s">
        <v>297</v>
      </c>
      <c r="AH190">
        <v>155</v>
      </c>
      <c r="AI190" t="s">
        <v>2722</v>
      </c>
      <c r="AJ190">
        <v>155</v>
      </c>
      <c r="AK190">
        <v>9.6044140000000002</v>
      </c>
      <c r="AL190">
        <v>155</v>
      </c>
      <c r="AM190">
        <v>2001001</v>
      </c>
      <c r="AN190">
        <v>19965</v>
      </c>
      <c r="AO190">
        <v>793833</v>
      </c>
      <c r="AQ190" t="s">
        <v>660</v>
      </c>
      <c r="AR190">
        <v>155</v>
      </c>
      <c r="AS190" t="s">
        <v>662</v>
      </c>
      <c r="AT190" t="s">
        <v>663</v>
      </c>
      <c r="AU190" t="s">
        <v>661</v>
      </c>
      <c r="AV190">
        <v>2</v>
      </c>
      <c r="AW190">
        <v>155</v>
      </c>
      <c r="AX190">
        <v>1244</v>
      </c>
    </row>
    <row r="191" spans="1:50" x14ac:dyDescent="0.25">
      <c r="A191">
        <v>206</v>
      </c>
      <c r="B191" t="s">
        <v>74</v>
      </c>
      <c r="C191">
        <v>210</v>
      </c>
      <c r="D191" t="s">
        <v>75</v>
      </c>
      <c r="E191" t="s">
        <v>75</v>
      </c>
      <c r="F191" t="s">
        <v>75</v>
      </c>
      <c r="G191">
        <v>0</v>
      </c>
      <c r="H191">
        <v>0</v>
      </c>
      <c r="I191" t="s">
        <v>75</v>
      </c>
      <c r="J191" t="s">
        <v>75</v>
      </c>
      <c r="K191" t="s">
        <v>75</v>
      </c>
      <c r="L191">
        <v>0</v>
      </c>
      <c r="M191">
        <v>0</v>
      </c>
      <c r="N191">
        <v>0</v>
      </c>
      <c r="O191">
        <v>0</v>
      </c>
      <c r="P191" t="s">
        <v>75</v>
      </c>
      <c r="Q191">
        <v>0</v>
      </c>
      <c r="R191">
        <v>0</v>
      </c>
      <c r="S191" t="s">
        <v>291</v>
      </c>
      <c r="T191" t="s">
        <v>2509</v>
      </c>
      <c r="U191">
        <v>1828</v>
      </c>
      <c r="V191" t="s">
        <v>293</v>
      </c>
      <c r="W191" t="s">
        <v>293</v>
      </c>
      <c r="X191" t="s">
        <v>294</v>
      </c>
      <c r="Y191">
        <v>11153</v>
      </c>
      <c r="Z191">
        <v>2002001</v>
      </c>
      <c r="AA191">
        <v>1</v>
      </c>
      <c r="AB191">
        <v>46</v>
      </c>
      <c r="AC191" t="s">
        <v>295</v>
      </c>
      <c r="AD191" t="s">
        <v>2510</v>
      </c>
      <c r="AE191">
        <v>21</v>
      </c>
      <c r="AF191" t="s">
        <v>297</v>
      </c>
      <c r="AG191" t="s">
        <v>297</v>
      </c>
      <c r="AH191" t="s">
        <v>665</v>
      </c>
      <c r="AI191" t="s">
        <v>294</v>
      </c>
      <c r="AJ191" t="s">
        <v>665</v>
      </c>
      <c r="AK191">
        <v>15.569571</v>
      </c>
      <c r="AL191" t="s">
        <v>665</v>
      </c>
      <c r="AM191">
        <v>2001001</v>
      </c>
      <c r="AN191">
        <v>11153</v>
      </c>
      <c r="AO191">
        <v>720976</v>
      </c>
      <c r="AQ191" t="s">
        <v>79</v>
      </c>
      <c r="AR191" t="s">
        <v>665</v>
      </c>
      <c r="AS191" t="s">
        <v>668</v>
      </c>
      <c r="AT191" t="s">
        <v>636</v>
      </c>
      <c r="AU191" t="s">
        <v>667</v>
      </c>
      <c r="AV191">
        <v>0</v>
      </c>
      <c r="AW191" t="s">
        <v>665</v>
      </c>
      <c r="AX191">
        <v>57</v>
      </c>
    </row>
    <row r="192" spans="1:50" x14ac:dyDescent="0.25">
      <c r="A192">
        <v>205</v>
      </c>
      <c r="B192" t="s">
        <v>74</v>
      </c>
      <c r="C192">
        <v>209</v>
      </c>
      <c r="D192" t="s">
        <v>75</v>
      </c>
      <c r="E192" t="s">
        <v>75</v>
      </c>
      <c r="F192" t="s">
        <v>75</v>
      </c>
      <c r="G192">
        <v>0</v>
      </c>
      <c r="H192">
        <v>0</v>
      </c>
      <c r="I192" t="s">
        <v>75</v>
      </c>
      <c r="J192" t="s">
        <v>75</v>
      </c>
      <c r="K192" t="s">
        <v>75</v>
      </c>
      <c r="L192">
        <v>0</v>
      </c>
      <c r="M192">
        <v>0</v>
      </c>
      <c r="N192">
        <v>0</v>
      </c>
      <c r="O192">
        <v>0</v>
      </c>
      <c r="P192" t="s">
        <v>75</v>
      </c>
      <c r="Q192">
        <v>0</v>
      </c>
      <c r="R192">
        <v>0</v>
      </c>
      <c r="S192" t="s">
        <v>291</v>
      </c>
      <c r="T192" t="s">
        <v>2478</v>
      </c>
      <c r="U192">
        <v>1827</v>
      </c>
      <c r="V192" t="s">
        <v>293</v>
      </c>
      <c r="W192" t="s">
        <v>293</v>
      </c>
      <c r="X192" t="s">
        <v>294</v>
      </c>
      <c r="Y192">
        <v>10783</v>
      </c>
      <c r="Z192">
        <v>2002001</v>
      </c>
      <c r="AA192">
        <v>1</v>
      </c>
      <c r="AB192">
        <v>45</v>
      </c>
      <c r="AC192" t="s">
        <v>295</v>
      </c>
      <c r="AD192" t="s">
        <v>2479</v>
      </c>
      <c r="AE192">
        <v>21</v>
      </c>
      <c r="AF192" t="s">
        <v>297</v>
      </c>
      <c r="AG192" t="s">
        <v>297</v>
      </c>
      <c r="AH192">
        <v>1134</v>
      </c>
      <c r="AI192" t="s">
        <v>294</v>
      </c>
      <c r="AJ192">
        <v>1134</v>
      </c>
      <c r="AK192">
        <v>6.7614470000000004</v>
      </c>
      <c r="AL192">
        <v>1134</v>
      </c>
      <c r="AM192">
        <v>2001001</v>
      </c>
      <c r="AN192">
        <v>10783</v>
      </c>
      <c r="AO192">
        <v>720976</v>
      </c>
      <c r="AQ192" t="s">
        <v>79</v>
      </c>
      <c r="AR192">
        <v>1134</v>
      </c>
      <c r="AS192" t="s">
        <v>671</v>
      </c>
      <c r="AT192" t="s">
        <v>636</v>
      </c>
      <c r="AU192" t="s">
        <v>670</v>
      </c>
      <c r="AV192">
        <v>0</v>
      </c>
      <c r="AW192">
        <v>1134</v>
      </c>
      <c r="AX192">
        <v>425</v>
      </c>
    </row>
    <row r="193" spans="1:50" x14ac:dyDescent="0.25">
      <c r="A193">
        <v>207</v>
      </c>
      <c r="B193" t="s">
        <v>74</v>
      </c>
      <c r="C193">
        <v>211</v>
      </c>
      <c r="D193" t="s">
        <v>75</v>
      </c>
      <c r="E193" t="s">
        <v>75</v>
      </c>
      <c r="F193" t="s">
        <v>75</v>
      </c>
      <c r="G193">
        <v>0</v>
      </c>
      <c r="H193">
        <v>0</v>
      </c>
      <c r="I193" t="s">
        <v>75</v>
      </c>
      <c r="J193" t="s">
        <v>75</v>
      </c>
      <c r="K193" t="s">
        <v>75</v>
      </c>
      <c r="L193">
        <v>0</v>
      </c>
      <c r="M193">
        <v>0</v>
      </c>
      <c r="N193">
        <v>0</v>
      </c>
      <c r="O193">
        <v>0</v>
      </c>
      <c r="P193" t="s">
        <v>75</v>
      </c>
      <c r="Q193">
        <v>0</v>
      </c>
      <c r="R193">
        <v>0</v>
      </c>
      <c r="S193" t="s">
        <v>291</v>
      </c>
      <c r="T193" t="s">
        <v>2480</v>
      </c>
      <c r="U193">
        <v>1830</v>
      </c>
      <c r="V193" t="s">
        <v>293</v>
      </c>
      <c r="W193" t="s">
        <v>293</v>
      </c>
      <c r="X193" t="s">
        <v>294</v>
      </c>
      <c r="Y193">
        <v>10784</v>
      </c>
      <c r="Z193">
        <v>2002001</v>
      </c>
      <c r="AA193">
        <v>1</v>
      </c>
      <c r="AB193">
        <v>48</v>
      </c>
      <c r="AC193" t="s">
        <v>295</v>
      </c>
      <c r="AD193" s="2">
        <v>3.9999999999999999E+24</v>
      </c>
      <c r="AE193">
        <v>21</v>
      </c>
      <c r="AF193" t="s">
        <v>297</v>
      </c>
      <c r="AG193" t="s">
        <v>297</v>
      </c>
      <c r="AH193">
        <v>1135</v>
      </c>
      <c r="AI193" t="s">
        <v>294</v>
      </c>
      <c r="AJ193">
        <v>1135</v>
      </c>
      <c r="AK193">
        <v>6.917319</v>
      </c>
      <c r="AL193">
        <v>1135</v>
      </c>
      <c r="AM193">
        <v>2001001</v>
      </c>
      <c r="AN193">
        <v>10784</v>
      </c>
      <c r="AO193">
        <v>720976</v>
      </c>
      <c r="AQ193" t="s">
        <v>79</v>
      </c>
      <c r="AR193">
        <v>1135</v>
      </c>
      <c r="AS193" t="s">
        <v>671</v>
      </c>
      <c r="AT193" t="s">
        <v>636</v>
      </c>
      <c r="AU193" t="s">
        <v>670</v>
      </c>
      <c r="AV193">
        <v>0</v>
      </c>
      <c r="AW193">
        <v>1135</v>
      </c>
      <c r="AX193">
        <v>1100</v>
      </c>
    </row>
    <row r="194" spans="1:50" x14ac:dyDescent="0.25">
      <c r="A194">
        <v>328</v>
      </c>
      <c r="B194" t="s">
        <v>74</v>
      </c>
      <c r="C194">
        <v>332</v>
      </c>
      <c r="D194" t="s">
        <v>75</v>
      </c>
      <c r="E194" t="s">
        <v>75</v>
      </c>
      <c r="F194" t="s">
        <v>75</v>
      </c>
      <c r="G194">
        <v>0</v>
      </c>
      <c r="H194">
        <v>0</v>
      </c>
      <c r="I194" t="s">
        <v>75</v>
      </c>
      <c r="J194" t="s">
        <v>75</v>
      </c>
      <c r="K194" t="s">
        <v>75</v>
      </c>
      <c r="L194">
        <v>0</v>
      </c>
      <c r="M194">
        <v>0</v>
      </c>
      <c r="N194">
        <v>0</v>
      </c>
      <c r="O194">
        <v>0</v>
      </c>
      <c r="P194" t="s">
        <v>75</v>
      </c>
      <c r="Q194">
        <v>0</v>
      </c>
      <c r="R194">
        <v>0</v>
      </c>
      <c r="S194" t="s">
        <v>291</v>
      </c>
      <c r="T194" t="s">
        <v>2695</v>
      </c>
      <c r="U194">
        <v>3679</v>
      </c>
      <c r="V194" t="s">
        <v>293</v>
      </c>
      <c r="W194" t="s">
        <v>293</v>
      </c>
      <c r="X194" t="s">
        <v>753</v>
      </c>
      <c r="Y194">
        <v>21552</v>
      </c>
      <c r="Z194">
        <v>2002001</v>
      </c>
      <c r="AA194">
        <v>1</v>
      </c>
      <c r="AB194">
        <v>88</v>
      </c>
      <c r="AC194" t="s">
        <v>295</v>
      </c>
      <c r="AD194" t="s">
        <v>2696</v>
      </c>
      <c r="AE194">
        <v>21</v>
      </c>
      <c r="AF194" t="s">
        <v>297</v>
      </c>
      <c r="AG194" t="s">
        <v>297</v>
      </c>
      <c r="AH194" t="s">
        <v>673</v>
      </c>
      <c r="AI194" t="s">
        <v>753</v>
      </c>
      <c r="AJ194" t="s">
        <v>673</v>
      </c>
      <c r="AK194">
        <v>11.476907000000001</v>
      </c>
      <c r="AL194" t="s">
        <v>673</v>
      </c>
      <c r="AM194">
        <v>2001001</v>
      </c>
      <c r="AN194">
        <v>21552</v>
      </c>
      <c r="AO194">
        <v>786101</v>
      </c>
      <c r="AQ194" t="s">
        <v>79</v>
      </c>
      <c r="AR194" t="s">
        <v>673</v>
      </c>
      <c r="AS194" t="s">
        <v>671</v>
      </c>
      <c r="AT194" t="s">
        <v>636</v>
      </c>
      <c r="AU194" t="s">
        <v>670</v>
      </c>
      <c r="AV194">
        <v>0</v>
      </c>
      <c r="AW194" t="s">
        <v>673</v>
      </c>
      <c r="AX194">
        <v>167</v>
      </c>
    </row>
    <row r="195" spans="1:50" x14ac:dyDescent="0.25">
      <c r="A195">
        <v>329</v>
      </c>
      <c r="B195" t="s">
        <v>74</v>
      </c>
      <c r="C195">
        <v>333</v>
      </c>
      <c r="D195" t="s">
        <v>75</v>
      </c>
      <c r="E195" t="s">
        <v>75</v>
      </c>
      <c r="F195" t="s">
        <v>75</v>
      </c>
      <c r="G195">
        <v>0</v>
      </c>
      <c r="H195">
        <v>0</v>
      </c>
      <c r="I195" t="s">
        <v>75</v>
      </c>
      <c r="J195" t="s">
        <v>75</v>
      </c>
      <c r="K195" t="s">
        <v>75</v>
      </c>
      <c r="L195">
        <v>0</v>
      </c>
      <c r="M195">
        <v>0</v>
      </c>
      <c r="N195">
        <v>0</v>
      </c>
      <c r="O195">
        <v>0</v>
      </c>
      <c r="P195" t="s">
        <v>75</v>
      </c>
      <c r="Q195">
        <v>0</v>
      </c>
      <c r="R195">
        <v>0</v>
      </c>
      <c r="S195" t="s">
        <v>291</v>
      </c>
      <c r="T195" t="s">
        <v>2598</v>
      </c>
      <c r="U195">
        <v>3681</v>
      </c>
      <c r="V195" t="s">
        <v>293</v>
      </c>
      <c r="W195" t="s">
        <v>293</v>
      </c>
      <c r="X195" t="s">
        <v>753</v>
      </c>
      <c r="Y195">
        <v>20664</v>
      </c>
      <c r="Z195">
        <v>2002001</v>
      </c>
      <c r="AA195">
        <v>1</v>
      </c>
      <c r="AB195">
        <v>90</v>
      </c>
      <c r="AC195" t="s">
        <v>295</v>
      </c>
      <c r="AD195" s="2">
        <v>4700000</v>
      </c>
      <c r="AE195">
        <v>21</v>
      </c>
      <c r="AF195" t="s">
        <v>297</v>
      </c>
      <c r="AG195" t="s">
        <v>297</v>
      </c>
      <c r="AH195" t="s">
        <v>675</v>
      </c>
      <c r="AI195" t="s">
        <v>753</v>
      </c>
      <c r="AJ195" t="s">
        <v>675</v>
      </c>
      <c r="AK195">
        <v>11.632434</v>
      </c>
      <c r="AL195" t="s">
        <v>675</v>
      </c>
      <c r="AM195">
        <v>2001001</v>
      </c>
      <c r="AN195">
        <v>20664</v>
      </c>
      <c r="AO195">
        <v>786101</v>
      </c>
      <c r="AQ195" t="s">
        <v>79</v>
      </c>
      <c r="AR195" t="s">
        <v>675</v>
      </c>
      <c r="AS195" t="s">
        <v>671</v>
      </c>
      <c r="AT195" t="s">
        <v>636</v>
      </c>
      <c r="AU195" t="s">
        <v>670</v>
      </c>
      <c r="AV195">
        <v>0</v>
      </c>
      <c r="AW195" t="s">
        <v>675</v>
      </c>
      <c r="AX195">
        <v>1009</v>
      </c>
    </row>
    <row r="196" spans="1:50" x14ac:dyDescent="0.25">
      <c r="A196">
        <v>634</v>
      </c>
      <c r="B196" t="s">
        <v>74</v>
      </c>
      <c r="C196">
        <v>559</v>
      </c>
      <c r="D196" t="s">
        <v>75</v>
      </c>
      <c r="E196" t="s">
        <v>75</v>
      </c>
      <c r="F196" t="s">
        <v>75</v>
      </c>
      <c r="G196">
        <v>0</v>
      </c>
      <c r="H196">
        <v>0</v>
      </c>
      <c r="I196" t="s">
        <v>75</v>
      </c>
      <c r="J196" t="s">
        <v>75</v>
      </c>
      <c r="K196" t="s">
        <v>75</v>
      </c>
      <c r="L196">
        <v>0</v>
      </c>
      <c r="M196">
        <v>0</v>
      </c>
      <c r="N196">
        <v>0</v>
      </c>
      <c r="O196">
        <v>0</v>
      </c>
      <c r="P196" t="s">
        <v>75</v>
      </c>
      <c r="Q196">
        <v>0</v>
      </c>
      <c r="R196">
        <v>0</v>
      </c>
      <c r="S196" t="s">
        <v>291</v>
      </c>
      <c r="T196" t="s">
        <v>2324</v>
      </c>
      <c r="U196">
        <v>7859</v>
      </c>
      <c r="V196" t="s">
        <v>300</v>
      </c>
      <c r="W196" t="s">
        <v>300</v>
      </c>
      <c r="X196" t="s">
        <v>301</v>
      </c>
      <c r="Y196">
        <v>21772</v>
      </c>
      <c r="Z196">
        <v>2002001</v>
      </c>
      <c r="AA196">
        <v>1</v>
      </c>
      <c r="AB196">
        <v>3164</v>
      </c>
      <c r="AC196" t="s">
        <v>295</v>
      </c>
      <c r="AD196" t="s">
        <v>2325</v>
      </c>
      <c r="AE196">
        <v>21</v>
      </c>
      <c r="AF196" t="s">
        <v>303</v>
      </c>
      <c r="AG196" t="s">
        <v>303</v>
      </c>
      <c r="AH196" t="s">
        <v>2326</v>
      </c>
      <c r="AI196" t="s">
        <v>301</v>
      </c>
      <c r="AJ196" t="s">
        <v>2326</v>
      </c>
      <c r="AK196">
        <v>15.614056</v>
      </c>
      <c r="AL196" t="s">
        <v>2326</v>
      </c>
      <c r="AM196">
        <v>2001001</v>
      </c>
      <c r="AN196">
        <v>21772</v>
      </c>
      <c r="AO196">
        <v>670529</v>
      </c>
      <c r="AQ196" t="s">
        <v>75</v>
      </c>
      <c r="AR196" t="s">
        <v>2326</v>
      </c>
      <c r="AS196" t="s">
        <v>671</v>
      </c>
      <c r="AT196" t="s">
        <v>636</v>
      </c>
      <c r="AU196" t="s">
        <v>670</v>
      </c>
      <c r="AV196">
        <v>0</v>
      </c>
      <c r="AW196" t="s">
        <v>2326</v>
      </c>
      <c r="AX196">
        <v>158</v>
      </c>
    </row>
    <row r="197" spans="1:50" x14ac:dyDescent="0.25">
      <c r="A197">
        <v>635</v>
      </c>
      <c r="B197" t="s">
        <v>74</v>
      </c>
      <c r="C197">
        <v>598</v>
      </c>
      <c r="D197" t="s">
        <v>75</v>
      </c>
      <c r="E197" t="s">
        <v>75</v>
      </c>
      <c r="F197" t="s">
        <v>75</v>
      </c>
      <c r="G197">
        <v>0</v>
      </c>
      <c r="H197">
        <v>0</v>
      </c>
      <c r="I197" t="s">
        <v>75</v>
      </c>
      <c r="J197" t="s">
        <v>75</v>
      </c>
      <c r="K197" t="s">
        <v>75</v>
      </c>
      <c r="L197">
        <v>0</v>
      </c>
      <c r="M197">
        <v>0</v>
      </c>
      <c r="N197">
        <v>0</v>
      </c>
      <c r="O197">
        <v>0</v>
      </c>
      <c r="P197" t="s">
        <v>75</v>
      </c>
      <c r="Q197">
        <v>0</v>
      </c>
      <c r="R197">
        <v>0</v>
      </c>
      <c r="S197" t="s">
        <v>291</v>
      </c>
      <c r="T197" t="s">
        <v>2324</v>
      </c>
      <c r="U197">
        <v>7859</v>
      </c>
      <c r="V197" t="s">
        <v>300</v>
      </c>
      <c r="W197" t="s">
        <v>300</v>
      </c>
      <c r="X197" t="s">
        <v>301</v>
      </c>
      <c r="Y197">
        <v>21772</v>
      </c>
      <c r="Z197">
        <v>2002001</v>
      </c>
      <c r="AA197">
        <v>1</v>
      </c>
      <c r="AB197">
        <v>3164</v>
      </c>
      <c r="AC197" t="s">
        <v>295</v>
      </c>
      <c r="AD197" t="s">
        <v>2325</v>
      </c>
      <c r="AE197">
        <v>21</v>
      </c>
      <c r="AF197" t="s">
        <v>303</v>
      </c>
      <c r="AG197" t="s">
        <v>303</v>
      </c>
      <c r="AH197" t="s">
        <v>2326</v>
      </c>
      <c r="AI197" t="s">
        <v>301</v>
      </c>
      <c r="AJ197" t="s">
        <v>2326</v>
      </c>
      <c r="AK197">
        <v>15.614056</v>
      </c>
      <c r="AL197" t="s">
        <v>2326</v>
      </c>
      <c r="AM197">
        <v>2001001</v>
      </c>
      <c r="AN197">
        <v>21772</v>
      </c>
      <c r="AO197">
        <v>670529</v>
      </c>
      <c r="AQ197" t="s">
        <v>75</v>
      </c>
      <c r="AR197" t="s">
        <v>2326</v>
      </c>
      <c r="AS197" t="s">
        <v>2328</v>
      </c>
      <c r="AT197" t="s">
        <v>327</v>
      </c>
      <c r="AU197" t="s">
        <v>2329</v>
      </c>
      <c r="AV197">
        <v>0</v>
      </c>
      <c r="AW197" t="s">
        <v>2326</v>
      </c>
      <c r="AX197">
        <v>158</v>
      </c>
    </row>
    <row r="198" spans="1:50" x14ac:dyDescent="0.25">
      <c r="A198">
        <v>200</v>
      </c>
      <c r="B198" t="s">
        <v>74</v>
      </c>
      <c r="C198">
        <v>204</v>
      </c>
      <c r="D198" t="s">
        <v>75</v>
      </c>
      <c r="E198" t="s">
        <v>75</v>
      </c>
      <c r="F198" t="s">
        <v>75</v>
      </c>
      <c r="G198">
        <v>0</v>
      </c>
      <c r="H198">
        <v>0</v>
      </c>
      <c r="I198" t="s">
        <v>75</v>
      </c>
      <c r="J198" t="s">
        <v>75</v>
      </c>
      <c r="K198" t="s">
        <v>75</v>
      </c>
      <c r="L198">
        <v>0</v>
      </c>
      <c r="M198">
        <v>0</v>
      </c>
      <c r="N198">
        <v>0</v>
      </c>
      <c r="O198">
        <v>0</v>
      </c>
      <c r="P198" t="s">
        <v>75</v>
      </c>
      <c r="Q198">
        <v>0</v>
      </c>
      <c r="R198">
        <v>0</v>
      </c>
      <c r="S198" t="s">
        <v>291</v>
      </c>
      <c r="T198" t="s">
        <v>2470</v>
      </c>
      <c r="U198">
        <v>1815</v>
      </c>
      <c r="V198" t="s">
        <v>293</v>
      </c>
      <c r="W198" t="s">
        <v>293</v>
      </c>
      <c r="X198" t="s">
        <v>294</v>
      </c>
      <c r="Y198">
        <v>10776</v>
      </c>
      <c r="Z198">
        <v>2002001</v>
      </c>
      <c r="AA198">
        <v>1</v>
      </c>
      <c r="AB198">
        <v>33</v>
      </c>
      <c r="AC198" t="s">
        <v>295</v>
      </c>
      <c r="AD198" s="2">
        <v>400000</v>
      </c>
      <c r="AE198">
        <v>21</v>
      </c>
      <c r="AF198" t="s">
        <v>297</v>
      </c>
      <c r="AG198" t="s">
        <v>297</v>
      </c>
      <c r="AH198">
        <v>1107</v>
      </c>
      <c r="AI198" t="s">
        <v>294</v>
      </c>
      <c r="AJ198">
        <v>1107</v>
      </c>
      <c r="AK198">
        <v>6.4276340000000003</v>
      </c>
      <c r="AL198">
        <v>1107</v>
      </c>
      <c r="AM198">
        <v>2001001</v>
      </c>
      <c r="AN198">
        <v>10776</v>
      </c>
      <c r="AO198">
        <v>720976</v>
      </c>
      <c r="AQ198" t="s">
        <v>79</v>
      </c>
      <c r="AR198">
        <v>1107</v>
      </c>
      <c r="AS198" t="s">
        <v>679</v>
      </c>
      <c r="AT198" t="s">
        <v>436</v>
      </c>
      <c r="AU198" t="s">
        <v>678</v>
      </c>
      <c r="AV198">
        <v>0</v>
      </c>
      <c r="AW198">
        <v>1107</v>
      </c>
      <c r="AX198">
        <v>759</v>
      </c>
    </row>
    <row r="199" spans="1:50" x14ac:dyDescent="0.25">
      <c r="A199">
        <v>537</v>
      </c>
      <c r="B199" t="s">
        <v>74</v>
      </c>
      <c r="C199">
        <v>563</v>
      </c>
      <c r="D199" t="s">
        <v>75</v>
      </c>
      <c r="E199" t="s">
        <v>75</v>
      </c>
      <c r="F199" t="s">
        <v>75</v>
      </c>
      <c r="G199">
        <v>0</v>
      </c>
      <c r="H199">
        <v>0</v>
      </c>
      <c r="I199" t="s">
        <v>75</v>
      </c>
      <c r="J199" t="s">
        <v>75</v>
      </c>
      <c r="K199" t="s">
        <v>75</v>
      </c>
      <c r="L199">
        <v>0</v>
      </c>
      <c r="M199">
        <v>0</v>
      </c>
      <c r="N199">
        <v>0</v>
      </c>
      <c r="O199">
        <v>0</v>
      </c>
      <c r="P199" t="s">
        <v>75</v>
      </c>
      <c r="Q199">
        <v>0</v>
      </c>
      <c r="R199">
        <v>0</v>
      </c>
      <c r="S199" t="s">
        <v>291</v>
      </c>
      <c r="T199" s="2">
        <v>8200000</v>
      </c>
      <c r="U199">
        <v>7869</v>
      </c>
      <c r="V199" t="s">
        <v>300</v>
      </c>
      <c r="W199" t="s">
        <v>300</v>
      </c>
      <c r="X199" t="s">
        <v>301</v>
      </c>
      <c r="Y199">
        <v>3265</v>
      </c>
      <c r="Z199">
        <v>2002001</v>
      </c>
      <c r="AA199">
        <v>1</v>
      </c>
      <c r="AB199">
        <v>3174</v>
      </c>
      <c r="AC199" t="s">
        <v>295</v>
      </c>
      <c r="AD199" t="s">
        <v>2039</v>
      </c>
      <c r="AE199">
        <v>21</v>
      </c>
      <c r="AF199" t="s">
        <v>303</v>
      </c>
      <c r="AG199" t="s">
        <v>303</v>
      </c>
      <c r="AH199" t="s">
        <v>2040</v>
      </c>
      <c r="AI199" t="s">
        <v>301</v>
      </c>
      <c r="AJ199" t="s">
        <v>2040</v>
      </c>
      <c r="AK199">
        <v>15.525085000000001</v>
      </c>
      <c r="AL199" t="s">
        <v>2040</v>
      </c>
      <c r="AM199">
        <v>2001001</v>
      </c>
      <c r="AN199">
        <v>3265</v>
      </c>
      <c r="AO199">
        <v>670529</v>
      </c>
      <c r="AQ199" t="s">
        <v>79</v>
      </c>
      <c r="AR199" t="s">
        <v>2040</v>
      </c>
      <c r="AS199" t="s">
        <v>683</v>
      </c>
      <c r="AT199" t="s">
        <v>176</v>
      </c>
      <c r="AU199" t="s">
        <v>682</v>
      </c>
      <c r="AV199">
        <v>1</v>
      </c>
      <c r="AW199" t="s">
        <v>684</v>
      </c>
      <c r="AX199">
        <v>363</v>
      </c>
    </row>
    <row r="200" spans="1:50" x14ac:dyDescent="0.25">
      <c r="A200">
        <v>636</v>
      </c>
      <c r="B200" t="s">
        <v>74</v>
      </c>
      <c r="C200">
        <v>588</v>
      </c>
      <c r="D200" t="s">
        <v>75</v>
      </c>
      <c r="E200" t="s">
        <v>75</v>
      </c>
      <c r="F200" t="s">
        <v>75</v>
      </c>
      <c r="G200">
        <v>0</v>
      </c>
      <c r="H200">
        <v>0</v>
      </c>
      <c r="I200" t="s">
        <v>75</v>
      </c>
      <c r="J200" t="s">
        <v>75</v>
      </c>
      <c r="K200" t="s">
        <v>75</v>
      </c>
      <c r="L200">
        <v>0</v>
      </c>
      <c r="M200">
        <v>0</v>
      </c>
      <c r="N200">
        <v>0</v>
      </c>
      <c r="O200">
        <v>0</v>
      </c>
      <c r="P200" t="s">
        <v>75</v>
      </c>
      <c r="Q200">
        <v>0</v>
      </c>
      <c r="R200">
        <v>0</v>
      </c>
      <c r="S200" t="s">
        <v>291</v>
      </c>
      <c r="T200">
        <v>8320</v>
      </c>
      <c r="U200">
        <v>7926</v>
      </c>
      <c r="V200" t="s">
        <v>300</v>
      </c>
      <c r="W200" t="s">
        <v>300</v>
      </c>
      <c r="X200" t="s">
        <v>301</v>
      </c>
      <c r="Y200">
        <v>4252</v>
      </c>
      <c r="Z200">
        <v>2002001</v>
      </c>
      <c r="AA200">
        <v>1</v>
      </c>
      <c r="AB200">
        <v>3231</v>
      </c>
      <c r="AC200" t="s">
        <v>295</v>
      </c>
      <c r="AD200" t="s">
        <v>1896</v>
      </c>
      <c r="AE200">
        <v>21</v>
      </c>
      <c r="AF200" t="s">
        <v>303</v>
      </c>
      <c r="AG200" t="s">
        <v>303</v>
      </c>
      <c r="AH200" t="s">
        <v>1897</v>
      </c>
      <c r="AI200" t="s">
        <v>301</v>
      </c>
      <c r="AJ200" t="s">
        <v>1897</v>
      </c>
      <c r="AK200">
        <v>14.257077000000001</v>
      </c>
      <c r="AL200" t="s">
        <v>1897</v>
      </c>
      <c r="AM200">
        <v>2001001</v>
      </c>
      <c r="AN200">
        <v>4252</v>
      </c>
      <c r="AO200">
        <v>670529</v>
      </c>
      <c r="AQ200" t="s">
        <v>79</v>
      </c>
      <c r="AR200" t="s">
        <v>1897</v>
      </c>
      <c r="AS200" t="s">
        <v>683</v>
      </c>
      <c r="AT200" t="s">
        <v>176</v>
      </c>
      <c r="AU200" t="s">
        <v>682</v>
      </c>
      <c r="AV200">
        <v>2</v>
      </c>
      <c r="AW200" t="s">
        <v>680</v>
      </c>
      <c r="AX200">
        <v>454</v>
      </c>
    </row>
    <row r="201" spans="1:50" x14ac:dyDescent="0.25">
      <c r="A201">
        <v>604</v>
      </c>
      <c r="B201" t="s">
        <v>74</v>
      </c>
      <c r="C201">
        <v>390</v>
      </c>
      <c r="D201" t="s">
        <v>75</v>
      </c>
      <c r="E201" t="s">
        <v>75</v>
      </c>
      <c r="F201" t="s">
        <v>75</v>
      </c>
      <c r="G201">
        <v>0</v>
      </c>
      <c r="H201">
        <v>0</v>
      </c>
      <c r="I201" t="s">
        <v>75</v>
      </c>
      <c r="J201" t="s">
        <v>75</v>
      </c>
      <c r="K201" t="s">
        <v>75</v>
      </c>
      <c r="L201">
        <v>0</v>
      </c>
      <c r="M201">
        <v>0</v>
      </c>
      <c r="N201">
        <v>0</v>
      </c>
      <c r="O201">
        <v>0</v>
      </c>
      <c r="P201" t="s">
        <v>75</v>
      </c>
      <c r="Q201">
        <v>0</v>
      </c>
      <c r="R201">
        <v>0</v>
      </c>
      <c r="S201" t="s">
        <v>291</v>
      </c>
      <c r="T201" t="s">
        <v>2078</v>
      </c>
      <c r="U201">
        <v>6321</v>
      </c>
      <c r="V201" t="s">
        <v>300</v>
      </c>
      <c r="W201" t="s">
        <v>300</v>
      </c>
      <c r="X201" t="s">
        <v>301</v>
      </c>
      <c r="Y201">
        <v>4385</v>
      </c>
      <c r="Z201">
        <v>2002001</v>
      </c>
      <c r="AA201">
        <v>1</v>
      </c>
      <c r="AB201">
        <v>1626</v>
      </c>
      <c r="AC201" t="s">
        <v>295</v>
      </c>
      <c r="AD201" t="s">
        <v>2079</v>
      </c>
      <c r="AE201">
        <v>21</v>
      </c>
      <c r="AF201" t="s">
        <v>303</v>
      </c>
      <c r="AG201" t="s">
        <v>303</v>
      </c>
      <c r="AH201">
        <v>-1260</v>
      </c>
      <c r="AI201" t="s">
        <v>301</v>
      </c>
      <c r="AJ201">
        <v>-1260</v>
      </c>
      <c r="AK201">
        <v>10.453741000000001</v>
      </c>
      <c r="AL201">
        <v>-1260</v>
      </c>
      <c r="AM201">
        <v>2001001</v>
      </c>
      <c r="AN201">
        <v>4385</v>
      </c>
      <c r="AO201">
        <v>670529</v>
      </c>
      <c r="AQ201" t="s">
        <v>75</v>
      </c>
      <c r="AR201">
        <v>1260</v>
      </c>
      <c r="AS201" t="s">
        <v>2081</v>
      </c>
      <c r="AT201" t="s">
        <v>2082</v>
      </c>
      <c r="AU201" t="s">
        <v>2083</v>
      </c>
      <c r="AV201">
        <v>2</v>
      </c>
      <c r="AW201">
        <v>1260</v>
      </c>
      <c r="AX201">
        <v>525</v>
      </c>
    </row>
    <row r="202" spans="1:50" x14ac:dyDescent="0.25">
      <c r="A202">
        <v>315</v>
      </c>
      <c r="B202" t="s">
        <v>74</v>
      </c>
      <c r="C202">
        <v>319</v>
      </c>
      <c r="D202" t="s">
        <v>75</v>
      </c>
      <c r="E202" t="s">
        <v>75</v>
      </c>
      <c r="F202" t="s">
        <v>75</v>
      </c>
      <c r="G202">
        <v>0</v>
      </c>
      <c r="H202">
        <v>0</v>
      </c>
      <c r="I202" t="s">
        <v>75</v>
      </c>
      <c r="J202" t="s">
        <v>75</v>
      </c>
      <c r="K202" t="s">
        <v>75</v>
      </c>
      <c r="L202">
        <v>0</v>
      </c>
      <c r="M202">
        <v>0</v>
      </c>
      <c r="N202">
        <v>0</v>
      </c>
      <c r="O202">
        <v>0</v>
      </c>
      <c r="P202" t="s">
        <v>75</v>
      </c>
      <c r="Q202">
        <v>0</v>
      </c>
      <c r="R202">
        <v>0</v>
      </c>
      <c r="S202" t="s">
        <v>291</v>
      </c>
      <c r="T202" t="s">
        <v>2665</v>
      </c>
      <c r="U202">
        <v>3655</v>
      </c>
      <c r="V202" t="s">
        <v>293</v>
      </c>
      <c r="W202" t="s">
        <v>293</v>
      </c>
      <c r="X202" t="s">
        <v>753</v>
      </c>
      <c r="Y202">
        <v>21555</v>
      </c>
      <c r="Z202">
        <v>2002001</v>
      </c>
      <c r="AA202">
        <v>1</v>
      </c>
      <c r="AB202">
        <v>64</v>
      </c>
      <c r="AC202" t="s">
        <v>295</v>
      </c>
      <c r="AD202" t="s">
        <v>2666</v>
      </c>
      <c r="AE202">
        <v>21</v>
      </c>
      <c r="AF202" t="s">
        <v>297</v>
      </c>
      <c r="AG202" t="s">
        <v>297</v>
      </c>
      <c r="AH202" t="s">
        <v>686</v>
      </c>
      <c r="AI202" t="s">
        <v>753</v>
      </c>
      <c r="AJ202" t="s">
        <v>686</v>
      </c>
      <c r="AK202">
        <v>12.833542</v>
      </c>
      <c r="AL202" t="s">
        <v>686</v>
      </c>
      <c r="AM202">
        <v>2001001</v>
      </c>
      <c r="AN202">
        <v>21555</v>
      </c>
      <c r="AO202">
        <v>786101</v>
      </c>
      <c r="AQ202" t="s">
        <v>387</v>
      </c>
      <c r="AR202" t="s">
        <v>686</v>
      </c>
      <c r="AS202" t="s">
        <v>689</v>
      </c>
      <c r="AT202" t="s">
        <v>690</v>
      </c>
      <c r="AU202" t="s">
        <v>688</v>
      </c>
      <c r="AV202">
        <v>0</v>
      </c>
      <c r="AW202" t="s">
        <v>686</v>
      </c>
      <c r="AX202">
        <v>99</v>
      </c>
    </row>
    <row r="203" spans="1:50" x14ac:dyDescent="0.25">
      <c r="A203">
        <v>318</v>
      </c>
      <c r="B203" t="s">
        <v>74</v>
      </c>
      <c r="C203">
        <v>322</v>
      </c>
      <c r="D203" t="s">
        <v>75</v>
      </c>
      <c r="E203" t="s">
        <v>75</v>
      </c>
      <c r="F203" t="s">
        <v>75</v>
      </c>
      <c r="G203">
        <v>0</v>
      </c>
      <c r="H203">
        <v>0</v>
      </c>
      <c r="I203" t="s">
        <v>75</v>
      </c>
      <c r="J203" t="s">
        <v>75</v>
      </c>
      <c r="K203" t="s">
        <v>75</v>
      </c>
      <c r="L203">
        <v>0</v>
      </c>
      <c r="M203">
        <v>0</v>
      </c>
      <c r="N203">
        <v>0</v>
      </c>
      <c r="O203">
        <v>0</v>
      </c>
      <c r="P203" t="s">
        <v>75</v>
      </c>
      <c r="Q203">
        <v>0</v>
      </c>
      <c r="R203">
        <v>0</v>
      </c>
      <c r="S203" t="s">
        <v>291</v>
      </c>
      <c r="T203" t="s">
        <v>2602</v>
      </c>
      <c r="U203">
        <v>3663</v>
      </c>
      <c r="V203" t="s">
        <v>293</v>
      </c>
      <c r="W203" t="s">
        <v>293</v>
      </c>
      <c r="X203" t="s">
        <v>753</v>
      </c>
      <c r="Y203">
        <v>20667</v>
      </c>
      <c r="Z203">
        <v>2002001</v>
      </c>
      <c r="AA203">
        <v>1</v>
      </c>
      <c r="AB203">
        <v>72</v>
      </c>
      <c r="AC203" t="s">
        <v>295</v>
      </c>
      <c r="AD203" t="s">
        <v>2603</v>
      </c>
      <c r="AE203">
        <v>21</v>
      </c>
      <c r="AF203" t="s">
        <v>297</v>
      </c>
      <c r="AG203" t="s">
        <v>297</v>
      </c>
      <c r="AH203" t="s">
        <v>691</v>
      </c>
      <c r="AI203" t="s">
        <v>753</v>
      </c>
      <c r="AJ203" t="s">
        <v>691</v>
      </c>
      <c r="AK203">
        <v>11.498977999999999</v>
      </c>
      <c r="AL203" t="s">
        <v>691</v>
      </c>
      <c r="AM203">
        <v>2001001</v>
      </c>
      <c r="AN203">
        <v>20667</v>
      </c>
      <c r="AO203">
        <v>786101</v>
      </c>
      <c r="AQ203" t="s">
        <v>387</v>
      </c>
      <c r="AR203" t="s">
        <v>691</v>
      </c>
      <c r="AS203" t="s">
        <v>689</v>
      </c>
      <c r="AT203" t="s">
        <v>690</v>
      </c>
      <c r="AU203" t="s">
        <v>688</v>
      </c>
      <c r="AV203">
        <v>0</v>
      </c>
      <c r="AW203" t="s">
        <v>691</v>
      </c>
      <c r="AX203">
        <v>552</v>
      </c>
    </row>
    <row r="204" spans="1:50" x14ac:dyDescent="0.25">
      <c r="A204">
        <v>194</v>
      </c>
      <c r="B204" t="s">
        <v>74</v>
      </c>
      <c r="C204">
        <v>198</v>
      </c>
      <c r="D204" t="s">
        <v>75</v>
      </c>
      <c r="E204" t="s">
        <v>75</v>
      </c>
      <c r="F204" t="s">
        <v>75</v>
      </c>
      <c r="G204">
        <v>0</v>
      </c>
      <c r="H204">
        <v>0</v>
      </c>
      <c r="I204" t="s">
        <v>75</v>
      </c>
      <c r="J204" t="s">
        <v>75</v>
      </c>
      <c r="K204" t="s">
        <v>75</v>
      </c>
      <c r="L204">
        <v>0</v>
      </c>
      <c r="M204">
        <v>0</v>
      </c>
      <c r="N204">
        <v>0</v>
      </c>
      <c r="O204">
        <v>0</v>
      </c>
      <c r="P204" t="s">
        <v>75</v>
      </c>
      <c r="Q204">
        <v>0</v>
      </c>
      <c r="R204">
        <v>0</v>
      </c>
      <c r="S204" t="s">
        <v>291</v>
      </c>
      <c r="T204" t="s">
        <v>2495</v>
      </c>
      <c r="U204">
        <v>1809</v>
      </c>
      <c r="V204" t="s">
        <v>293</v>
      </c>
      <c r="W204" t="s">
        <v>293</v>
      </c>
      <c r="X204" t="s">
        <v>294</v>
      </c>
      <c r="Y204">
        <v>11165</v>
      </c>
      <c r="Z204">
        <v>2002001</v>
      </c>
      <c r="AA204">
        <v>1</v>
      </c>
      <c r="AB204">
        <v>27</v>
      </c>
      <c r="AC204" t="s">
        <v>295</v>
      </c>
      <c r="AD204">
        <v>5189</v>
      </c>
      <c r="AE204">
        <v>21</v>
      </c>
      <c r="AF204" t="s">
        <v>297</v>
      </c>
      <c r="AG204" t="s">
        <v>297</v>
      </c>
      <c r="AH204" t="s">
        <v>693</v>
      </c>
      <c r="AI204" t="s">
        <v>294</v>
      </c>
      <c r="AJ204" t="s">
        <v>693</v>
      </c>
      <c r="AK204">
        <v>16.547906000000001</v>
      </c>
      <c r="AL204" t="s">
        <v>693</v>
      </c>
      <c r="AM204">
        <v>2001001</v>
      </c>
      <c r="AN204">
        <v>11165</v>
      </c>
      <c r="AO204">
        <v>720976</v>
      </c>
      <c r="AQ204" t="s">
        <v>146</v>
      </c>
      <c r="AR204" t="s">
        <v>693</v>
      </c>
      <c r="AS204" t="s">
        <v>696</v>
      </c>
      <c r="AT204" t="s">
        <v>697</v>
      </c>
      <c r="AU204" t="s">
        <v>695</v>
      </c>
      <c r="AV204">
        <v>0</v>
      </c>
      <c r="AW204" t="s">
        <v>693</v>
      </c>
      <c r="AX204">
        <v>658</v>
      </c>
    </row>
    <row r="205" spans="1:50" x14ac:dyDescent="0.25">
      <c r="A205">
        <v>460</v>
      </c>
      <c r="B205" t="s">
        <v>74</v>
      </c>
      <c r="C205">
        <v>476</v>
      </c>
      <c r="D205" t="s">
        <v>75</v>
      </c>
      <c r="E205" t="s">
        <v>75</v>
      </c>
      <c r="F205" t="s">
        <v>75</v>
      </c>
      <c r="G205">
        <v>0</v>
      </c>
      <c r="H205">
        <v>0</v>
      </c>
      <c r="I205" t="s">
        <v>75</v>
      </c>
      <c r="J205" t="s">
        <v>75</v>
      </c>
      <c r="K205" t="s">
        <v>75</v>
      </c>
      <c r="L205">
        <v>0</v>
      </c>
      <c r="M205">
        <v>0</v>
      </c>
      <c r="N205">
        <v>0</v>
      </c>
      <c r="O205">
        <v>0</v>
      </c>
      <c r="P205" t="s">
        <v>75</v>
      </c>
      <c r="Q205">
        <v>0</v>
      </c>
      <c r="R205">
        <v>0</v>
      </c>
      <c r="S205" t="s">
        <v>291</v>
      </c>
      <c r="T205">
        <v>8210</v>
      </c>
      <c r="U205">
        <v>7679</v>
      </c>
      <c r="V205" t="s">
        <v>300</v>
      </c>
      <c r="W205" t="s">
        <v>300</v>
      </c>
      <c r="X205" t="s">
        <v>301</v>
      </c>
      <c r="Y205">
        <v>3427</v>
      </c>
      <c r="Z205">
        <v>2002001</v>
      </c>
      <c r="AA205">
        <v>1</v>
      </c>
      <c r="AB205">
        <v>2984</v>
      </c>
      <c r="AC205" t="s">
        <v>295</v>
      </c>
      <c r="AD205" t="s">
        <v>2229</v>
      </c>
      <c r="AE205">
        <v>21</v>
      </c>
      <c r="AF205" t="s">
        <v>303</v>
      </c>
      <c r="AG205" t="s">
        <v>303</v>
      </c>
      <c r="AH205" t="s">
        <v>2230</v>
      </c>
      <c r="AI205" t="s">
        <v>301</v>
      </c>
      <c r="AJ205" t="s">
        <v>2230</v>
      </c>
      <c r="AK205">
        <v>14.057065</v>
      </c>
      <c r="AL205" t="s">
        <v>2230</v>
      </c>
      <c r="AM205">
        <v>2001001</v>
      </c>
      <c r="AN205">
        <v>3427</v>
      </c>
      <c r="AO205">
        <v>670529</v>
      </c>
      <c r="AQ205" t="s">
        <v>79</v>
      </c>
      <c r="AR205" t="s">
        <v>2230</v>
      </c>
      <c r="AS205" t="s">
        <v>701</v>
      </c>
      <c r="AT205" t="s">
        <v>176</v>
      </c>
      <c r="AU205" t="s">
        <v>700</v>
      </c>
      <c r="AV205">
        <v>0</v>
      </c>
      <c r="AW205" t="s">
        <v>698</v>
      </c>
      <c r="AX205">
        <v>1038</v>
      </c>
    </row>
    <row r="206" spans="1:50" x14ac:dyDescent="0.25">
      <c r="A206">
        <v>362</v>
      </c>
      <c r="B206" t="s">
        <v>74</v>
      </c>
      <c r="C206">
        <v>367</v>
      </c>
      <c r="D206" t="s">
        <v>75</v>
      </c>
      <c r="E206" t="s">
        <v>75</v>
      </c>
      <c r="F206" t="s">
        <v>75</v>
      </c>
      <c r="G206">
        <v>0</v>
      </c>
      <c r="H206">
        <v>0</v>
      </c>
      <c r="I206" t="s">
        <v>75</v>
      </c>
      <c r="J206" t="s">
        <v>75</v>
      </c>
      <c r="K206" t="s">
        <v>75</v>
      </c>
      <c r="L206">
        <v>0</v>
      </c>
      <c r="M206">
        <v>0</v>
      </c>
      <c r="N206">
        <v>0</v>
      </c>
      <c r="O206">
        <v>0</v>
      </c>
      <c r="P206" t="s">
        <v>75</v>
      </c>
      <c r="Q206">
        <v>0</v>
      </c>
      <c r="R206">
        <v>0</v>
      </c>
      <c r="S206" t="s">
        <v>291</v>
      </c>
      <c r="T206" t="s">
        <v>709</v>
      </c>
      <c r="U206">
        <v>4778</v>
      </c>
      <c r="V206" t="s">
        <v>300</v>
      </c>
      <c r="W206" t="s">
        <v>300</v>
      </c>
      <c r="X206" t="s">
        <v>301</v>
      </c>
      <c r="Y206">
        <v>3323</v>
      </c>
      <c r="Z206">
        <v>2002001</v>
      </c>
      <c r="AA206">
        <v>1</v>
      </c>
      <c r="AB206">
        <v>83</v>
      </c>
      <c r="AC206" t="s">
        <v>295</v>
      </c>
      <c r="AD206" t="s">
        <v>710</v>
      </c>
      <c r="AE206">
        <v>21</v>
      </c>
      <c r="AF206" t="s">
        <v>303</v>
      </c>
      <c r="AG206" t="s">
        <v>303</v>
      </c>
      <c r="AH206" t="s">
        <v>708</v>
      </c>
      <c r="AI206" t="s">
        <v>301</v>
      </c>
      <c r="AJ206" t="s">
        <v>708</v>
      </c>
      <c r="AK206">
        <v>14.479504</v>
      </c>
      <c r="AL206" t="s">
        <v>708</v>
      </c>
      <c r="AM206">
        <v>2001001</v>
      </c>
      <c r="AN206">
        <v>3323</v>
      </c>
      <c r="AO206">
        <v>670529</v>
      </c>
      <c r="AQ206" t="s">
        <v>75</v>
      </c>
      <c r="AR206" t="s">
        <v>708</v>
      </c>
      <c r="AS206" t="s">
        <v>705</v>
      </c>
      <c r="AT206" t="s">
        <v>706</v>
      </c>
      <c r="AU206" t="s">
        <v>704</v>
      </c>
      <c r="AV206">
        <v>1</v>
      </c>
      <c r="AW206" t="s">
        <v>1584</v>
      </c>
      <c r="AX206">
        <v>637</v>
      </c>
    </row>
    <row r="207" spans="1:50" x14ac:dyDescent="0.25">
      <c r="A207">
        <v>432</v>
      </c>
      <c r="B207" t="s">
        <v>74</v>
      </c>
      <c r="C207">
        <v>447</v>
      </c>
      <c r="D207" t="s">
        <v>75</v>
      </c>
      <c r="E207" t="s">
        <v>75</v>
      </c>
      <c r="F207" t="s">
        <v>75</v>
      </c>
      <c r="G207">
        <v>0</v>
      </c>
      <c r="H207">
        <v>0</v>
      </c>
      <c r="I207" t="s">
        <v>75</v>
      </c>
      <c r="J207" t="s">
        <v>75</v>
      </c>
      <c r="K207" t="s">
        <v>75</v>
      </c>
      <c r="L207">
        <v>0</v>
      </c>
      <c r="M207">
        <v>0</v>
      </c>
      <c r="N207">
        <v>0</v>
      </c>
      <c r="O207">
        <v>0</v>
      </c>
      <c r="P207" t="s">
        <v>75</v>
      </c>
      <c r="Q207">
        <v>0</v>
      </c>
      <c r="R207">
        <v>0</v>
      </c>
      <c r="S207" t="s">
        <v>291</v>
      </c>
      <c r="T207" t="s">
        <v>713</v>
      </c>
      <c r="U207">
        <v>7581</v>
      </c>
      <c r="V207" t="s">
        <v>300</v>
      </c>
      <c r="W207" t="s">
        <v>300</v>
      </c>
      <c r="X207" t="s">
        <v>301</v>
      </c>
      <c r="Y207">
        <v>3320</v>
      </c>
      <c r="Z207">
        <v>2002001</v>
      </c>
      <c r="AA207">
        <v>1</v>
      </c>
      <c r="AB207">
        <v>2886</v>
      </c>
      <c r="AC207" t="s">
        <v>295</v>
      </c>
      <c r="AD207" t="s">
        <v>714</v>
      </c>
      <c r="AE207">
        <v>21</v>
      </c>
      <c r="AF207" t="s">
        <v>303</v>
      </c>
      <c r="AG207" t="s">
        <v>303</v>
      </c>
      <c r="AH207" t="s">
        <v>712</v>
      </c>
      <c r="AI207" t="s">
        <v>301</v>
      </c>
      <c r="AJ207" t="s">
        <v>712</v>
      </c>
      <c r="AK207">
        <v>14.590890999999999</v>
      </c>
      <c r="AL207" t="s">
        <v>712</v>
      </c>
      <c r="AM207">
        <v>2001001</v>
      </c>
      <c r="AN207">
        <v>3320</v>
      </c>
      <c r="AO207">
        <v>670529</v>
      </c>
      <c r="AQ207" t="s">
        <v>75</v>
      </c>
      <c r="AR207" t="s">
        <v>712</v>
      </c>
      <c r="AS207" t="s">
        <v>705</v>
      </c>
      <c r="AT207" t="s">
        <v>706</v>
      </c>
      <c r="AU207" t="s">
        <v>704</v>
      </c>
      <c r="AV207">
        <v>1</v>
      </c>
      <c r="AW207" t="s">
        <v>1585</v>
      </c>
      <c r="AX207">
        <v>1221</v>
      </c>
    </row>
    <row r="208" spans="1:50" x14ac:dyDescent="0.25">
      <c r="A208">
        <v>479</v>
      </c>
      <c r="B208" t="s">
        <v>74</v>
      </c>
      <c r="C208">
        <v>500</v>
      </c>
      <c r="D208" t="s">
        <v>75</v>
      </c>
      <c r="E208" t="s">
        <v>75</v>
      </c>
      <c r="F208" t="s">
        <v>75</v>
      </c>
      <c r="G208">
        <v>0</v>
      </c>
      <c r="H208">
        <v>0</v>
      </c>
      <c r="I208" t="s">
        <v>75</v>
      </c>
      <c r="J208" t="s">
        <v>75</v>
      </c>
      <c r="K208" t="s">
        <v>75</v>
      </c>
      <c r="L208">
        <v>0</v>
      </c>
      <c r="M208">
        <v>0</v>
      </c>
      <c r="N208">
        <v>0</v>
      </c>
      <c r="O208">
        <v>0</v>
      </c>
      <c r="P208" t="s">
        <v>75</v>
      </c>
      <c r="Q208">
        <v>0</v>
      </c>
      <c r="R208">
        <v>0</v>
      </c>
      <c r="S208" t="s">
        <v>291</v>
      </c>
      <c r="T208">
        <v>8249</v>
      </c>
      <c r="U208">
        <v>7731</v>
      </c>
      <c r="V208" t="s">
        <v>300</v>
      </c>
      <c r="W208" t="s">
        <v>300</v>
      </c>
      <c r="X208" t="s">
        <v>301</v>
      </c>
      <c r="Y208">
        <v>3417</v>
      </c>
      <c r="Z208">
        <v>2002001</v>
      </c>
      <c r="AA208">
        <v>1</v>
      </c>
      <c r="AB208">
        <v>3036</v>
      </c>
      <c r="AC208" t="s">
        <v>295</v>
      </c>
      <c r="AD208" t="s">
        <v>2207</v>
      </c>
      <c r="AE208">
        <v>21</v>
      </c>
      <c r="AF208" t="s">
        <v>303</v>
      </c>
      <c r="AG208" t="s">
        <v>303</v>
      </c>
      <c r="AH208" t="s">
        <v>2208</v>
      </c>
      <c r="AI208" t="s">
        <v>301</v>
      </c>
      <c r="AJ208" t="s">
        <v>2208</v>
      </c>
      <c r="AK208">
        <v>14.190521</v>
      </c>
      <c r="AL208" t="s">
        <v>2208</v>
      </c>
      <c r="AM208">
        <v>2001001</v>
      </c>
      <c r="AN208">
        <v>3417</v>
      </c>
      <c r="AO208">
        <v>670529</v>
      </c>
      <c r="AQ208" t="s">
        <v>79</v>
      </c>
      <c r="AR208" t="s">
        <v>2208</v>
      </c>
      <c r="AS208" t="s">
        <v>705</v>
      </c>
      <c r="AT208" t="s">
        <v>706</v>
      </c>
      <c r="AU208" t="s">
        <v>704</v>
      </c>
      <c r="AV208">
        <v>0</v>
      </c>
      <c r="AW208" t="s">
        <v>702</v>
      </c>
      <c r="AX208">
        <v>1918</v>
      </c>
    </row>
    <row r="209" spans="1:50" x14ac:dyDescent="0.25">
      <c r="A209">
        <v>210</v>
      </c>
      <c r="B209" t="s">
        <v>74</v>
      </c>
      <c r="C209">
        <v>214</v>
      </c>
      <c r="D209" t="s">
        <v>75</v>
      </c>
      <c r="E209" t="s">
        <v>75</v>
      </c>
      <c r="F209" t="s">
        <v>75</v>
      </c>
      <c r="G209">
        <v>0</v>
      </c>
      <c r="H209">
        <v>0</v>
      </c>
      <c r="I209" t="s">
        <v>75</v>
      </c>
      <c r="J209" t="s">
        <v>75</v>
      </c>
      <c r="K209" t="s">
        <v>75</v>
      </c>
      <c r="L209">
        <v>0</v>
      </c>
      <c r="M209">
        <v>0</v>
      </c>
      <c r="N209">
        <v>0</v>
      </c>
      <c r="O209">
        <v>0</v>
      </c>
      <c r="P209" t="s">
        <v>75</v>
      </c>
      <c r="Q209">
        <v>0</v>
      </c>
      <c r="R209">
        <v>0</v>
      </c>
      <c r="S209" t="s">
        <v>291</v>
      </c>
      <c r="T209" t="s">
        <v>2481</v>
      </c>
      <c r="U209">
        <v>1834</v>
      </c>
      <c r="V209" t="s">
        <v>293</v>
      </c>
      <c r="W209" t="s">
        <v>293</v>
      </c>
      <c r="X209" t="s">
        <v>294</v>
      </c>
      <c r="Y209">
        <v>10785</v>
      </c>
      <c r="Z209">
        <v>2002001</v>
      </c>
      <c r="AA209">
        <v>1</v>
      </c>
      <c r="AB209">
        <v>52</v>
      </c>
      <c r="AC209" t="s">
        <v>295</v>
      </c>
      <c r="AD209" s="2">
        <v>4000</v>
      </c>
      <c r="AE209">
        <v>21</v>
      </c>
      <c r="AF209" t="s">
        <v>297</v>
      </c>
      <c r="AG209" t="s">
        <v>297</v>
      </c>
      <c r="AH209">
        <v>1139</v>
      </c>
      <c r="AI209" t="s">
        <v>294</v>
      </c>
      <c r="AJ209">
        <v>1139</v>
      </c>
      <c r="AK209">
        <v>6.7614470000000004</v>
      </c>
      <c r="AL209">
        <v>1139</v>
      </c>
      <c r="AM209">
        <v>2001001</v>
      </c>
      <c r="AN209">
        <v>10785</v>
      </c>
      <c r="AO209">
        <v>720976</v>
      </c>
      <c r="AQ209" t="s">
        <v>79</v>
      </c>
      <c r="AR209">
        <v>1139</v>
      </c>
      <c r="AS209" t="s">
        <v>717</v>
      </c>
      <c r="AT209" t="s">
        <v>396</v>
      </c>
      <c r="AU209" t="s">
        <v>716</v>
      </c>
      <c r="AV209">
        <v>0</v>
      </c>
      <c r="AW209">
        <v>1139</v>
      </c>
      <c r="AX209">
        <v>1467</v>
      </c>
    </row>
    <row r="210" spans="1:50" x14ac:dyDescent="0.25">
      <c r="A210">
        <v>294</v>
      </c>
      <c r="B210" t="s">
        <v>74</v>
      </c>
      <c r="C210">
        <v>298</v>
      </c>
      <c r="D210" t="s">
        <v>75</v>
      </c>
      <c r="E210" t="s">
        <v>75</v>
      </c>
      <c r="F210" t="s">
        <v>75</v>
      </c>
      <c r="G210">
        <v>0</v>
      </c>
      <c r="H210">
        <v>0</v>
      </c>
      <c r="I210" t="s">
        <v>75</v>
      </c>
      <c r="J210" t="s">
        <v>75</v>
      </c>
      <c r="K210" t="s">
        <v>75</v>
      </c>
      <c r="L210">
        <v>0</v>
      </c>
      <c r="M210">
        <v>0</v>
      </c>
      <c r="N210">
        <v>0</v>
      </c>
      <c r="O210">
        <v>0</v>
      </c>
      <c r="P210" t="s">
        <v>75</v>
      </c>
      <c r="Q210">
        <v>0</v>
      </c>
      <c r="R210">
        <v>0</v>
      </c>
      <c r="S210" t="s">
        <v>291</v>
      </c>
      <c r="T210" t="s">
        <v>2677</v>
      </c>
      <c r="U210">
        <v>3630</v>
      </c>
      <c r="V210" t="s">
        <v>293</v>
      </c>
      <c r="W210" t="s">
        <v>293</v>
      </c>
      <c r="X210" t="s">
        <v>753</v>
      </c>
      <c r="Y210">
        <v>21561</v>
      </c>
      <c r="Z210">
        <v>2002001</v>
      </c>
      <c r="AA210">
        <v>1</v>
      </c>
      <c r="AB210">
        <v>39</v>
      </c>
      <c r="AC210" t="s">
        <v>295</v>
      </c>
      <c r="AD210" t="s">
        <v>2678</v>
      </c>
      <c r="AE210">
        <v>21</v>
      </c>
      <c r="AF210" t="s">
        <v>297</v>
      </c>
      <c r="AG210" t="s">
        <v>297</v>
      </c>
      <c r="AH210" t="s">
        <v>718</v>
      </c>
      <c r="AI210" t="s">
        <v>753</v>
      </c>
      <c r="AJ210" t="s">
        <v>718</v>
      </c>
      <c r="AK210">
        <v>12.744571000000001</v>
      </c>
      <c r="AL210" t="s">
        <v>718</v>
      </c>
      <c r="AM210">
        <v>2001001</v>
      </c>
      <c r="AN210">
        <v>21561</v>
      </c>
      <c r="AO210">
        <v>786101</v>
      </c>
      <c r="AQ210" t="s">
        <v>79</v>
      </c>
      <c r="AR210" t="s">
        <v>718</v>
      </c>
      <c r="AS210" t="s">
        <v>717</v>
      </c>
      <c r="AT210" t="s">
        <v>396</v>
      </c>
      <c r="AU210" t="s">
        <v>716</v>
      </c>
      <c r="AV210">
        <v>0</v>
      </c>
      <c r="AW210" t="s">
        <v>718</v>
      </c>
      <c r="AX210">
        <v>348</v>
      </c>
    </row>
    <row r="211" spans="1:50" x14ac:dyDescent="0.25">
      <c r="A211">
        <v>295</v>
      </c>
      <c r="B211" t="s">
        <v>74</v>
      </c>
      <c r="C211">
        <v>299</v>
      </c>
      <c r="D211" t="s">
        <v>75</v>
      </c>
      <c r="E211" t="s">
        <v>75</v>
      </c>
      <c r="F211" t="s">
        <v>75</v>
      </c>
      <c r="G211">
        <v>0</v>
      </c>
      <c r="H211">
        <v>0</v>
      </c>
      <c r="I211" t="s">
        <v>75</v>
      </c>
      <c r="J211" t="s">
        <v>75</v>
      </c>
      <c r="K211" t="s">
        <v>75</v>
      </c>
      <c r="L211">
        <v>0</v>
      </c>
      <c r="M211">
        <v>0</v>
      </c>
      <c r="N211">
        <v>0</v>
      </c>
      <c r="O211">
        <v>0</v>
      </c>
      <c r="P211" t="s">
        <v>75</v>
      </c>
      <c r="Q211">
        <v>0</v>
      </c>
      <c r="R211">
        <v>0</v>
      </c>
      <c r="S211" t="s">
        <v>291</v>
      </c>
      <c r="T211" t="s">
        <v>2612</v>
      </c>
      <c r="U211">
        <v>3631</v>
      </c>
      <c r="V211" t="s">
        <v>293</v>
      </c>
      <c r="W211" t="s">
        <v>293</v>
      </c>
      <c r="X211" t="s">
        <v>753</v>
      </c>
      <c r="Y211">
        <v>20673</v>
      </c>
      <c r="Z211">
        <v>2002001</v>
      </c>
      <c r="AA211">
        <v>1</v>
      </c>
      <c r="AB211">
        <v>40</v>
      </c>
      <c r="AC211" t="s">
        <v>295</v>
      </c>
      <c r="AD211" t="s">
        <v>2613</v>
      </c>
      <c r="AE211">
        <v>21</v>
      </c>
      <c r="AF211" t="s">
        <v>297</v>
      </c>
      <c r="AG211" t="s">
        <v>297</v>
      </c>
      <c r="AH211" t="s">
        <v>722</v>
      </c>
      <c r="AI211" t="s">
        <v>753</v>
      </c>
      <c r="AJ211" t="s">
        <v>722</v>
      </c>
      <c r="AK211">
        <v>13.323226999999999</v>
      </c>
      <c r="AL211" t="s">
        <v>722</v>
      </c>
      <c r="AM211">
        <v>2001001</v>
      </c>
      <c r="AN211">
        <v>20673</v>
      </c>
      <c r="AO211">
        <v>786101</v>
      </c>
      <c r="AQ211" t="s">
        <v>79</v>
      </c>
      <c r="AR211" t="s">
        <v>722</v>
      </c>
      <c r="AS211" t="s">
        <v>717</v>
      </c>
      <c r="AT211" t="s">
        <v>396</v>
      </c>
      <c r="AU211" t="s">
        <v>716</v>
      </c>
      <c r="AV211">
        <v>0</v>
      </c>
      <c r="AW211" t="s">
        <v>722</v>
      </c>
      <c r="AX211">
        <v>2228</v>
      </c>
    </row>
    <row r="212" spans="1:50" x14ac:dyDescent="0.25">
      <c r="A212">
        <v>310</v>
      </c>
      <c r="B212" t="s">
        <v>74</v>
      </c>
      <c r="C212">
        <v>314</v>
      </c>
      <c r="D212" t="s">
        <v>75</v>
      </c>
      <c r="E212" t="s">
        <v>75</v>
      </c>
      <c r="F212" t="s">
        <v>75</v>
      </c>
      <c r="G212">
        <v>0</v>
      </c>
      <c r="H212">
        <v>0</v>
      </c>
      <c r="I212" t="s">
        <v>75</v>
      </c>
      <c r="J212" t="s">
        <v>75</v>
      </c>
      <c r="K212" t="s">
        <v>75</v>
      </c>
      <c r="L212">
        <v>0</v>
      </c>
      <c r="M212">
        <v>0</v>
      </c>
      <c r="N212">
        <v>0</v>
      </c>
      <c r="O212">
        <v>0</v>
      </c>
      <c r="P212" t="s">
        <v>75</v>
      </c>
      <c r="Q212">
        <v>0</v>
      </c>
      <c r="R212">
        <v>0</v>
      </c>
      <c r="S212" t="s">
        <v>291</v>
      </c>
      <c r="T212" t="s">
        <v>2653</v>
      </c>
      <c r="U212">
        <v>3650</v>
      </c>
      <c r="V212" t="s">
        <v>293</v>
      </c>
      <c r="W212" t="s">
        <v>293</v>
      </c>
      <c r="X212" t="s">
        <v>753</v>
      </c>
      <c r="Y212">
        <v>20797</v>
      </c>
      <c r="Z212">
        <v>2002001</v>
      </c>
      <c r="AA212">
        <v>1</v>
      </c>
      <c r="AB212">
        <v>59</v>
      </c>
      <c r="AC212" t="s">
        <v>295</v>
      </c>
      <c r="AD212" t="s">
        <v>2654</v>
      </c>
      <c r="AE212">
        <v>21</v>
      </c>
      <c r="AF212" t="s">
        <v>297</v>
      </c>
      <c r="AG212" t="s">
        <v>297</v>
      </c>
      <c r="AH212" t="s">
        <v>720</v>
      </c>
      <c r="AI212" t="s">
        <v>753</v>
      </c>
      <c r="AJ212" t="s">
        <v>720</v>
      </c>
      <c r="AK212">
        <v>11.921761999999999</v>
      </c>
      <c r="AL212" t="s">
        <v>720</v>
      </c>
      <c r="AM212">
        <v>2001001</v>
      </c>
      <c r="AN212">
        <v>20797</v>
      </c>
      <c r="AO212">
        <v>786101</v>
      </c>
      <c r="AQ212" t="s">
        <v>79</v>
      </c>
      <c r="AR212" t="s">
        <v>720</v>
      </c>
      <c r="AS212" t="s">
        <v>717</v>
      </c>
      <c r="AT212" t="s">
        <v>396</v>
      </c>
      <c r="AU212" t="s">
        <v>716</v>
      </c>
      <c r="AV212">
        <v>0</v>
      </c>
      <c r="AW212" t="s">
        <v>720</v>
      </c>
      <c r="AX212">
        <v>703</v>
      </c>
    </row>
    <row r="213" spans="1:50" x14ac:dyDescent="0.25">
      <c r="A213">
        <v>127</v>
      </c>
      <c r="B213" t="s">
        <v>74</v>
      </c>
      <c r="C213">
        <v>130</v>
      </c>
      <c r="D213" t="s">
        <v>75</v>
      </c>
      <c r="E213" t="s">
        <v>75</v>
      </c>
      <c r="F213" t="s">
        <v>75</v>
      </c>
      <c r="G213">
        <v>0</v>
      </c>
      <c r="H213">
        <v>0</v>
      </c>
      <c r="I213" t="s">
        <v>75</v>
      </c>
      <c r="J213" t="s">
        <v>75</v>
      </c>
      <c r="K213" t="s">
        <v>75</v>
      </c>
      <c r="L213">
        <v>0</v>
      </c>
      <c r="M213">
        <v>0</v>
      </c>
      <c r="N213">
        <v>0</v>
      </c>
      <c r="O213">
        <v>0</v>
      </c>
      <c r="P213" t="s">
        <v>75</v>
      </c>
      <c r="Q213">
        <v>0</v>
      </c>
      <c r="R213">
        <v>0</v>
      </c>
      <c r="S213" t="s">
        <v>291</v>
      </c>
      <c r="T213" t="s">
        <v>1761</v>
      </c>
      <c r="U213">
        <v>471</v>
      </c>
      <c r="V213" t="s">
        <v>293</v>
      </c>
      <c r="W213" t="s">
        <v>293</v>
      </c>
      <c r="X213" t="s">
        <v>1762</v>
      </c>
      <c r="Y213">
        <v>1596</v>
      </c>
      <c r="Z213">
        <v>2002001</v>
      </c>
      <c r="AA213">
        <v>1</v>
      </c>
      <c r="AB213">
        <v>607</v>
      </c>
      <c r="AC213" t="s">
        <v>295</v>
      </c>
      <c r="AD213" t="s">
        <v>1763</v>
      </c>
      <c r="AE213">
        <v>21</v>
      </c>
      <c r="AF213" t="s">
        <v>297</v>
      </c>
      <c r="AG213" t="s">
        <v>297</v>
      </c>
      <c r="AH213" t="s">
        <v>737</v>
      </c>
      <c r="AI213" t="s">
        <v>1762</v>
      </c>
      <c r="AJ213" t="s">
        <v>737</v>
      </c>
      <c r="AK213">
        <v>10.408911</v>
      </c>
      <c r="AL213" t="s">
        <v>737</v>
      </c>
      <c r="AM213">
        <v>2001001</v>
      </c>
      <c r="AN213">
        <v>1596</v>
      </c>
      <c r="AO213">
        <v>645028</v>
      </c>
      <c r="AQ213" t="s">
        <v>79</v>
      </c>
      <c r="AR213" t="s">
        <v>737</v>
      </c>
      <c r="AS213" t="s">
        <v>727</v>
      </c>
      <c r="AT213" t="s">
        <v>728</v>
      </c>
      <c r="AU213" t="s">
        <v>726</v>
      </c>
      <c r="AV213">
        <v>2</v>
      </c>
      <c r="AW213" t="s">
        <v>737</v>
      </c>
      <c r="AX213">
        <v>4227</v>
      </c>
    </row>
    <row r="214" spans="1:50" x14ac:dyDescent="0.25">
      <c r="A214">
        <v>128</v>
      </c>
      <c r="B214" t="s">
        <v>74</v>
      </c>
      <c r="C214">
        <v>131</v>
      </c>
      <c r="D214" t="s">
        <v>75</v>
      </c>
      <c r="E214" t="s">
        <v>75</v>
      </c>
      <c r="F214" t="s">
        <v>75</v>
      </c>
      <c r="G214">
        <v>0</v>
      </c>
      <c r="H214">
        <v>0</v>
      </c>
      <c r="I214" t="s">
        <v>75</v>
      </c>
      <c r="J214" t="s">
        <v>75</v>
      </c>
      <c r="K214" t="s">
        <v>75</v>
      </c>
      <c r="L214">
        <v>0</v>
      </c>
      <c r="M214">
        <v>0</v>
      </c>
      <c r="N214">
        <v>0</v>
      </c>
      <c r="O214">
        <v>0</v>
      </c>
      <c r="P214" t="s">
        <v>75</v>
      </c>
      <c r="Q214">
        <v>0</v>
      </c>
      <c r="R214">
        <v>0</v>
      </c>
      <c r="S214" t="s">
        <v>291</v>
      </c>
      <c r="T214" t="s">
        <v>1857</v>
      </c>
      <c r="U214">
        <v>475</v>
      </c>
      <c r="V214" t="s">
        <v>293</v>
      </c>
      <c r="W214" t="s">
        <v>293</v>
      </c>
      <c r="X214" t="s">
        <v>1762</v>
      </c>
      <c r="Y214">
        <v>19850</v>
      </c>
      <c r="Z214">
        <v>2002001</v>
      </c>
      <c r="AA214">
        <v>1</v>
      </c>
      <c r="AB214">
        <v>611</v>
      </c>
      <c r="AC214" t="s">
        <v>295</v>
      </c>
      <c r="AD214">
        <v>5056</v>
      </c>
      <c r="AE214">
        <v>21</v>
      </c>
      <c r="AF214" t="s">
        <v>297</v>
      </c>
      <c r="AG214" t="s">
        <v>297</v>
      </c>
      <c r="AH214">
        <v>0.441</v>
      </c>
      <c r="AI214" t="s">
        <v>1762</v>
      </c>
      <c r="AJ214">
        <v>0.441</v>
      </c>
      <c r="AK214">
        <v>6.09382</v>
      </c>
      <c r="AL214">
        <v>0.441</v>
      </c>
      <c r="AM214">
        <v>2001001</v>
      </c>
      <c r="AN214">
        <v>19850</v>
      </c>
      <c r="AO214">
        <v>645028</v>
      </c>
      <c r="AQ214" t="s">
        <v>79</v>
      </c>
      <c r="AR214">
        <v>0.441</v>
      </c>
      <c r="AS214" t="s">
        <v>727</v>
      </c>
      <c r="AT214" t="s">
        <v>728</v>
      </c>
      <c r="AU214" t="s">
        <v>726</v>
      </c>
      <c r="AV214">
        <v>2</v>
      </c>
      <c r="AW214">
        <v>441</v>
      </c>
      <c r="AX214">
        <v>70</v>
      </c>
    </row>
    <row r="215" spans="1:50" x14ac:dyDescent="0.25">
      <c r="A215">
        <v>129</v>
      </c>
      <c r="B215" t="s">
        <v>74</v>
      </c>
      <c r="C215">
        <v>132</v>
      </c>
      <c r="D215" t="s">
        <v>75</v>
      </c>
      <c r="E215" t="s">
        <v>75</v>
      </c>
      <c r="F215" t="s">
        <v>75</v>
      </c>
      <c r="G215">
        <v>0</v>
      </c>
      <c r="H215">
        <v>0</v>
      </c>
      <c r="I215" t="s">
        <v>75</v>
      </c>
      <c r="J215" t="s">
        <v>75</v>
      </c>
      <c r="K215" t="s">
        <v>75</v>
      </c>
      <c r="L215">
        <v>0</v>
      </c>
      <c r="M215">
        <v>0</v>
      </c>
      <c r="N215">
        <v>0</v>
      </c>
      <c r="O215">
        <v>0</v>
      </c>
      <c r="P215" t="s">
        <v>75</v>
      </c>
      <c r="Q215">
        <v>0</v>
      </c>
      <c r="R215">
        <v>0</v>
      </c>
      <c r="S215" t="s">
        <v>291</v>
      </c>
      <c r="T215" t="s">
        <v>1858</v>
      </c>
      <c r="U215">
        <v>519</v>
      </c>
      <c r="V215" t="s">
        <v>293</v>
      </c>
      <c r="W215" t="s">
        <v>293</v>
      </c>
      <c r="X215" t="s">
        <v>1762</v>
      </c>
      <c r="Y215">
        <v>19851</v>
      </c>
      <c r="Z215">
        <v>2002001</v>
      </c>
      <c r="AA215">
        <v>1</v>
      </c>
      <c r="AB215">
        <v>661</v>
      </c>
      <c r="AC215" t="s">
        <v>295</v>
      </c>
      <c r="AD215" t="s">
        <v>1859</v>
      </c>
      <c r="AE215">
        <v>21</v>
      </c>
      <c r="AF215" t="s">
        <v>297</v>
      </c>
      <c r="AG215" t="s">
        <v>297</v>
      </c>
      <c r="AH215">
        <v>0.442</v>
      </c>
      <c r="AI215" t="s">
        <v>1762</v>
      </c>
      <c r="AJ215">
        <v>0.442</v>
      </c>
      <c r="AK215">
        <v>7.495285</v>
      </c>
      <c r="AL215">
        <v>0.442</v>
      </c>
      <c r="AM215">
        <v>2001001</v>
      </c>
      <c r="AN215">
        <v>19851</v>
      </c>
      <c r="AO215">
        <v>645028</v>
      </c>
      <c r="AQ215" t="s">
        <v>79</v>
      </c>
      <c r="AR215">
        <v>0.442</v>
      </c>
      <c r="AS215" t="s">
        <v>727</v>
      </c>
      <c r="AT215" t="s">
        <v>728</v>
      </c>
      <c r="AU215" t="s">
        <v>726</v>
      </c>
      <c r="AV215">
        <v>2</v>
      </c>
      <c r="AW215">
        <v>442</v>
      </c>
      <c r="AX215">
        <v>104</v>
      </c>
    </row>
    <row r="216" spans="1:50" x14ac:dyDescent="0.25">
      <c r="A216">
        <v>132</v>
      </c>
      <c r="B216" t="s">
        <v>74</v>
      </c>
      <c r="C216">
        <v>135</v>
      </c>
      <c r="D216" t="s">
        <v>75</v>
      </c>
      <c r="E216" t="s">
        <v>75</v>
      </c>
      <c r="F216" t="s">
        <v>75</v>
      </c>
      <c r="G216">
        <v>0</v>
      </c>
      <c r="H216">
        <v>0</v>
      </c>
      <c r="I216" t="s">
        <v>75</v>
      </c>
      <c r="J216" t="s">
        <v>75</v>
      </c>
      <c r="K216" t="s">
        <v>75</v>
      </c>
      <c r="L216">
        <v>0</v>
      </c>
      <c r="M216">
        <v>0</v>
      </c>
      <c r="N216">
        <v>0</v>
      </c>
      <c r="O216">
        <v>0</v>
      </c>
      <c r="P216" t="s">
        <v>75</v>
      </c>
      <c r="Q216">
        <v>0</v>
      </c>
      <c r="R216">
        <v>0</v>
      </c>
      <c r="S216" t="s">
        <v>291</v>
      </c>
      <c r="T216" t="s">
        <v>1860</v>
      </c>
      <c r="U216">
        <v>580</v>
      </c>
      <c r="V216" t="s">
        <v>293</v>
      </c>
      <c r="W216" t="s">
        <v>293</v>
      </c>
      <c r="X216" t="s">
        <v>1762</v>
      </c>
      <c r="Y216">
        <v>19852</v>
      </c>
      <c r="Z216">
        <v>2002001</v>
      </c>
      <c r="AA216">
        <v>1</v>
      </c>
      <c r="AB216">
        <v>728</v>
      </c>
      <c r="AC216" t="s">
        <v>295</v>
      </c>
      <c r="AD216">
        <v>5011</v>
      </c>
      <c r="AE216">
        <v>21</v>
      </c>
      <c r="AF216" t="s">
        <v>297</v>
      </c>
      <c r="AG216" t="s">
        <v>297</v>
      </c>
      <c r="AH216">
        <v>0.443</v>
      </c>
      <c r="AI216" t="s">
        <v>1762</v>
      </c>
      <c r="AJ216">
        <v>0.443</v>
      </c>
      <c r="AK216">
        <v>7.539771</v>
      </c>
      <c r="AL216">
        <v>0.443</v>
      </c>
      <c r="AM216">
        <v>2001001</v>
      </c>
      <c r="AN216">
        <v>19852</v>
      </c>
      <c r="AO216">
        <v>645028</v>
      </c>
      <c r="AQ216" t="s">
        <v>79</v>
      </c>
      <c r="AR216">
        <v>0.443</v>
      </c>
      <c r="AS216" t="s">
        <v>727</v>
      </c>
      <c r="AT216" t="s">
        <v>728</v>
      </c>
      <c r="AU216" t="s">
        <v>726</v>
      </c>
      <c r="AV216">
        <v>2</v>
      </c>
      <c r="AW216">
        <v>443</v>
      </c>
      <c r="AX216">
        <v>83</v>
      </c>
    </row>
    <row r="217" spans="1:50" x14ac:dyDescent="0.25">
      <c r="A217">
        <v>134</v>
      </c>
      <c r="B217" t="s">
        <v>74</v>
      </c>
      <c r="C217">
        <v>137</v>
      </c>
      <c r="D217" t="s">
        <v>75</v>
      </c>
      <c r="E217" t="s">
        <v>75</v>
      </c>
      <c r="F217" t="s">
        <v>75</v>
      </c>
      <c r="G217">
        <v>0</v>
      </c>
      <c r="H217">
        <v>0</v>
      </c>
      <c r="I217" t="s">
        <v>75</v>
      </c>
      <c r="J217" t="s">
        <v>75</v>
      </c>
      <c r="K217" t="s">
        <v>75</v>
      </c>
      <c r="L217">
        <v>0</v>
      </c>
      <c r="M217">
        <v>0</v>
      </c>
      <c r="N217">
        <v>0</v>
      </c>
      <c r="O217">
        <v>0</v>
      </c>
      <c r="P217" t="s">
        <v>75</v>
      </c>
      <c r="Q217">
        <v>0</v>
      </c>
      <c r="R217">
        <v>0</v>
      </c>
      <c r="S217" t="s">
        <v>291</v>
      </c>
      <c r="T217">
        <v>4032</v>
      </c>
      <c r="U217">
        <v>687</v>
      </c>
      <c r="V217" t="s">
        <v>293</v>
      </c>
      <c r="W217" t="s">
        <v>293</v>
      </c>
      <c r="X217" t="s">
        <v>1762</v>
      </c>
      <c r="Y217">
        <v>19854</v>
      </c>
      <c r="Z217">
        <v>2002001</v>
      </c>
      <c r="AA217">
        <v>1</v>
      </c>
      <c r="AB217">
        <v>855</v>
      </c>
      <c r="AC217" t="s">
        <v>295</v>
      </c>
      <c r="AD217">
        <v>5040</v>
      </c>
      <c r="AE217">
        <v>21</v>
      </c>
      <c r="AF217" t="s">
        <v>297</v>
      </c>
      <c r="AG217" t="s">
        <v>297</v>
      </c>
      <c r="AH217">
        <v>0.44500000000000001</v>
      </c>
      <c r="AI217" t="s">
        <v>1762</v>
      </c>
      <c r="AJ217">
        <v>0.44500000000000001</v>
      </c>
      <c r="AK217">
        <v>7.4063140000000001</v>
      </c>
      <c r="AL217">
        <v>0.44500000000000001</v>
      </c>
      <c r="AM217">
        <v>2001001</v>
      </c>
      <c r="AN217">
        <v>19854</v>
      </c>
      <c r="AO217">
        <v>645028</v>
      </c>
      <c r="AQ217" t="s">
        <v>79</v>
      </c>
      <c r="AR217">
        <v>0.44500000000000001</v>
      </c>
      <c r="AS217" t="s">
        <v>727</v>
      </c>
      <c r="AT217" t="s">
        <v>728</v>
      </c>
      <c r="AU217" t="s">
        <v>726</v>
      </c>
      <c r="AV217">
        <v>2</v>
      </c>
      <c r="AW217">
        <v>445</v>
      </c>
      <c r="AX217">
        <v>21</v>
      </c>
    </row>
    <row r="218" spans="1:50" x14ac:dyDescent="0.25">
      <c r="A218">
        <v>136</v>
      </c>
      <c r="B218" t="s">
        <v>74</v>
      </c>
      <c r="C218">
        <v>139</v>
      </c>
      <c r="D218" t="s">
        <v>75</v>
      </c>
      <c r="E218" t="s">
        <v>75</v>
      </c>
      <c r="F218" t="s">
        <v>75</v>
      </c>
      <c r="G218">
        <v>0</v>
      </c>
      <c r="H218">
        <v>0</v>
      </c>
      <c r="I218" t="s">
        <v>75</v>
      </c>
      <c r="J218" t="s">
        <v>75</v>
      </c>
      <c r="K218" t="s">
        <v>75</v>
      </c>
      <c r="L218">
        <v>0</v>
      </c>
      <c r="M218">
        <v>0</v>
      </c>
      <c r="N218">
        <v>0</v>
      </c>
      <c r="O218">
        <v>0</v>
      </c>
      <c r="P218" t="s">
        <v>75</v>
      </c>
      <c r="Q218">
        <v>0</v>
      </c>
      <c r="R218">
        <v>0</v>
      </c>
      <c r="S218" t="s">
        <v>291</v>
      </c>
      <c r="T218" t="s">
        <v>1863</v>
      </c>
      <c r="U218">
        <v>783</v>
      </c>
      <c r="V218" t="s">
        <v>293</v>
      </c>
      <c r="W218" t="s">
        <v>293</v>
      </c>
      <c r="X218" t="s">
        <v>1762</v>
      </c>
      <c r="Y218">
        <v>19855</v>
      </c>
      <c r="Z218">
        <v>2002001</v>
      </c>
      <c r="AA218">
        <v>1</v>
      </c>
      <c r="AB218">
        <v>980</v>
      </c>
      <c r="AC218" t="s">
        <v>295</v>
      </c>
      <c r="AD218" t="s">
        <v>1864</v>
      </c>
      <c r="AE218">
        <v>21</v>
      </c>
      <c r="AF218" t="s">
        <v>297</v>
      </c>
      <c r="AG218" t="s">
        <v>297</v>
      </c>
      <c r="AH218">
        <v>0.44600000000000001</v>
      </c>
      <c r="AI218" t="s">
        <v>1762</v>
      </c>
      <c r="AJ218">
        <v>0.44600000000000001</v>
      </c>
      <c r="AK218">
        <v>7.2504429999999997</v>
      </c>
      <c r="AL218">
        <v>0.44600000000000001</v>
      </c>
      <c r="AM218">
        <v>2001001</v>
      </c>
      <c r="AN218">
        <v>19855</v>
      </c>
      <c r="AO218">
        <v>645028</v>
      </c>
      <c r="AQ218" t="s">
        <v>79</v>
      </c>
      <c r="AR218">
        <v>0.44600000000000001</v>
      </c>
      <c r="AS218" t="s">
        <v>727</v>
      </c>
      <c r="AT218" t="s">
        <v>728</v>
      </c>
      <c r="AU218" t="s">
        <v>726</v>
      </c>
      <c r="AV218">
        <v>2</v>
      </c>
      <c r="AW218">
        <v>446</v>
      </c>
      <c r="AX218">
        <v>60</v>
      </c>
    </row>
    <row r="219" spans="1:50" x14ac:dyDescent="0.25">
      <c r="A219">
        <v>9</v>
      </c>
      <c r="B219" t="s">
        <v>74</v>
      </c>
      <c r="C219">
        <v>9</v>
      </c>
      <c r="D219">
        <v>933</v>
      </c>
      <c r="E219">
        <v>1933788204</v>
      </c>
      <c r="F219">
        <v>9100301</v>
      </c>
      <c r="G219">
        <v>718823</v>
      </c>
      <c r="H219">
        <v>932</v>
      </c>
      <c r="I219">
        <v>933</v>
      </c>
      <c r="J219">
        <v>1933788204</v>
      </c>
      <c r="K219">
        <v>100018</v>
      </c>
      <c r="L219">
        <v>718823</v>
      </c>
      <c r="M219">
        <v>9168</v>
      </c>
      <c r="N219">
        <v>2</v>
      </c>
      <c r="O219">
        <v>0</v>
      </c>
      <c r="P219" t="s">
        <v>75</v>
      </c>
      <c r="Q219">
        <v>755.52966400000003</v>
      </c>
      <c r="R219">
        <v>9167.8054499999998</v>
      </c>
      <c r="S219" t="s">
        <v>75</v>
      </c>
      <c r="T219" t="s">
        <v>75</v>
      </c>
      <c r="U219">
        <v>0</v>
      </c>
      <c r="V219" t="s">
        <v>75</v>
      </c>
      <c r="W219" t="s">
        <v>75</v>
      </c>
      <c r="X219" t="s">
        <v>75</v>
      </c>
      <c r="Y219">
        <v>0</v>
      </c>
      <c r="Z219">
        <v>0</v>
      </c>
      <c r="AA219">
        <v>0</v>
      </c>
      <c r="AB219">
        <v>0</v>
      </c>
      <c r="AC219" t="s">
        <v>75</v>
      </c>
      <c r="AD219" t="s">
        <v>75</v>
      </c>
      <c r="AE219">
        <v>0</v>
      </c>
      <c r="AF219" t="s">
        <v>75</v>
      </c>
      <c r="AG219" t="s">
        <v>75</v>
      </c>
      <c r="AH219" t="s">
        <v>75</v>
      </c>
      <c r="AI219" t="s">
        <v>75</v>
      </c>
      <c r="AJ219" t="s">
        <v>75</v>
      </c>
      <c r="AK219">
        <v>0</v>
      </c>
      <c r="AL219" t="s">
        <v>75</v>
      </c>
      <c r="AM219">
        <v>0</v>
      </c>
      <c r="AN219">
        <v>0</v>
      </c>
      <c r="AO219">
        <v>718823</v>
      </c>
      <c r="AQ219" t="s">
        <v>75</v>
      </c>
      <c r="AR219" t="s">
        <v>741</v>
      </c>
      <c r="AS219" t="s">
        <v>744</v>
      </c>
      <c r="AT219" t="s">
        <v>138</v>
      </c>
      <c r="AU219" t="s">
        <v>743</v>
      </c>
      <c r="AV219">
        <v>0</v>
      </c>
      <c r="AW219" t="s">
        <v>741</v>
      </c>
      <c r="AX219">
        <v>1022</v>
      </c>
    </row>
    <row r="220" spans="1:50" x14ac:dyDescent="0.25">
      <c r="A220">
        <v>6</v>
      </c>
      <c r="B220" t="s">
        <v>74</v>
      </c>
      <c r="C220">
        <v>6</v>
      </c>
      <c r="D220">
        <v>218</v>
      </c>
      <c r="E220">
        <v>1933822204</v>
      </c>
      <c r="F220">
        <v>9100301</v>
      </c>
      <c r="G220">
        <v>718823</v>
      </c>
      <c r="H220">
        <v>217</v>
      </c>
      <c r="I220">
        <v>218</v>
      </c>
      <c r="J220">
        <v>1933822204</v>
      </c>
      <c r="K220">
        <v>100018</v>
      </c>
      <c r="L220">
        <v>718823</v>
      </c>
      <c r="M220">
        <v>2119</v>
      </c>
      <c r="N220">
        <v>2</v>
      </c>
      <c r="O220">
        <v>0</v>
      </c>
      <c r="P220" t="s">
        <v>75</v>
      </c>
      <c r="Q220">
        <v>695.13104699999997</v>
      </c>
      <c r="R220">
        <v>2119.3377999999998</v>
      </c>
      <c r="S220" t="s">
        <v>75</v>
      </c>
      <c r="T220" t="s">
        <v>75</v>
      </c>
      <c r="U220">
        <v>0</v>
      </c>
      <c r="V220" t="s">
        <v>75</v>
      </c>
      <c r="W220" t="s">
        <v>75</v>
      </c>
      <c r="X220" t="s">
        <v>75</v>
      </c>
      <c r="Y220">
        <v>0</v>
      </c>
      <c r="Z220">
        <v>0</v>
      </c>
      <c r="AA220">
        <v>0</v>
      </c>
      <c r="AB220">
        <v>0</v>
      </c>
      <c r="AC220" t="s">
        <v>75</v>
      </c>
      <c r="AD220" t="s">
        <v>75</v>
      </c>
      <c r="AE220">
        <v>0</v>
      </c>
      <c r="AF220" t="s">
        <v>75</v>
      </c>
      <c r="AG220" t="s">
        <v>75</v>
      </c>
      <c r="AH220" t="s">
        <v>75</v>
      </c>
      <c r="AI220" t="s">
        <v>75</v>
      </c>
      <c r="AJ220" t="s">
        <v>75</v>
      </c>
      <c r="AK220">
        <v>0</v>
      </c>
      <c r="AL220" t="s">
        <v>75</v>
      </c>
      <c r="AM220">
        <v>0</v>
      </c>
      <c r="AN220">
        <v>0</v>
      </c>
      <c r="AO220">
        <v>718823</v>
      </c>
      <c r="AQ220" t="s">
        <v>75</v>
      </c>
      <c r="AR220" t="s">
        <v>745</v>
      </c>
      <c r="AS220" t="s">
        <v>748</v>
      </c>
      <c r="AT220" t="s">
        <v>749</v>
      </c>
      <c r="AU220" t="s">
        <v>747</v>
      </c>
      <c r="AV220">
        <v>0</v>
      </c>
      <c r="AW220" t="s">
        <v>745</v>
      </c>
      <c r="AX220">
        <v>201</v>
      </c>
    </row>
    <row r="221" spans="1:50" x14ac:dyDescent="0.25">
      <c r="A221">
        <v>276</v>
      </c>
      <c r="B221" t="s">
        <v>74</v>
      </c>
      <c r="C221">
        <v>280</v>
      </c>
      <c r="D221" t="s">
        <v>75</v>
      </c>
      <c r="E221" t="s">
        <v>75</v>
      </c>
      <c r="F221" t="s">
        <v>75</v>
      </c>
      <c r="G221">
        <v>0</v>
      </c>
      <c r="H221">
        <v>0</v>
      </c>
      <c r="I221" t="s">
        <v>75</v>
      </c>
      <c r="J221" t="s">
        <v>75</v>
      </c>
      <c r="K221" t="s">
        <v>75</v>
      </c>
      <c r="L221">
        <v>0</v>
      </c>
      <c r="M221">
        <v>0</v>
      </c>
      <c r="N221">
        <v>0</v>
      </c>
      <c r="O221">
        <v>0</v>
      </c>
      <c r="P221" t="s">
        <v>75</v>
      </c>
      <c r="Q221">
        <v>0</v>
      </c>
      <c r="R221">
        <v>0</v>
      </c>
      <c r="S221" t="s">
        <v>291</v>
      </c>
      <c r="T221" t="s">
        <v>752</v>
      </c>
      <c r="U221">
        <v>3611</v>
      </c>
      <c r="V221" t="s">
        <v>293</v>
      </c>
      <c r="W221" t="s">
        <v>293</v>
      </c>
      <c r="X221" t="s">
        <v>753</v>
      </c>
      <c r="Y221">
        <v>20640</v>
      </c>
      <c r="Z221">
        <v>2002001</v>
      </c>
      <c r="AA221">
        <v>1</v>
      </c>
      <c r="AB221">
        <v>20</v>
      </c>
      <c r="AC221" t="s">
        <v>295</v>
      </c>
      <c r="AD221" t="s">
        <v>754</v>
      </c>
      <c r="AE221">
        <v>21</v>
      </c>
      <c r="AF221" t="s">
        <v>297</v>
      </c>
      <c r="AG221" t="s">
        <v>297</v>
      </c>
      <c r="AH221" t="s">
        <v>751</v>
      </c>
      <c r="AI221" t="s">
        <v>753</v>
      </c>
      <c r="AJ221" t="s">
        <v>751</v>
      </c>
      <c r="AK221">
        <v>7.9401400000000004</v>
      </c>
      <c r="AL221" t="s">
        <v>751</v>
      </c>
      <c r="AM221">
        <v>2001001</v>
      </c>
      <c r="AN221">
        <v>20640</v>
      </c>
      <c r="AO221">
        <v>786101</v>
      </c>
      <c r="AQ221" t="s">
        <v>75</v>
      </c>
      <c r="AR221" t="s">
        <v>751</v>
      </c>
      <c r="AS221" t="s">
        <v>748</v>
      </c>
      <c r="AT221" t="s">
        <v>749</v>
      </c>
      <c r="AU221" t="s">
        <v>747</v>
      </c>
      <c r="AV221">
        <v>0</v>
      </c>
      <c r="AW221" t="s">
        <v>751</v>
      </c>
      <c r="AX221">
        <v>180</v>
      </c>
    </row>
    <row r="222" spans="1:50" x14ac:dyDescent="0.25">
      <c r="A222">
        <v>637</v>
      </c>
      <c r="B222" t="s">
        <v>74</v>
      </c>
      <c r="C222">
        <v>612</v>
      </c>
      <c r="D222" t="s">
        <v>75</v>
      </c>
      <c r="E222" t="s">
        <v>75</v>
      </c>
      <c r="F222" t="s">
        <v>75</v>
      </c>
      <c r="G222">
        <v>0</v>
      </c>
      <c r="H222">
        <v>0</v>
      </c>
      <c r="I222" t="s">
        <v>75</v>
      </c>
      <c r="J222" t="s">
        <v>75</v>
      </c>
      <c r="K222" t="s">
        <v>75</v>
      </c>
      <c r="L222">
        <v>0</v>
      </c>
      <c r="M222">
        <v>0</v>
      </c>
      <c r="N222">
        <v>0</v>
      </c>
      <c r="O222">
        <v>0</v>
      </c>
      <c r="P222" t="s">
        <v>75</v>
      </c>
      <c r="Q222">
        <v>0</v>
      </c>
      <c r="R222">
        <v>0</v>
      </c>
      <c r="S222" t="s">
        <v>291</v>
      </c>
      <c r="T222">
        <v>8320</v>
      </c>
      <c r="U222">
        <v>7926</v>
      </c>
      <c r="V222" t="s">
        <v>300</v>
      </c>
      <c r="W222" t="s">
        <v>300</v>
      </c>
      <c r="X222" t="s">
        <v>301</v>
      </c>
      <c r="Y222">
        <v>4252</v>
      </c>
      <c r="Z222">
        <v>2002001</v>
      </c>
      <c r="AA222">
        <v>1</v>
      </c>
      <c r="AB222">
        <v>3231</v>
      </c>
      <c r="AC222" t="s">
        <v>295</v>
      </c>
      <c r="AD222" t="s">
        <v>1896</v>
      </c>
      <c r="AE222">
        <v>21</v>
      </c>
      <c r="AF222" t="s">
        <v>303</v>
      </c>
      <c r="AG222" t="s">
        <v>303</v>
      </c>
      <c r="AH222" t="s">
        <v>1897</v>
      </c>
      <c r="AI222" t="s">
        <v>301</v>
      </c>
      <c r="AJ222" t="s">
        <v>1897</v>
      </c>
      <c r="AK222">
        <v>14.257077000000001</v>
      </c>
      <c r="AL222" t="s">
        <v>1897</v>
      </c>
      <c r="AM222">
        <v>2001001</v>
      </c>
      <c r="AN222">
        <v>4252</v>
      </c>
      <c r="AO222">
        <v>670529</v>
      </c>
      <c r="AQ222" t="s">
        <v>79</v>
      </c>
      <c r="AR222" t="s">
        <v>1897</v>
      </c>
      <c r="AS222" t="s">
        <v>1898</v>
      </c>
      <c r="AT222" t="s">
        <v>176</v>
      </c>
      <c r="AU222" t="s">
        <v>1899</v>
      </c>
      <c r="AV222">
        <v>2</v>
      </c>
      <c r="AW222" t="s">
        <v>680</v>
      </c>
      <c r="AX222">
        <v>454</v>
      </c>
    </row>
    <row r="223" spans="1:50" x14ac:dyDescent="0.25">
      <c r="A223">
        <v>304</v>
      </c>
      <c r="B223" t="s">
        <v>74</v>
      </c>
      <c r="C223">
        <v>308</v>
      </c>
      <c r="D223" t="s">
        <v>75</v>
      </c>
      <c r="E223" t="s">
        <v>75</v>
      </c>
      <c r="F223" t="s">
        <v>75</v>
      </c>
      <c r="G223">
        <v>0</v>
      </c>
      <c r="H223">
        <v>0</v>
      </c>
      <c r="I223" t="s">
        <v>75</v>
      </c>
      <c r="J223" t="s">
        <v>75</v>
      </c>
      <c r="K223" t="s">
        <v>75</v>
      </c>
      <c r="L223">
        <v>0</v>
      </c>
      <c r="M223">
        <v>0</v>
      </c>
      <c r="N223">
        <v>0</v>
      </c>
      <c r="O223">
        <v>0</v>
      </c>
      <c r="P223" t="s">
        <v>75</v>
      </c>
      <c r="Q223">
        <v>0</v>
      </c>
      <c r="R223">
        <v>0</v>
      </c>
      <c r="S223" t="s">
        <v>291</v>
      </c>
      <c r="T223" t="s">
        <v>2671</v>
      </c>
      <c r="U223">
        <v>3644</v>
      </c>
      <c r="V223" t="s">
        <v>293</v>
      </c>
      <c r="W223" t="s">
        <v>293</v>
      </c>
      <c r="X223" t="s">
        <v>753</v>
      </c>
      <c r="Y223">
        <v>21558</v>
      </c>
      <c r="Z223">
        <v>2002001</v>
      </c>
      <c r="AA223">
        <v>1</v>
      </c>
      <c r="AB223">
        <v>53</v>
      </c>
      <c r="AC223" t="s">
        <v>295</v>
      </c>
      <c r="AD223" t="s">
        <v>2672</v>
      </c>
      <c r="AE223">
        <v>21</v>
      </c>
      <c r="AF223" t="s">
        <v>297</v>
      </c>
      <c r="AG223" t="s">
        <v>297</v>
      </c>
      <c r="AH223" t="s">
        <v>755</v>
      </c>
      <c r="AI223" t="s">
        <v>753</v>
      </c>
      <c r="AJ223" t="s">
        <v>755</v>
      </c>
      <c r="AK223">
        <v>13.033899</v>
      </c>
      <c r="AL223" t="s">
        <v>755</v>
      </c>
      <c r="AM223">
        <v>2001001</v>
      </c>
      <c r="AN223">
        <v>21558</v>
      </c>
      <c r="AO223">
        <v>786101</v>
      </c>
      <c r="AQ223" t="s">
        <v>79</v>
      </c>
      <c r="AR223" t="s">
        <v>755</v>
      </c>
      <c r="AS223" t="s">
        <v>758</v>
      </c>
      <c r="AT223" t="s">
        <v>759</v>
      </c>
      <c r="AU223" t="s">
        <v>757</v>
      </c>
      <c r="AV223">
        <v>0</v>
      </c>
      <c r="AW223" t="s">
        <v>755</v>
      </c>
      <c r="AX223">
        <v>202</v>
      </c>
    </row>
    <row r="224" spans="1:50" x14ac:dyDescent="0.25">
      <c r="A224">
        <v>308</v>
      </c>
      <c r="B224" t="s">
        <v>74</v>
      </c>
      <c r="C224">
        <v>312</v>
      </c>
      <c r="D224" t="s">
        <v>75</v>
      </c>
      <c r="E224" t="s">
        <v>75</v>
      </c>
      <c r="F224" t="s">
        <v>75</v>
      </c>
      <c r="G224">
        <v>0</v>
      </c>
      <c r="H224">
        <v>0</v>
      </c>
      <c r="I224" t="s">
        <v>75</v>
      </c>
      <c r="J224" t="s">
        <v>75</v>
      </c>
      <c r="K224" t="s">
        <v>75</v>
      </c>
      <c r="L224">
        <v>0</v>
      </c>
      <c r="M224">
        <v>0</v>
      </c>
      <c r="N224">
        <v>0</v>
      </c>
      <c r="O224">
        <v>0</v>
      </c>
      <c r="P224" t="s">
        <v>75</v>
      </c>
      <c r="Q224">
        <v>0</v>
      </c>
      <c r="R224">
        <v>0</v>
      </c>
      <c r="S224" t="s">
        <v>291</v>
      </c>
      <c r="T224" t="s">
        <v>2608</v>
      </c>
      <c r="U224">
        <v>3648</v>
      </c>
      <c r="V224" t="s">
        <v>293</v>
      </c>
      <c r="W224" t="s">
        <v>293</v>
      </c>
      <c r="X224" t="s">
        <v>753</v>
      </c>
      <c r="Y224">
        <v>20670</v>
      </c>
      <c r="Z224">
        <v>2002001</v>
      </c>
      <c r="AA224">
        <v>1</v>
      </c>
      <c r="AB224">
        <v>57</v>
      </c>
      <c r="AC224" t="s">
        <v>295</v>
      </c>
      <c r="AD224" s="2">
        <v>47000</v>
      </c>
      <c r="AE224">
        <v>21</v>
      </c>
      <c r="AF224" t="s">
        <v>297</v>
      </c>
      <c r="AG224" t="s">
        <v>297</v>
      </c>
      <c r="AH224" t="s">
        <v>760</v>
      </c>
      <c r="AI224" t="s">
        <v>753</v>
      </c>
      <c r="AJ224" t="s">
        <v>760</v>
      </c>
      <c r="AK224">
        <v>13.122870000000001</v>
      </c>
      <c r="AL224" t="s">
        <v>760</v>
      </c>
      <c r="AM224">
        <v>2001001</v>
      </c>
      <c r="AN224">
        <v>20670</v>
      </c>
      <c r="AO224">
        <v>786101</v>
      </c>
      <c r="AQ224" t="s">
        <v>79</v>
      </c>
      <c r="AR224" t="s">
        <v>760</v>
      </c>
      <c r="AS224" t="s">
        <v>758</v>
      </c>
      <c r="AT224" t="s">
        <v>759</v>
      </c>
      <c r="AU224" t="s">
        <v>757</v>
      </c>
      <c r="AV224">
        <v>0</v>
      </c>
      <c r="AW224" t="s">
        <v>760</v>
      </c>
      <c r="AX224">
        <v>1111</v>
      </c>
    </row>
    <row r="225" spans="1:50" x14ac:dyDescent="0.25">
      <c r="A225">
        <v>90</v>
      </c>
      <c r="B225" t="s">
        <v>74</v>
      </c>
      <c r="C225">
        <v>92</v>
      </c>
      <c r="D225" t="s">
        <v>75</v>
      </c>
      <c r="E225" t="s">
        <v>75</v>
      </c>
      <c r="F225" t="s">
        <v>75</v>
      </c>
      <c r="G225">
        <v>0</v>
      </c>
      <c r="H225">
        <v>0</v>
      </c>
      <c r="I225" t="s">
        <v>75</v>
      </c>
      <c r="J225" t="s">
        <v>75</v>
      </c>
      <c r="K225" t="s">
        <v>75</v>
      </c>
      <c r="L225">
        <v>0</v>
      </c>
      <c r="M225">
        <v>0</v>
      </c>
      <c r="N225">
        <v>0</v>
      </c>
      <c r="O225">
        <v>0</v>
      </c>
      <c r="P225" t="s">
        <v>75</v>
      </c>
      <c r="Q225">
        <v>0</v>
      </c>
      <c r="R225">
        <v>0</v>
      </c>
      <c r="S225" t="s">
        <v>291</v>
      </c>
      <c r="T225" t="s">
        <v>1790</v>
      </c>
      <c r="U225">
        <v>54</v>
      </c>
      <c r="V225" t="s">
        <v>293</v>
      </c>
      <c r="W225" t="s">
        <v>293</v>
      </c>
      <c r="X225" t="s">
        <v>1762</v>
      </c>
      <c r="Y225">
        <v>13663</v>
      </c>
      <c r="Z225">
        <v>2002001</v>
      </c>
      <c r="AA225">
        <v>1</v>
      </c>
      <c r="AB225">
        <v>96</v>
      </c>
      <c r="AC225" t="s">
        <v>295</v>
      </c>
      <c r="AD225" t="s">
        <v>1791</v>
      </c>
      <c r="AE225">
        <v>21</v>
      </c>
      <c r="AF225" t="s">
        <v>297</v>
      </c>
      <c r="AG225" t="s">
        <v>297</v>
      </c>
      <c r="AH225" t="s">
        <v>763</v>
      </c>
      <c r="AI225" t="s">
        <v>1762</v>
      </c>
      <c r="AJ225" t="s">
        <v>763</v>
      </c>
      <c r="AK225">
        <v>13.500479</v>
      </c>
      <c r="AL225" t="s">
        <v>763</v>
      </c>
      <c r="AM225">
        <v>2001001</v>
      </c>
      <c r="AN225">
        <v>13663</v>
      </c>
      <c r="AO225">
        <v>645028</v>
      </c>
      <c r="AQ225" t="s">
        <v>79</v>
      </c>
      <c r="AR225" t="s">
        <v>763</v>
      </c>
      <c r="AS225" t="s">
        <v>766</v>
      </c>
      <c r="AT225" t="s">
        <v>153</v>
      </c>
      <c r="AU225" t="s">
        <v>765</v>
      </c>
      <c r="AV225">
        <v>2</v>
      </c>
      <c r="AW225" t="s">
        <v>763</v>
      </c>
      <c r="AX225">
        <v>1047</v>
      </c>
    </row>
    <row r="226" spans="1:50" x14ac:dyDescent="0.25">
      <c r="A226">
        <v>168</v>
      </c>
      <c r="B226" t="s">
        <v>74</v>
      </c>
      <c r="C226">
        <v>171</v>
      </c>
      <c r="D226" t="s">
        <v>75</v>
      </c>
      <c r="E226" t="s">
        <v>75</v>
      </c>
      <c r="F226" t="s">
        <v>75</v>
      </c>
      <c r="G226">
        <v>0</v>
      </c>
      <c r="H226">
        <v>0</v>
      </c>
      <c r="I226" t="s">
        <v>75</v>
      </c>
      <c r="J226" t="s">
        <v>75</v>
      </c>
      <c r="K226" t="s">
        <v>75</v>
      </c>
      <c r="L226">
        <v>0</v>
      </c>
      <c r="M226">
        <v>0</v>
      </c>
      <c r="N226">
        <v>0</v>
      </c>
      <c r="O226">
        <v>0</v>
      </c>
      <c r="P226" t="s">
        <v>75</v>
      </c>
      <c r="Q226">
        <v>0</v>
      </c>
      <c r="R226">
        <v>0</v>
      </c>
      <c r="S226" t="s">
        <v>291</v>
      </c>
      <c r="T226" t="s">
        <v>1888</v>
      </c>
      <c r="U226">
        <v>1055</v>
      </c>
      <c r="V226" t="s">
        <v>293</v>
      </c>
      <c r="W226" t="s">
        <v>293</v>
      </c>
      <c r="X226" t="s">
        <v>1762</v>
      </c>
      <c r="Y226">
        <v>13579</v>
      </c>
      <c r="Z226">
        <v>2002001</v>
      </c>
      <c r="AA226">
        <v>1</v>
      </c>
      <c r="AB226">
        <v>1288</v>
      </c>
      <c r="AC226" t="s">
        <v>295</v>
      </c>
      <c r="AD226" t="s">
        <v>1889</v>
      </c>
      <c r="AE226">
        <v>21</v>
      </c>
      <c r="AF226" t="s">
        <v>297</v>
      </c>
      <c r="AG226" t="s">
        <v>297</v>
      </c>
      <c r="AH226" t="s">
        <v>767</v>
      </c>
      <c r="AI226" t="s">
        <v>1762</v>
      </c>
      <c r="AJ226" t="s">
        <v>767</v>
      </c>
      <c r="AK226">
        <v>14.235007</v>
      </c>
      <c r="AL226" t="s">
        <v>767</v>
      </c>
      <c r="AM226">
        <v>2001001</v>
      </c>
      <c r="AN226">
        <v>13579</v>
      </c>
      <c r="AO226">
        <v>645028</v>
      </c>
      <c r="AQ226" t="s">
        <v>79</v>
      </c>
      <c r="AR226" t="s">
        <v>767</v>
      </c>
      <c r="AS226" t="s">
        <v>766</v>
      </c>
      <c r="AT226" t="s">
        <v>153</v>
      </c>
      <c r="AU226" t="s">
        <v>765</v>
      </c>
      <c r="AV226">
        <v>2</v>
      </c>
      <c r="AW226" t="s">
        <v>767</v>
      </c>
      <c r="AX226">
        <v>128</v>
      </c>
    </row>
    <row r="227" spans="1:50" x14ac:dyDescent="0.25">
      <c r="A227">
        <v>275</v>
      </c>
      <c r="B227" t="s">
        <v>74</v>
      </c>
      <c r="C227">
        <v>279</v>
      </c>
      <c r="D227" t="s">
        <v>75</v>
      </c>
      <c r="E227" t="s">
        <v>75</v>
      </c>
      <c r="F227" t="s">
        <v>75</v>
      </c>
      <c r="G227">
        <v>0</v>
      </c>
      <c r="H227">
        <v>0</v>
      </c>
      <c r="I227" t="s">
        <v>75</v>
      </c>
      <c r="J227" t="s">
        <v>75</v>
      </c>
      <c r="K227" t="s">
        <v>75</v>
      </c>
      <c r="L227">
        <v>0</v>
      </c>
      <c r="M227">
        <v>0</v>
      </c>
      <c r="N227">
        <v>0</v>
      </c>
      <c r="O227">
        <v>0</v>
      </c>
      <c r="P227" t="s">
        <v>75</v>
      </c>
      <c r="Q227">
        <v>0</v>
      </c>
      <c r="R227">
        <v>0</v>
      </c>
      <c r="S227" t="s">
        <v>291</v>
      </c>
      <c r="T227" t="s">
        <v>775</v>
      </c>
      <c r="U227">
        <v>3610</v>
      </c>
      <c r="V227" t="s">
        <v>293</v>
      </c>
      <c r="W227" t="s">
        <v>293</v>
      </c>
      <c r="X227" t="s">
        <v>753</v>
      </c>
      <c r="Y227">
        <v>20643</v>
      </c>
      <c r="Z227">
        <v>2002001</v>
      </c>
      <c r="AA227">
        <v>1</v>
      </c>
      <c r="AB227">
        <v>19</v>
      </c>
      <c r="AC227" t="s">
        <v>295</v>
      </c>
      <c r="AD227" t="s">
        <v>776</v>
      </c>
      <c r="AE227">
        <v>21</v>
      </c>
      <c r="AF227" t="s">
        <v>297</v>
      </c>
      <c r="AG227" t="s">
        <v>297</v>
      </c>
      <c r="AH227" t="s">
        <v>772</v>
      </c>
      <c r="AI227" t="s">
        <v>753</v>
      </c>
      <c r="AJ227" t="s">
        <v>772</v>
      </c>
      <c r="AK227">
        <v>10.587198000000001</v>
      </c>
      <c r="AL227" t="s">
        <v>772</v>
      </c>
      <c r="AM227">
        <v>2001001</v>
      </c>
      <c r="AN227">
        <v>20643</v>
      </c>
      <c r="AO227">
        <v>786101</v>
      </c>
      <c r="AQ227" t="s">
        <v>75</v>
      </c>
      <c r="AR227" t="s">
        <v>772</v>
      </c>
      <c r="AS227" t="s">
        <v>774</v>
      </c>
      <c r="AT227" t="s">
        <v>627</v>
      </c>
      <c r="AU227" t="s">
        <v>773</v>
      </c>
      <c r="AV227">
        <v>0</v>
      </c>
      <c r="AW227" t="s">
        <v>772</v>
      </c>
      <c r="AX227">
        <v>111</v>
      </c>
    </row>
    <row r="228" spans="1:50" x14ac:dyDescent="0.25">
      <c r="A228">
        <v>28</v>
      </c>
      <c r="B228" t="s">
        <v>74</v>
      </c>
      <c r="C228">
        <v>29</v>
      </c>
      <c r="D228">
        <v>1966</v>
      </c>
      <c r="E228">
        <v>1933832204</v>
      </c>
      <c r="F228">
        <v>9100301</v>
      </c>
      <c r="G228">
        <v>718823</v>
      </c>
      <c r="H228">
        <v>1965</v>
      </c>
      <c r="I228">
        <v>1966</v>
      </c>
      <c r="J228">
        <v>1933832204</v>
      </c>
      <c r="K228">
        <v>100018</v>
      </c>
      <c r="L228">
        <v>718823</v>
      </c>
      <c r="M228">
        <v>2925</v>
      </c>
      <c r="N228">
        <v>2</v>
      </c>
      <c r="O228">
        <v>0</v>
      </c>
      <c r="P228" t="s">
        <v>75</v>
      </c>
      <c r="Q228">
        <v>689.48040700000001</v>
      </c>
      <c r="R228">
        <v>2925.4556499999999</v>
      </c>
      <c r="S228" t="s">
        <v>75</v>
      </c>
      <c r="T228" t="s">
        <v>75</v>
      </c>
      <c r="U228">
        <v>0</v>
      </c>
      <c r="V228" t="s">
        <v>75</v>
      </c>
      <c r="W228" t="s">
        <v>75</v>
      </c>
      <c r="X228" t="s">
        <v>75</v>
      </c>
      <c r="Y228">
        <v>0</v>
      </c>
      <c r="Z228">
        <v>0</v>
      </c>
      <c r="AA228">
        <v>0</v>
      </c>
      <c r="AB228">
        <v>0</v>
      </c>
      <c r="AC228" t="s">
        <v>75</v>
      </c>
      <c r="AD228" t="s">
        <v>75</v>
      </c>
      <c r="AE228">
        <v>0</v>
      </c>
      <c r="AF228" t="s">
        <v>75</v>
      </c>
      <c r="AG228" t="s">
        <v>75</v>
      </c>
      <c r="AH228" t="s">
        <v>75</v>
      </c>
      <c r="AI228" t="s">
        <v>75</v>
      </c>
      <c r="AJ228" t="s">
        <v>75</v>
      </c>
      <c r="AK228">
        <v>0</v>
      </c>
      <c r="AL228" t="s">
        <v>75</v>
      </c>
      <c r="AM228">
        <v>0</v>
      </c>
      <c r="AN228">
        <v>0</v>
      </c>
      <c r="AO228">
        <v>718823</v>
      </c>
      <c r="AQ228" t="s">
        <v>75</v>
      </c>
      <c r="AR228" t="s">
        <v>777</v>
      </c>
      <c r="AS228" t="s">
        <v>780</v>
      </c>
      <c r="AT228" t="s">
        <v>654</v>
      </c>
      <c r="AU228" t="s">
        <v>779</v>
      </c>
      <c r="AV228">
        <v>0</v>
      </c>
      <c r="AW228" t="s">
        <v>777</v>
      </c>
      <c r="AX228">
        <v>247</v>
      </c>
    </row>
    <row r="229" spans="1:50" x14ac:dyDescent="0.25">
      <c r="A229">
        <v>226</v>
      </c>
      <c r="B229" t="s">
        <v>74</v>
      </c>
      <c r="C229">
        <v>229</v>
      </c>
      <c r="D229" t="s">
        <v>75</v>
      </c>
      <c r="E229" t="s">
        <v>75</v>
      </c>
      <c r="F229" t="s">
        <v>75</v>
      </c>
      <c r="G229">
        <v>0</v>
      </c>
      <c r="H229">
        <v>0</v>
      </c>
      <c r="I229" t="s">
        <v>75</v>
      </c>
      <c r="J229" t="s">
        <v>75</v>
      </c>
      <c r="K229" t="s">
        <v>75</v>
      </c>
      <c r="L229">
        <v>0</v>
      </c>
      <c r="M229">
        <v>0</v>
      </c>
      <c r="N229">
        <v>0</v>
      </c>
      <c r="O229">
        <v>0</v>
      </c>
      <c r="P229" t="s">
        <v>75</v>
      </c>
      <c r="Q229">
        <v>0</v>
      </c>
      <c r="R229">
        <v>0</v>
      </c>
      <c r="S229" t="s">
        <v>291</v>
      </c>
      <c r="T229" s="2">
        <v>3.0000000000000002E+34</v>
      </c>
      <c r="U229">
        <v>1927</v>
      </c>
      <c r="V229" t="s">
        <v>293</v>
      </c>
      <c r="W229" t="s">
        <v>293</v>
      </c>
      <c r="X229" t="s">
        <v>294</v>
      </c>
      <c r="Y229">
        <v>5410</v>
      </c>
      <c r="Z229">
        <v>2002001</v>
      </c>
      <c r="AA229">
        <v>1</v>
      </c>
      <c r="AB229">
        <v>145</v>
      </c>
      <c r="AC229" t="s">
        <v>295</v>
      </c>
      <c r="AD229" t="s">
        <v>2536</v>
      </c>
      <c r="AE229">
        <v>21</v>
      </c>
      <c r="AF229" t="s">
        <v>297</v>
      </c>
      <c r="AG229" t="s">
        <v>297</v>
      </c>
      <c r="AH229" t="s">
        <v>786</v>
      </c>
      <c r="AI229" t="s">
        <v>294</v>
      </c>
      <c r="AJ229" t="s">
        <v>786</v>
      </c>
      <c r="AK229">
        <v>13.122870000000001</v>
      </c>
      <c r="AL229" t="s">
        <v>786</v>
      </c>
      <c r="AM229">
        <v>2001001</v>
      </c>
      <c r="AN229">
        <v>5410</v>
      </c>
      <c r="AO229">
        <v>720976</v>
      </c>
      <c r="AQ229" t="s">
        <v>79</v>
      </c>
      <c r="AR229" t="s">
        <v>786</v>
      </c>
      <c r="AS229" t="s">
        <v>784</v>
      </c>
      <c r="AT229" t="s">
        <v>785</v>
      </c>
      <c r="AU229" t="s">
        <v>783</v>
      </c>
      <c r="AV229">
        <v>1</v>
      </c>
      <c r="AW229" t="s">
        <v>786</v>
      </c>
      <c r="AX229">
        <v>0</v>
      </c>
    </row>
    <row r="230" spans="1:50" x14ac:dyDescent="0.25">
      <c r="A230">
        <v>267</v>
      </c>
      <c r="B230" t="s">
        <v>74</v>
      </c>
      <c r="C230">
        <v>271</v>
      </c>
      <c r="D230" t="s">
        <v>75</v>
      </c>
      <c r="E230" t="s">
        <v>75</v>
      </c>
      <c r="F230" t="s">
        <v>75</v>
      </c>
      <c r="G230">
        <v>0</v>
      </c>
      <c r="H230">
        <v>0</v>
      </c>
      <c r="I230" t="s">
        <v>75</v>
      </c>
      <c r="J230" t="s">
        <v>75</v>
      </c>
      <c r="K230" t="s">
        <v>75</v>
      </c>
      <c r="L230">
        <v>0</v>
      </c>
      <c r="M230">
        <v>0</v>
      </c>
      <c r="N230">
        <v>0</v>
      </c>
      <c r="O230">
        <v>0</v>
      </c>
      <c r="P230" t="s">
        <v>75</v>
      </c>
      <c r="Q230">
        <v>0</v>
      </c>
      <c r="R230">
        <v>0</v>
      </c>
      <c r="S230" t="s">
        <v>291</v>
      </c>
      <c r="T230" t="s">
        <v>2701</v>
      </c>
      <c r="U230">
        <v>3596</v>
      </c>
      <c r="V230" t="s">
        <v>293</v>
      </c>
      <c r="W230" t="s">
        <v>293</v>
      </c>
      <c r="X230" t="s">
        <v>753</v>
      </c>
      <c r="Y230">
        <v>21599</v>
      </c>
      <c r="Z230">
        <v>2002001</v>
      </c>
      <c r="AA230">
        <v>1</v>
      </c>
      <c r="AB230">
        <v>5</v>
      </c>
      <c r="AC230" t="s">
        <v>295</v>
      </c>
      <c r="AD230">
        <v>4879</v>
      </c>
      <c r="AE230">
        <v>21</v>
      </c>
      <c r="AF230" t="s">
        <v>297</v>
      </c>
      <c r="AG230" t="s">
        <v>297</v>
      </c>
      <c r="AH230" t="s">
        <v>790</v>
      </c>
      <c r="AI230" t="s">
        <v>753</v>
      </c>
      <c r="AJ230" t="s">
        <v>790</v>
      </c>
      <c r="AK230">
        <v>12.700085</v>
      </c>
      <c r="AL230" t="s">
        <v>790</v>
      </c>
      <c r="AM230">
        <v>2001001</v>
      </c>
      <c r="AN230">
        <v>21599</v>
      </c>
      <c r="AO230">
        <v>786101</v>
      </c>
      <c r="AQ230" t="s">
        <v>79</v>
      </c>
      <c r="AR230" t="s">
        <v>790</v>
      </c>
      <c r="AS230" t="s">
        <v>784</v>
      </c>
      <c r="AT230" t="s">
        <v>785</v>
      </c>
      <c r="AU230" t="s">
        <v>783</v>
      </c>
      <c r="AV230">
        <v>0</v>
      </c>
      <c r="AW230" t="s">
        <v>790</v>
      </c>
      <c r="AX230">
        <v>1</v>
      </c>
    </row>
    <row r="231" spans="1:50" x14ac:dyDescent="0.25">
      <c r="A231">
        <v>543</v>
      </c>
      <c r="B231" t="s">
        <v>74</v>
      </c>
      <c r="C231">
        <v>569</v>
      </c>
      <c r="D231" t="s">
        <v>75</v>
      </c>
      <c r="E231" t="s">
        <v>75</v>
      </c>
      <c r="F231" t="s">
        <v>75</v>
      </c>
      <c r="G231">
        <v>0</v>
      </c>
      <c r="H231">
        <v>0</v>
      </c>
      <c r="I231" t="s">
        <v>75</v>
      </c>
      <c r="J231" t="s">
        <v>75</v>
      </c>
      <c r="K231" t="s">
        <v>75</v>
      </c>
      <c r="L231">
        <v>0</v>
      </c>
      <c r="M231">
        <v>0</v>
      </c>
      <c r="N231">
        <v>0</v>
      </c>
      <c r="O231">
        <v>0</v>
      </c>
      <c r="P231" t="s">
        <v>75</v>
      </c>
      <c r="Q231">
        <v>0</v>
      </c>
      <c r="R231">
        <v>0</v>
      </c>
      <c r="S231" t="s">
        <v>291</v>
      </c>
      <c r="T231" t="s">
        <v>796</v>
      </c>
      <c r="U231">
        <v>7883</v>
      </c>
      <c r="V231" t="s">
        <v>300</v>
      </c>
      <c r="W231" t="s">
        <v>300</v>
      </c>
      <c r="X231" t="s">
        <v>301</v>
      </c>
      <c r="Y231">
        <v>21816</v>
      </c>
      <c r="Z231">
        <v>2002001</v>
      </c>
      <c r="AA231">
        <v>1</v>
      </c>
      <c r="AB231">
        <v>3188</v>
      </c>
      <c r="AC231" t="s">
        <v>295</v>
      </c>
      <c r="AD231" t="s">
        <v>797</v>
      </c>
      <c r="AE231">
        <v>21</v>
      </c>
      <c r="AF231" t="s">
        <v>303</v>
      </c>
      <c r="AG231" t="s">
        <v>303</v>
      </c>
      <c r="AH231" t="s">
        <v>795</v>
      </c>
      <c r="AI231" t="s">
        <v>301</v>
      </c>
      <c r="AJ231" t="s">
        <v>795</v>
      </c>
      <c r="AK231">
        <v>12.700085</v>
      </c>
      <c r="AL231" t="s">
        <v>795</v>
      </c>
      <c r="AM231">
        <v>2001001</v>
      </c>
      <c r="AN231">
        <v>21816</v>
      </c>
      <c r="AO231">
        <v>670529</v>
      </c>
      <c r="AQ231" t="s">
        <v>75</v>
      </c>
      <c r="AR231" t="s">
        <v>795</v>
      </c>
      <c r="AS231" t="s">
        <v>784</v>
      </c>
      <c r="AT231" t="s">
        <v>785</v>
      </c>
      <c r="AU231" t="s">
        <v>2152</v>
      </c>
      <c r="AV231">
        <v>1</v>
      </c>
      <c r="AW231" t="s">
        <v>795</v>
      </c>
      <c r="AX231">
        <v>218</v>
      </c>
    </row>
    <row r="232" spans="1:50" x14ac:dyDescent="0.25">
      <c r="A232">
        <v>544</v>
      </c>
      <c r="B232" t="s">
        <v>74</v>
      </c>
      <c r="C232">
        <v>569</v>
      </c>
      <c r="D232" t="s">
        <v>75</v>
      </c>
      <c r="E232" t="s">
        <v>75</v>
      </c>
      <c r="F232" t="s">
        <v>75</v>
      </c>
      <c r="G232">
        <v>0</v>
      </c>
      <c r="H232">
        <v>0</v>
      </c>
      <c r="I232" t="s">
        <v>75</v>
      </c>
      <c r="J232" t="s">
        <v>75</v>
      </c>
      <c r="K232" t="s">
        <v>75</v>
      </c>
      <c r="L232">
        <v>0</v>
      </c>
      <c r="M232">
        <v>0</v>
      </c>
      <c r="N232">
        <v>0</v>
      </c>
      <c r="O232">
        <v>0</v>
      </c>
      <c r="P232" t="s">
        <v>75</v>
      </c>
      <c r="Q232">
        <v>0</v>
      </c>
      <c r="R232">
        <v>0</v>
      </c>
      <c r="S232" t="s">
        <v>291</v>
      </c>
      <c r="T232" t="s">
        <v>796</v>
      </c>
      <c r="U232">
        <v>7883</v>
      </c>
      <c r="V232" t="s">
        <v>300</v>
      </c>
      <c r="W232" t="s">
        <v>300</v>
      </c>
      <c r="X232" t="s">
        <v>301</v>
      </c>
      <c r="Y232">
        <v>21816</v>
      </c>
      <c r="Z232">
        <v>2002001</v>
      </c>
      <c r="AA232">
        <v>1</v>
      </c>
      <c r="AB232">
        <v>3188</v>
      </c>
      <c r="AC232" t="s">
        <v>295</v>
      </c>
      <c r="AD232" t="s">
        <v>797</v>
      </c>
      <c r="AE232">
        <v>21</v>
      </c>
      <c r="AF232" t="s">
        <v>303</v>
      </c>
      <c r="AG232" t="s">
        <v>303</v>
      </c>
      <c r="AH232" t="s">
        <v>795</v>
      </c>
      <c r="AI232" t="s">
        <v>301</v>
      </c>
      <c r="AJ232" t="s">
        <v>795</v>
      </c>
      <c r="AK232">
        <v>12.700085</v>
      </c>
      <c r="AL232" t="s">
        <v>795</v>
      </c>
      <c r="AM232">
        <v>2001001</v>
      </c>
      <c r="AN232">
        <v>21816</v>
      </c>
      <c r="AO232">
        <v>670529</v>
      </c>
      <c r="AQ232" t="s">
        <v>75</v>
      </c>
      <c r="AR232" t="s">
        <v>795</v>
      </c>
      <c r="AS232" t="s">
        <v>784</v>
      </c>
      <c r="AT232" t="s">
        <v>785</v>
      </c>
      <c r="AU232" t="s">
        <v>2152</v>
      </c>
      <c r="AV232">
        <v>2</v>
      </c>
      <c r="AW232" t="s">
        <v>795</v>
      </c>
      <c r="AX232">
        <v>3</v>
      </c>
    </row>
    <row r="233" spans="1:50" x14ac:dyDescent="0.25">
      <c r="A233">
        <v>33</v>
      </c>
      <c r="B233" t="s">
        <v>74</v>
      </c>
      <c r="C233">
        <v>34</v>
      </c>
      <c r="D233">
        <v>2210</v>
      </c>
      <c r="E233">
        <v>1933914204</v>
      </c>
      <c r="F233">
        <v>9100301</v>
      </c>
      <c r="G233">
        <v>718823</v>
      </c>
      <c r="H233">
        <v>2209</v>
      </c>
      <c r="I233">
        <v>2210</v>
      </c>
      <c r="J233">
        <v>1933914204</v>
      </c>
      <c r="K233">
        <v>100018</v>
      </c>
      <c r="L233">
        <v>718823</v>
      </c>
      <c r="M233">
        <v>8573</v>
      </c>
      <c r="N233">
        <v>2</v>
      </c>
      <c r="O233">
        <v>0</v>
      </c>
      <c r="P233" t="s">
        <v>75</v>
      </c>
      <c r="Q233">
        <v>1177.069557</v>
      </c>
      <c r="R233">
        <v>8572.5334000000003</v>
      </c>
      <c r="S233" t="s">
        <v>75</v>
      </c>
      <c r="T233" t="s">
        <v>75</v>
      </c>
      <c r="U233">
        <v>0</v>
      </c>
      <c r="V233" t="s">
        <v>75</v>
      </c>
      <c r="W233" t="s">
        <v>75</v>
      </c>
      <c r="X233" t="s">
        <v>75</v>
      </c>
      <c r="Y233">
        <v>0</v>
      </c>
      <c r="Z233">
        <v>0</v>
      </c>
      <c r="AA233">
        <v>0</v>
      </c>
      <c r="AB233">
        <v>0</v>
      </c>
      <c r="AC233" t="s">
        <v>75</v>
      </c>
      <c r="AD233" t="s">
        <v>75</v>
      </c>
      <c r="AE233">
        <v>0</v>
      </c>
      <c r="AF233" t="s">
        <v>75</v>
      </c>
      <c r="AG233" t="s">
        <v>75</v>
      </c>
      <c r="AH233" t="s">
        <v>75</v>
      </c>
      <c r="AI233" t="s">
        <v>75</v>
      </c>
      <c r="AJ233" t="s">
        <v>75</v>
      </c>
      <c r="AK233">
        <v>0</v>
      </c>
      <c r="AL233" t="s">
        <v>75</v>
      </c>
      <c r="AM233">
        <v>0</v>
      </c>
      <c r="AN233">
        <v>0</v>
      </c>
      <c r="AO233">
        <v>718823</v>
      </c>
      <c r="AQ233" t="s">
        <v>75</v>
      </c>
      <c r="AR233" t="s">
        <v>798</v>
      </c>
      <c r="AS233" t="s">
        <v>801</v>
      </c>
      <c r="AT233" t="s">
        <v>327</v>
      </c>
      <c r="AU233" t="s">
        <v>800</v>
      </c>
      <c r="AV233">
        <v>0</v>
      </c>
      <c r="AW233" t="s">
        <v>798</v>
      </c>
      <c r="AX233">
        <v>7822</v>
      </c>
    </row>
    <row r="234" spans="1:50" x14ac:dyDescent="0.25">
      <c r="A234">
        <v>422</v>
      </c>
      <c r="B234" t="s">
        <v>74</v>
      </c>
      <c r="C234">
        <v>436</v>
      </c>
      <c r="D234" t="s">
        <v>75</v>
      </c>
      <c r="E234" t="s">
        <v>75</v>
      </c>
      <c r="F234" t="s">
        <v>75</v>
      </c>
      <c r="G234">
        <v>0</v>
      </c>
      <c r="H234">
        <v>0</v>
      </c>
      <c r="I234" t="s">
        <v>75</v>
      </c>
      <c r="J234" t="s">
        <v>75</v>
      </c>
      <c r="K234" t="s">
        <v>75</v>
      </c>
      <c r="L234">
        <v>0</v>
      </c>
      <c r="M234">
        <v>0</v>
      </c>
      <c r="N234">
        <v>0</v>
      </c>
      <c r="O234">
        <v>0</v>
      </c>
      <c r="P234" t="s">
        <v>75</v>
      </c>
      <c r="Q234">
        <v>0</v>
      </c>
      <c r="R234">
        <v>0</v>
      </c>
      <c r="S234" t="s">
        <v>291</v>
      </c>
      <c r="T234" t="s">
        <v>2180</v>
      </c>
      <c r="U234">
        <v>7396</v>
      </c>
      <c r="V234" t="s">
        <v>300</v>
      </c>
      <c r="W234" t="s">
        <v>300</v>
      </c>
      <c r="X234" t="s">
        <v>301</v>
      </c>
      <c r="Y234">
        <v>3398</v>
      </c>
      <c r="Z234">
        <v>2002001</v>
      </c>
      <c r="AA234">
        <v>1</v>
      </c>
      <c r="AB234">
        <v>2701</v>
      </c>
      <c r="AC234" t="s">
        <v>295</v>
      </c>
      <c r="AD234" t="s">
        <v>2181</v>
      </c>
      <c r="AE234">
        <v>21</v>
      </c>
      <c r="AF234" t="s">
        <v>303</v>
      </c>
      <c r="AG234" t="s">
        <v>303</v>
      </c>
      <c r="AH234" t="s">
        <v>2182</v>
      </c>
      <c r="AI234" t="s">
        <v>301</v>
      </c>
      <c r="AJ234" t="s">
        <v>2182</v>
      </c>
      <c r="AK234">
        <v>14.279491999999999</v>
      </c>
      <c r="AL234" t="s">
        <v>2182</v>
      </c>
      <c r="AM234">
        <v>2001001</v>
      </c>
      <c r="AN234">
        <v>3398</v>
      </c>
      <c r="AO234">
        <v>670529</v>
      </c>
      <c r="AQ234" t="s">
        <v>146</v>
      </c>
      <c r="AR234" t="s">
        <v>2182</v>
      </c>
      <c r="AS234" t="s">
        <v>189</v>
      </c>
      <c r="AT234" t="s">
        <v>176</v>
      </c>
      <c r="AU234" t="s">
        <v>188</v>
      </c>
      <c r="AV234">
        <v>0</v>
      </c>
      <c r="AW234" t="s">
        <v>802</v>
      </c>
      <c r="AX234">
        <v>1608</v>
      </c>
    </row>
    <row r="235" spans="1:50" x14ac:dyDescent="0.25">
      <c r="A235">
        <v>426</v>
      </c>
      <c r="B235" t="s">
        <v>74</v>
      </c>
      <c r="C235">
        <v>441</v>
      </c>
      <c r="D235" t="s">
        <v>75</v>
      </c>
      <c r="E235" t="s">
        <v>75</v>
      </c>
      <c r="F235" t="s">
        <v>75</v>
      </c>
      <c r="G235">
        <v>0</v>
      </c>
      <c r="H235">
        <v>0</v>
      </c>
      <c r="I235" t="s">
        <v>75</v>
      </c>
      <c r="J235" t="s">
        <v>75</v>
      </c>
      <c r="K235" t="s">
        <v>75</v>
      </c>
      <c r="L235">
        <v>0</v>
      </c>
      <c r="M235">
        <v>0</v>
      </c>
      <c r="N235">
        <v>0</v>
      </c>
      <c r="O235">
        <v>0</v>
      </c>
      <c r="P235" t="s">
        <v>75</v>
      </c>
      <c r="Q235">
        <v>0</v>
      </c>
      <c r="R235">
        <v>0</v>
      </c>
      <c r="S235" t="s">
        <v>291</v>
      </c>
      <c r="T235">
        <v>8138</v>
      </c>
      <c r="U235">
        <v>7495</v>
      </c>
      <c r="V235" t="s">
        <v>300</v>
      </c>
      <c r="W235" t="s">
        <v>300</v>
      </c>
      <c r="X235" t="s">
        <v>301</v>
      </c>
      <c r="Y235">
        <v>4275</v>
      </c>
      <c r="Z235">
        <v>2002001</v>
      </c>
      <c r="AA235">
        <v>1</v>
      </c>
      <c r="AB235">
        <v>2800</v>
      </c>
      <c r="AC235" t="s">
        <v>295</v>
      </c>
      <c r="AD235" t="s">
        <v>1935</v>
      </c>
      <c r="AE235">
        <v>21</v>
      </c>
      <c r="AF235" t="s">
        <v>303</v>
      </c>
      <c r="AG235" t="s">
        <v>303</v>
      </c>
      <c r="AH235">
        <v>-1040</v>
      </c>
      <c r="AI235" t="s">
        <v>301</v>
      </c>
      <c r="AJ235">
        <v>-1040</v>
      </c>
      <c r="AK235">
        <v>10.29787</v>
      </c>
      <c r="AL235">
        <v>-1040</v>
      </c>
      <c r="AM235">
        <v>2001001</v>
      </c>
      <c r="AN235">
        <v>4275</v>
      </c>
      <c r="AO235">
        <v>670529</v>
      </c>
      <c r="AQ235" t="s">
        <v>387</v>
      </c>
      <c r="AR235">
        <v>1040</v>
      </c>
      <c r="AS235" t="s">
        <v>113</v>
      </c>
      <c r="AT235" t="s">
        <v>176</v>
      </c>
      <c r="AU235" t="s">
        <v>112</v>
      </c>
      <c r="AV235">
        <v>2</v>
      </c>
      <c r="AW235">
        <v>1040</v>
      </c>
      <c r="AX235">
        <v>835</v>
      </c>
    </row>
    <row r="236" spans="1:50" x14ac:dyDescent="0.25">
      <c r="A236">
        <v>517</v>
      </c>
      <c r="B236" t="s">
        <v>74</v>
      </c>
      <c r="C236">
        <v>541</v>
      </c>
      <c r="D236" t="s">
        <v>75</v>
      </c>
      <c r="E236" t="s">
        <v>75</v>
      </c>
      <c r="F236" t="s">
        <v>75</v>
      </c>
      <c r="G236">
        <v>0</v>
      </c>
      <c r="H236">
        <v>0</v>
      </c>
      <c r="I236" t="s">
        <v>75</v>
      </c>
      <c r="J236" t="s">
        <v>75</v>
      </c>
      <c r="K236" t="s">
        <v>75</v>
      </c>
      <c r="L236">
        <v>0</v>
      </c>
      <c r="M236">
        <v>0</v>
      </c>
      <c r="N236">
        <v>0</v>
      </c>
      <c r="O236">
        <v>0</v>
      </c>
      <c r="P236" t="s">
        <v>75</v>
      </c>
      <c r="Q236">
        <v>0</v>
      </c>
      <c r="R236">
        <v>0</v>
      </c>
      <c r="S236" t="s">
        <v>291</v>
      </c>
      <c r="T236" t="s">
        <v>2268</v>
      </c>
      <c r="U236">
        <v>7817</v>
      </c>
      <c r="V236" t="s">
        <v>300</v>
      </c>
      <c r="W236" t="s">
        <v>300</v>
      </c>
      <c r="X236" t="s">
        <v>301</v>
      </c>
      <c r="Y236">
        <v>3442</v>
      </c>
      <c r="Z236">
        <v>2002001</v>
      </c>
      <c r="AA236">
        <v>1</v>
      </c>
      <c r="AB236">
        <v>3122</v>
      </c>
      <c r="AC236" t="s">
        <v>295</v>
      </c>
      <c r="AD236" t="s">
        <v>2269</v>
      </c>
      <c r="AE236">
        <v>21</v>
      </c>
      <c r="AF236" t="s">
        <v>303</v>
      </c>
      <c r="AG236" t="s">
        <v>303</v>
      </c>
      <c r="AH236" t="s">
        <v>2270</v>
      </c>
      <c r="AI236" t="s">
        <v>301</v>
      </c>
      <c r="AJ236" t="s">
        <v>2270</v>
      </c>
      <c r="AK236">
        <v>14.190521</v>
      </c>
      <c r="AL236" t="s">
        <v>2270</v>
      </c>
      <c r="AM236">
        <v>2001001</v>
      </c>
      <c r="AN236">
        <v>3442</v>
      </c>
      <c r="AO236">
        <v>670529</v>
      </c>
      <c r="AQ236" t="s">
        <v>387</v>
      </c>
      <c r="AR236" t="s">
        <v>2270</v>
      </c>
      <c r="AS236" t="s">
        <v>113</v>
      </c>
      <c r="AT236" t="s">
        <v>176</v>
      </c>
      <c r="AU236" t="s">
        <v>112</v>
      </c>
      <c r="AV236">
        <v>0</v>
      </c>
      <c r="AW236" t="s">
        <v>805</v>
      </c>
      <c r="AX236">
        <v>1316</v>
      </c>
    </row>
    <row r="237" spans="1:50" x14ac:dyDescent="0.25">
      <c r="A237">
        <v>562</v>
      </c>
      <c r="B237" t="s">
        <v>74</v>
      </c>
      <c r="C237">
        <v>587</v>
      </c>
      <c r="D237" t="s">
        <v>75</v>
      </c>
      <c r="E237" t="s">
        <v>75</v>
      </c>
      <c r="F237" t="s">
        <v>75</v>
      </c>
      <c r="G237">
        <v>0</v>
      </c>
      <c r="H237">
        <v>0</v>
      </c>
      <c r="I237" t="s">
        <v>75</v>
      </c>
      <c r="J237" t="s">
        <v>75</v>
      </c>
      <c r="K237" t="s">
        <v>75</v>
      </c>
      <c r="L237">
        <v>0</v>
      </c>
      <c r="M237">
        <v>0</v>
      </c>
      <c r="N237">
        <v>0</v>
      </c>
      <c r="O237">
        <v>0</v>
      </c>
      <c r="P237" t="s">
        <v>75</v>
      </c>
      <c r="Q237">
        <v>0</v>
      </c>
      <c r="R237">
        <v>0</v>
      </c>
      <c r="S237" t="s">
        <v>291</v>
      </c>
      <c r="T237" t="s">
        <v>1893</v>
      </c>
      <c r="U237">
        <v>7923</v>
      </c>
      <c r="V237" t="s">
        <v>300</v>
      </c>
      <c r="W237" t="s">
        <v>300</v>
      </c>
      <c r="X237" t="s">
        <v>301</v>
      </c>
      <c r="Y237">
        <v>4251</v>
      </c>
      <c r="Z237">
        <v>2002001</v>
      </c>
      <c r="AA237">
        <v>1</v>
      </c>
      <c r="AB237">
        <v>3228</v>
      </c>
      <c r="AC237" t="s">
        <v>295</v>
      </c>
      <c r="AD237" t="s">
        <v>1894</v>
      </c>
      <c r="AE237">
        <v>21</v>
      </c>
      <c r="AF237" t="s">
        <v>303</v>
      </c>
      <c r="AG237" t="s">
        <v>303</v>
      </c>
      <c r="AH237" t="s">
        <v>1895</v>
      </c>
      <c r="AI237" t="s">
        <v>301</v>
      </c>
      <c r="AJ237" t="s">
        <v>1895</v>
      </c>
      <c r="AK237">
        <v>14.212592000000001</v>
      </c>
      <c r="AL237" t="s">
        <v>1895</v>
      </c>
      <c r="AM237">
        <v>2001001</v>
      </c>
      <c r="AN237">
        <v>4251</v>
      </c>
      <c r="AO237">
        <v>670529</v>
      </c>
      <c r="AQ237" t="s">
        <v>79</v>
      </c>
      <c r="AR237" t="s">
        <v>1895</v>
      </c>
      <c r="AS237" t="s">
        <v>113</v>
      </c>
      <c r="AT237" t="s">
        <v>176</v>
      </c>
      <c r="AU237" t="s">
        <v>112</v>
      </c>
      <c r="AV237">
        <v>2</v>
      </c>
      <c r="AW237" t="s">
        <v>110</v>
      </c>
      <c r="AX237">
        <v>671</v>
      </c>
    </row>
    <row r="238" spans="1:50" x14ac:dyDescent="0.25">
      <c r="A238">
        <v>213</v>
      </c>
      <c r="B238" t="s">
        <v>74</v>
      </c>
      <c r="C238">
        <v>217</v>
      </c>
      <c r="D238" t="s">
        <v>75</v>
      </c>
      <c r="E238" t="s">
        <v>75</v>
      </c>
      <c r="F238" t="s">
        <v>75</v>
      </c>
      <c r="G238">
        <v>0</v>
      </c>
      <c r="H238">
        <v>0</v>
      </c>
      <c r="I238" t="s">
        <v>75</v>
      </c>
      <c r="J238" t="s">
        <v>75</v>
      </c>
      <c r="K238" t="s">
        <v>75</v>
      </c>
      <c r="L238">
        <v>0</v>
      </c>
      <c r="M238">
        <v>0</v>
      </c>
      <c r="N238">
        <v>0</v>
      </c>
      <c r="O238">
        <v>0</v>
      </c>
      <c r="P238" t="s">
        <v>75</v>
      </c>
      <c r="Q238">
        <v>0</v>
      </c>
      <c r="R238">
        <v>0</v>
      </c>
      <c r="S238" t="s">
        <v>291</v>
      </c>
      <c r="T238" t="s">
        <v>2519</v>
      </c>
      <c r="U238">
        <v>1845</v>
      </c>
      <c r="V238" t="s">
        <v>293</v>
      </c>
      <c r="W238" t="s">
        <v>293</v>
      </c>
      <c r="X238" t="s">
        <v>294</v>
      </c>
      <c r="Y238">
        <v>10384</v>
      </c>
      <c r="Z238">
        <v>2002001</v>
      </c>
      <c r="AA238">
        <v>1</v>
      </c>
      <c r="AB238">
        <v>63</v>
      </c>
      <c r="AC238" t="s">
        <v>295</v>
      </c>
      <c r="AD238" t="s">
        <v>2520</v>
      </c>
      <c r="AE238">
        <v>21</v>
      </c>
      <c r="AF238" t="s">
        <v>297</v>
      </c>
      <c r="AG238" t="s">
        <v>297</v>
      </c>
      <c r="AH238" t="s">
        <v>812</v>
      </c>
      <c r="AI238" t="s">
        <v>294</v>
      </c>
      <c r="AJ238" t="s">
        <v>812</v>
      </c>
      <c r="AK238">
        <v>11.788306</v>
      </c>
      <c r="AL238" t="s">
        <v>812</v>
      </c>
      <c r="AM238">
        <v>2001001</v>
      </c>
      <c r="AN238">
        <v>10384</v>
      </c>
      <c r="AO238">
        <v>720976</v>
      </c>
      <c r="AQ238" t="s">
        <v>79</v>
      </c>
      <c r="AR238" t="s">
        <v>812</v>
      </c>
      <c r="AS238" t="s">
        <v>811</v>
      </c>
      <c r="AT238" t="s">
        <v>182</v>
      </c>
      <c r="AU238" t="s">
        <v>810</v>
      </c>
      <c r="AV238">
        <v>1</v>
      </c>
      <c r="AW238" t="s">
        <v>812</v>
      </c>
      <c r="AX238">
        <v>1970</v>
      </c>
    </row>
    <row r="239" spans="1:50" x14ac:dyDescent="0.25">
      <c r="A239">
        <v>248</v>
      </c>
      <c r="B239" t="s">
        <v>74</v>
      </c>
      <c r="C239">
        <v>252</v>
      </c>
      <c r="D239" t="s">
        <v>75</v>
      </c>
      <c r="E239" t="s">
        <v>75</v>
      </c>
      <c r="F239" t="s">
        <v>75</v>
      </c>
      <c r="G239">
        <v>0</v>
      </c>
      <c r="H239">
        <v>0</v>
      </c>
      <c r="I239" t="s">
        <v>75</v>
      </c>
      <c r="J239" t="s">
        <v>75</v>
      </c>
      <c r="K239" t="s">
        <v>75</v>
      </c>
      <c r="L239">
        <v>0</v>
      </c>
      <c r="M239">
        <v>0</v>
      </c>
      <c r="N239">
        <v>0</v>
      </c>
      <c r="O239">
        <v>0</v>
      </c>
      <c r="P239" t="s">
        <v>75</v>
      </c>
      <c r="Q239">
        <v>0</v>
      </c>
      <c r="R239">
        <v>0</v>
      </c>
      <c r="S239" t="s">
        <v>291</v>
      </c>
      <c r="T239" t="s">
        <v>2576</v>
      </c>
      <c r="U239">
        <v>2228</v>
      </c>
      <c r="V239" t="s">
        <v>293</v>
      </c>
      <c r="W239" t="s">
        <v>293</v>
      </c>
      <c r="X239" t="s">
        <v>294</v>
      </c>
      <c r="Y239">
        <v>19792</v>
      </c>
      <c r="Z239">
        <v>2002001</v>
      </c>
      <c r="AA239">
        <v>1</v>
      </c>
      <c r="AB239">
        <v>2413</v>
      </c>
      <c r="AC239" t="s">
        <v>295</v>
      </c>
      <c r="AD239" t="s">
        <v>2577</v>
      </c>
      <c r="AE239">
        <v>21</v>
      </c>
      <c r="AF239" t="s">
        <v>297</v>
      </c>
      <c r="AG239" t="s">
        <v>297</v>
      </c>
      <c r="AH239">
        <v>0.33300000000000002</v>
      </c>
      <c r="AI239" t="s">
        <v>294</v>
      </c>
      <c r="AJ239">
        <v>0.33300000000000002</v>
      </c>
      <c r="AK239">
        <v>8.1184270000000005</v>
      </c>
      <c r="AL239">
        <v>0.33300000000000002</v>
      </c>
      <c r="AM239">
        <v>2001001</v>
      </c>
      <c r="AN239">
        <v>19792</v>
      </c>
      <c r="AO239">
        <v>720976</v>
      </c>
      <c r="AQ239" t="s">
        <v>79</v>
      </c>
      <c r="AR239">
        <v>0.33300000000000002</v>
      </c>
      <c r="AS239" t="s">
        <v>811</v>
      </c>
      <c r="AT239" t="s">
        <v>182</v>
      </c>
      <c r="AU239" t="s">
        <v>810</v>
      </c>
      <c r="AV239">
        <v>1</v>
      </c>
      <c r="AW239">
        <v>333</v>
      </c>
      <c r="AX239">
        <v>141</v>
      </c>
    </row>
    <row r="240" spans="1:50" x14ac:dyDescent="0.25">
      <c r="A240">
        <v>461</v>
      </c>
      <c r="B240" t="s">
        <v>74</v>
      </c>
      <c r="C240">
        <v>477</v>
      </c>
      <c r="D240" t="s">
        <v>75</v>
      </c>
      <c r="E240" t="s">
        <v>75</v>
      </c>
      <c r="F240" t="s">
        <v>75</v>
      </c>
      <c r="G240">
        <v>0</v>
      </c>
      <c r="H240">
        <v>0</v>
      </c>
      <c r="I240" t="s">
        <v>75</v>
      </c>
      <c r="J240" t="s">
        <v>75</v>
      </c>
      <c r="K240" t="s">
        <v>75</v>
      </c>
      <c r="L240">
        <v>0</v>
      </c>
      <c r="M240">
        <v>0</v>
      </c>
      <c r="N240">
        <v>0</v>
      </c>
      <c r="O240">
        <v>0</v>
      </c>
      <c r="P240" t="s">
        <v>75</v>
      </c>
      <c r="Q240">
        <v>0</v>
      </c>
      <c r="R240">
        <v>0</v>
      </c>
      <c r="S240" t="s">
        <v>291</v>
      </c>
      <c r="T240">
        <v>8211</v>
      </c>
      <c r="U240">
        <v>7680</v>
      </c>
      <c r="V240" t="s">
        <v>300</v>
      </c>
      <c r="W240" t="s">
        <v>300</v>
      </c>
      <c r="X240" t="s">
        <v>301</v>
      </c>
      <c r="Y240">
        <v>3247</v>
      </c>
      <c r="Z240">
        <v>2002001</v>
      </c>
      <c r="AA240">
        <v>1</v>
      </c>
      <c r="AB240">
        <v>2985</v>
      </c>
      <c r="AC240" t="s">
        <v>295</v>
      </c>
      <c r="AD240" t="s">
        <v>1992</v>
      </c>
      <c r="AE240">
        <v>21</v>
      </c>
      <c r="AF240" t="s">
        <v>303</v>
      </c>
      <c r="AG240" t="s">
        <v>303</v>
      </c>
      <c r="AH240" t="s">
        <v>1993</v>
      </c>
      <c r="AI240" t="s">
        <v>301</v>
      </c>
      <c r="AJ240" t="s">
        <v>1993</v>
      </c>
      <c r="AK240">
        <v>15.614056</v>
      </c>
      <c r="AL240" t="s">
        <v>1993</v>
      </c>
      <c r="AM240">
        <v>2001001</v>
      </c>
      <c r="AN240">
        <v>3247</v>
      </c>
      <c r="AO240">
        <v>670529</v>
      </c>
      <c r="AQ240" t="s">
        <v>79</v>
      </c>
      <c r="AR240" t="s">
        <v>1993</v>
      </c>
      <c r="AS240" t="s">
        <v>817</v>
      </c>
      <c r="AT240" t="s">
        <v>176</v>
      </c>
      <c r="AU240" t="s">
        <v>816</v>
      </c>
      <c r="AV240">
        <v>1</v>
      </c>
      <c r="AW240" t="s">
        <v>814</v>
      </c>
      <c r="AX240">
        <v>424</v>
      </c>
    </row>
    <row r="241" spans="1:50" x14ac:dyDescent="0.25">
      <c r="A241">
        <v>595</v>
      </c>
      <c r="B241" t="s">
        <v>74</v>
      </c>
      <c r="C241">
        <v>606</v>
      </c>
      <c r="D241" t="s">
        <v>75</v>
      </c>
      <c r="E241" t="s">
        <v>75</v>
      </c>
      <c r="F241" t="s">
        <v>75</v>
      </c>
      <c r="G241">
        <v>0</v>
      </c>
      <c r="H241">
        <v>0</v>
      </c>
      <c r="I241" t="s">
        <v>75</v>
      </c>
      <c r="J241" t="s">
        <v>75</v>
      </c>
      <c r="K241" t="s">
        <v>75</v>
      </c>
      <c r="L241">
        <v>0</v>
      </c>
      <c r="M241">
        <v>0</v>
      </c>
      <c r="N241">
        <v>0</v>
      </c>
      <c r="O241">
        <v>0</v>
      </c>
      <c r="P241" t="s">
        <v>75</v>
      </c>
      <c r="Q241">
        <v>0</v>
      </c>
      <c r="R241">
        <v>0</v>
      </c>
      <c r="S241" t="s">
        <v>291</v>
      </c>
      <c r="T241" t="s">
        <v>2103</v>
      </c>
      <c r="U241">
        <v>4697</v>
      </c>
      <c r="V241" t="s">
        <v>300</v>
      </c>
      <c r="W241" t="s">
        <v>300</v>
      </c>
      <c r="X241" t="s">
        <v>301</v>
      </c>
      <c r="Y241">
        <v>3341</v>
      </c>
      <c r="Z241">
        <v>2002001</v>
      </c>
      <c r="AA241">
        <v>1</v>
      </c>
      <c r="AB241">
        <v>2</v>
      </c>
      <c r="AC241" t="s">
        <v>295</v>
      </c>
      <c r="AD241" t="s">
        <v>2104</v>
      </c>
      <c r="AE241">
        <v>21</v>
      </c>
      <c r="AF241" t="s">
        <v>303</v>
      </c>
      <c r="AG241" t="s">
        <v>303</v>
      </c>
      <c r="AH241" t="s">
        <v>2105</v>
      </c>
      <c r="AI241" t="s">
        <v>301</v>
      </c>
      <c r="AJ241" t="s">
        <v>2105</v>
      </c>
      <c r="AK241">
        <v>17.126562</v>
      </c>
      <c r="AL241" t="s">
        <v>2105</v>
      </c>
      <c r="AM241">
        <v>2001001</v>
      </c>
      <c r="AN241">
        <v>3341</v>
      </c>
      <c r="AO241">
        <v>670529</v>
      </c>
      <c r="AQ241" s="1">
        <v>43838</v>
      </c>
      <c r="AR241" t="s">
        <v>2105</v>
      </c>
      <c r="AS241" t="s">
        <v>819</v>
      </c>
      <c r="AT241" t="s">
        <v>176</v>
      </c>
      <c r="AU241" t="s">
        <v>818</v>
      </c>
      <c r="AV241">
        <v>1</v>
      </c>
      <c r="AW241" t="s">
        <v>3435</v>
      </c>
      <c r="AX241">
        <v>12</v>
      </c>
    </row>
    <row r="242" spans="1:50" x14ac:dyDescent="0.25">
      <c r="A242">
        <v>599</v>
      </c>
      <c r="B242" t="s">
        <v>74</v>
      </c>
      <c r="C242">
        <v>610</v>
      </c>
      <c r="D242" t="s">
        <v>75</v>
      </c>
      <c r="E242" t="s">
        <v>75</v>
      </c>
      <c r="F242" t="s">
        <v>75</v>
      </c>
      <c r="G242">
        <v>0</v>
      </c>
      <c r="H242">
        <v>0</v>
      </c>
      <c r="I242" t="s">
        <v>75</v>
      </c>
      <c r="J242" t="s">
        <v>75</v>
      </c>
      <c r="K242" t="s">
        <v>75</v>
      </c>
      <c r="L242">
        <v>0</v>
      </c>
      <c r="M242">
        <v>0</v>
      </c>
      <c r="N242">
        <v>0</v>
      </c>
      <c r="O242">
        <v>0</v>
      </c>
      <c r="P242" t="s">
        <v>75</v>
      </c>
      <c r="Q242">
        <v>0</v>
      </c>
      <c r="R242">
        <v>0</v>
      </c>
      <c r="S242" t="s">
        <v>291</v>
      </c>
      <c r="T242" t="s">
        <v>532</v>
      </c>
      <c r="U242">
        <v>4780</v>
      </c>
      <c r="V242" t="s">
        <v>300</v>
      </c>
      <c r="W242" t="s">
        <v>300</v>
      </c>
      <c r="X242" t="s">
        <v>301</v>
      </c>
      <c r="Y242">
        <v>3326</v>
      </c>
      <c r="Z242">
        <v>2002001</v>
      </c>
      <c r="AA242">
        <v>1</v>
      </c>
      <c r="AB242">
        <v>85</v>
      </c>
      <c r="AC242" t="s">
        <v>295</v>
      </c>
      <c r="AD242" t="s">
        <v>533</v>
      </c>
      <c r="AE242">
        <v>21</v>
      </c>
      <c r="AF242" t="s">
        <v>303</v>
      </c>
      <c r="AG242" t="s">
        <v>303</v>
      </c>
      <c r="AH242" t="s">
        <v>531</v>
      </c>
      <c r="AI242" t="s">
        <v>301</v>
      </c>
      <c r="AJ242" t="s">
        <v>531</v>
      </c>
      <c r="AK242">
        <v>15.880969</v>
      </c>
      <c r="AL242" t="s">
        <v>531</v>
      </c>
      <c r="AM242">
        <v>2001001</v>
      </c>
      <c r="AN242">
        <v>3326</v>
      </c>
      <c r="AO242">
        <v>670529</v>
      </c>
      <c r="AQ242" s="1">
        <v>43838</v>
      </c>
      <c r="AR242" t="s">
        <v>531</v>
      </c>
      <c r="AS242" t="s">
        <v>819</v>
      </c>
      <c r="AT242" t="s">
        <v>176</v>
      </c>
      <c r="AU242" t="s">
        <v>818</v>
      </c>
      <c r="AV242">
        <v>1</v>
      </c>
      <c r="AW242" t="s">
        <v>1581</v>
      </c>
      <c r="AX242">
        <v>391</v>
      </c>
    </row>
    <row r="243" spans="1:50" x14ac:dyDescent="0.25">
      <c r="A243">
        <v>615</v>
      </c>
      <c r="B243" t="s">
        <v>74</v>
      </c>
      <c r="C243">
        <v>609</v>
      </c>
      <c r="D243" t="s">
        <v>75</v>
      </c>
      <c r="E243" t="s">
        <v>75</v>
      </c>
      <c r="F243" t="s">
        <v>75</v>
      </c>
      <c r="G243">
        <v>0</v>
      </c>
      <c r="H243">
        <v>0</v>
      </c>
      <c r="I243" t="s">
        <v>75</v>
      </c>
      <c r="J243" t="s">
        <v>75</v>
      </c>
      <c r="K243" t="s">
        <v>75</v>
      </c>
      <c r="L243">
        <v>0</v>
      </c>
      <c r="M243">
        <v>0</v>
      </c>
      <c r="N243">
        <v>0</v>
      </c>
      <c r="O243">
        <v>0</v>
      </c>
      <c r="P243" t="s">
        <v>75</v>
      </c>
      <c r="Q243">
        <v>0</v>
      </c>
      <c r="R243">
        <v>0</v>
      </c>
      <c r="S243" t="s">
        <v>291</v>
      </c>
      <c r="T243" s="2">
        <v>810</v>
      </c>
      <c r="U243">
        <v>7639</v>
      </c>
      <c r="V243" t="s">
        <v>300</v>
      </c>
      <c r="W243" t="s">
        <v>300</v>
      </c>
      <c r="X243" t="s">
        <v>301</v>
      </c>
      <c r="Y243">
        <v>3329</v>
      </c>
      <c r="Z243">
        <v>2002001</v>
      </c>
      <c r="AA243">
        <v>1</v>
      </c>
      <c r="AB243">
        <v>2911</v>
      </c>
      <c r="AC243" t="s">
        <v>295</v>
      </c>
      <c r="AD243" t="s">
        <v>536</v>
      </c>
      <c r="AE243">
        <v>21</v>
      </c>
      <c r="AF243" t="s">
        <v>303</v>
      </c>
      <c r="AG243" t="s">
        <v>303</v>
      </c>
      <c r="AH243" t="s">
        <v>535</v>
      </c>
      <c r="AI243" t="s">
        <v>301</v>
      </c>
      <c r="AJ243" t="s">
        <v>535</v>
      </c>
      <c r="AK243">
        <v>14.791248</v>
      </c>
      <c r="AL243" t="s">
        <v>535</v>
      </c>
      <c r="AM243">
        <v>2001001</v>
      </c>
      <c r="AN243">
        <v>3329</v>
      </c>
      <c r="AO243">
        <v>670529</v>
      </c>
      <c r="AQ243" s="1">
        <v>43838</v>
      </c>
      <c r="AR243" t="s">
        <v>535</v>
      </c>
      <c r="AS243" t="s">
        <v>819</v>
      </c>
      <c r="AT243" t="s">
        <v>176</v>
      </c>
      <c r="AU243" t="s">
        <v>818</v>
      </c>
      <c r="AV243">
        <v>1</v>
      </c>
      <c r="AW243" t="s">
        <v>1582</v>
      </c>
      <c r="AX243">
        <v>1458</v>
      </c>
    </row>
    <row r="244" spans="1:50" x14ac:dyDescent="0.25">
      <c r="A244">
        <v>621</v>
      </c>
      <c r="B244" t="s">
        <v>74</v>
      </c>
      <c r="C244">
        <v>605</v>
      </c>
      <c r="D244" t="s">
        <v>75</v>
      </c>
      <c r="E244" t="s">
        <v>75</v>
      </c>
      <c r="F244" t="s">
        <v>75</v>
      </c>
      <c r="G244">
        <v>0</v>
      </c>
      <c r="H244">
        <v>0</v>
      </c>
      <c r="I244" t="s">
        <v>75</v>
      </c>
      <c r="J244" t="s">
        <v>75</v>
      </c>
      <c r="K244" t="s">
        <v>75</v>
      </c>
      <c r="L244">
        <v>0</v>
      </c>
      <c r="M244">
        <v>0</v>
      </c>
      <c r="N244">
        <v>0</v>
      </c>
      <c r="O244">
        <v>0</v>
      </c>
      <c r="P244" t="s">
        <v>75</v>
      </c>
      <c r="Q244">
        <v>0</v>
      </c>
      <c r="R244">
        <v>0</v>
      </c>
      <c r="S244" t="s">
        <v>291</v>
      </c>
      <c r="T244">
        <v>8236</v>
      </c>
      <c r="U244">
        <v>7715</v>
      </c>
      <c r="V244" t="s">
        <v>300</v>
      </c>
      <c r="W244" t="s">
        <v>300</v>
      </c>
      <c r="X244" t="s">
        <v>301</v>
      </c>
      <c r="Y244">
        <v>3337</v>
      </c>
      <c r="Z244">
        <v>2002001</v>
      </c>
      <c r="AA244">
        <v>1</v>
      </c>
      <c r="AB244">
        <v>3020</v>
      </c>
      <c r="AC244" t="s">
        <v>295</v>
      </c>
      <c r="AD244" t="s">
        <v>539</v>
      </c>
      <c r="AE244">
        <v>21</v>
      </c>
      <c r="AF244" t="s">
        <v>303</v>
      </c>
      <c r="AG244" t="s">
        <v>303</v>
      </c>
      <c r="AH244" t="s">
        <v>538</v>
      </c>
      <c r="AI244" t="s">
        <v>301</v>
      </c>
      <c r="AJ244" t="s">
        <v>538</v>
      </c>
      <c r="AK244">
        <v>11.966248</v>
      </c>
      <c r="AL244" t="s">
        <v>538</v>
      </c>
      <c r="AM244">
        <v>2001001</v>
      </c>
      <c r="AN244">
        <v>3337</v>
      </c>
      <c r="AO244">
        <v>670529</v>
      </c>
      <c r="AQ244" s="1">
        <v>43838</v>
      </c>
      <c r="AR244" t="s">
        <v>538</v>
      </c>
      <c r="AS244" t="s">
        <v>819</v>
      </c>
      <c r="AT244" t="s">
        <v>176</v>
      </c>
      <c r="AU244" t="s">
        <v>818</v>
      </c>
      <c r="AV244">
        <v>1</v>
      </c>
      <c r="AW244" t="s">
        <v>1583</v>
      </c>
      <c r="AX244">
        <v>328</v>
      </c>
    </row>
    <row r="245" spans="1:50" x14ac:dyDescent="0.25">
      <c r="A245">
        <v>623</v>
      </c>
      <c r="B245" t="s">
        <v>74</v>
      </c>
      <c r="C245">
        <v>600</v>
      </c>
      <c r="D245" t="s">
        <v>75</v>
      </c>
      <c r="E245" t="s">
        <v>75</v>
      </c>
      <c r="F245" t="s">
        <v>75</v>
      </c>
      <c r="G245">
        <v>0</v>
      </c>
      <c r="H245">
        <v>0</v>
      </c>
      <c r="I245" t="s">
        <v>75</v>
      </c>
      <c r="J245" t="s">
        <v>75</v>
      </c>
      <c r="K245" t="s">
        <v>75</v>
      </c>
      <c r="L245">
        <v>0</v>
      </c>
      <c r="M245">
        <v>0</v>
      </c>
      <c r="N245">
        <v>0</v>
      </c>
      <c r="O245">
        <v>0</v>
      </c>
      <c r="P245" t="s">
        <v>75</v>
      </c>
      <c r="Q245">
        <v>0</v>
      </c>
      <c r="R245">
        <v>0</v>
      </c>
      <c r="S245" t="s">
        <v>291</v>
      </c>
      <c r="T245">
        <v>8241</v>
      </c>
      <c r="U245">
        <v>7724</v>
      </c>
      <c r="V245" t="s">
        <v>300</v>
      </c>
      <c r="W245" t="s">
        <v>300</v>
      </c>
      <c r="X245" t="s">
        <v>301</v>
      </c>
      <c r="Y245">
        <v>3364</v>
      </c>
      <c r="Z245">
        <v>2002001</v>
      </c>
      <c r="AA245">
        <v>1</v>
      </c>
      <c r="AB245">
        <v>3029</v>
      </c>
      <c r="AC245" t="s">
        <v>295</v>
      </c>
      <c r="AD245" t="s">
        <v>2146</v>
      </c>
      <c r="AE245">
        <v>21</v>
      </c>
      <c r="AF245" t="s">
        <v>303</v>
      </c>
      <c r="AG245" t="s">
        <v>303</v>
      </c>
      <c r="AH245" t="s">
        <v>2147</v>
      </c>
      <c r="AI245" t="s">
        <v>301</v>
      </c>
      <c r="AJ245" t="s">
        <v>2147</v>
      </c>
      <c r="AK245">
        <v>14.212592000000001</v>
      </c>
      <c r="AL245" t="s">
        <v>2147</v>
      </c>
      <c r="AM245">
        <v>2001001</v>
      </c>
      <c r="AN245">
        <v>3364</v>
      </c>
      <c r="AO245">
        <v>670529</v>
      </c>
      <c r="AQ245" s="1">
        <v>43838</v>
      </c>
      <c r="AR245" t="s">
        <v>2147</v>
      </c>
      <c r="AS245" t="s">
        <v>819</v>
      </c>
      <c r="AT245" t="s">
        <v>176</v>
      </c>
      <c r="AU245" t="s">
        <v>818</v>
      </c>
      <c r="AV245">
        <v>0</v>
      </c>
      <c r="AW245" t="s">
        <v>3436</v>
      </c>
      <c r="AX245">
        <v>239</v>
      </c>
    </row>
    <row r="246" spans="1:50" x14ac:dyDescent="0.25">
      <c r="A246">
        <v>625</v>
      </c>
      <c r="B246" t="s">
        <v>74</v>
      </c>
      <c r="C246">
        <v>599</v>
      </c>
      <c r="D246" t="s">
        <v>75</v>
      </c>
      <c r="E246" t="s">
        <v>75</v>
      </c>
      <c r="F246" t="s">
        <v>75</v>
      </c>
      <c r="G246">
        <v>0</v>
      </c>
      <c r="H246">
        <v>0</v>
      </c>
      <c r="I246" t="s">
        <v>75</v>
      </c>
      <c r="J246" t="s">
        <v>75</v>
      </c>
      <c r="K246" t="s">
        <v>75</v>
      </c>
      <c r="L246">
        <v>0</v>
      </c>
      <c r="M246">
        <v>0</v>
      </c>
      <c r="N246">
        <v>0</v>
      </c>
      <c r="O246">
        <v>0</v>
      </c>
      <c r="P246" t="s">
        <v>75</v>
      </c>
      <c r="Q246">
        <v>0</v>
      </c>
      <c r="R246">
        <v>0</v>
      </c>
      <c r="S246" t="s">
        <v>291</v>
      </c>
      <c r="T246">
        <v>8247</v>
      </c>
      <c r="U246">
        <v>7729</v>
      </c>
      <c r="V246" t="s">
        <v>300</v>
      </c>
      <c r="W246" t="s">
        <v>300</v>
      </c>
      <c r="X246" t="s">
        <v>301</v>
      </c>
      <c r="Y246">
        <v>3367</v>
      </c>
      <c r="Z246">
        <v>2002001</v>
      </c>
      <c r="AA246">
        <v>1</v>
      </c>
      <c r="AB246">
        <v>3034</v>
      </c>
      <c r="AC246" t="s">
        <v>295</v>
      </c>
      <c r="AD246" t="s">
        <v>2160</v>
      </c>
      <c r="AE246">
        <v>21</v>
      </c>
      <c r="AF246" t="s">
        <v>303</v>
      </c>
      <c r="AG246" t="s">
        <v>303</v>
      </c>
      <c r="AH246" t="s">
        <v>2161</v>
      </c>
      <c r="AI246" t="s">
        <v>301</v>
      </c>
      <c r="AJ246" t="s">
        <v>2161</v>
      </c>
      <c r="AK246">
        <v>14.301562000000001</v>
      </c>
      <c r="AL246" t="s">
        <v>2161</v>
      </c>
      <c r="AM246">
        <v>2001001</v>
      </c>
      <c r="AN246">
        <v>3367</v>
      </c>
      <c r="AO246">
        <v>670529</v>
      </c>
      <c r="AQ246" s="1">
        <v>43838</v>
      </c>
      <c r="AR246" t="s">
        <v>2161</v>
      </c>
      <c r="AS246" t="s">
        <v>819</v>
      </c>
      <c r="AT246" t="s">
        <v>176</v>
      </c>
      <c r="AU246" t="s">
        <v>818</v>
      </c>
      <c r="AV246">
        <v>0</v>
      </c>
      <c r="AW246" t="s">
        <v>3437</v>
      </c>
      <c r="AX246">
        <v>1564</v>
      </c>
    </row>
    <row r="247" spans="1:50" x14ac:dyDescent="0.25">
      <c r="A247">
        <v>225</v>
      </c>
      <c r="B247" t="s">
        <v>74</v>
      </c>
      <c r="C247">
        <v>228</v>
      </c>
      <c r="D247" t="s">
        <v>75</v>
      </c>
      <c r="E247" t="s">
        <v>75</v>
      </c>
      <c r="F247" t="s">
        <v>75</v>
      </c>
      <c r="G247">
        <v>0</v>
      </c>
      <c r="H247">
        <v>0</v>
      </c>
      <c r="I247" t="s">
        <v>75</v>
      </c>
      <c r="J247" t="s">
        <v>75</v>
      </c>
      <c r="K247" t="s">
        <v>75</v>
      </c>
      <c r="L247">
        <v>0</v>
      </c>
      <c r="M247">
        <v>0</v>
      </c>
      <c r="N247">
        <v>0</v>
      </c>
      <c r="O247">
        <v>0</v>
      </c>
      <c r="P247" t="s">
        <v>75</v>
      </c>
      <c r="Q247">
        <v>0</v>
      </c>
      <c r="R247">
        <v>0</v>
      </c>
      <c r="S247" t="s">
        <v>291</v>
      </c>
      <c r="T247" t="s">
        <v>2531</v>
      </c>
      <c r="U247">
        <v>1921</v>
      </c>
      <c r="V247" t="s">
        <v>293</v>
      </c>
      <c r="W247" t="s">
        <v>293</v>
      </c>
      <c r="X247" t="s">
        <v>294</v>
      </c>
      <c r="Y247">
        <v>5332</v>
      </c>
      <c r="Z247">
        <v>2002001</v>
      </c>
      <c r="AA247">
        <v>1</v>
      </c>
      <c r="AB247">
        <v>139</v>
      </c>
      <c r="AC247" t="s">
        <v>295</v>
      </c>
      <c r="AD247">
        <v>5161</v>
      </c>
      <c r="AE247">
        <v>21</v>
      </c>
      <c r="AF247" t="s">
        <v>297</v>
      </c>
      <c r="AG247" t="s">
        <v>297</v>
      </c>
      <c r="AH247">
        <v>1316</v>
      </c>
      <c r="AI247" t="s">
        <v>294</v>
      </c>
      <c r="AJ247">
        <v>1316</v>
      </c>
      <c r="AK247">
        <v>6.7614470000000004</v>
      </c>
      <c r="AL247">
        <v>1316</v>
      </c>
      <c r="AM247">
        <v>2001001</v>
      </c>
      <c r="AN247">
        <v>5332</v>
      </c>
      <c r="AO247">
        <v>720976</v>
      </c>
      <c r="AQ247" t="s">
        <v>146</v>
      </c>
      <c r="AR247">
        <v>1316</v>
      </c>
      <c r="AS247" t="s">
        <v>822</v>
      </c>
      <c r="AT247" t="s">
        <v>823</v>
      </c>
      <c r="AU247" t="s">
        <v>821</v>
      </c>
      <c r="AV247">
        <v>2</v>
      </c>
      <c r="AW247">
        <v>1316</v>
      </c>
      <c r="AX247">
        <v>358</v>
      </c>
    </row>
    <row r="248" spans="1:50" x14ac:dyDescent="0.25">
      <c r="A248">
        <v>311</v>
      </c>
      <c r="B248" t="s">
        <v>74</v>
      </c>
      <c r="C248">
        <v>315</v>
      </c>
      <c r="D248" t="s">
        <v>75</v>
      </c>
      <c r="E248" t="s">
        <v>75</v>
      </c>
      <c r="F248" t="s">
        <v>75</v>
      </c>
      <c r="G248">
        <v>0</v>
      </c>
      <c r="H248">
        <v>0</v>
      </c>
      <c r="I248" t="s">
        <v>75</v>
      </c>
      <c r="J248" t="s">
        <v>75</v>
      </c>
      <c r="K248" t="s">
        <v>75</v>
      </c>
      <c r="L248">
        <v>0</v>
      </c>
      <c r="M248">
        <v>0</v>
      </c>
      <c r="N248">
        <v>0</v>
      </c>
      <c r="O248">
        <v>0</v>
      </c>
      <c r="P248" t="s">
        <v>75</v>
      </c>
      <c r="Q248">
        <v>0</v>
      </c>
      <c r="R248">
        <v>0</v>
      </c>
      <c r="S248" t="s">
        <v>291</v>
      </c>
      <c r="T248" t="s">
        <v>2667</v>
      </c>
      <c r="U248">
        <v>3651</v>
      </c>
      <c r="V248" t="s">
        <v>293</v>
      </c>
      <c r="W248" t="s">
        <v>293</v>
      </c>
      <c r="X248" t="s">
        <v>753</v>
      </c>
      <c r="Y248">
        <v>21556</v>
      </c>
      <c r="Z248">
        <v>2002001</v>
      </c>
      <c r="AA248">
        <v>1</v>
      </c>
      <c r="AB248">
        <v>60</v>
      </c>
      <c r="AC248" t="s">
        <v>295</v>
      </c>
      <c r="AD248" t="s">
        <v>2668</v>
      </c>
      <c r="AE248">
        <v>21</v>
      </c>
      <c r="AF248" t="s">
        <v>297</v>
      </c>
      <c r="AG248" t="s">
        <v>297</v>
      </c>
      <c r="AH248" t="s">
        <v>826</v>
      </c>
      <c r="AI248" t="s">
        <v>753</v>
      </c>
      <c r="AJ248" t="s">
        <v>826</v>
      </c>
      <c r="AK248">
        <v>11.587949</v>
      </c>
      <c r="AL248" t="s">
        <v>826</v>
      </c>
      <c r="AM248">
        <v>2001001</v>
      </c>
      <c r="AN248">
        <v>21556</v>
      </c>
      <c r="AO248">
        <v>786101</v>
      </c>
      <c r="AQ248" t="s">
        <v>79</v>
      </c>
      <c r="AR248" t="s">
        <v>826</v>
      </c>
      <c r="AS248" t="s">
        <v>829</v>
      </c>
      <c r="AT248" t="s">
        <v>830</v>
      </c>
      <c r="AU248" t="s">
        <v>828</v>
      </c>
      <c r="AV248">
        <v>0</v>
      </c>
      <c r="AW248" t="s">
        <v>826</v>
      </c>
      <c r="AX248">
        <v>284</v>
      </c>
    </row>
    <row r="249" spans="1:50" x14ac:dyDescent="0.25">
      <c r="A249">
        <v>313</v>
      </c>
      <c r="B249" t="s">
        <v>74</v>
      </c>
      <c r="C249">
        <v>317</v>
      </c>
      <c r="D249" t="s">
        <v>75</v>
      </c>
      <c r="E249" t="s">
        <v>75</v>
      </c>
      <c r="F249" t="s">
        <v>75</v>
      </c>
      <c r="G249">
        <v>0</v>
      </c>
      <c r="H249">
        <v>0</v>
      </c>
      <c r="I249" t="s">
        <v>75</v>
      </c>
      <c r="J249" t="s">
        <v>75</v>
      </c>
      <c r="K249" t="s">
        <v>75</v>
      </c>
      <c r="L249">
        <v>0</v>
      </c>
      <c r="M249">
        <v>0</v>
      </c>
      <c r="N249">
        <v>0</v>
      </c>
      <c r="O249">
        <v>0</v>
      </c>
      <c r="P249" t="s">
        <v>75</v>
      </c>
      <c r="Q249">
        <v>0</v>
      </c>
      <c r="R249">
        <v>0</v>
      </c>
      <c r="S249" t="s">
        <v>291</v>
      </c>
      <c r="T249" t="s">
        <v>2604</v>
      </c>
      <c r="U249">
        <v>3653</v>
      </c>
      <c r="V249" t="s">
        <v>293</v>
      </c>
      <c r="W249" t="s">
        <v>293</v>
      </c>
      <c r="X249" t="s">
        <v>753</v>
      </c>
      <c r="Y249">
        <v>20668</v>
      </c>
      <c r="Z249">
        <v>2002001</v>
      </c>
      <c r="AA249">
        <v>1</v>
      </c>
      <c r="AB249">
        <v>62</v>
      </c>
      <c r="AC249" t="s">
        <v>295</v>
      </c>
      <c r="AD249" t="s">
        <v>2605</v>
      </c>
      <c r="AE249">
        <v>21</v>
      </c>
      <c r="AF249" t="s">
        <v>297</v>
      </c>
      <c r="AG249" t="s">
        <v>297</v>
      </c>
      <c r="AH249" t="s">
        <v>831</v>
      </c>
      <c r="AI249" t="s">
        <v>753</v>
      </c>
      <c r="AJ249" t="s">
        <v>831</v>
      </c>
      <c r="AK249">
        <v>11.699335</v>
      </c>
      <c r="AL249" t="s">
        <v>831</v>
      </c>
      <c r="AM249">
        <v>2001001</v>
      </c>
      <c r="AN249">
        <v>20668</v>
      </c>
      <c r="AO249">
        <v>786101</v>
      </c>
      <c r="AQ249" t="s">
        <v>79</v>
      </c>
      <c r="AR249" t="s">
        <v>831</v>
      </c>
      <c r="AS249" t="s">
        <v>829</v>
      </c>
      <c r="AT249" t="s">
        <v>830</v>
      </c>
      <c r="AU249" t="s">
        <v>828</v>
      </c>
      <c r="AV249">
        <v>0</v>
      </c>
      <c r="AW249" t="s">
        <v>831</v>
      </c>
      <c r="AX249">
        <v>1569</v>
      </c>
    </row>
    <row r="250" spans="1:50" x14ac:dyDescent="0.25">
      <c r="A250">
        <v>533</v>
      </c>
      <c r="B250" t="s">
        <v>74</v>
      </c>
      <c r="C250">
        <v>558</v>
      </c>
      <c r="D250" t="s">
        <v>75</v>
      </c>
      <c r="E250" t="s">
        <v>75</v>
      </c>
      <c r="F250" t="s">
        <v>75</v>
      </c>
      <c r="G250">
        <v>0</v>
      </c>
      <c r="H250">
        <v>0</v>
      </c>
      <c r="I250" t="s">
        <v>75</v>
      </c>
      <c r="J250" t="s">
        <v>75</v>
      </c>
      <c r="K250" t="s">
        <v>75</v>
      </c>
      <c r="L250">
        <v>0</v>
      </c>
      <c r="M250">
        <v>0</v>
      </c>
      <c r="N250">
        <v>0</v>
      </c>
      <c r="O250">
        <v>0</v>
      </c>
      <c r="P250" t="s">
        <v>75</v>
      </c>
      <c r="Q250">
        <v>0</v>
      </c>
      <c r="R250">
        <v>0</v>
      </c>
      <c r="S250" t="s">
        <v>291</v>
      </c>
      <c r="T250" t="s">
        <v>2036</v>
      </c>
      <c r="U250">
        <v>7858</v>
      </c>
      <c r="V250" t="s">
        <v>300</v>
      </c>
      <c r="W250" t="s">
        <v>300</v>
      </c>
      <c r="X250" t="s">
        <v>301</v>
      </c>
      <c r="Y250">
        <v>3264</v>
      </c>
      <c r="Z250">
        <v>2002001</v>
      </c>
      <c r="AA250">
        <v>1</v>
      </c>
      <c r="AB250">
        <v>3163</v>
      </c>
      <c r="AC250" t="s">
        <v>295</v>
      </c>
      <c r="AD250" t="s">
        <v>2037</v>
      </c>
      <c r="AE250">
        <v>21</v>
      </c>
      <c r="AF250" t="s">
        <v>303</v>
      </c>
      <c r="AG250" t="s">
        <v>303</v>
      </c>
      <c r="AH250" t="s">
        <v>2038</v>
      </c>
      <c r="AI250" t="s">
        <v>301</v>
      </c>
      <c r="AJ250" t="s">
        <v>2038</v>
      </c>
      <c r="AK250">
        <v>15.369213999999999</v>
      </c>
      <c r="AL250" t="s">
        <v>2038</v>
      </c>
      <c r="AM250">
        <v>2001001</v>
      </c>
      <c r="AN250">
        <v>3264</v>
      </c>
      <c r="AO250">
        <v>670529</v>
      </c>
      <c r="AQ250" t="s">
        <v>146</v>
      </c>
      <c r="AR250" t="s">
        <v>2038</v>
      </c>
      <c r="AS250" t="s">
        <v>123</v>
      </c>
      <c r="AT250" t="s">
        <v>579</v>
      </c>
      <c r="AU250" t="s">
        <v>122</v>
      </c>
      <c r="AV250">
        <v>1</v>
      </c>
      <c r="AW250" t="s">
        <v>833</v>
      </c>
      <c r="AX250">
        <v>377</v>
      </c>
    </row>
    <row r="251" spans="1:50" x14ac:dyDescent="0.25">
      <c r="A251">
        <v>541</v>
      </c>
      <c r="B251" t="s">
        <v>74</v>
      </c>
      <c r="C251">
        <v>567</v>
      </c>
      <c r="D251" t="s">
        <v>75</v>
      </c>
      <c r="E251" t="s">
        <v>75</v>
      </c>
      <c r="F251" t="s">
        <v>75</v>
      </c>
      <c r="G251">
        <v>0</v>
      </c>
      <c r="H251">
        <v>0</v>
      </c>
      <c r="I251" t="s">
        <v>75</v>
      </c>
      <c r="J251" t="s">
        <v>75</v>
      </c>
      <c r="K251" t="s">
        <v>75</v>
      </c>
      <c r="L251">
        <v>0</v>
      </c>
      <c r="M251">
        <v>0</v>
      </c>
      <c r="N251">
        <v>0</v>
      </c>
      <c r="O251">
        <v>0</v>
      </c>
      <c r="P251" t="s">
        <v>75</v>
      </c>
      <c r="Q251">
        <v>0</v>
      </c>
      <c r="R251">
        <v>0</v>
      </c>
      <c r="S251" t="s">
        <v>291</v>
      </c>
      <c r="T251" t="s">
        <v>2041</v>
      </c>
      <c r="U251">
        <v>7879</v>
      </c>
      <c r="V251" t="s">
        <v>300</v>
      </c>
      <c r="W251" t="s">
        <v>300</v>
      </c>
      <c r="X251" t="s">
        <v>301</v>
      </c>
      <c r="Y251">
        <v>3266</v>
      </c>
      <c r="Z251">
        <v>2002001</v>
      </c>
      <c r="AA251">
        <v>1</v>
      </c>
      <c r="AB251">
        <v>3184</v>
      </c>
      <c r="AC251" t="s">
        <v>295</v>
      </c>
      <c r="AD251" t="s">
        <v>2042</v>
      </c>
      <c r="AE251">
        <v>21</v>
      </c>
      <c r="AF251" t="s">
        <v>303</v>
      </c>
      <c r="AG251" t="s">
        <v>303</v>
      </c>
      <c r="AH251" t="s">
        <v>2043</v>
      </c>
      <c r="AI251" t="s">
        <v>301</v>
      </c>
      <c r="AJ251" t="s">
        <v>2043</v>
      </c>
      <c r="AK251">
        <v>15.369213999999999</v>
      </c>
      <c r="AL251" t="s">
        <v>2043</v>
      </c>
      <c r="AM251">
        <v>2001001</v>
      </c>
      <c r="AN251">
        <v>3266</v>
      </c>
      <c r="AO251">
        <v>670529</v>
      </c>
      <c r="AQ251" t="s">
        <v>79</v>
      </c>
      <c r="AR251" t="s">
        <v>2043</v>
      </c>
      <c r="AS251" t="s">
        <v>123</v>
      </c>
      <c r="AT251" t="s">
        <v>579</v>
      </c>
      <c r="AU251" t="s">
        <v>122</v>
      </c>
      <c r="AV251">
        <v>1</v>
      </c>
      <c r="AW251" t="s">
        <v>120</v>
      </c>
      <c r="AX251">
        <v>693</v>
      </c>
    </row>
    <row r="252" spans="1:50" x14ac:dyDescent="0.25">
      <c r="A252">
        <v>538</v>
      </c>
      <c r="B252" t="s">
        <v>74</v>
      </c>
      <c r="C252">
        <v>564</v>
      </c>
      <c r="D252" t="s">
        <v>75</v>
      </c>
      <c r="E252" t="s">
        <v>75</v>
      </c>
      <c r="F252" t="s">
        <v>75</v>
      </c>
      <c r="G252">
        <v>0</v>
      </c>
      <c r="H252">
        <v>0</v>
      </c>
      <c r="I252" t="s">
        <v>75</v>
      </c>
      <c r="J252" t="s">
        <v>75</v>
      </c>
      <c r="K252" t="s">
        <v>75</v>
      </c>
      <c r="L252">
        <v>0</v>
      </c>
      <c r="M252">
        <v>0</v>
      </c>
      <c r="N252">
        <v>0</v>
      </c>
      <c r="O252">
        <v>0</v>
      </c>
      <c r="P252" t="s">
        <v>75</v>
      </c>
      <c r="Q252">
        <v>0</v>
      </c>
      <c r="R252">
        <v>0</v>
      </c>
      <c r="S252" t="s">
        <v>291</v>
      </c>
      <c r="T252" s="2">
        <v>82000000000</v>
      </c>
      <c r="U252">
        <v>7873</v>
      </c>
      <c r="V252" t="s">
        <v>300</v>
      </c>
      <c r="W252" t="s">
        <v>300</v>
      </c>
      <c r="X252" t="s">
        <v>301</v>
      </c>
      <c r="Y252">
        <v>4262</v>
      </c>
      <c r="Z252">
        <v>2002001</v>
      </c>
      <c r="AA252">
        <v>1</v>
      </c>
      <c r="AB252">
        <v>3178</v>
      </c>
      <c r="AC252" t="s">
        <v>295</v>
      </c>
      <c r="AD252" t="s">
        <v>1914</v>
      </c>
      <c r="AE252">
        <v>21</v>
      </c>
      <c r="AF252" t="s">
        <v>303</v>
      </c>
      <c r="AG252" t="s">
        <v>303</v>
      </c>
      <c r="AH252" t="s">
        <v>1915</v>
      </c>
      <c r="AI252" t="s">
        <v>301</v>
      </c>
      <c r="AJ252" t="s">
        <v>1915</v>
      </c>
      <c r="AK252">
        <v>15.369213999999999</v>
      </c>
      <c r="AL252" t="s">
        <v>1915</v>
      </c>
      <c r="AM252">
        <v>2001001</v>
      </c>
      <c r="AN252">
        <v>4262</v>
      </c>
      <c r="AO252">
        <v>670529</v>
      </c>
      <c r="AQ252" t="s">
        <v>79</v>
      </c>
      <c r="AR252" t="s">
        <v>1915</v>
      </c>
      <c r="AS252" t="s">
        <v>838</v>
      </c>
      <c r="AT252" t="s">
        <v>839</v>
      </c>
      <c r="AU252" t="s">
        <v>837</v>
      </c>
      <c r="AV252">
        <v>2</v>
      </c>
      <c r="AW252" t="s">
        <v>835</v>
      </c>
      <c r="AX252">
        <v>974</v>
      </c>
    </row>
    <row r="253" spans="1:50" x14ac:dyDescent="0.25">
      <c r="A253">
        <v>27</v>
      </c>
      <c r="B253" t="s">
        <v>74</v>
      </c>
      <c r="C253">
        <v>28</v>
      </c>
      <c r="D253">
        <v>1641</v>
      </c>
      <c r="E253">
        <v>1933555204</v>
      </c>
      <c r="F253">
        <v>9100301</v>
      </c>
      <c r="G253">
        <v>718823</v>
      </c>
      <c r="H253">
        <v>1640</v>
      </c>
      <c r="I253">
        <v>1641</v>
      </c>
      <c r="J253">
        <v>1933555204</v>
      </c>
      <c r="K253">
        <v>100018</v>
      </c>
      <c r="L253">
        <v>718823</v>
      </c>
      <c r="M253">
        <v>118</v>
      </c>
      <c r="N253">
        <v>14</v>
      </c>
      <c r="O253">
        <v>16</v>
      </c>
      <c r="P253" t="s">
        <v>75</v>
      </c>
      <c r="Q253">
        <v>91.722082</v>
      </c>
      <c r="R253">
        <v>117.9819</v>
      </c>
      <c r="S253" t="s">
        <v>75</v>
      </c>
      <c r="T253" t="s">
        <v>75</v>
      </c>
      <c r="U253">
        <v>0</v>
      </c>
      <c r="V253" t="s">
        <v>75</v>
      </c>
      <c r="W253" t="s">
        <v>75</v>
      </c>
      <c r="X253" t="s">
        <v>75</v>
      </c>
      <c r="Y253">
        <v>0</v>
      </c>
      <c r="Z253">
        <v>0</v>
      </c>
      <c r="AA253">
        <v>0</v>
      </c>
      <c r="AB253">
        <v>0</v>
      </c>
      <c r="AC253" t="s">
        <v>75</v>
      </c>
      <c r="AD253" t="s">
        <v>75</v>
      </c>
      <c r="AE253">
        <v>0</v>
      </c>
      <c r="AF253" t="s">
        <v>75</v>
      </c>
      <c r="AG253" t="s">
        <v>75</v>
      </c>
      <c r="AH253" t="s">
        <v>75</v>
      </c>
      <c r="AI253" t="s">
        <v>75</v>
      </c>
      <c r="AJ253" t="s">
        <v>75</v>
      </c>
      <c r="AK253">
        <v>0</v>
      </c>
      <c r="AL253" t="s">
        <v>75</v>
      </c>
      <c r="AM253">
        <v>0</v>
      </c>
      <c r="AN253">
        <v>0</v>
      </c>
      <c r="AO253">
        <v>718823</v>
      </c>
      <c r="AQ253" t="s">
        <v>75</v>
      </c>
      <c r="AR253" t="s">
        <v>793</v>
      </c>
      <c r="AS253" t="s">
        <v>843</v>
      </c>
      <c r="AT253" t="s">
        <v>327</v>
      </c>
      <c r="AU253" t="s">
        <v>842</v>
      </c>
      <c r="AV253">
        <v>0</v>
      </c>
      <c r="AW253" t="s">
        <v>793</v>
      </c>
      <c r="AX253">
        <v>66</v>
      </c>
    </row>
    <row r="254" spans="1:50" x14ac:dyDescent="0.25">
      <c r="A254">
        <v>31</v>
      </c>
      <c r="B254" t="s">
        <v>74</v>
      </c>
      <c r="C254">
        <v>32</v>
      </c>
      <c r="D254">
        <v>2208</v>
      </c>
      <c r="E254">
        <v>1933912204</v>
      </c>
      <c r="F254">
        <v>9100301</v>
      </c>
      <c r="G254">
        <v>718823</v>
      </c>
      <c r="H254">
        <v>2207</v>
      </c>
      <c r="I254">
        <v>2208</v>
      </c>
      <c r="J254">
        <v>1933912204</v>
      </c>
      <c r="K254">
        <v>100018</v>
      </c>
      <c r="L254">
        <v>718823</v>
      </c>
      <c r="M254">
        <v>8967</v>
      </c>
      <c r="N254">
        <v>2</v>
      </c>
      <c r="O254">
        <v>0</v>
      </c>
      <c r="P254" t="s">
        <v>75</v>
      </c>
      <c r="Q254">
        <v>1357.5957619999999</v>
      </c>
      <c r="R254">
        <v>8967.2356999999993</v>
      </c>
      <c r="S254" t="s">
        <v>75</v>
      </c>
      <c r="T254" t="s">
        <v>75</v>
      </c>
      <c r="U254">
        <v>0</v>
      </c>
      <c r="V254" t="s">
        <v>75</v>
      </c>
      <c r="W254" t="s">
        <v>75</v>
      </c>
      <c r="X254" t="s">
        <v>75</v>
      </c>
      <c r="Y254">
        <v>0</v>
      </c>
      <c r="Z254">
        <v>0</v>
      </c>
      <c r="AA254">
        <v>0</v>
      </c>
      <c r="AB254">
        <v>0</v>
      </c>
      <c r="AC254" t="s">
        <v>75</v>
      </c>
      <c r="AD254" t="s">
        <v>75</v>
      </c>
      <c r="AE254">
        <v>0</v>
      </c>
      <c r="AF254" t="s">
        <v>75</v>
      </c>
      <c r="AG254" t="s">
        <v>75</v>
      </c>
      <c r="AH254" t="s">
        <v>75</v>
      </c>
      <c r="AI254" t="s">
        <v>75</v>
      </c>
      <c r="AJ254" t="s">
        <v>75</v>
      </c>
      <c r="AK254">
        <v>0</v>
      </c>
      <c r="AL254" t="s">
        <v>75</v>
      </c>
      <c r="AM254">
        <v>0</v>
      </c>
      <c r="AN254">
        <v>0</v>
      </c>
      <c r="AO254">
        <v>718823</v>
      </c>
      <c r="AQ254" t="s">
        <v>75</v>
      </c>
      <c r="AR254" t="s">
        <v>840</v>
      </c>
      <c r="AS254" t="s">
        <v>843</v>
      </c>
      <c r="AT254" t="s">
        <v>327</v>
      </c>
      <c r="AU254" t="s">
        <v>842</v>
      </c>
      <c r="AV254">
        <v>0</v>
      </c>
      <c r="AW254" t="s">
        <v>840</v>
      </c>
      <c r="AX254">
        <v>7121</v>
      </c>
    </row>
    <row r="255" spans="1:50" x14ac:dyDescent="0.25">
      <c r="A255">
        <v>34</v>
      </c>
      <c r="B255" t="s">
        <v>74</v>
      </c>
      <c r="C255">
        <v>35</v>
      </c>
      <c r="D255">
        <v>2211</v>
      </c>
      <c r="E255">
        <v>1933915204</v>
      </c>
      <c r="F255">
        <v>9100301</v>
      </c>
      <c r="G255">
        <v>718823</v>
      </c>
      <c r="H255">
        <v>2210</v>
      </c>
      <c r="I255">
        <v>2211</v>
      </c>
      <c r="J255">
        <v>1933915204</v>
      </c>
      <c r="K255">
        <v>100018</v>
      </c>
      <c r="L255">
        <v>718823</v>
      </c>
      <c r="M255">
        <v>1261</v>
      </c>
      <c r="N255">
        <v>2</v>
      </c>
      <c r="O255">
        <v>0</v>
      </c>
      <c r="P255" t="s">
        <v>75</v>
      </c>
      <c r="Q255">
        <v>186.47460000000001</v>
      </c>
      <c r="R255">
        <v>1261.2846</v>
      </c>
      <c r="S255" t="s">
        <v>75</v>
      </c>
      <c r="T255" t="s">
        <v>75</v>
      </c>
      <c r="U255">
        <v>0</v>
      </c>
      <c r="V255" t="s">
        <v>75</v>
      </c>
      <c r="W255" t="s">
        <v>75</v>
      </c>
      <c r="X255" t="s">
        <v>75</v>
      </c>
      <c r="Y255">
        <v>0</v>
      </c>
      <c r="Z255">
        <v>0</v>
      </c>
      <c r="AA255">
        <v>0</v>
      </c>
      <c r="AB255">
        <v>0</v>
      </c>
      <c r="AC255" t="s">
        <v>75</v>
      </c>
      <c r="AD255" t="s">
        <v>75</v>
      </c>
      <c r="AE255">
        <v>0</v>
      </c>
      <c r="AF255" t="s">
        <v>75</v>
      </c>
      <c r="AG255" t="s">
        <v>75</v>
      </c>
      <c r="AH255" t="s">
        <v>75</v>
      </c>
      <c r="AI255" t="s">
        <v>75</v>
      </c>
      <c r="AJ255" t="s">
        <v>75</v>
      </c>
      <c r="AK255">
        <v>0</v>
      </c>
      <c r="AL255" t="s">
        <v>75</v>
      </c>
      <c r="AM255">
        <v>0</v>
      </c>
      <c r="AN255">
        <v>0</v>
      </c>
      <c r="AO255">
        <v>718823</v>
      </c>
      <c r="AQ255" t="s">
        <v>75</v>
      </c>
      <c r="AR255" t="s">
        <v>844</v>
      </c>
      <c r="AS255" t="s">
        <v>843</v>
      </c>
      <c r="AT255" t="s">
        <v>327</v>
      </c>
      <c r="AU255" t="s">
        <v>842</v>
      </c>
      <c r="AV255">
        <v>0</v>
      </c>
      <c r="AW255" t="s">
        <v>844</v>
      </c>
      <c r="AX255">
        <v>1229</v>
      </c>
    </row>
    <row r="256" spans="1:50" x14ac:dyDescent="0.25">
      <c r="A256">
        <v>326</v>
      </c>
      <c r="B256" t="s">
        <v>74</v>
      </c>
      <c r="C256">
        <v>330</v>
      </c>
      <c r="D256" t="s">
        <v>75</v>
      </c>
      <c r="E256" t="s">
        <v>75</v>
      </c>
      <c r="F256" t="s">
        <v>75</v>
      </c>
      <c r="G256">
        <v>0</v>
      </c>
      <c r="H256">
        <v>0</v>
      </c>
      <c r="I256" t="s">
        <v>75</v>
      </c>
      <c r="J256" t="s">
        <v>75</v>
      </c>
      <c r="K256" t="s">
        <v>75</v>
      </c>
      <c r="L256">
        <v>0</v>
      </c>
      <c r="M256">
        <v>0</v>
      </c>
      <c r="N256">
        <v>0</v>
      </c>
      <c r="O256">
        <v>0</v>
      </c>
      <c r="P256" t="s">
        <v>75</v>
      </c>
      <c r="Q256">
        <v>0</v>
      </c>
      <c r="R256">
        <v>0</v>
      </c>
      <c r="S256" t="s">
        <v>291</v>
      </c>
      <c r="T256" t="s">
        <v>2661</v>
      </c>
      <c r="U256">
        <v>3676</v>
      </c>
      <c r="V256" t="s">
        <v>293</v>
      </c>
      <c r="W256" t="s">
        <v>293</v>
      </c>
      <c r="X256" t="s">
        <v>753</v>
      </c>
      <c r="Y256">
        <v>20802</v>
      </c>
      <c r="Z256">
        <v>2002001</v>
      </c>
      <c r="AA256">
        <v>1</v>
      </c>
      <c r="AB256">
        <v>85</v>
      </c>
      <c r="AC256" t="s">
        <v>295</v>
      </c>
      <c r="AD256">
        <v>4767</v>
      </c>
      <c r="AE256">
        <v>21</v>
      </c>
      <c r="AF256" t="s">
        <v>297</v>
      </c>
      <c r="AG256" t="s">
        <v>297</v>
      </c>
      <c r="AH256" t="s">
        <v>846</v>
      </c>
      <c r="AI256" t="s">
        <v>753</v>
      </c>
      <c r="AJ256" t="s">
        <v>846</v>
      </c>
      <c r="AK256">
        <v>11.966248</v>
      </c>
      <c r="AL256" t="s">
        <v>846</v>
      </c>
      <c r="AM256">
        <v>2001001</v>
      </c>
      <c r="AN256">
        <v>20802</v>
      </c>
      <c r="AO256">
        <v>786101</v>
      </c>
      <c r="AQ256" t="s">
        <v>660</v>
      </c>
      <c r="AR256" t="s">
        <v>846</v>
      </c>
      <c r="AS256" t="s">
        <v>849</v>
      </c>
      <c r="AT256" t="s">
        <v>491</v>
      </c>
      <c r="AU256" t="s">
        <v>848</v>
      </c>
      <c r="AV256">
        <v>0</v>
      </c>
      <c r="AW256" t="s">
        <v>846</v>
      </c>
      <c r="AX256">
        <v>2023</v>
      </c>
    </row>
    <row r="257" spans="1:50" x14ac:dyDescent="0.25">
      <c r="A257">
        <v>450</v>
      </c>
      <c r="B257" t="s">
        <v>74</v>
      </c>
      <c r="C257">
        <v>466</v>
      </c>
      <c r="D257" t="s">
        <v>75</v>
      </c>
      <c r="E257" t="s">
        <v>75</v>
      </c>
      <c r="F257" t="s">
        <v>75</v>
      </c>
      <c r="G257">
        <v>0</v>
      </c>
      <c r="H257">
        <v>0</v>
      </c>
      <c r="I257" t="s">
        <v>75</v>
      </c>
      <c r="J257" t="s">
        <v>75</v>
      </c>
      <c r="K257" t="s">
        <v>75</v>
      </c>
      <c r="L257">
        <v>0</v>
      </c>
      <c r="M257">
        <v>0</v>
      </c>
      <c r="N257">
        <v>0</v>
      </c>
      <c r="O257">
        <v>0</v>
      </c>
      <c r="P257" t="s">
        <v>75</v>
      </c>
      <c r="Q257">
        <v>0</v>
      </c>
      <c r="R257">
        <v>0</v>
      </c>
      <c r="S257" t="s">
        <v>291</v>
      </c>
      <c r="T257" t="s">
        <v>1987</v>
      </c>
      <c r="U257">
        <v>7657</v>
      </c>
      <c r="V257" t="s">
        <v>300</v>
      </c>
      <c r="W257" t="s">
        <v>300</v>
      </c>
      <c r="X257" t="s">
        <v>301</v>
      </c>
      <c r="Y257">
        <v>3245</v>
      </c>
      <c r="Z257">
        <v>2002001</v>
      </c>
      <c r="AA257">
        <v>1</v>
      </c>
      <c r="AB257">
        <v>2962</v>
      </c>
      <c r="AC257" t="s">
        <v>295</v>
      </c>
      <c r="AD257" t="s">
        <v>1988</v>
      </c>
      <c r="AE257">
        <v>21</v>
      </c>
      <c r="AF257" t="s">
        <v>303</v>
      </c>
      <c r="AG257" t="s">
        <v>303</v>
      </c>
      <c r="AH257" t="s">
        <v>1989</v>
      </c>
      <c r="AI257" t="s">
        <v>301</v>
      </c>
      <c r="AJ257" t="s">
        <v>1989</v>
      </c>
      <c r="AK257">
        <v>15.614056</v>
      </c>
      <c r="AL257" t="s">
        <v>1989</v>
      </c>
      <c r="AM257">
        <v>2001001</v>
      </c>
      <c r="AN257">
        <v>3245</v>
      </c>
      <c r="AO257">
        <v>670529</v>
      </c>
      <c r="AQ257" t="s">
        <v>79</v>
      </c>
      <c r="AR257" t="s">
        <v>1989</v>
      </c>
      <c r="AS257" t="s">
        <v>853</v>
      </c>
      <c r="AT257" t="s">
        <v>327</v>
      </c>
      <c r="AU257" t="s">
        <v>852</v>
      </c>
      <c r="AV257">
        <v>1</v>
      </c>
      <c r="AW257" t="s">
        <v>850</v>
      </c>
      <c r="AX257">
        <v>384</v>
      </c>
    </row>
    <row r="258" spans="1:50" x14ac:dyDescent="0.25">
      <c r="A258">
        <v>453</v>
      </c>
      <c r="B258" t="s">
        <v>74</v>
      </c>
      <c r="C258">
        <v>469</v>
      </c>
      <c r="D258" t="s">
        <v>75</v>
      </c>
      <c r="E258" t="s">
        <v>75</v>
      </c>
      <c r="F258" t="s">
        <v>75</v>
      </c>
      <c r="G258">
        <v>0</v>
      </c>
      <c r="H258">
        <v>0</v>
      </c>
      <c r="I258" t="s">
        <v>75</v>
      </c>
      <c r="J258" t="s">
        <v>75</v>
      </c>
      <c r="K258" t="s">
        <v>75</v>
      </c>
      <c r="L258">
        <v>0</v>
      </c>
      <c r="M258">
        <v>0</v>
      </c>
      <c r="N258">
        <v>0</v>
      </c>
      <c r="O258">
        <v>0</v>
      </c>
      <c r="P258" t="s">
        <v>75</v>
      </c>
      <c r="Q258">
        <v>0</v>
      </c>
      <c r="R258">
        <v>0</v>
      </c>
      <c r="S258" t="s">
        <v>291</v>
      </c>
      <c r="T258">
        <v>8202</v>
      </c>
      <c r="U258">
        <v>7666</v>
      </c>
      <c r="V258" t="s">
        <v>300</v>
      </c>
      <c r="W258" t="s">
        <v>300</v>
      </c>
      <c r="X258" t="s">
        <v>301</v>
      </c>
      <c r="Y258">
        <v>3246</v>
      </c>
      <c r="Z258">
        <v>2002001</v>
      </c>
      <c r="AA258">
        <v>1</v>
      </c>
      <c r="AB258">
        <v>2971</v>
      </c>
      <c r="AC258" t="s">
        <v>295</v>
      </c>
      <c r="AD258" t="s">
        <v>1990</v>
      </c>
      <c r="AE258">
        <v>21</v>
      </c>
      <c r="AF258" t="s">
        <v>303</v>
      </c>
      <c r="AG258" t="s">
        <v>303</v>
      </c>
      <c r="AH258" t="s">
        <v>1991</v>
      </c>
      <c r="AI258" t="s">
        <v>301</v>
      </c>
      <c r="AJ258" t="s">
        <v>1991</v>
      </c>
      <c r="AK258">
        <v>15.769928</v>
      </c>
      <c r="AL258" t="s">
        <v>1991</v>
      </c>
      <c r="AM258">
        <v>2001001</v>
      </c>
      <c r="AN258">
        <v>3246</v>
      </c>
      <c r="AO258">
        <v>670529</v>
      </c>
      <c r="AQ258" t="s">
        <v>79</v>
      </c>
      <c r="AR258" t="s">
        <v>1991</v>
      </c>
      <c r="AS258" t="s">
        <v>853</v>
      </c>
      <c r="AT258" t="s">
        <v>327</v>
      </c>
      <c r="AU258" t="s">
        <v>852</v>
      </c>
      <c r="AV258">
        <v>1</v>
      </c>
      <c r="AW258" t="s">
        <v>854</v>
      </c>
      <c r="AX258">
        <v>222</v>
      </c>
    </row>
    <row r="259" spans="1:50" x14ac:dyDescent="0.25">
      <c r="A259">
        <v>456</v>
      </c>
      <c r="B259" t="s">
        <v>74</v>
      </c>
      <c r="C259">
        <v>472</v>
      </c>
      <c r="D259" t="s">
        <v>75</v>
      </c>
      <c r="E259" t="s">
        <v>75</v>
      </c>
      <c r="F259" t="s">
        <v>75</v>
      </c>
      <c r="G259">
        <v>0</v>
      </c>
      <c r="H259">
        <v>0</v>
      </c>
      <c r="I259" t="s">
        <v>75</v>
      </c>
      <c r="J259" t="s">
        <v>75</v>
      </c>
      <c r="K259" t="s">
        <v>75</v>
      </c>
      <c r="L259">
        <v>0</v>
      </c>
      <c r="M259">
        <v>0</v>
      </c>
      <c r="N259">
        <v>0</v>
      </c>
      <c r="O259">
        <v>0</v>
      </c>
      <c r="P259" t="s">
        <v>75</v>
      </c>
      <c r="Q259">
        <v>0</v>
      </c>
      <c r="R259">
        <v>0</v>
      </c>
      <c r="S259" t="s">
        <v>291</v>
      </c>
      <c r="T259">
        <v>8206</v>
      </c>
      <c r="U259">
        <v>7670</v>
      </c>
      <c r="V259" t="s">
        <v>300</v>
      </c>
      <c r="W259" t="s">
        <v>300</v>
      </c>
      <c r="X259" t="s">
        <v>301</v>
      </c>
      <c r="Y259">
        <v>3269</v>
      </c>
      <c r="Z259">
        <v>2002001</v>
      </c>
      <c r="AA259">
        <v>1</v>
      </c>
      <c r="AB259">
        <v>2975</v>
      </c>
      <c r="AC259" t="s">
        <v>295</v>
      </c>
      <c r="AD259" t="s">
        <v>2048</v>
      </c>
      <c r="AE259">
        <v>21</v>
      </c>
      <c r="AF259" t="s">
        <v>303</v>
      </c>
      <c r="AG259" t="s">
        <v>303</v>
      </c>
      <c r="AH259" t="s">
        <v>2049</v>
      </c>
      <c r="AI259" t="s">
        <v>301</v>
      </c>
      <c r="AJ259" t="s">
        <v>2049</v>
      </c>
      <c r="AK259">
        <v>15.614056</v>
      </c>
      <c r="AL259" t="s">
        <v>2049</v>
      </c>
      <c r="AM259">
        <v>2001001</v>
      </c>
      <c r="AN259">
        <v>3269</v>
      </c>
      <c r="AO259">
        <v>670529</v>
      </c>
      <c r="AQ259" t="s">
        <v>79</v>
      </c>
      <c r="AR259" t="s">
        <v>2049</v>
      </c>
      <c r="AS259" t="s">
        <v>853</v>
      </c>
      <c r="AT259" t="s">
        <v>327</v>
      </c>
      <c r="AU259" t="s">
        <v>852</v>
      </c>
      <c r="AV259">
        <v>1</v>
      </c>
      <c r="AW259" t="s">
        <v>856</v>
      </c>
      <c r="AX259">
        <v>261</v>
      </c>
    </row>
    <row r="260" spans="1:50" x14ac:dyDescent="0.25">
      <c r="A260">
        <v>35</v>
      </c>
      <c r="B260" t="s">
        <v>74</v>
      </c>
      <c r="C260">
        <v>36</v>
      </c>
      <c r="D260">
        <v>2394</v>
      </c>
      <c r="E260">
        <v>1933807204</v>
      </c>
      <c r="F260">
        <v>9100301</v>
      </c>
      <c r="G260">
        <v>718823</v>
      </c>
      <c r="H260">
        <v>2393</v>
      </c>
      <c r="I260">
        <v>2394</v>
      </c>
      <c r="J260">
        <v>1933807204</v>
      </c>
      <c r="K260">
        <v>100018</v>
      </c>
      <c r="L260">
        <v>718823</v>
      </c>
      <c r="M260">
        <v>10401</v>
      </c>
      <c r="N260">
        <v>2</v>
      </c>
      <c r="O260">
        <v>0</v>
      </c>
      <c r="P260" t="s">
        <v>75</v>
      </c>
      <c r="Q260">
        <v>727.00032399999998</v>
      </c>
      <c r="R260">
        <v>10401.026900000001</v>
      </c>
      <c r="S260" t="s">
        <v>75</v>
      </c>
      <c r="T260" t="s">
        <v>75</v>
      </c>
      <c r="U260">
        <v>0</v>
      </c>
      <c r="V260" t="s">
        <v>75</v>
      </c>
      <c r="W260" t="s">
        <v>75</v>
      </c>
      <c r="X260" t="s">
        <v>75</v>
      </c>
      <c r="Y260">
        <v>0</v>
      </c>
      <c r="Z260">
        <v>0</v>
      </c>
      <c r="AA260">
        <v>0</v>
      </c>
      <c r="AB260">
        <v>0</v>
      </c>
      <c r="AC260" t="s">
        <v>75</v>
      </c>
      <c r="AD260" t="s">
        <v>75</v>
      </c>
      <c r="AE260">
        <v>0</v>
      </c>
      <c r="AF260" t="s">
        <v>75</v>
      </c>
      <c r="AG260" t="s">
        <v>75</v>
      </c>
      <c r="AH260" t="s">
        <v>75</v>
      </c>
      <c r="AI260" t="s">
        <v>75</v>
      </c>
      <c r="AJ260" t="s">
        <v>75</v>
      </c>
      <c r="AK260">
        <v>0</v>
      </c>
      <c r="AL260" t="s">
        <v>75</v>
      </c>
      <c r="AM260">
        <v>0</v>
      </c>
      <c r="AN260">
        <v>0</v>
      </c>
      <c r="AO260">
        <v>718823</v>
      </c>
      <c r="AQ260" t="s">
        <v>75</v>
      </c>
      <c r="AR260" t="s">
        <v>858</v>
      </c>
      <c r="AS260" t="s">
        <v>861</v>
      </c>
      <c r="AT260" t="s">
        <v>862</v>
      </c>
      <c r="AU260" t="s">
        <v>860</v>
      </c>
      <c r="AV260">
        <v>0</v>
      </c>
      <c r="AW260" t="s">
        <v>858</v>
      </c>
      <c r="AX260">
        <v>927</v>
      </c>
    </row>
    <row r="261" spans="1:50" x14ac:dyDescent="0.25">
      <c r="A261">
        <v>416</v>
      </c>
      <c r="B261" t="s">
        <v>74</v>
      </c>
      <c r="C261">
        <v>429</v>
      </c>
      <c r="D261" t="s">
        <v>75</v>
      </c>
      <c r="E261" t="s">
        <v>75</v>
      </c>
      <c r="F261" t="s">
        <v>75</v>
      </c>
      <c r="G261">
        <v>0</v>
      </c>
      <c r="H261">
        <v>0</v>
      </c>
      <c r="I261" t="s">
        <v>75</v>
      </c>
      <c r="J261" t="s">
        <v>75</v>
      </c>
      <c r="K261" t="s">
        <v>75</v>
      </c>
      <c r="L261">
        <v>0</v>
      </c>
      <c r="M261">
        <v>0</v>
      </c>
      <c r="N261">
        <v>0</v>
      </c>
      <c r="O261">
        <v>0</v>
      </c>
      <c r="P261" t="s">
        <v>75</v>
      </c>
      <c r="Q261">
        <v>0</v>
      </c>
      <c r="R261">
        <v>0</v>
      </c>
      <c r="S261" t="s">
        <v>291</v>
      </c>
      <c r="T261" t="s">
        <v>883</v>
      </c>
      <c r="U261">
        <v>7334</v>
      </c>
      <c r="V261" t="s">
        <v>300</v>
      </c>
      <c r="W261" t="s">
        <v>300</v>
      </c>
      <c r="X261" t="s">
        <v>301</v>
      </c>
      <c r="Y261">
        <v>3392</v>
      </c>
      <c r="Z261">
        <v>2002001</v>
      </c>
      <c r="AA261">
        <v>1</v>
      </c>
      <c r="AB261">
        <v>2639</v>
      </c>
      <c r="AC261" t="s">
        <v>295</v>
      </c>
      <c r="AD261" t="s">
        <v>884</v>
      </c>
      <c r="AE261">
        <v>21</v>
      </c>
      <c r="AF261" t="s">
        <v>303</v>
      </c>
      <c r="AG261" t="s">
        <v>303</v>
      </c>
      <c r="AH261" t="s">
        <v>882</v>
      </c>
      <c r="AI261" t="s">
        <v>301</v>
      </c>
      <c r="AJ261" t="s">
        <v>882</v>
      </c>
      <c r="AK261">
        <v>14.412948999999999</v>
      </c>
      <c r="AL261" t="s">
        <v>882</v>
      </c>
      <c r="AM261">
        <v>2001001</v>
      </c>
      <c r="AN261">
        <v>3392</v>
      </c>
      <c r="AO261">
        <v>670529</v>
      </c>
      <c r="AQ261" t="s">
        <v>75</v>
      </c>
      <c r="AR261" t="s">
        <v>882</v>
      </c>
      <c r="AS261" t="s">
        <v>175</v>
      </c>
      <c r="AT261" t="s">
        <v>176</v>
      </c>
      <c r="AU261" t="s">
        <v>174</v>
      </c>
      <c r="AV261">
        <v>0</v>
      </c>
      <c r="AW261" t="s">
        <v>1586</v>
      </c>
      <c r="AX261">
        <v>16</v>
      </c>
    </row>
    <row r="262" spans="1:50" x14ac:dyDescent="0.25">
      <c r="A262">
        <v>418</v>
      </c>
      <c r="B262" t="s">
        <v>74</v>
      </c>
      <c r="C262">
        <v>432</v>
      </c>
      <c r="D262" t="s">
        <v>75</v>
      </c>
      <c r="E262" t="s">
        <v>75</v>
      </c>
      <c r="F262" t="s">
        <v>75</v>
      </c>
      <c r="G262">
        <v>0</v>
      </c>
      <c r="H262">
        <v>0</v>
      </c>
      <c r="I262" t="s">
        <v>75</v>
      </c>
      <c r="J262" t="s">
        <v>75</v>
      </c>
      <c r="K262" t="s">
        <v>75</v>
      </c>
      <c r="L262">
        <v>0</v>
      </c>
      <c r="M262">
        <v>0</v>
      </c>
      <c r="N262">
        <v>0</v>
      </c>
      <c r="O262">
        <v>0</v>
      </c>
      <c r="P262" t="s">
        <v>75</v>
      </c>
      <c r="Q262">
        <v>0</v>
      </c>
      <c r="R262">
        <v>0</v>
      </c>
      <c r="S262" t="s">
        <v>291</v>
      </c>
      <c r="T262">
        <v>8090</v>
      </c>
      <c r="U262">
        <v>7347</v>
      </c>
      <c r="V262" t="s">
        <v>300</v>
      </c>
      <c r="W262" t="s">
        <v>300</v>
      </c>
      <c r="X262" t="s">
        <v>301</v>
      </c>
      <c r="Y262">
        <v>3394</v>
      </c>
      <c r="Z262">
        <v>2002001</v>
      </c>
      <c r="AA262">
        <v>1</v>
      </c>
      <c r="AB262">
        <v>2652</v>
      </c>
      <c r="AC262" t="s">
        <v>295</v>
      </c>
      <c r="AD262" t="s">
        <v>887</v>
      </c>
      <c r="AE262">
        <v>21</v>
      </c>
      <c r="AF262" t="s">
        <v>303</v>
      </c>
      <c r="AG262" t="s">
        <v>303</v>
      </c>
      <c r="AH262" t="s">
        <v>886</v>
      </c>
      <c r="AI262" t="s">
        <v>301</v>
      </c>
      <c r="AJ262" t="s">
        <v>886</v>
      </c>
      <c r="AK262">
        <v>14.323978</v>
      </c>
      <c r="AL262" t="s">
        <v>886</v>
      </c>
      <c r="AM262">
        <v>2001001</v>
      </c>
      <c r="AN262">
        <v>3394</v>
      </c>
      <c r="AO262">
        <v>670529</v>
      </c>
      <c r="AQ262" t="s">
        <v>75</v>
      </c>
      <c r="AR262" t="s">
        <v>886</v>
      </c>
      <c r="AS262" t="s">
        <v>175</v>
      </c>
      <c r="AT262" t="s">
        <v>176</v>
      </c>
      <c r="AU262" t="s">
        <v>174</v>
      </c>
      <c r="AV262">
        <v>0</v>
      </c>
      <c r="AW262" t="s">
        <v>1587</v>
      </c>
      <c r="AX262">
        <v>423</v>
      </c>
    </row>
    <row r="263" spans="1:50" x14ac:dyDescent="0.25">
      <c r="A263">
        <v>421</v>
      </c>
      <c r="B263" t="s">
        <v>74</v>
      </c>
      <c r="C263">
        <v>435</v>
      </c>
      <c r="D263" t="s">
        <v>75</v>
      </c>
      <c r="E263" t="s">
        <v>75</v>
      </c>
      <c r="F263" t="s">
        <v>75</v>
      </c>
      <c r="G263">
        <v>0</v>
      </c>
      <c r="H263">
        <v>0</v>
      </c>
      <c r="I263" t="s">
        <v>75</v>
      </c>
      <c r="J263" t="s">
        <v>75</v>
      </c>
      <c r="K263" t="s">
        <v>75</v>
      </c>
      <c r="L263">
        <v>0</v>
      </c>
      <c r="M263">
        <v>0</v>
      </c>
      <c r="N263">
        <v>0</v>
      </c>
      <c r="O263">
        <v>0</v>
      </c>
      <c r="P263" t="s">
        <v>75</v>
      </c>
      <c r="Q263">
        <v>0</v>
      </c>
      <c r="R263">
        <v>0</v>
      </c>
      <c r="S263" t="s">
        <v>291</v>
      </c>
      <c r="T263" t="s">
        <v>2177</v>
      </c>
      <c r="U263">
        <v>7377</v>
      </c>
      <c r="V263" t="s">
        <v>300</v>
      </c>
      <c r="W263" t="s">
        <v>300</v>
      </c>
      <c r="X263" t="s">
        <v>301</v>
      </c>
      <c r="Y263">
        <v>3397</v>
      </c>
      <c r="Z263">
        <v>2002001</v>
      </c>
      <c r="AA263">
        <v>1</v>
      </c>
      <c r="AB263">
        <v>2682</v>
      </c>
      <c r="AC263" t="s">
        <v>295</v>
      </c>
      <c r="AD263" t="s">
        <v>2178</v>
      </c>
      <c r="AE263">
        <v>21</v>
      </c>
      <c r="AF263" t="s">
        <v>303</v>
      </c>
      <c r="AG263" t="s">
        <v>303</v>
      </c>
      <c r="AH263" t="s">
        <v>2179</v>
      </c>
      <c r="AI263" t="s">
        <v>301</v>
      </c>
      <c r="AJ263" t="s">
        <v>2179</v>
      </c>
      <c r="AK263">
        <v>14.123621</v>
      </c>
      <c r="AL263" t="s">
        <v>2179</v>
      </c>
      <c r="AM263">
        <v>2001001</v>
      </c>
      <c r="AN263">
        <v>3397</v>
      </c>
      <c r="AO263">
        <v>670529</v>
      </c>
      <c r="AQ263" t="s">
        <v>79</v>
      </c>
      <c r="AR263" t="s">
        <v>2179</v>
      </c>
      <c r="AS263" t="s">
        <v>175</v>
      </c>
      <c r="AT263" t="s">
        <v>176</v>
      </c>
      <c r="AU263" t="s">
        <v>174</v>
      </c>
      <c r="AV263">
        <v>0</v>
      </c>
      <c r="AW263" t="s">
        <v>867</v>
      </c>
      <c r="AX263">
        <v>486</v>
      </c>
    </row>
    <row r="264" spans="1:50" x14ac:dyDescent="0.25">
      <c r="A264">
        <v>468</v>
      </c>
      <c r="B264" t="s">
        <v>74</v>
      </c>
      <c r="C264">
        <v>485</v>
      </c>
      <c r="D264" t="s">
        <v>75</v>
      </c>
      <c r="E264" t="s">
        <v>75</v>
      </c>
      <c r="F264" t="s">
        <v>75</v>
      </c>
      <c r="G264">
        <v>0</v>
      </c>
      <c r="H264">
        <v>0</v>
      </c>
      <c r="I264" t="s">
        <v>75</v>
      </c>
      <c r="J264" t="s">
        <v>75</v>
      </c>
      <c r="K264" t="s">
        <v>75</v>
      </c>
      <c r="L264">
        <v>0</v>
      </c>
      <c r="M264">
        <v>0</v>
      </c>
      <c r="N264">
        <v>0</v>
      </c>
      <c r="O264">
        <v>0</v>
      </c>
      <c r="P264" t="s">
        <v>75</v>
      </c>
      <c r="Q264">
        <v>0</v>
      </c>
      <c r="R264">
        <v>0</v>
      </c>
      <c r="S264" t="s">
        <v>291</v>
      </c>
      <c r="T264">
        <v>8223</v>
      </c>
      <c r="U264">
        <v>7697</v>
      </c>
      <c r="V264" t="s">
        <v>300</v>
      </c>
      <c r="W264" t="s">
        <v>300</v>
      </c>
      <c r="X264" t="s">
        <v>301</v>
      </c>
      <c r="Y264">
        <v>3249</v>
      </c>
      <c r="Z264">
        <v>2002001</v>
      </c>
      <c r="AA264">
        <v>1</v>
      </c>
      <c r="AB264">
        <v>3002</v>
      </c>
      <c r="AC264" t="s">
        <v>295</v>
      </c>
      <c r="AD264" t="s">
        <v>1997</v>
      </c>
      <c r="AE264">
        <v>21</v>
      </c>
      <c r="AF264" t="s">
        <v>303</v>
      </c>
      <c r="AG264" t="s">
        <v>303</v>
      </c>
      <c r="AH264" t="s">
        <v>1998</v>
      </c>
      <c r="AI264" t="s">
        <v>301</v>
      </c>
      <c r="AJ264" t="s">
        <v>1998</v>
      </c>
      <c r="AK264">
        <v>15.703027000000001</v>
      </c>
      <c r="AL264" t="s">
        <v>1998</v>
      </c>
      <c r="AM264">
        <v>2001001</v>
      </c>
      <c r="AN264">
        <v>3249</v>
      </c>
      <c r="AO264">
        <v>670529</v>
      </c>
      <c r="AQ264" t="s">
        <v>79</v>
      </c>
      <c r="AR264" t="s">
        <v>1998</v>
      </c>
      <c r="AS264" t="s">
        <v>175</v>
      </c>
      <c r="AT264" t="s">
        <v>176</v>
      </c>
      <c r="AU264" t="s">
        <v>174</v>
      </c>
      <c r="AV264">
        <v>1</v>
      </c>
      <c r="AW264" t="s">
        <v>869</v>
      </c>
      <c r="AX264">
        <v>465</v>
      </c>
    </row>
    <row r="265" spans="1:50" x14ac:dyDescent="0.25">
      <c r="A265">
        <v>472</v>
      </c>
      <c r="B265" t="s">
        <v>74</v>
      </c>
      <c r="C265">
        <v>490</v>
      </c>
      <c r="D265" t="s">
        <v>75</v>
      </c>
      <c r="E265" t="s">
        <v>75</v>
      </c>
      <c r="F265" t="s">
        <v>75</v>
      </c>
      <c r="G265">
        <v>0</v>
      </c>
      <c r="H265">
        <v>0</v>
      </c>
      <c r="I265" t="s">
        <v>75</v>
      </c>
      <c r="J265" t="s">
        <v>75</v>
      </c>
      <c r="K265" t="s">
        <v>75</v>
      </c>
      <c r="L265">
        <v>0</v>
      </c>
      <c r="M265">
        <v>0</v>
      </c>
      <c r="N265">
        <v>0</v>
      </c>
      <c r="O265">
        <v>0</v>
      </c>
      <c r="P265" t="s">
        <v>75</v>
      </c>
      <c r="Q265">
        <v>0</v>
      </c>
      <c r="R265">
        <v>0</v>
      </c>
      <c r="S265" t="s">
        <v>291</v>
      </c>
      <c r="T265">
        <v>8234</v>
      </c>
      <c r="U265">
        <v>7713</v>
      </c>
      <c r="V265" t="s">
        <v>300</v>
      </c>
      <c r="W265" t="s">
        <v>300</v>
      </c>
      <c r="X265" t="s">
        <v>301</v>
      </c>
      <c r="Y265">
        <v>3421</v>
      </c>
      <c r="Z265">
        <v>2002001</v>
      </c>
      <c r="AA265">
        <v>1</v>
      </c>
      <c r="AB265">
        <v>3018</v>
      </c>
      <c r="AC265" t="s">
        <v>295</v>
      </c>
      <c r="AD265" t="s">
        <v>2215</v>
      </c>
      <c r="AE265">
        <v>21</v>
      </c>
      <c r="AF265" t="s">
        <v>303</v>
      </c>
      <c r="AG265" t="s">
        <v>303</v>
      </c>
      <c r="AH265" t="s">
        <v>2216</v>
      </c>
      <c r="AI265" t="s">
        <v>301</v>
      </c>
      <c r="AJ265" t="s">
        <v>2216</v>
      </c>
      <c r="AK265">
        <v>14.034649999999999</v>
      </c>
      <c r="AL265" t="s">
        <v>2216</v>
      </c>
      <c r="AM265">
        <v>2001001</v>
      </c>
      <c r="AN265">
        <v>3421</v>
      </c>
      <c r="AO265">
        <v>670529</v>
      </c>
      <c r="AQ265" t="s">
        <v>79</v>
      </c>
      <c r="AR265" t="s">
        <v>2216</v>
      </c>
      <c r="AS265" t="s">
        <v>175</v>
      </c>
      <c r="AT265" t="s">
        <v>176</v>
      </c>
      <c r="AU265" t="s">
        <v>174</v>
      </c>
      <c r="AV265">
        <v>0</v>
      </c>
      <c r="AW265" t="s">
        <v>863</v>
      </c>
      <c r="AX265">
        <v>376</v>
      </c>
    </row>
    <row r="266" spans="1:50" x14ac:dyDescent="0.25">
      <c r="A266">
        <v>473</v>
      </c>
      <c r="B266" t="s">
        <v>74</v>
      </c>
      <c r="C266">
        <v>492</v>
      </c>
      <c r="D266" t="s">
        <v>75</v>
      </c>
      <c r="E266" t="s">
        <v>75</v>
      </c>
      <c r="F266" t="s">
        <v>75</v>
      </c>
      <c r="G266">
        <v>0</v>
      </c>
      <c r="H266">
        <v>0</v>
      </c>
      <c r="I266" t="s">
        <v>75</v>
      </c>
      <c r="J266" t="s">
        <v>75</v>
      </c>
      <c r="K266" t="s">
        <v>75</v>
      </c>
      <c r="L266">
        <v>0</v>
      </c>
      <c r="M266">
        <v>0</v>
      </c>
      <c r="N266">
        <v>0</v>
      </c>
      <c r="O266">
        <v>0</v>
      </c>
      <c r="P266" t="s">
        <v>75</v>
      </c>
      <c r="Q266">
        <v>0</v>
      </c>
      <c r="R266">
        <v>0</v>
      </c>
      <c r="S266" t="s">
        <v>291</v>
      </c>
      <c r="T266">
        <v>8237</v>
      </c>
      <c r="U266">
        <v>7716</v>
      </c>
      <c r="V266" t="s">
        <v>300</v>
      </c>
      <c r="W266" t="s">
        <v>300</v>
      </c>
      <c r="X266" t="s">
        <v>301</v>
      </c>
      <c r="Y266">
        <v>3420</v>
      </c>
      <c r="Z266">
        <v>2002001</v>
      </c>
      <c r="AA266">
        <v>1</v>
      </c>
      <c r="AB266">
        <v>3021</v>
      </c>
      <c r="AC266" t="s">
        <v>295</v>
      </c>
      <c r="AD266" t="s">
        <v>2213</v>
      </c>
      <c r="AE266">
        <v>21</v>
      </c>
      <c r="AF266" t="s">
        <v>303</v>
      </c>
      <c r="AG266" t="s">
        <v>303</v>
      </c>
      <c r="AH266" t="s">
        <v>2214</v>
      </c>
      <c r="AI266" t="s">
        <v>301</v>
      </c>
      <c r="AJ266" t="s">
        <v>2214</v>
      </c>
      <c r="AK266">
        <v>14.123621</v>
      </c>
      <c r="AL266" t="s">
        <v>2214</v>
      </c>
      <c r="AM266">
        <v>2001001</v>
      </c>
      <c r="AN266">
        <v>3420</v>
      </c>
      <c r="AO266">
        <v>670529</v>
      </c>
      <c r="AQ266" t="s">
        <v>79</v>
      </c>
      <c r="AR266" t="s">
        <v>2214</v>
      </c>
      <c r="AS266" t="s">
        <v>175</v>
      </c>
      <c r="AT266" t="s">
        <v>176</v>
      </c>
      <c r="AU266" t="s">
        <v>174</v>
      </c>
      <c r="AV266">
        <v>0</v>
      </c>
      <c r="AW266" t="s">
        <v>865</v>
      </c>
      <c r="AX266">
        <v>507</v>
      </c>
    </row>
    <row r="267" spans="1:50" x14ac:dyDescent="0.25">
      <c r="A267">
        <v>478</v>
      </c>
      <c r="B267" t="s">
        <v>74</v>
      </c>
      <c r="C267">
        <v>498</v>
      </c>
      <c r="D267" t="s">
        <v>75</v>
      </c>
      <c r="E267" t="s">
        <v>75</v>
      </c>
      <c r="F267" t="s">
        <v>75</v>
      </c>
      <c r="G267">
        <v>0</v>
      </c>
      <c r="H267">
        <v>0</v>
      </c>
      <c r="I267" t="s">
        <v>75</v>
      </c>
      <c r="J267" t="s">
        <v>75</v>
      </c>
      <c r="K267" t="s">
        <v>75</v>
      </c>
      <c r="L267">
        <v>0</v>
      </c>
      <c r="M267">
        <v>0</v>
      </c>
      <c r="N267">
        <v>0</v>
      </c>
      <c r="O267">
        <v>0</v>
      </c>
      <c r="P267" t="s">
        <v>75</v>
      </c>
      <c r="Q267">
        <v>0</v>
      </c>
      <c r="R267">
        <v>0</v>
      </c>
      <c r="S267" t="s">
        <v>291</v>
      </c>
      <c r="T267">
        <v>8244</v>
      </c>
      <c r="U267">
        <v>7727</v>
      </c>
      <c r="V267" t="s">
        <v>300</v>
      </c>
      <c r="W267" t="s">
        <v>300</v>
      </c>
      <c r="X267" t="s">
        <v>301</v>
      </c>
      <c r="Y267">
        <v>3252</v>
      </c>
      <c r="Z267">
        <v>2002001</v>
      </c>
      <c r="AA267">
        <v>1</v>
      </c>
      <c r="AB267">
        <v>3032</v>
      </c>
      <c r="AC267" t="s">
        <v>295</v>
      </c>
      <c r="AD267" t="s">
        <v>2004</v>
      </c>
      <c r="AE267">
        <v>21</v>
      </c>
      <c r="AF267" t="s">
        <v>303</v>
      </c>
      <c r="AG267" t="s">
        <v>303</v>
      </c>
      <c r="AH267" t="s">
        <v>2005</v>
      </c>
      <c r="AI267" t="s">
        <v>301</v>
      </c>
      <c r="AJ267" t="s">
        <v>2005</v>
      </c>
      <c r="AK267">
        <v>14.50192</v>
      </c>
      <c r="AL267" t="s">
        <v>2005</v>
      </c>
      <c r="AM267">
        <v>2001001</v>
      </c>
      <c r="AN267">
        <v>3252</v>
      </c>
      <c r="AO267">
        <v>670529</v>
      </c>
      <c r="AQ267" t="s">
        <v>79</v>
      </c>
      <c r="AR267" t="s">
        <v>2005</v>
      </c>
      <c r="AS267" t="s">
        <v>175</v>
      </c>
      <c r="AT267" t="s">
        <v>176</v>
      </c>
      <c r="AU267" t="s">
        <v>174</v>
      </c>
      <c r="AV267">
        <v>1</v>
      </c>
      <c r="AW267" t="s">
        <v>871</v>
      </c>
      <c r="AX267">
        <v>419</v>
      </c>
    </row>
    <row r="268" spans="1:50" x14ac:dyDescent="0.25">
      <c r="A268">
        <v>480</v>
      </c>
      <c r="B268" t="s">
        <v>74</v>
      </c>
      <c r="C268">
        <v>501</v>
      </c>
      <c r="D268" t="s">
        <v>75</v>
      </c>
      <c r="E268" t="s">
        <v>75</v>
      </c>
      <c r="F268" t="s">
        <v>75</v>
      </c>
      <c r="G268">
        <v>0</v>
      </c>
      <c r="H268">
        <v>0</v>
      </c>
      <c r="I268" t="s">
        <v>75</v>
      </c>
      <c r="J268" t="s">
        <v>75</v>
      </c>
      <c r="K268" t="s">
        <v>75</v>
      </c>
      <c r="L268">
        <v>0</v>
      </c>
      <c r="M268">
        <v>0</v>
      </c>
      <c r="N268">
        <v>0</v>
      </c>
      <c r="O268">
        <v>0</v>
      </c>
      <c r="P268" t="s">
        <v>75</v>
      </c>
      <c r="Q268">
        <v>0</v>
      </c>
      <c r="R268">
        <v>0</v>
      </c>
      <c r="S268" t="s">
        <v>291</v>
      </c>
      <c r="T268" t="s">
        <v>2006</v>
      </c>
      <c r="U268">
        <v>7733</v>
      </c>
      <c r="V268" t="s">
        <v>300</v>
      </c>
      <c r="W268" t="s">
        <v>300</v>
      </c>
      <c r="X268" t="s">
        <v>301</v>
      </c>
      <c r="Y268">
        <v>3253</v>
      </c>
      <c r="Z268">
        <v>2002001</v>
      </c>
      <c r="AA268">
        <v>1</v>
      </c>
      <c r="AB268">
        <v>3038</v>
      </c>
      <c r="AC268" t="s">
        <v>295</v>
      </c>
      <c r="AD268" t="s">
        <v>2007</v>
      </c>
      <c r="AE268">
        <v>21</v>
      </c>
      <c r="AF268" t="s">
        <v>303</v>
      </c>
      <c r="AG268" t="s">
        <v>303</v>
      </c>
      <c r="AH268" t="s">
        <v>2008</v>
      </c>
      <c r="AI268" t="s">
        <v>301</v>
      </c>
      <c r="AJ268" t="s">
        <v>2008</v>
      </c>
      <c r="AK268">
        <v>15.903384000000001</v>
      </c>
      <c r="AL268" t="s">
        <v>2008</v>
      </c>
      <c r="AM268">
        <v>2001001</v>
      </c>
      <c r="AN268">
        <v>3253</v>
      </c>
      <c r="AO268">
        <v>670529</v>
      </c>
      <c r="AQ268" t="s">
        <v>79</v>
      </c>
      <c r="AR268" t="s">
        <v>2008</v>
      </c>
      <c r="AS268" t="s">
        <v>175</v>
      </c>
      <c r="AT268" t="s">
        <v>176</v>
      </c>
      <c r="AU268" t="s">
        <v>174</v>
      </c>
      <c r="AV268">
        <v>1</v>
      </c>
      <c r="AW268" t="s">
        <v>873</v>
      </c>
      <c r="AX268">
        <v>441</v>
      </c>
    </row>
    <row r="269" spans="1:50" x14ac:dyDescent="0.25">
      <c r="A269">
        <v>485</v>
      </c>
      <c r="B269" t="s">
        <v>74</v>
      </c>
      <c r="C269">
        <v>506</v>
      </c>
      <c r="D269" t="s">
        <v>75</v>
      </c>
      <c r="E269" t="s">
        <v>75</v>
      </c>
      <c r="F269" t="s">
        <v>75</v>
      </c>
      <c r="G269">
        <v>0</v>
      </c>
      <c r="H269">
        <v>0</v>
      </c>
      <c r="I269" t="s">
        <v>75</v>
      </c>
      <c r="J269" t="s">
        <v>75</v>
      </c>
      <c r="K269" t="s">
        <v>75</v>
      </c>
      <c r="L269">
        <v>0</v>
      </c>
      <c r="M269">
        <v>0</v>
      </c>
      <c r="N269">
        <v>0</v>
      </c>
      <c r="O269">
        <v>0</v>
      </c>
      <c r="P269" t="s">
        <v>75</v>
      </c>
      <c r="Q269">
        <v>0</v>
      </c>
      <c r="R269">
        <v>0</v>
      </c>
      <c r="S269" t="s">
        <v>291</v>
      </c>
      <c r="T269" t="s">
        <v>2009</v>
      </c>
      <c r="U269">
        <v>7749</v>
      </c>
      <c r="V269" t="s">
        <v>300</v>
      </c>
      <c r="W269" t="s">
        <v>300</v>
      </c>
      <c r="X269" t="s">
        <v>301</v>
      </c>
      <c r="Y269">
        <v>3254</v>
      </c>
      <c r="Z269">
        <v>2002001</v>
      </c>
      <c r="AA269">
        <v>1</v>
      </c>
      <c r="AB269">
        <v>3054</v>
      </c>
      <c r="AC269" t="s">
        <v>295</v>
      </c>
      <c r="AD269" t="s">
        <v>2010</v>
      </c>
      <c r="AE269">
        <v>21</v>
      </c>
      <c r="AF269" t="s">
        <v>303</v>
      </c>
      <c r="AG269" t="s">
        <v>303</v>
      </c>
      <c r="AH269" t="s">
        <v>2011</v>
      </c>
      <c r="AI269" t="s">
        <v>301</v>
      </c>
      <c r="AJ269" t="s">
        <v>2011</v>
      </c>
      <c r="AK269">
        <v>15.94787</v>
      </c>
      <c r="AL269" t="s">
        <v>2011</v>
      </c>
      <c r="AM269">
        <v>2001001</v>
      </c>
      <c r="AN269">
        <v>3254</v>
      </c>
      <c r="AO269">
        <v>670529</v>
      </c>
      <c r="AQ269" t="s">
        <v>79</v>
      </c>
      <c r="AR269" t="s">
        <v>2011</v>
      </c>
      <c r="AS269" t="s">
        <v>175</v>
      </c>
      <c r="AT269" t="s">
        <v>176</v>
      </c>
      <c r="AU269" t="s">
        <v>174</v>
      </c>
      <c r="AV269">
        <v>1</v>
      </c>
      <c r="AW269" t="s">
        <v>875</v>
      </c>
      <c r="AX269">
        <v>877</v>
      </c>
    </row>
    <row r="270" spans="1:50" x14ac:dyDescent="0.25">
      <c r="A270">
        <v>493</v>
      </c>
      <c r="B270" t="s">
        <v>74</v>
      </c>
      <c r="C270">
        <v>514</v>
      </c>
      <c r="D270" t="s">
        <v>75</v>
      </c>
      <c r="E270" t="s">
        <v>75</v>
      </c>
      <c r="F270" t="s">
        <v>75</v>
      </c>
      <c r="G270">
        <v>0</v>
      </c>
      <c r="H270">
        <v>0</v>
      </c>
      <c r="I270" t="s">
        <v>75</v>
      </c>
      <c r="J270" t="s">
        <v>75</v>
      </c>
      <c r="K270" t="s">
        <v>75</v>
      </c>
      <c r="L270">
        <v>0</v>
      </c>
      <c r="M270">
        <v>0</v>
      </c>
      <c r="N270">
        <v>0</v>
      </c>
      <c r="O270">
        <v>0</v>
      </c>
      <c r="P270" t="s">
        <v>75</v>
      </c>
      <c r="Q270">
        <v>0</v>
      </c>
      <c r="R270">
        <v>0</v>
      </c>
      <c r="S270" t="s">
        <v>291</v>
      </c>
      <c r="T270" t="s">
        <v>2012</v>
      </c>
      <c r="U270">
        <v>7766</v>
      </c>
      <c r="V270" t="s">
        <v>300</v>
      </c>
      <c r="W270" t="s">
        <v>300</v>
      </c>
      <c r="X270" t="s">
        <v>301</v>
      </c>
      <c r="Y270">
        <v>3255</v>
      </c>
      <c r="Z270">
        <v>2002001</v>
      </c>
      <c r="AA270">
        <v>1</v>
      </c>
      <c r="AB270">
        <v>3071</v>
      </c>
      <c r="AC270" t="s">
        <v>295</v>
      </c>
      <c r="AD270" t="s">
        <v>2013</v>
      </c>
      <c r="AE270">
        <v>21</v>
      </c>
      <c r="AF270" t="s">
        <v>303</v>
      </c>
      <c r="AG270" t="s">
        <v>303</v>
      </c>
      <c r="AH270" t="s">
        <v>2014</v>
      </c>
      <c r="AI270" t="s">
        <v>301</v>
      </c>
      <c r="AJ270" t="s">
        <v>2014</v>
      </c>
      <c r="AK270">
        <v>15.814413</v>
      </c>
      <c r="AL270" t="s">
        <v>2014</v>
      </c>
      <c r="AM270">
        <v>2001001</v>
      </c>
      <c r="AN270">
        <v>3255</v>
      </c>
      <c r="AO270">
        <v>670529</v>
      </c>
      <c r="AQ270" t="s">
        <v>79</v>
      </c>
      <c r="AR270" t="s">
        <v>2014</v>
      </c>
      <c r="AS270" t="s">
        <v>175</v>
      </c>
      <c r="AT270" t="s">
        <v>176</v>
      </c>
      <c r="AU270" t="s">
        <v>174</v>
      </c>
      <c r="AV270">
        <v>1</v>
      </c>
      <c r="AW270" t="s">
        <v>877</v>
      </c>
      <c r="AX270">
        <v>489</v>
      </c>
    </row>
    <row r="271" spans="1:50" x14ac:dyDescent="0.25">
      <c r="A271">
        <v>57</v>
      </c>
      <c r="B271" t="s">
        <v>74</v>
      </c>
      <c r="C271">
        <v>58</v>
      </c>
      <c r="D271" t="s">
        <v>75</v>
      </c>
      <c r="E271" t="s">
        <v>75</v>
      </c>
      <c r="F271" t="s">
        <v>75</v>
      </c>
      <c r="G271">
        <v>0</v>
      </c>
      <c r="H271">
        <v>0</v>
      </c>
      <c r="I271" t="s">
        <v>75</v>
      </c>
      <c r="J271" t="s">
        <v>75</v>
      </c>
      <c r="K271" t="s">
        <v>75</v>
      </c>
      <c r="L271">
        <v>0</v>
      </c>
      <c r="M271">
        <v>0</v>
      </c>
      <c r="N271">
        <v>0</v>
      </c>
      <c r="O271">
        <v>0</v>
      </c>
      <c r="P271" t="s">
        <v>75</v>
      </c>
      <c r="Q271">
        <v>0</v>
      </c>
      <c r="R271">
        <v>0</v>
      </c>
      <c r="S271" t="s">
        <v>291</v>
      </c>
      <c r="T271" t="s">
        <v>2756</v>
      </c>
      <c r="U271">
        <v>4607</v>
      </c>
      <c r="V271" t="s">
        <v>293</v>
      </c>
      <c r="W271" t="s">
        <v>293</v>
      </c>
      <c r="X271" t="s">
        <v>2722</v>
      </c>
      <c r="Y271">
        <v>19983</v>
      </c>
      <c r="Z271">
        <v>2002001</v>
      </c>
      <c r="AA271">
        <v>1</v>
      </c>
      <c r="AB271">
        <v>720</v>
      </c>
      <c r="AC271" t="s">
        <v>295</v>
      </c>
      <c r="AD271" t="s">
        <v>2757</v>
      </c>
      <c r="AE271">
        <v>21</v>
      </c>
      <c r="AF271" t="s">
        <v>297</v>
      </c>
      <c r="AG271" t="s">
        <v>297</v>
      </c>
      <c r="AH271" t="s">
        <v>888</v>
      </c>
      <c r="AI271" t="s">
        <v>2722</v>
      </c>
      <c r="AJ271" t="s">
        <v>888</v>
      </c>
      <c r="AK271">
        <v>20.456351999999999</v>
      </c>
      <c r="AL271" t="s">
        <v>888</v>
      </c>
      <c r="AM271">
        <v>2001001</v>
      </c>
      <c r="AN271">
        <v>19983</v>
      </c>
      <c r="AO271">
        <v>793833</v>
      </c>
      <c r="AQ271" t="s">
        <v>79</v>
      </c>
      <c r="AR271" t="s">
        <v>888</v>
      </c>
      <c r="AS271" t="s">
        <v>891</v>
      </c>
      <c r="AT271" t="s">
        <v>149</v>
      </c>
      <c r="AU271" t="s">
        <v>890</v>
      </c>
      <c r="AV271">
        <v>2</v>
      </c>
      <c r="AW271" t="s">
        <v>888</v>
      </c>
      <c r="AX271">
        <v>697</v>
      </c>
    </row>
    <row r="272" spans="1:50" x14ac:dyDescent="0.25">
      <c r="A272">
        <v>356</v>
      </c>
      <c r="B272" t="s">
        <v>74</v>
      </c>
      <c r="C272">
        <v>361</v>
      </c>
      <c r="D272" t="s">
        <v>75</v>
      </c>
      <c r="E272" t="s">
        <v>75</v>
      </c>
      <c r="F272" t="s">
        <v>75</v>
      </c>
      <c r="G272">
        <v>0</v>
      </c>
      <c r="H272">
        <v>0</v>
      </c>
      <c r="I272" t="s">
        <v>75</v>
      </c>
      <c r="J272" t="s">
        <v>75</v>
      </c>
      <c r="K272" t="s">
        <v>75</v>
      </c>
      <c r="L272">
        <v>0</v>
      </c>
      <c r="M272">
        <v>0</v>
      </c>
      <c r="N272">
        <v>0</v>
      </c>
      <c r="O272">
        <v>0</v>
      </c>
      <c r="P272" t="s">
        <v>75</v>
      </c>
      <c r="Q272">
        <v>0</v>
      </c>
      <c r="R272">
        <v>0</v>
      </c>
      <c r="S272" t="s">
        <v>291</v>
      </c>
      <c r="T272" t="s">
        <v>2462</v>
      </c>
      <c r="U272">
        <v>4717</v>
      </c>
      <c r="V272" t="s">
        <v>300</v>
      </c>
      <c r="W272" t="s">
        <v>300</v>
      </c>
      <c r="X272" t="s">
        <v>301</v>
      </c>
      <c r="Y272">
        <v>19815</v>
      </c>
      <c r="Z272">
        <v>2002001</v>
      </c>
      <c r="AA272">
        <v>1</v>
      </c>
      <c r="AB272">
        <v>22</v>
      </c>
      <c r="AC272" t="s">
        <v>295</v>
      </c>
      <c r="AD272" t="s">
        <v>2463</v>
      </c>
      <c r="AE272">
        <v>21</v>
      </c>
      <c r="AF272" t="s">
        <v>303</v>
      </c>
      <c r="AG272" t="s">
        <v>303</v>
      </c>
      <c r="AH272">
        <v>0.46</v>
      </c>
      <c r="AI272" t="s">
        <v>301</v>
      </c>
      <c r="AJ272">
        <v>0.46</v>
      </c>
      <c r="AK272">
        <v>7.3394130000000004</v>
      </c>
      <c r="AL272">
        <v>0.46</v>
      </c>
      <c r="AM272">
        <v>2001001</v>
      </c>
      <c r="AN272">
        <v>19815</v>
      </c>
      <c r="AO272">
        <v>670529</v>
      </c>
      <c r="AQ272" t="s">
        <v>75</v>
      </c>
      <c r="AR272">
        <v>0.46</v>
      </c>
      <c r="AS272" t="s">
        <v>891</v>
      </c>
      <c r="AT272" t="s">
        <v>149</v>
      </c>
      <c r="AU272" t="s">
        <v>890</v>
      </c>
      <c r="AV272">
        <v>2</v>
      </c>
      <c r="AW272">
        <v>460</v>
      </c>
      <c r="AX272">
        <v>96</v>
      </c>
    </row>
    <row r="273" spans="1:50" x14ac:dyDescent="0.25">
      <c r="A273">
        <v>392</v>
      </c>
      <c r="B273" t="s">
        <v>74</v>
      </c>
      <c r="C273">
        <v>403</v>
      </c>
      <c r="D273" t="s">
        <v>75</v>
      </c>
      <c r="E273" t="s">
        <v>75</v>
      </c>
      <c r="F273" t="s">
        <v>75</v>
      </c>
      <c r="G273">
        <v>0</v>
      </c>
      <c r="H273">
        <v>0</v>
      </c>
      <c r="I273" t="s">
        <v>75</v>
      </c>
      <c r="J273" t="s">
        <v>75</v>
      </c>
      <c r="K273" t="s">
        <v>75</v>
      </c>
      <c r="L273">
        <v>0</v>
      </c>
      <c r="M273">
        <v>0</v>
      </c>
      <c r="N273">
        <v>0</v>
      </c>
      <c r="O273">
        <v>0</v>
      </c>
      <c r="P273" t="s">
        <v>75</v>
      </c>
      <c r="Q273">
        <v>0</v>
      </c>
      <c r="R273">
        <v>0</v>
      </c>
      <c r="S273" t="s">
        <v>291</v>
      </c>
      <c r="T273" t="s">
        <v>2303</v>
      </c>
      <c r="U273">
        <v>6462</v>
      </c>
      <c r="V273" t="s">
        <v>300</v>
      </c>
      <c r="W273" t="s">
        <v>300</v>
      </c>
      <c r="X273" t="s">
        <v>301</v>
      </c>
      <c r="Y273">
        <v>4603</v>
      </c>
      <c r="Z273">
        <v>2002001</v>
      </c>
      <c r="AA273">
        <v>1</v>
      </c>
      <c r="AB273">
        <v>1767</v>
      </c>
      <c r="AC273" t="s">
        <v>295</v>
      </c>
      <c r="AD273" t="s">
        <v>2304</v>
      </c>
      <c r="AE273">
        <v>21</v>
      </c>
      <c r="AF273" t="s">
        <v>303</v>
      </c>
      <c r="AG273" t="s">
        <v>303</v>
      </c>
      <c r="AH273" t="s">
        <v>2305</v>
      </c>
      <c r="AI273" t="s">
        <v>301</v>
      </c>
      <c r="AJ273" t="s">
        <v>2305</v>
      </c>
      <c r="AK273">
        <v>18.105243000000002</v>
      </c>
      <c r="AL273" t="s">
        <v>2305</v>
      </c>
      <c r="AM273">
        <v>2001001</v>
      </c>
      <c r="AN273">
        <v>4603</v>
      </c>
      <c r="AO273">
        <v>670529</v>
      </c>
      <c r="AQ273" t="s">
        <v>79</v>
      </c>
      <c r="AR273" t="s">
        <v>2305</v>
      </c>
      <c r="AS273" t="s">
        <v>891</v>
      </c>
      <c r="AT273" t="s">
        <v>149</v>
      </c>
      <c r="AU273" t="s">
        <v>890</v>
      </c>
      <c r="AV273">
        <v>2</v>
      </c>
      <c r="AW273" t="s">
        <v>900</v>
      </c>
      <c r="AX273">
        <v>183</v>
      </c>
    </row>
    <row r="274" spans="1:50" x14ac:dyDescent="0.25">
      <c r="A274">
        <v>397</v>
      </c>
      <c r="B274" t="s">
        <v>74</v>
      </c>
      <c r="C274">
        <v>410</v>
      </c>
      <c r="D274" t="s">
        <v>75</v>
      </c>
      <c r="E274" t="s">
        <v>75</v>
      </c>
      <c r="F274" t="s">
        <v>75</v>
      </c>
      <c r="G274">
        <v>0</v>
      </c>
      <c r="H274">
        <v>0</v>
      </c>
      <c r="I274" t="s">
        <v>75</v>
      </c>
      <c r="J274" t="s">
        <v>75</v>
      </c>
      <c r="K274" t="s">
        <v>75</v>
      </c>
      <c r="L274">
        <v>0</v>
      </c>
      <c r="M274">
        <v>0</v>
      </c>
      <c r="N274">
        <v>0</v>
      </c>
      <c r="O274">
        <v>0</v>
      </c>
      <c r="P274" t="s">
        <v>75</v>
      </c>
      <c r="Q274">
        <v>0</v>
      </c>
      <c r="R274">
        <v>0</v>
      </c>
      <c r="S274" t="s">
        <v>291</v>
      </c>
      <c r="T274" t="s">
        <v>2330</v>
      </c>
      <c r="U274">
        <v>6692</v>
      </c>
      <c r="V274" t="s">
        <v>300</v>
      </c>
      <c r="W274" t="s">
        <v>300</v>
      </c>
      <c r="X274" t="s">
        <v>301</v>
      </c>
      <c r="Y274">
        <v>3098</v>
      </c>
      <c r="Z274">
        <v>2002001</v>
      </c>
      <c r="AA274">
        <v>1</v>
      </c>
      <c r="AB274">
        <v>1997</v>
      </c>
      <c r="AC274" t="s">
        <v>295</v>
      </c>
      <c r="AD274" t="s">
        <v>2331</v>
      </c>
      <c r="AE274">
        <v>21</v>
      </c>
      <c r="AF274" t="s">
        <v>303</v>
      </c>
      <c r="AG274" t="s">
        <v>303</v>
      </c>
      <c r="AH274" t="s">
        <v>902</v>
      </c>
      <c r="AI274" t="s">
        <v>301</v>
      </c>
      <c r="AJ274" t="s">
        <v>902</v>
      </c>
      <c r="AK274">
        <v>13.189771</v>
      </c>
      <c r="AL274" t="s">
        <v>902</v>
      </c>
      <c r="AM274">
        <v>2001001</v>
      </c>
      <c r="AN274">
        <v>3098</v>
      </c>
      <c r="AO274">
        <v>670529</v>
      </c>
      <c r="AQ274" t="s">
        <v>79</v>
      </c>
      <c r="AR274" t="s">
        <v>902</v>
      </c>
      <c r="AS274" t="s">
        <v>891</v>
      </c>
      <c r="AT274" t="s">
        <v>149</v>
      </c>
      <c r="AU274" t="s">
        <v>890</v>
      </c>
      <c r="AV274">
        <v>2</v>
      </c>
      <c r="AW274" t="s">
        <v>902</v>
      </c>
      <c r="AX274">
        <v>180</v>
      </c>
    </row>
    <row r="275" spans="1:50" x14ac:dyDescent="0.25">
      <c r="A275">
        <v>402</v>
      </c>
      <c r="B275" t="s">
        <v>74</v>
      </c>
      <c r="C275">
        <v>415</v>
      </c>
      <c r="D275" t="s">
        <v>75</v>
      </c>
      <c r="E275" t="s">
        <v>75</v>
      </c>
      <c r="F275" t="s">
        <v>75</v>
      </c>
      <c r="G275">
        <v>0</v>
      </c>
      <c r="H275">
        <v>0</v>
      </c>
      <c r="I275" t="s">
        <v>75</v>
      </c>
      <c r="J275" t="s">
        <v>75</v>
      </c>
      <c r="K275" t="s">
        <v>75</v>
      </c>
      <c r="L275">
        <v>0</v>
      </c>
      <c r="M275">
        <v>0</v>
      </c>
      <c r="N275">
        <v>0</v>
      </c>
      <c r="O275">
        <v>0</v>
      </c>
      <c r="P275" t="s">
        <v>75</v>
      </c>
      <c r="Q275">
        <v>0</v>
      </c>
      <c r="R275">
        <v>0</v>
      </c>
      <c r="S275" t="s">
        <v>291</v>
      </c>
      <c r="T275" s="2">
        <v>6.9999999999999996E+36</v>
      </c>
      <c r="U275">
        <v>6829</v>
      </c>
      <c r="V275" t="s">
        <v>300</v>
      </c>
      <c r="W275" t="s">
        <v>300</v>
      </c>
      <c r="X275" t="s">
        <v>301</v>
      </c>
      <c r="Y275">
        <v>3099</v>
      </c>
      <c r="Z275">
        <v>2002001</v>
      </c>
      <c r="AA275">
        <v>1</v>
      </c>
      <c r="AB275">
        <v>2134</v>
      </c>
      <c r="AC275" t="s">
        <v>295</v>
      </c>
      <c r="AD275" t="s">
        <v>2332</v>
      </c>
      <c r="AE275">
        <v>21</v>
      </c>
      <c r="AF275" t="s">
        <v>303</v>
      </c>
      <c r="AG275" t="s">
        <v>303</v>
      </c>
      <c r="AH275" t="s">
        <v>904</v>
      </c>
      <c r="AI275" t="s">
        <v>301</v>
      </c>
      <c r="AJ275" t="s">
        <v>904</v>
      </c>
      <c r="AK275">
        <v>13.033899</v>
      </c>
      <c r="AL275" t="s">
        <v>904</v>
      </c>
      <c r="AM275">
        <v>2001001</v>
      </c>
      <c r="AN275">
        <v>3099</v>
      </c>
      <c r="AO275">
        <v>670529</v>
      </c>
      <c r="AQ275" t="s">
        <v>79</v>
      </c>
      <c r="AR275" t="s">
        <v>904</v>
      </c>
      <c r="AS275" t="s">
        <v>891</v>
      </c>
      <c r="AT275" t="s">
        <v>149</v>
      </c>
      <c r="AU275" t="s">
        <v>890</v>
      </c>
      <c r="AV275">
        <v>2</v>
      </c>
      <c r="AW275" t="s">
        <v>904</v>
      </c>
      <c r="AX275">
        <v>187</v>
      </c>
    </row>
    <row r="276" spans="1:50" x14ac:dyDescent="0.25">
      <c r="A276">
        <v>407</v>
      </c>
      <c r="B276" t="s">
        <v>74</v>
      </c>
      <c r="C276">
        <v>420</v>
      </c>
      <c r="D276" t="s">
        <v>75</v>
      </c>
      <c r="E276" t="s">
        <v>75</v>
      </c>
      <c r="F276" t="s">
        <v>75</v>
      </c>
      <c r="G276">
        <v>0</v>
      </c>
      <c r="H276">
        <v>0</v>
      </c>
      <c r="I276" t="s">
        <v>75</v>
      </c>
      <c r="J276" t="s">
        <v>75</v>
      </c>
      <c r="K276" t="s">
        <v>75</v>
      </c>
      <c r="L276">
        <v>0</v>
      </c>
      <c r="M276">
        <v>0</v>
      </c>
      <c r="N276">
        <v>0</v>
      </c>
      <c r="O276">
        <v>0</v>
      </c>
      <c r="P276" t="s">
        <v>75</v>
      </c>
      <c r="Q276">
        <v>0</v>
      </c>
      <c r="R276">
        <v>0</v>
      </c>
      <c r="S276" t="s">
        <v>291</v>
      </c>
      <c r="T276" t="s">
        <v>2306</v>
      </c>
      <c r="U276">
        <v>7018</v>
      </c>
      <c r="V276" t="s">
        <v>300</v>
      </c>
      <c r="W276" t="s">
        <v>300</v>
      </c>
      <c r="X276" t="s">
        <v>301</v>
      </c>
      <c r="Y276">
        <v>21776</v>
      </c>
      <c r="Z276">
        <v>2002001</v>
      </c>
      <c r="AA276">
        <v>1</v>
      </c>
      <c r="AB276">
        <v>2323</v>
      </c>
      <c r="AC276" t="s">
        <v>295</v>
      </c>
      <c r="AD276" t="s">
        <v>2307</v>
      </c>
      <c r="AE276">
        <v>21</v>
      </c>
      <c r="AF276" t="s">
        <v>303</v>
      </c>
      <c r="AG276" t="s">
        <v>303</v>
      </c>
      <c r="AH276" t="s">
        <v>900</v>
      </c>
      <c r="AI276" t="s">
        <v>301</v>
      </c>
      <c r="AJ276" t="s">
        <v>900</v>
      </c>
      <c r="AK276">
        <v>15.614056</v>
      </c>
      <c r="AL276" t="s">
        <v>900</v>
      </c>
      <c r="AM276">
        <v>2001001</v>
      </c>
      <c r="AN276">
        <v>21776</v>
      </c>
      <c r="AO276">
        <v>670529</v>
      </c>
      <c r="AQ276" t="s">
        <v>79</v>
      </c>
      <c r="AR276" t="s">
        <v>900</v>
      </c>
      <c r="AS276" t="s">
        <v>891</v>
      </c>
      <c r="AT276" t="s">
        <v>149</v>
      </c>
      <c r="AU276" t="s">
        <v>890</v>
      </c>
      <c r="AV276">
        <v>2</v>
      </c>
      <c r="AW276" t="s">
        <v>900</v>
      </c>
      <c r="AX276">
        <v>364</v>
      </c>
    </row>
    <row r="277" spans="1:50" x14ac:dyDescent="0.25">
      <c r="A277">
        <v>503</v>
      </c>
      <c r="B277" t="s">
        <v>74</v>
      </c>
      <c r="C277">
        <v>526</v>
      </c>
      <c r="D277" t="s">
        <v>75</v>
      </c>
      <c r="E277" t="s">
        <v>75</v>
      </c>
      <c r="F277" t="s">
        <v>75</v>
      </c>
      <c r="G277">
        <v>0</v>
      </c>
      <c r="H277">
        <v>0</v>
      </c>
      <c r="I277" t="s">
        <v>75</v>
      </c>
      <c r="J277" t="s">
        <v>75</v>
      </c>
      <c r="K277" t="s">
        <v>75</v>
      </c>
      <c r="L277">
        <v>0</v>
      </c>
      <c r="M277">
        <v>0</v>
      </c>
      <c r="N277">
        <v>0</v>
      </c>
      <c r="O277">
        <v>0</v>
      </c>
      <c r="P277" t="s">
        <v>75</v>
      </c>
      <c r="Q277">
        <v>0</v>
      </c>
      <c r="R277">
        <v>0</v>
      </c>
      <c r="S277" t="s">
        <v>291</v>
      </c>
      <c r="T277" t="s">
        <v>2290</v>
      </c>
      <c r="U277">
        <v>7790</v>
      </c>
      <c r="V277" t="s">
        <v>300</v>
      </c>
      <c r="W277" t="s">
        <v>300</v>
      </c>
      <c r="X277" t="s">
        <v>301</v>
      </c>
      <c r="Y277">
        <v>4601</v>
      </c>
      <c r="Z277">
        <v>2002001</v>
      </c>
      <c r="AA277">
        <v>1</v>
      </c>
      <c r="AB277">
        <v>3095</v>
      </c>
      <c r="AC277" t="s">
        <v>295</v>
      </c>
      <c r="AD277" t="s">
        <v>2291</v>
      </c>
      <c r="AE277">
        <v>21</v>
      </c>
      <c r="AF277" t="s">
        <v>303</v>
      </c>
      <c r="AG277" t="s">
        <v>303</v>
      </c>
      <c r="AH277" t="s">
        <v>2292</v>
      </c>
      <c r="AI277" t="s">
        <v>301</v>
      </c>
      <c r="AJ277" t="s">
        <v>2292</v>
      </c>
      <c r="AK277">
        <v>18.149728</v>
      </c>
      <c r="AL277" t="s">
        <v>2292</v>
      </c>
      <c r="AM277">
        <v>2001001</v>
      </c>
      <c r="AN277">
        <v>4601</v>
      </c>
      <c r="AO277">
        <v>670529</v>
      </c>
      <c r="AQ277" t="s">
        <v>79</v>
      </c>
      <c r="AR277" t="s">
        <v>2292</v>
      </c>
      <c r="AS277" t="s">
        <v>891</v>
      </c>
      <c r="AT277" t="s">
        <v>149</v>
      </c>
      <c r="AU277" t="s">
        <v>890</v>
      </c>
      <c r="AV277">
        <v>1</v>
      </c>
      <c r="AW277" t="s">
        <v>892</v>
      </c>
      <c r="AX277">
        <v>58</v>
      </c>
    </row>
    <row r="278" spans="1:50" x14ac:dyDescent="0.25">
      <c r="A278">
        <v>530</v>
      </c>
      <c r="B278" t="s">
        <v>74</v>
      </c>
      <c r="C278">
        <v>554</v>
      </c>
      <c r="D278" t="s">
        <v>75</v>
      </c>
      <c r="E278" t="s">
        <v>75</v>
      </c>
      <c r="F278" t="s">
        <v>75</v>
      </c>
      <c r="G278">
        <v>0</v>
      </c>
      <c r="H278">
        <v>0</v>
      </c>
      <c r="I278" t="s">
        <v>75</v>
      </c>
      <c r="J278" t="s">
        <v>75</v>
      </c>
      <c r="K278" t="s">
        <v>75</v>
      </c>
      <c r="L278">
        <v>0</v>
      </c>
      <c r="M278">
        <v>0</v>
      </c>
      <c r="N278">
        <v>0</v>
      </c>
      <c r="O278">
        <v>0</v>
      </c>
      <c r="P278" t="s">
        <v>75</v>
      </c>
      <c r="Q278">
        <v>0</v>
      </c>
      <c r="R278">
        <v>0</v>
      </c>
      <c r="S278" t="s">
        <v>291</v>
      </c>
      <c r="T278" t="s">
        <v>2320</v>
      </c>
      <c r="U278">
        <v>7847</v>
      </c>
      <c r="V278" t="s">
        <v>300</v>
      </c>
      <c r="W278" t="s">
        <v>300</v>
      </c>
      <c r="X278" t="s">
        <v>301</v>
      </c>
      <c r="Y278">
        <v>21771</v>
      </c>
      <c r="Z278">
        <v>2002001</v>
      </c>
      <c r="AA278">
        <v>1</v>
      </c>
      <c r="AB278">
        <v>3152</v>
      </c>
      <c r="AC278" t="s">
        <v>295</v>
      </c>
      <c r="AD278" t="s">
        <v>2321</v>
      </c>
      <c r="AE278">
        <v>21</v>
      </c>
      <c r="AF278" t="s">
        <v>303</v>
      </c>
      <c r="AG278" t="s">
        <v>303</v>
      </c>
      <c r="AH278" t="s">
        <v>2322</v>
      </c>
      <c r="AI278" t="s">
        <v>301</v>
      </c>
      <c r="AJ278" t="s">
        <v>2322</v>
      </c>
      <c r="AK278">
        <v>15.569571</v>
      </c>
      <c r="AL278" t="s">
        <v>2322</v>
      </c>
      <c r="AM278">
        <v>2001001</v>
      </c>
      <c r="AN278">
        <v>21771</v>
      </c>
      <c r="AO278">
        <v>670529</v>
      </c>
      <c r="AQ278" t="s">
        <v>75</v>
      </c>
      <c r="AR278" t="s">
        <v>2322</v>
      </c>
      <c r="AS278" t="s">
        <v>891</v>
      </c>
      <c r="AT278" t="s">
        <v>149</v>
      </c>
      <c r="AU278" t="s">
        <v>890</v>
      </c>
      <c r="AV278">
        <v>0</v>
      </c>
      <c r="AW278" t="s">
        <v>2322</v>
      </c>
      <c r="AX278">
        <v>17</v>
      </c>
    </row>
    <row r="279" spans="1:50" x14ac:dyDescent="0.25">
      <c r="A279">
        <v>542</v>
      </c>
      <c r="B279" t="s">
        <v>74</v>
      </c>
      <c r="C279">
        <v>568</v>
      </c>
      <c r="D279" t="s">
        <v>75</v>
      </c>
      <c r="E279" t="s">
        <v>75</v>
      </c>
      <c r="F279" t="s">
        <v>75</v>
      </c>
      <c r="G279">
        <v>0</v>
      </c>
      <c r="H279">
        <v>0</v>
      </c>
      <c r="I279" t="s">
        <v>75</v>
      </c>
      <c r="J279" t="s">
        <v>75</v>
      </c>
      <c r="K279" t="s">
        <v>75</v>
      </c>
      <c r="L279">
        <v>0</v>
      </c>
      <c r="M279">
        <v>0</v>
      </c>
      <c r="N279">
        <v>0</v>
      </c>
      <c r="O279">
        <v>0</v>
      </c>
      <c r="P279" t="s">
        <v>75</v>
      </c>
      <c r="Q279">
        <v>0</v>
      </c>
      <c r="R279">
        <v>0</v>
      </c>
      <c r="S279" t="s">
        <v>291</v>
      </c>
      <c r="T279" t="s">
        <v>2316</v>
      </c>
      <c r="U279">
        <v>7881</v>
      </c>
      <c r="V279" t="s">
        <v>300</v>
      </c>
      <c r="W279" t="s">
        <v>300</v>
      </c>
      <c r="X279" t="s">
        <v>301</v>
      </c>
      <c r="Y279">
        <v>21774</v>
      </c>
      <c r="Z279">
        <v>2002001</v>
      </c>
      <c r="AA279">
        <v>1</v>
      </c>
      <c r="AB279">
        <v>3186</v>
      </c>
      <c r="AC279" t="s">
        <v>295</v>
      </c>
      <c r="AD279" t="s">
        <v>2317</v>
      </c>
      <c r="AE279">
        <v>21</v>
      </c>
      <c r="AF279" t="s">
        <v>303</v>
      </c>
      <c r="AG279" t="s">
        <v>303</v>
      </c>
      <c r="AH279" t="s">
        <v>2318</v>
      </c>
      <c r="AI279" t="s">
        <v>301</v>
      </c>
      <c r="AJ279" t="s">
        <v>2318</v>
      </c>
      <c r="AK279">
        <v>14.168106</v>
      </c>
      <c r="AL279" t="s">
        <v>2318</v>
      </c>
      <c r="AM279">
        <v>2001001</v>
      </c>
      <c r="AN279">
        <v>21774</v>
      </c>
      <c r="AO279">
        <v>670529</v>
      </c>
      <c r="AQ279" t="s">
        <v>75</v>
      </c>
      <c r="AR279" t="s">
        <v>2318</v>
      </c>
      <c r="AS279" t="s">
        <v>891</v>
      </c>
      <c r="AT279" t="s">
        <v>149</v>
      </c>
      <c r="AU279" t="s">
        <v>890</v>
      </c>
      <c r="AV279">
        <v>1</v>
      </c>
      <c r="AW279" t="s">
        <v>2318</v>
      </c>
      <c r="AX279">
        <v>38</v>
      </c>
    </row>
    <row r="280" spans="1:50" x14ac:dyDescent="0.25">
      <c r="A280">
        <v>549</v>
      </c>
      <c r="B280" t="s">
        <v>74</v>
      </c>
      <c r="C280">
        <v>574</v>
      </c>
      <c r="D280" t="s">
        <v>75</v>
      </c>
      <c r="E280" t="s">
        <v>75</v>
      </c>
      <c r="F280" t="s">
        <v>75</v>
      </c>
      <c r="G280">
        <v>0</v>
      </c>
      <c r="H280">
        <v>0</v>
      </c>
      <c r="I280" t="s">
        <v>75</v>
      </c>
      <c r="J280" t="s">
        <v>75</v>
      </c>
      <c r="K280" t="s">
        <v>75</v>
      </c>
      <c r="L280">
        <v>0</v>
      </c>
      <c r="M280">
        <v>0</v>
      </c>
      <c r="N280">
        <v>0</v>
      </c>
      <c r="O280">
        <v>0</v>
      </c>
      <c r="P280" t="s">
        <v>75</v>
      </c>
      <c r="Q280">
        <v>0</v>
      </c>
      <c r="R280">
        <v>0</v>
      </c>
      <c r="S280" t="s">
        <v>291</v>
      </c>
      <c r="T280">
        <v>8300</v>
      </c>
      <c r="U280">
        <v>7895</v>
      </c>
      <c r="V280" t="s">
        <v>300</v>
      </c>
      <c r="W280" t="s">
        <v>300</v>
      </c>
      <c r="X280" t="s">
        <v>301</v>
      </c>
      <c r="Y280">
        <v>4267</v>
      </c>
      <c r="Z280">
        <v>2002001</v>
      </c>
      <c r="AA280">
        <v>1</v>
      </c>
      <c r="AB280">
        <v>3200</v>
      </c>
      <c r="AC280" t="s">
        <v>295</v>
      </c>
      <c r="AD280" t="s">
        <v>1921</v>
      </c>
      <c r="AE280">
        <v>21</v>
      </c>
      <c r="AF280" t="s">
        <v>303</v>
      </c>
      <c r="AG280" t="s">
        <v>303</v>
      </c>
      <c r="AH280" t="s">
        <v>1922</v>
      </c>
      <c r="AI280" t="s">
        <v>301</v>
      </c>
      <c r="AJ280" t="s">
        <v>1922</v>
      </c>
      <c r="AK280">
        <v>13.100455</v>
      </c>
      <c r="AL280" t="s">
        <v>1922</v>
      </c>
      <c r="AM280">
        <v>2001001</v>
      </c>
      <c r="AN280">
        <v>4267</v>
      </c>
      <c r="AO280">
        <v>670529</v>
      </c>
      <c r="AQ280" t="s">
        <v>79</v>
      </c>
      <c r="AR280" t="s">
        <v>1922</v>
      </c>
      <c r="AS280" t="s">
        <v>891</v>
      </c>
      <c r="AT280" t="s">
        <v>149</v>
      </c>
      <c r="AU280" t="s">
        <v>890</v>
      </c>
      <c r="AV280">
        <v>2</v>
      </c>
      <c r="AW280" t="s">
        <v>898</v>
      </c>
      <c r="AX280">
        <v>47</v>
      </c>
    </row>
    <row r="281" spans="1:50" x14ac:dyDescent="0.25">
      <c r="A281">
        <v>556</v>
      </c>
      <c r="B281" t="s">
        <v>74</v>
      </c>
      <c r="C281">
        <v>581</v>
      </c>
      <c r="D281" t="s">
        <v>75</v>
      </c>
      <c r="E281" t="s">
        <v>75</v>
      </c>
      <c r="F281" t="s">
        <v>75</v>
      </c>
      <c r="G281">
        <v>0</v>
      </c>
      <c r="H281">
        <v>0</v>
      </c>
      <c r="I281" t="s">
        <v>75</v>
      </c>
      <c r="J281" t="s">
        <v>75</v>
      </c>
      <c r="K281" t="s">
        <v>75</v>
      </c>
      <c r="L281">
        <v>0</v>
      </c>
      <c r="M281">
        <v>0</v>
      </c>
      <c r="N281">
        <v>0</v>
      </c>
      <c r="O281">
        <v>0</v>
      </c>
      <c r="P281" t="s">
        <v>75</v>
      </c>
      <c r="Q281">
        <v>0</v>
      </c>
      <c r="R281">
        <v>0</v>
      </c>
      <c r="S281" t="s">
        <v>291</v>
      </c>
      <c r="T281" t="s">
        <v>2285</v>
      </c>
      <c r="U281">
        <v>7906</v>
      </c>
      <c r="V281" t="s">
        <v>300</v>
      </c>
      <c r="W281" t="s">
        <v>300</v>
      </c>
      <c r="X281" t="s">
        <v>301</v>
      </c>
      <c r="Y281">
        <v>3102</v>
      </c>
      <c r="Z281">
        <v>2002001</v>
      </c>
      <c r="AA281">
        <v>1</v>
      </c>
      <c r="AB281">
        <v>3211</v>
      </c>
      <c r="AC281" t="s">
        <v>295</v>
      </c>
      <c r="AD281" t="s">
        <v>2286</v>
      </c>
      <c r="AE281">
        <v>21</v>
      </c>
      <c r="AF281" t="s">
        <v>303</v>
      </c>
      <c r="AG281" t="s">
        <v>303</v>
      </c>
      <c r="AH281" t="s">
        <v>906</v>
      </c>
      <c r="AI281" t="s">
        <v>301</v>
      </c>
      <c r="AJ281" t="s">
        <v>906</v>
      </c>
      <c r="AK281">
        <v>14.168106</v>
      </c>
      <c r="AL281" t="s">
        <v>906</v>
      </c>
      <c r="AM281">
        <v>2001001</v>
      </c>
      <c r="AN281">
        <v>3102</v>
      </c>
      <c r="AO281">
        <v>670529</v>
      </c>
      <c r="AQ281" t="s">
        <v>79</v>
      </c>
      <c r="AR281" t="s">
        <v>906</v>
      </c>
      <c r="AS281" t="s">
        <v>891</v>
      </c>
      <c r="AT281" t="s">
        <v>149</v>
      </c>
      <c r="AU281" t="s">
        <v>890</v>
      </c>
      <c r="AV281">
        <v>2</v>
      </c>
      <c r="AW281" t="s">
        <v>906</v>
      </c>
      <c r="AX281">
        <v>646</v>
      </c>
    </row>
    <row r="282" spans="1:50" x14ac:dyDescent="0.25">
      <c r="A282">
        <v>558</v>
      </c>
      <c r="B282" t="s">
        <v>74</v>
      </c>
      <c r="C282">
        <v>583</v>
      </c>
      <c r="D282" t="s">
        <v>75</v>
      </c>
      <c r="E282" t="s">
        <v>75</v>
      </c>
      <c r="F282" t="s">
        <v>75</v>
      </c>
      <c r="G282">
        <v>0</v>
      </c>
      <c r="H282">
        <v>0</v>
      </c>
      <c r="I282" t="s">
        <v>75</v>
      </c>
      <c r="J282" t="s">
        <v>75</v>
      </c>
      <c r="K282" t="s">
        <v>75</v>
      </c>
      <c r="L282">
        <v>0</v>
      </c>
      <c r="M282">
        <v>0</v>
      </c>
      <c r="N282">
        <v>0</v>
      </c>
      <c r="O282">
        <v>0</v>
      </c>
      <c r="P282" t="s">
        <v>75</v>
      </c>
      <c r="Q282">
        <v>0</v>
      </c>
      <c r="R282">
        <v>0</v>
      </c>
      <c r="S282" t="s">
        <v>291</v>
      </c>
      <c r="T282" t="s">
        <v>1923</v>
      </c>
      <c r="U282">
        <v>7908</v>
      </c>
      <c r="V282" t="s">
        <v>300</v>
      </c>
      <c r="W282" t="s">
        <v>300</v>
      </c>
      <c r="X282" t="s">
        <v>301</v>
      </c>
      <c r="Y282">
        <v>4268</v>
      </c>
      <c r="Z282">
        <v>2002001</v>
      </c>
      <c r="AA282">
        <v>1</v>
      </c>
      <c r="AB282">
        <v>3213</v>
      </c>
      <c r="AC282" t="s">
        <v>295</v>
      </c>
      <c r="AD282" t="s">
        <v>1924</v>
      </c>
      <c r="AE282">
        <v>21</v>
      </c>
      <c r="AF282" t="s">
        <v>303</v>
      </c>
      <c r="AG282" t="s">
        <v>303</v>
      </c>
      <c r="AH282" t="s">
        <v>1925</v>
      </c>
      <c r="AI282" t="s">
        <v>301</v>
      </c>
      <c r="AJ282" t="s">
        <v>1925</v>
      </c>
      <c r="AK282">
        <v>14.50192</v>
      </c>
      <c r="AL282" t="s">
        <v>1925</v>
      </c>
      <c r="AM282">
        <v>2001001</v>
      </c>
      <c r="AN282">
        <v>4268</v>
      </c>
      <c r="AO282">
        <v>670529</v>
      </c>
      <c r="AQ282" t="s">
        <v>79</v>
      </c>
      <c r="AR282" t="s">
        <v>1925</v>
      </c>
      <c r="AS282" t="s">
        <v>891</v>
      </c>
      <c r="AT282" t="s">
        <v>149</v>
      </c>
      <c r="AU282" t="s">
        <v>890</v>
      </c>
      <c r="AV282">
        <v>2</v>
      </c>
      <c r="AW282" t="s">
        <v>896</v>
      </c>
      <c r="AX282">
        <v>105</v>
      </c>
    </row>
    <row r="283" spans="1:50" x14ac:dyDescent="0.25">
      <c r="A283">
        <v>565</v>
      </c>
      <c r="B283" t="s">
        <v>74</v>
      </c>
      <c r="C283">
        <v>591</v>
      </c>
      <c r="D283" t="s">
        <v>75</v>
      </c>
      <c r="E283" t="s">
        <v>75</v>
      </c>
      <c r="F283" t="s">
        <v>75</v>
      </c>
      <c r="G283">
        <v>0</v>
      </c>
      <c r="H283">
        <v>0</v>
      </c>
      <c r="I283" t="s">
        <v>75</v>
      </c>
      <c r="J283" t="s">
        <v>75</v>
      </c>
      <c r="K283" t="s">
        <v>75</v>
      </c>
      <c r="L283">
        <v>0</v>
      </c>
      <c r="M283">
        <v>0</v>
      </c>
      <c r="N283">
        <v>0</v>
      </c>
      <c r="O283">
        <v>0</v>
      </c>
      <c r="P283" t="s">
        <v>75</v>
      </c>
      <c r="Q283">
        <v>0</v>
      </c>
      <c r="R283">
        <v>0</v>
      </c>
      <c r="S283" t="s">
        <v>291</v>
      </c>
      <c r="T283">
        <v>8328</v>
      </c>
      <c r="U283">
        <v>7931</v>
      </c>
      <c r="V283" t="s">
        <v>300</v>
      </c>
      <c r="W283" t="s">
        <v>300</v>
      </c>
      <c r="X283" t="s">
        <v>301</v>
      </c>
      <c r="Y283">
        <v>4600</v>
      </c>
      <c r="Z283">
        <v>2002001</v>
      </c>
      <c r="AA283">
        <v>1</v>
      </c>
      <c r="AB283">
        <v>3236</v>
      </c>
      <c r="AC283" t="s">
        <v>295</v>
      </c>
      <c r="AD283" t="s">
        <v>2288</v>
      </c>
      <c r="AE283">
        <v>21</v>
      </c>
      <c r="AF283" t="s">
        <v>303</v>
      </c>
      <c r="AG283" t="s">
        <v>303</v>
      </c>
      <c r="AH283" t="s">
        <v>2289</v>
      </c>
      <c r="AI283" t="s">
        <v>301</v>
      </c>
      <c r="AJ283" t="s">
        <v>2289</v>
      </c>
      <c r="AK283">
        <v>18.350085</v>
      </c>
      <c r="AL283" t="s">
        <v>2289</v>
      </c>
      <c r="AM283">
        <v>2001001</v>
      </c>
      <c r="AN283">
        <v>4600</v>
      </c>
      <c r="AO283">
        <v>670529</v>
      </c>
      <c r="AQ283" t="s">
        <v>79</v>
      </c>
      <c r="AR283" t="s">
        <v>2289</v>
      </c>
      <c r="AS283" t="s">
        <v>891</v>
      </c>
      <c r="AT283" t="s">
        <v>149</v>
      </c>
      <c r="AU283" t="s">
        <v>890</v>
      </c>
      <c r="AV283">
        <v>2</v>
      </c>
      <c r="AW283" t="s">
        <v>894</v>
      </c>
      <c r="AX283">
        <v>173</v>
      </c>
    </row>
    <row r="284" spans="1:50" x14ac:dyDescent="0.25">
      <c r="A284">
        <v>470</v>
      </c>
      <c r="B284" t="s">
        <v>74</v>
      </c>
      <c r="C284">
        <v>487</v>
      </c>
      <c r="D284" t="s">
        <v>75</v>
      </c>
      <c r="E284" t="s">
        <v>75</v>
      </c>
      <c r="F284" t="s">
        <v>75</v>
      </c>
      <c r="G284">
        <v>0</v>
      </c>
      <c r="H284">
        <v>0</v>
      </c>
      <c r="I284" t="s">
        <v>75</v>
      </c>
      <c r="J284" t="s">
        <v>75</v>
      </c>
      <c r="K284" t="s">
        <v>75</v>
      </c>
      <c r="L284">
        <v>0</v>
      </c>
      <c r="M284">
        <v>0</v>
      </c>
      <c r="N284">
        <v>0</v>
      </c>
      <c r="O284">
        <v>0</v>
      </c>
      <c r="P284" t="s">
        <v>75</v>
      </c>
      <c r="Q284">
        <v>0</v>
      </c>
      <c r="R284">
        <v>0</v>
      </c>
      <c r="S284" t="s">
        <v>291</v>
      </c>
      <c r="T284" t="s">
        <v>2217</v>
      </c>
      <c r="U284">
        <v>7707</v>
      </c>
      <c r="V284" t="s">
        <v>300</v>
      </c>
      <c r="W284" t="s">
        <v>300</v>
      </c>
      <c r="X284" t="s">
        <v>301</v>
      </c>
      <c r="Y284">
        <v>3422</v>
      </c>
      <c r="Z284">
        <v>2002001</v>
      </c>
      <c r="AA284">
        <v>1</v>
      </c>
      <c r="AB284">
        <v>3012</v>
      </c>
      <c r="AC284" t="s">
        <v>295</v>
      </c>
      <c r="AD284" t="s">
        <v>2218</v>
      </c>
      <c r="AE284">
        <v>21</v>
      </c>
      <c r="AF284" t="s">
        <v>303</v>
      </c>
      <c r="AG284" t="s">
        <v>303</v>
      </c>
      <c r="AH284" t="s">
        <v>2219</v>
      </c>
      <c r="AI284" t="s">
        <v>301</v>
      </c>
      <c r="AJ284" t="s">
        <v>2219</v>
      </c>
      <c r="AK284">
        <v>13.990164</v>
      </c>
      <c r="AL284" t="s">
        <v>2219</v>
      </c>
      <c r="AM284">
        <v>2001001</v>
      </c>
      <c r="AN284">
        <v>3422</v>
      </c>
      <c r="AO284">
        <v>670529</v>
      </c>
      <c r="AQ284" t="s">
        <v>79</v>
      </c>
      <c r="AR284" t="s">
        <v>2219</v>
      </c>
      <c r="AS284" t="s">
        <v>911</v>
      </c>
      <c r="AT284" t="s">
        <v>176</v>
      </c>
      <c r="AU284" t="s">
        <v>910</v>
      </c>
      <c r="AV284">
        <v>0</v>
      </c>
      <c r="AW284" t="s">
        <v>908</v>
      </c>
      <c r="AX284">
        <v>626</v>
      </c>
    </row>
    <row r="285" spans="1:50" x14ac:dyDescent="0.25">
      <c r="A285">
        <v>152</v>
      </c>
      <c r="B285" t="s">
        <v>74</v>
      </c>
      <c r="C285">
        <v>155</v>
      </c>
      <c r="D285" t="s">
        <v>75</v>
      </c>
      <c r="E285" t="s">
        <v>75</v>
      </c>
      <c r="F285" t="s">
        <v>75</v>
      </c>
      <c r="G285">
        <v>0</v>
      </c>
      <c r="H285">
        <v>0</v>
      </c>
      <c r="I285" t="s">
        <v>75</v>
      </c>
      <c r="J285" t="s">
        <v>75</v>
      </c>
      <c r="K285" t="s">
        <v>75</v>
      </c>
      <c r="L285">
        <v>0</v>
      </c>
      <c r="M285">
        <v>0</v>
      </c>
      <c r="N285">
        <v>0</v>
      </c>
      <c r="O285">
        <v>0</v>
      </c>
      <c r="P285" t="s">
        <v>75</v>
      </c>
      <c r="Q285">
        <v>0</v>
      </c>
      <c r="R285">
        <v>0</v>
      </c>
      <c r="S285" t="s">
        <v>291</v>
      </c>
      <c r="T285" t="s">
        <v>1884</v>
      </c>
      <c r="U285">
        <v>929</v>
      </c>
      <c r="V285" t="s">
        <v>293</v>
      </c>
      <c r="W285" t="s">
        <v>293</v>
      </c>
      <c r="X285" t="s">
        <v>1762</v>
      </c>
      <c r="Y285">
        <v>13576</v>
      </c>
      <c r="Z285">
        <v>2002001</v>
      </c>
      <c r="AA285">
        <v>1</v>
      </c>
      <c r="AB285">
        <v>1156</v>
      </c>
      <c r="AC285" t="s">
        <v>295</v>
      </c>
      <c r="AD285" t="s">
        <v>1885</v>
      </c>
      <c r="AE285">
        <v>21</v>
      </c>
      <c r="AF285" t="s">
        <v>297</v>
      </c>
      <c r="AG285" t="s">
        <v>297</v>
      </c>
      <c r="AH285" t="s">
        <v>912</v>
      </c>
      <c r="AI285" t="s">
        <v>1762</v>
      </c>
      <c r="AJ285" t="s">
        <v>912</v>
      </c>
      <c r="AK285">
        <v>14.146036</v>
      </c>
      <c r="AL285" t="s">
        <v>912</v>
      </c>
      <c r="AM285">
        <v>2001001</v>
      </c>
      <c r="AN285">
        <v>13576</v>
      </c>
      <c r="AO285">
        <v>645028</v>
      </c>
      <c r="AQ285" t="s">
        <v>79</v>
      </c>
      <c r="AR285" t="s">
        <v>912</v>
      </c>
      <c r="AS285" t="s">
        <v>915</v>
      </c>
      <c r="AT285" t="s">
        <v>153</v>
      </c>
      <c r="AU285" t="s">
        <v>914</v>
      </c>
      <c r="AV285">
        <v>2</v>
      </c>
      <c r="AW285" t="s">
        <v>912</v>
      </c>
      <c r="AX285">
        <v>47</v>
      </c>
    </row>
    <row r="286" spans="1:50" x14ac:dyDescent="0.25">
      <c r="A286">
        <v>139</v>
      </c>
      <c r="B286" t="s">
        <v>74</v>
      </c>
      <c r="C286">
        <v>142</v>
      </c>
      <c r="D286" t="s">
        <v>75</v>
      </c>
      <c r="E286" t="s">
        <v>75</v>
      </c>
      <c r="F286" t="s">
        <v>75</v>
      </c>
      <c r="G286">
        <v>0</v>
      </c>
      <c r="H286">
        <v>0</v>
      </c>
      <c r="I286" t="s">
        <v>75</v>
      </c>
      <c r="J286" t="s">
        <v>75</v>
      </c>
      <c r="K286" t="s">
        <v>75</v>
      </c>
      <c r="L286">
        <v>0</v>
      </c>
      <c r="M286">
        <v>0</v>
      </c>
      <c r="N286">
        <v>0</v>
      </c>
      <c r="O286">
        <v>0</v>
      </c>
      <c r="P286" t="s">
        <v>75</v>
      </c>
      <c r="Q286">
        <v>0</v>
      </c>
      <c r="R286">
        <v>0</v>
      </c>
      <c r="S286" t="s">
        <v>291</v>
      </c>
      <c r="T286">
        <v>4138</v>
      </c>
      <c r="U286">
        <v>878</v>
      </c>
      <c r="V286" t="s">
        <v>293</v>
      </c>
      <c r="W286" t="s">
        <v>293</v>
      </c>
      <c r="X286" t="s">
        <v>1762</v>
      </c>
      <c r="Y286">
        <v>19857</v>
      </c>
      <c r="Z286">
        <v>2002001</v>
      </c>
      <c r="AA286">
        <v>1</v>
      </c>
      <c r="AB286">
        <v>1101</v>
      </c>
      <c r="AC286" t="s">
        <v>295</v>
      </c>
      <c r="AD286">
        <v>5038</v>
      </c>
      <c r="AE286">
        <v>21</v>
      </c>
      <c r="AF286" t="s">
        <v>297</v>
      </c>
      <c r="AG286" t="s">
        <v>297</v>
      </c>
      <c r="AH286">
        <v>0.44800000000000001</v>
      </c>
      <c r="AI286" t="s">
        <v>1762</v>
      </c>
      <c r="AJ286">
        <v>0.44800000000000001</v>
      </c>
      <c r="AK286">
        <v>7.3173430000000002</v>
      </c>
      <c r="AL286">
        <v>0.44800000000000001</v>
      </c>
      <c r="AM286">
        <v>2001001</v>
      </c>
      <c r="AN286">
        <v>19857</v>
      </c>
      <c r="AO286">
        <v>645028</v>
      </c>
      <c r="AQ286" t="s">
        <v>146</v>
      </c>
      <c r="AR286">
        <v>0.44800000000000001</v>
      </c>
      <c r="AS286" t="s">
        <v>919</v>
      </c>
      <c r="AT286" t="s">
        <v>153</v>
      </c>
      <c r="AU286" t="s">
        <v>918</v>
      </c>
      <c r="AV286">
        <v>2</v>
      </c>
      <c r="AW286">
        <v>448</v>
      </c>
      <c r="AX286">
        <v>29</v>
      </c>
    </row>
    <row r="287" spans="1:50" x14ac:dyDescent="0.25">
      <c r="A287">
        <v>140</v>
      </c>
      <c r="B287" t="s">
        <v>74</v>
      </c>
      <c r="C287">
        <v>143</v>
      </c>
      <c r="D287" t="s">
        <v>75</v>
      </c>
      <c r="E287" t="s">
        <v>75</v>
      </c>
      <c r="F287" t="s">
        <v>75</v>
      </c>
      <c r="G287">
        <v>0</v>
      </c>
      <c r="H287">
        <v>0</v>
      </c>
      <c r="I287" t="s">
        <v>75</v>
      </c>
      <c r="J287" t="s">
        <v>75</v>
      </c>
      <c r="K287" t="s">
        <v>75</v>
      </c>
      <c r="L287">
        <v>0</v>
      </c>
      <c r="M287">
        <v>0</v>
      </c>
      <c r="N287">
        <v>0</v>
      </c>
      <c r="O287">
        <v>0</v>
      </c>
      <c r="P287" t="s">
        <v>75</v>
      </c>
      <c r="Q287">
        <v>0</v>
      </c>
      <c r="R287">
        <v>0</v>
      </c>
      <c r="S287" t="s">
        <v>291</v>
      </c>
      <c r="T287" t="s">
        <v>1780</v>
      </c>
      <c r="U287">
        <v>881</v>
      </c>
      <c r="V287" t="s">
        <v>293</v>
      </c>
      <c r="W287" t="s">
        <v>293</v>
      </c>
      <c r="X287" t="s">
        <v>1762</v>
      </c>
      <c r="Y287">
        <v>13650</v>
      </c>
      <c r="Z287">
        <v>2002001</v>
      </c>
      <c r="AA287">
        <v>1</v>
      </c>
      <c r="AB287">
        <v>1105</v>
      </c>
      <c r="AC287" t="s">
        <v>295</v>
      </c>
      <c r="AD287" t="s">
        <v>1781</v>
      </c>
      <c r="AE287">
        <v>21</v>
      </c>
      <c r="AF287" t="s">
        <v>297</v>
      </c>
      <c r="AG287" t="s">
        <v>297</v>
      </c>
      <c r="AH287" t="s">
        <v>927</v>
      </c>
      <c r="AI287" t="s">
        <v>1762</v>
      </c>
      <c r="AJ287" t="s">
        <v>927</v>
      </c>
      <c r="AK287">
        <v>13.923264</v>
      </c>
      <c r="AL287" t="s">
        <v>927</v>
      </c>
      <c r="AM287">
        <v>2001001</v>
      </c>
      <c r="AN287">
        <v>13650</v>
      </c>
      <c r="AO287">
        <v>645028</v>
      </c>
      <c r="AQ287" t="s">
        <v>146</v>
      </c>
      <c r="AR287" t="s">
        <v>927</v>
      </c>
      <c r="AS287" t="s">
        <v>919</v>
      </c>
      <c r="AT287" t="s">
        <v>153</v>
      </c>
      <c r="AU287" t="s">
        <v>918</v>
      </c>
      <c r="AV287">
        <v>2</v>
      </c>
      <c r="AW287" t="s">
        <v>927</v>
      </c>
      <c r="AX287">
        <v>3</v>
      </c>
    </row>
    <row r="288" spans="1:50" x14ac:dyDescent="0.25">
      <c r="A288">
        <v>141</v>
      </c>
      <c r="B288" t="s">
        <v>74</v>
      </c>
      <c r="C288">
        <v>144</v>
      </c>
      <c r="D288" t="s">
        <v>75</v>
      </c>
      <c r="E288" t="s">
        <v>75</v>
      </c>
      <c r="F288" t="s">
        <v>75</v>
      </c>
      <c r="G288">
        <v>0</v>
      </c>
      <c r="H288">
        <v>0</v>
      </c>
      <c r="I288" t="s">
        <v>75</v>
      </c>
      <c r="J288" t="s">
        <v>75</v>
      </c>
      <c r="K288" t="s">
        <v>75</v>
      </c>
      <c r="L288">
        <v>0</v>
      </c>
      <c r="M288">
        <v>0</v>
      </c>
      <c r="N288">
        <v>0</v>
      </c>
      <c r="O288">
        <v>0</v>
      </c>
      <c r="P288" t="s">
        <v>75</v>
      </c>
      <c r="Q288">
        <v>0</v>
      </c>
      <c r="R288">
        <v>0</v>
      </c>
      <c r="S288" t="s">
        <v>291</v>
      </c>
      <c r="T288" t="s">
        <v>1794</v>
      </c>
      <c r="U288">
        <v>883</v>
      </c>
      <c r="V288" t="s">
        <v>293</v>
      </c>
      <c r="W288" t="s">
        <v>293</v>
      </c>
      <c r="X288" t="s">
        <v>1762</v>
      </c>
      <c r="Y288">
        <v>13677</v>
      </c>
      <c r="Z288">
        <v>2002001</v>
      </c>
      <c r="AA288">
        <v>1</v>
      </c>
      <c r="AB288">
        <v>1108</v>
      </c>
      <c r="AC288" t="s">
        <v>295</v>
      </c>
      <c r="AD288" t="s">
        <v>1795</v>
      </c>
      <c r="AE288">
        <v>21</v>
      </c>
      <c r="AF288" t="s">
        <v>297</v>
      </c>
      <c r="AG288" t="s">
        <v>297</v>
      </c>
      <c r="AH288" t="s">
        <v>931</v>
      </c>
      <c r="AI288" t="s">
        <v>1762</v>
      </c>
      <c r="AJ288" t="s">
        <v>931</v>
      </c>
      <c r="AK288">
        <v>11.476563000000001</v>
      </c>
      <c r="AL288" t="s">
        <v>931</v>
      </c>
      <c r="AM288">
        <v>2001001</v>
      </c>
      <c r="AN288">
        <v>13677</v>
      </c>
      <c r="AO288">
        <v>645028</v>
      </c>
      <c r="AQ288" t="s">
        <v>146</v>
      </c>
      <c r="AR288" t="s">
        <v>931</v>
      </c>
      <c r="AS288" t="s">
        <v>919</v>
      </c>
      <c r="AT288" t="s">
        <v>153</v>
      </c>
      <c r="AU288" t="s">
        <v>918</v>
      </c>
      <c r="AV288">
        <v>2</v>
      </c>
      <c r="AW288" t="s">
        <v>931</v>
      </c>
      <c r="AX288">
        <v>30</v>
      </c>
    </row>
    <row r="289" spans="1:50" x14ac:dyDescent="0.25">
      <c r="A289">
        <v>144</v>
      </c>
      <c r="B289" t="s">
        <v>74</v>
      </c>
      <c r="C289">
        <v>147</v>
      </c>
      <c r="D289" t="s">
        <v>75</v>
      </c>
      <c r="E289" t="s">
        <v>75</v>
      </c>
      <c r="F289" t="s">
        <v>75</v>
      </c>
      <c r="G289">
        <v>0</v>
      </c>
      <c r="H289">
        <v>0</v>
      </c>
      <c r="I289" t="s">
        <v>75</v>
      </c>
      <c r="J289" t="s">
        <v>75</v>
      </c>
      <c r="K289" t="s">
        <v>75</v>
      </c>
      <c r="L289">
        <v>0</v>
      </c>
      <c r="M289">
        <v>0</v>
      </c>
      <c r="N289">
        <v>0</v>
      </c>
      <c r="O289">
        <v>0</v>
      </c>
      <c r="P289" t="s">
        <v>75</v>
      </c>
      <c r="Q289">
        <v>0</v>
      </c>
      <c r="R289">
        <v>0</v>
      </c>
      <c r="S289" t="s">
        <v>291</v>
      </c>
      <c r="T289">
        <v>4147</v>
      </c>
      <c r="U289">
        <v>889</v>
      </c>
      <c r="V289" t="s">
        <v>293</v>
      </c>
      <c r="W289" t="s">
        <v>293</v>
      </c>
      <c r="X289" t="s">
        <v>1762</v>
      </c>
      <c r="Y289">
        <v>13559</v>
      </c>
      <c r="Z289">
        <v>2002001</v>
      </c>
      <c r="AA289">
        <v>1</v>
      </c>
      <c r="AB289">
        <v>1116</v>
      </c>
      <c r="AC289" t="s">
        <v>295</v>
      </c>
      <c r="AD289" t="s">
        <v>1873</v>
      </c>
      <c r="AE289">
        <v>21</v>
      </c>
      <c r="AF289" t="s">
        <v>297</v>
      </c>
      <c r="AG289" t="s">
        <v>297</v>
      </c>
      <c r="AH289" t="s">
        <v>923</v>
      </c>
      <c r="AI289" t="s">
        <v>1762</v>
      </c>
      <c r="AJ289" t="s">
        <v>923</v>
      </c>
      <c r="AK289">
        <v>14.235007</v>
      </c>
      <c r="AL289" t="s">
        <v>923</v>
      </c>
      <c r="AM289">
        <v>2001001</v>
      </c>
      <c r="AN289">
        <v>13559</v>
      </c>
      <c r="AO289">
        <v>645028</v>
      </c>
      <c r="AQ289" t="s">
        <v>146</v>
      </c>
      <c r="AR289" t="s">
        <v>923</v>
      </c>
      <c r="AS289" t="s">
        <v>919</v>
      </c>
      <c r="AT289" t="s">
        <v>153</v>
      </c>
      <c r="AU289" t="s">
        <v>918</v>
      </c>
      <c r="AV289">
        <v>2</v>
      </c>
      <c r="AW289" t="s">
        <v>923</v>
      </c>
      <c r="AX289">
        <v>63</v>
      </c>
    </row>
    <row r="290" spans="1:50" x14ac:dyDescent="0.25">
      <c r="A290">
        <v>150</v>
      </c>
      <c r="B290" t="s">
        <v>74</v>
      </c>
      <c r="C290">
        <v>153</v>
      </c>
      <c r="D290" t="s">
        <v>75</v>
      </c>
      <c r="E290" t="s">
        <v>75</v>
      </c>
      <c r="F290" t="s">
        <v>75</v>
      </c>
      <c r="G290">
        <v>0</v>
      </c>
      <c r="H290">
        <v>0</v>
      </c>
      <c r="I290" t="s">
        <v>75</v>
      </c>
      <c r="J290" t="s">
        <v>75</v>
      </c>
      <c r="K290" t="s">
        <v>75</v>
      </c>
      <c r="L290">
        <v>0</v>
      </c>
      <c r="M290">
        <v>0</v>
      </c>
      <c r="N290">
        <v>0</v>
      </c>
      <c r="O290">
        <v>0</v>
      </c>
      <c r="P290" t="s">
        <v>75</v>
      </c>
      <c r="Q290">
        <v>0</v>
      </c>
      <c r="R290">
        <v>0</v>
      </c>
      <c r="S290" t="s">
        <v>291</v>
      </c>
      <c r="T290" t="s">
        <v>1870</v>
      </c>
      <c r="U290">
        <v>921</v>
      </c>
      <c r="V290" t="s">
        <v>293</v>
      </c>
      <c r="W290" t="s">
        <v>293</v>
      </c>
      <c r="X290" t="s">
        <v>1762</v>
      </c>
      <c r="Y290">
        <v>1538</v>
      </c>
      <c r="Z290">
        <v>2002001</v>
      </c>
      <c r="AA290">
        <v>1</v>
      </c>
      <c r="AB290">
        <v>1148</v>
      </c>
      <c r="AC290" t="s">
        <v>295</v>
      </c>
      <c r="AD290" t="s">
        <v>1871</v>
      </c>
      <c r="AE290">
        <v>21</v>
      </c>
      <c r="AF290" t="s">
        <v>297</v>
      </c>
      <c r="AG290" t="s">
        <v>297</v>
      </c>
      <c r="AH290">
        <v>921</v>
      </c>
      <c r="AI290" t="s">
        <v>1762</v>
      </c>
      <c r="AJ290">
        <v>921</v>
      </c>
      <c r="AK290">
        <v>5.5827549999999997</v>
      </c>
      <c r="AL290">
        <v>921</v>
      </c>
      <c r="AM290">
        <v>2001001</v>
      </c>
      <c r="AN290">
        <v>1538</v>
      </c>
      <c r="AO290">
        <v>645028</v>
      </c>
      <c r="AQ290" t="s">
        <v>146</v>
      </c>
      <c r="AR290">
        <v>921</v>
      </c>
      <c r="AS290" t="s">
        <v>919</v>
      </c>
      <c r="AT290" t="s">
        <v>153</v>
      </c>
      <c r="AU290" t="s">
        <v>918</v>
      </c>
      <c r="AV290">
        <v>2</v>
      </c>
      <c r="AW290">
        <v>921</v>
      </c>
      <c r="AX290">
        <v>1626</v>
      </c>
    </row>
    <row r="291" spans="1:50" x14ac:dyDescent="0.25">
      <c r="A291">
        <v>156</v>
      </c>
      <c r="B291" t="s">
        <v>74</v>
      </c>
      <c r="C291">
        <v>159</v>
      </c>
      <c r="D291" t="s">
        <v>75</v>
      </c>
      <c r="E291" t="s">
        <v>75</v>
      </c>
      <c r="F291" t="s">
        <v>75</v>
      </c>
      <c r="G291">
        <v>0</v>
      </c>
      <c r="H291">
        <v>0</v>
      </c>
      <c r="I291" t="s">
        <v>75</v>
      </c>
      <c r="J291" t="s">
        <v>75</v>
      </c>
      <c r="K291" t="s">
        <v>75</v>
      </c>
      <c r="L291">
        <v>0</v>
      </c>
      <c r="M291">
        <v>0</v>
      </c>
      <c r="N291">
        <v>0</v>
      </c>
      <c r="O291">
        <v>0</v>
      </c>
      <c r="P291" t="s">
        <v>75</v>
      </c>
      <c r="Q291">
        <v>0</v>
      </c>
      <c r="R291">
        <v>0</v>
      </c>
      <c r="S291" t="s">
        <v>291</v>
      </c>
      <c r="T291">
        <v>4184</v>
      </c>
      <c r="U291">
        <v>938</v>
      </c>
      <c r="V291" t="s">
        <v>293</v>
      </c>
      <c r="W291" t="s">
        <v>293</v>
      </c>
      <c r="X291" t="s">
        <v>1762</v>
      </c>
      <c r="Y291">
        <v>13562</v>
      </c>
      <c r="Z291">
        <v>2002001</v>
      </c>
      <c r="AA291">
        <v>1</v>
      </c>
      <c r="AB291">
        <v>1165</v>
      </c>
      <c r="AC291" t="s">
        <v>295</v>
      </c>
      <c r="AD291">
        <v>4991</v>
      </c>
      <c r="AE291">
        <v>21</v>
      </c>
      <c r="AF291" t="s">
        <v>297</v>
      </c>
      <c r="AG291" t="s">
        <v>297</v>
      </c>
      <c r="AH291" t="s">
        <v>925</v>
      </c>
      <c r="AI291" t="s">
        <v>1762</v>
      </c>
      <c r="AJ291" t="s">
        <v>925</v>
      </c>
      <c r="AK291">
        <v>14.146036</v>
      </c>
      <c r="AL291" t="s">
        <v>925</v>
      </c>
      <c r="AM291">
        <v>2001001</v>
      </c>
      <c r="AN291">
        <v>13562</v>
      </c>
      <c r="AO291">
        <v>645028</v>
      </c>
      <c r="AQ291" t="s">
        <v>146</v>
      </c>
      <c r="AR291" t="s">
        <v>925</v>
      </c>
      <c r="AS291" t="s">
        <v>919</v>
      </c>
      <c r="AT291" t="s">
        <v>153</v>
      </c>
      <c r="AU291" t="s">
        <v>918</v>
      </c>
      <c r="AV291">
        <v>2</v>
      </c>
      <c r="AW291" t="s">
        <v>925</v>
      </c>
      <c r="AX291">
        <v>1862</v>
      </c>
    </row>
    <row r="292" spans="1:50" x14ac:dyDescent="0.25">
      <c r="A292">
        <v>158</v>
      </c>
      <c r="B292" t="s">
        <v>74</v>
      </c>
      <c r="C292">
        <v>161</v>
      </c>
      <c r="D292" t="s">
        <v>75</v>
      </c>
      <c r="E292" t="s">
        <v>75</v>
      </c>
      <c r="F292" t="s">
        <v>75</v>
      </c>
      <c r="G292">
        <v>0</v>
      </c>
      <c r="H292">
        <v>0</v>
      </c>
      <c r="I292" t="s">
        <v>75</v>
      </c>
      <c r="J292" t="s">
        <v>75</v>
      </c>
      <c r="K292" t="s">
        <v>75</v>
      </c>
      <c r="L292">
        <v>0</v>
      </c>
      <c r="M292">
        <v>0</v>
      </c>
      <c r="N292">
        <v>0</v>
      </c>
      <c r="O292">
        <v>0</v>
      </c>
      <c r="P292" t="s">
        <v>75</v>
      </c>
      <c r="Q292">
        <v>0</v>
      </c>
      <c r="R292">
        <v>0</v>
      </c>
      <c r="S292" t="s">
        <v>291</v>
      </c>
      <c r="T292">
        <v>4195</v>
      </c>
      <c r="U292">
        <v>951</v>
      </c>
      <c r="V292" t="s">
        <v>293</v>
      </c>
      <c r="W292" t="s">
        <v>293</v>
      </c>
      <c r="X292" t="s">
        <v>1762</v>
      </c>
      <c r="Y292">
        <v>1599</v>
      </c>
      <c r="Z292">
        <v>2002001</v>
      </c>
      <c r="AA292">
        <v>1</v>
      </c>
      <c r="AB292">
        <v>1178</v>
      </c>
      <c r="AC292" t="s">
        <v>295</v>
      </c>
      <c r="AD292" t="s">
        <v>1782</v>
      </c>
      <c r="AE292">
        <v>21</v>
      </c>
      <c r="AF292" t="s">
        <v>297</v>
      </c>
      <c r="AG292" t="s">
        <v>297</v>
      </c>
      <c r="AH292">
        <v>1030</v>
      </c>
      <c r="AI292" t="s">
        <v>1762</v>
      </c>
      <c r="AJ292">
        <v>1030</v>
      </c>
      <c r="AK292">
        <v>8.0960110000000007</v>
      </c>
      <c r="AL292">
        <v>1030</v>
      </c>
      <c r="AM292">
        <v>2001001</v>
      </c>
      <c r="AN292">
        <v>1599</v>
      </c>
      <c r="AO292">
        <v>645028</v>
      </c>
      <c r="AQ292" t="s">
        <v>146</v>
      </c>
      <c r="AR292">
        <v>1030</v>
      </c>
      <c r="AS292" t="s">
        <v>919</v>
      </c>
      <c r="AT292" t="s">
        <v>153</v>
      </c>
      <c r="AU292" t="s">
        <v>918</v>
      </c>
      <c r="AV292">
        <v>2</v>
      </c>
      <c r="AW292">
        <v>1030</v>
      </c>
      <c r="AX292">
        <v>382</v>
      </c>
    </row>
    <row r="293" spans="1:50" x14ac:dyDescent="0.25">
      <c r="A293">
        <v>159</v>
      </c>
      <c r="B293" t="s">
        <v>74</v>
      </c>
      <c r="C293">
        <v>162</v>
      </c>
      <c r="D293" t="s">
        <v>75</v>
      </c>
      <c r="E293" t="s">
        <v>75</v>
      </c>
      <c r="F293" t="s">
        <v>75</v>
      </c>
      <c r="G293">
        <v>0</v>
      </c>
      <c r="H293">
        <v>0</v>
      </c>
      <c r="I293" t="s">
        <v>75</v>
      </c>
      <c r="J293" t="s">
        <v>75</v>
      </c>
      <c r="K293" t="s">
        <v>75</v>
      </c>
      <c r="L293">
        <v>0</v>
      </c>
      <c r="M293">
        <v>0</v>
      </c>
      <c r="N293">
        <v>0</v>
      </c>
      <c r="O293">
        <v>0</v>
      </c>
      <c r="P293" t="s">
        <v>75</v>
      </c>
      <c r="Q293">
        <v>0</v>
      </c>
      <c r="R293">
        <v>0</v>
      </c>
      <c r="S293" t="s">
        <v>291</v>
      </c>
      <c r="T293">
        <v>4196</v>
      </c>
      <c r="U293">
        <v>952</v>
      </c>
      <c r="V293" t="s">
        <v>293</v>
      </c>
      <c r="W293" t="s">
        <v>293</v>
      </c>
      <c r="X293" t="s">
        <v>1762</v>
      </c>
      <c r="Y293">
        <v>19858</v>
      </c>
      <c r="Z293">
        <v>2002001</v>
      </c>
      <c r="AA293">
        <v>1</v>
      </c>
      <c r="AB293">
        <v>1179</v>
      </c>
      <c r="AC293" t="s">
        <v>295</v>
      </c>
      <c r="AD293">
        <v>5036</v>
      </c>
      <c r="AE293">
        <v>21</v>
      </c>
      <c r="AF293" t="s">
        <v>297</v>
      </c>
      <c r="AG293" t="s">
        <v>297</v>
      </c>
      <c r="AH293">
        <v>0.45</v>
      </c>
      <c r="AI293" t="s">
        <v>1762</v>
      </c>
      <c r="AJ293">
        <v>0.45</v>
      </c>
      <c r="AK293">
        <v>7.495285</v>
      </c>
      <c r="AL293">
        <v>0.45</v>
      </c>
      <c r="AM293">
        <v>2001001</v>
      </c>
      <c r="AN293">
        <v>19858</v>
      </c>
      <c r="AO293">
        <v>645028</v>
      </c>
      <c r="AQ293" t="s">
        <v>146</v>
      </c>
      <c r="AR293">
        <v>0.45</v>
      </c>
      <c r="AS293" t="s">
        <v>919</v>
      </c>
      <c r="AT293" t="s">
        <v>153</v>
      </c>
      <c r="AU293" t="s">
        <v>918</v>
      </c>
      <c r="AV293">
        <v>2</v>
      </c>
      <c r="AW293">
        <v>450</v>
      </c>
      <c r="AX293">
        <v>320</v>
      </c>
    </row>
    <row r="294" spans="1:50" x14ac:dyDescent="0.25">
      <c r="A294">
        <v>165</v>
      </c>
      <c r="B294" t="s">
        <v>74</v>
      </c>
      <c r="C294">
        <v>168</v>
      </c>
      <c r="D294" t="s">
        <v>75</v>
      </c>
      <c r="E294" t="s">
        <v>75</v>
      </c>
      <c r="F294" t="s">
        <v>75</v>
      </c>
      <c r="G294">
        <v>0</v>
      </c>
      <c r="H294">
        <v>0</v>
      </c>
      <c r="I294" t="s">
        <v>75</v>
      </c>
      <c r="J294" t="s">
        <v>75</v>
      </c>
      <c r="K294" t="s">
        <v>75</v>
      </c>
      <c r="L294">
        <v>0</v>
      </c>
      <c r="M294">
        <v>0</v>
      </c>
      <c r="N294">
        <v>0</v>
      </c>
      <c r="O294">
        <v>0</v>
      </c>
      <c r="P294" t="s">
        <v>75</v>
      </c>
      <c r="Q294">
        <v>0</v>
      </c>
      <c r="R294">
        <v>0</v>
      </c>
      <c r="S294" t="s">
        <v>291</v>
      </c>
      <c r="T294" s="2">
        <v>41000000000</v>
      </c>
      <c r="U294">
        <v>1012</v>
      </c>
      <c r="V294" t="s">
        <v>293</v>
      </c>
      <c r="W294" t="s">
        <v>293</v>
      </c>
      <c r="X294" t="s">
        <v>1762</v>
      </c>
      <c r="Y294">
        <v>13569</v>
      </c>
      <c r="Z294">
        <v>2002001</v>
      </c>
      <c r="AA294">
        <v>1</v>
      </c>
      <c r="AB294">
        <v>1242</v>
      </c>
      <c r="AC294" t="s">
        <v>295</v>
      </c>
      <c r="AD294" t="s">
        <v>1878</v>
      </c>
      <c r="AE294">
        <v>21</v>
      </c>
      <c r="AF294" t="s">
        <v>297</v>
      </c>
      <c r="AG294" t="s">
        <v>297</v>
      </c>
      <c r="AH294" t="s">
        <v>935</v>
      </c>
      <c r="AI294" t="s">
        <v>1762</v>
      </c>
      <c r="AJ294" t="s">
        <v>935</v>
      </c>
      <c r="AK294">
        <v>14.390878000000001</v>
      </c>
      <c r="AL294" t="s">
        <v>935</v>
      </c>
      <c r="AM294">
        <v>2001001</v>
      </c>
      <c r="AN294">
        <v>13569</v>
      </c>
      <c r="AO294">
        <v>645028</v>
      </c>
      <c r="AQ294" t="s">
        <v>146</v>
      </c>
      <c r="AR294" t="s">
        <v>935</v>
      </c>
      <c r="AS294" t="s">
        <v>919</v>
      </c>
      <c r="AT294" t="s">
        <v>153</v>
      </c>
      <c r="AU294" t="s">
        <v>918</v>
      </c>
      <c r="AV294">
        <v>2</v>
      </c>
      <c r="AW294" t="s">
        <v>935</v>
      </c>
      <c r="AX294">
        <v>25</v>
      </c>
    </row>
    <row r="295" spans="1:50" x14ac:dyDescent="0.25">
      <c r="A295">
        <v>167</v>
      </c>
      <c r="B295" t="s">
        <v>74</v>
      </c>
      <c r="C295">
        <v>170</v>
      </c>
      <c r="D295" t="s">
        <v>75</v>
      </c>
      <c r="E295" t="s">
        <v>75</v>
      </c>
      <c r="F295" t="s">
        <v>75</v>
      </c>
      <c r="G295">
        <v>0</v>
      </c>
      <c r="H295">
        <v>0</v>
      </c>
      <c r="I295" t="s">
        <v>75</v>
      </c>
      <c r="J295" t="s">
        <v>75</v>
      </c>
      <c r="K295" t="s">
        <v>75</v>
      </c>
      <c r="L295">
        <v>0</v>
      </c>
      <c r="M295">
        <v>0</v>
      </c>
      <c r="N295">
        <v>0</v>
      </c>
      <c r="O295">
        <v>0</v>
      </c>
      <c r="P295" t="s">
        <v>75</v>
      </c>
      <c r="Q295">
        <v>0</v>
      </c>
      <c r="R295">
        <v>0</v>
      </c>
      <c r="S295" t="s">
        <v>291</v>
      </c>
      <c r="T295" t="s">
        <v>1879</v>
      </c>
      <c r="U295">
        <v>1015</v>
      </c>
      <c r="V295" t="s">
        <v>293</v>
      </c>
      <c r="W295" t="s">
        <v>293</v>
      </c>
      <c r="X295" t="s">
        <v>1762</v>
      </c>
      <c r="Y295">
        <v>13570</v>
      </c>
      <c r="Z295">
        <v>2002001</v>
      </c>
      <c r="AA295">
        <v>1</v>
      </c>
      <c r="AB295">
        <v>1245</v>
      </c>
      <c r="AC295" t="s">
        <v>295</v>
      </c>
      <c r="AD295">
        <v>4983</v>
      </c>
      <c r="AE295">
        <v>21</v>
      </c>
      <c r="AF295" t="s">
        <v>297</v>
      </c>
      <c r="AG295" t="s">
        <v>297</v>
      </c>
      <c r="AH295" t="s">
        <v>937</v>
      </c>
      <c r="AI295" t="s">
        <v>1762</v>
      </c>
      <c r="AJ295" t="s">
        <v>937</v>
      </c>
      <c r="AK295">
        <v>14.435364</v>
      </c>
      <c r="AL295" t="s">
        <v>937</v>
      </c>
      <c r="AM295">
        <v>2001001</v>
      </c>
      <c r="AN295">
        <v>13570</v>
      </c>
      <c r="AO295">
        <v>645028</v>
      </c>
      <c r="AQ295" t="s">
        <v>146</v>
      </c>
      <c r="AR295" t="s">
        <v>937</v>
      </c>
      <c r="AS295" t="s">
        <v>919</v>
      </c>
      <c r="AT295" t="s">
        <v>153</v>
      </c>
      <c r="AU295" t="s">
        <v>918</v>
      </c>
      <c r="AV295">
        <v>2</v>
      </c>
      <c r="AW295" t="s">
        <v>937</v>
      </c>
      <c r="AX295">
        <v>14</v>
      </c>
    </row>
    <row r="296" spans="1:50" x14ac:dyDescent="0.25">
      <c r="A296">
        <v>169</v>
      </c>
      <c r="B296" t="s">
        <v>74</v>
      </c>
      <c r="C296">
        <v>172</v>
      </c>
      <c r="D296" t="s">
        <v>75</v>
      </c>
      <c r="E296" t="s">
        <v>75</v>
      </c>
      <c r="F296" t="s">
        <v>75</v>
      </c>
      <c r="G296">
        <v>0</v>
      </c>
      <c r="H296">
        <v>0</v>
      </c>
      <c r="I296" t="s">
        <v>75</v>
      </c>
      <c r="J296" t="s">
        <v>75</v>
      </c>
      <c r="K296" t="s">
        <v>75</v>
      </c>
      <c r="L296">
        <v>0</v>
      </c>
      <c r="M296">
        <v>0</v>
      </c>
      <c r="N296">
        <v>0</v>
      </c>
      <c r="O296">
        <v>0</v>
      </c>
      <c r="P296" t="s">
        <v>75</v>
      </c>
      <c r="Q296">
        <v>0</v>
      </c>
      <c r="R296">
        <v>0</v>
      </c>
      <c r="S296" t="s">
        <v>291</v>
      </c>
      <c r="T296">
        <v>4221</v>
      </c>
      <c r="U296">
        <v>1058</v>
      </c>
      <c r="V296" t="s">
        <v>293</v>
      </c>
      <c r="W296" t="s">
        <v>293</v>
      </c>
      <c r="X296" t="s">
        <v>1762</v>
      </c>
      <c r="Y296">
        <v>13566</v>
      </c>
      <c r="Z296">
        <v>2002001</v>
      </c>
      <c r="AA296">
        <v>1</v>
      </c>
      <c r="AB296">
        <v>1291</v>
      </c>
      <c r="AC296" t="s">
        <v>295</v>
      </c>
      <c r="AD296" t="s">
        <v>1875</v>
      </c>
      <c r="AE296">
        <v>21</v>
      </c>
      <c r="AF296" t="s">
        <v>297</v>
      </c>
      <c r="AG296" t="s">
        <v>297</v>
      </c>
      <c r="AH296" t="s">
        <v>929</v>
      </c>
      <c r="AI296" t="s">
        <v>1762</v>
      </c>
      <c r="AJ296" t="s">
        <v>929</v>
      </c>
      <c r="AK296">
        <v>13.990164</v>
      </c>
      <c r="AL296" t="s">
        <v>929</v>
      </c>
      <c r="AM296">
        <v>2001001</v>
      </c>
      <c r="AN296">
        <v>13566</v>
      </c>
      <c r="AO296">
        <v>645028</v>
      </c>
      <c r="AQ296" t="s">
        <v>146</v>
      </c>
      <c r="AR296" t="s">
        <v>929</v>
      </c>
      <c r="AS296" t="s">
        <v>919</v>
      </c>
      <c r="AT296" t="s">
        <v>153</v>
      </c>
      <c r="AU296" t="s">
        <v>918</v>
      </c>
      <c r="AV296">
        <v>2</v>
      </c>
      <c r="AW296" t="s">
        <v>929</v>
      </c>
      <c r="AX296">
        <v>31</v>
      </c>
    </row>
    <row r="297" spans="1:50" x14ac:dyDescent="0.25">
      <c r="A297">
        <v>557</v>
      </c>
      <c r="B297" t="s">
        <v>74</v>
      </c>
      <c r="C297">
        <v>582</v>
      </c>
      <c r="D297" t="s">
        <v>75</v>
      </c>
      <c r="E297" t="s">
        <v>75</v>
      </c>
      <c r="F297" t="s">
        <v>75</v>
      </c>
      <c r="G297">
        <v>0</v>
      </c>
      <c r="H297">
        <v>0</v>
      </c>
      <c r="I297" t="s">
        <v>75</v>
      </c>
      <c r="J297" t="s">
        <v>75</v>
      </c>
      <c r="K297" t="s">
        <v>75</v>
      </c>
      <c r="L297">
        <v>0</v>
      </c>
      <c r="M297">
        <v>0</v>
      </c>
      <c r="N297">
        <v>0</v>
      </c>
      <c r="O297">
        <v>0</v>
      </c>
      <c r="P297" t="s">
        <v>75</v>
      </c>
      <c r="Q297">
        <v>0</v>
      </c>
      <c r="R297">
        <v>0</v>
      </c>
      <c r="S297" t="s">
        <v>291</v>
      </c>
      <c r="T297" t="s">
        <v>2283</v>
      </c>
      <c r="U297">
        <v>7907</v>
      </c>
      <c r="V297" t="s">
        <v>300</v>
      </c>
      <c r="W297" t="s">
        <v>300</v>
      </c>
      <c r="X297" t="s">
        <v>301</v>
      </c>
      <c r="Y297">
        <v>3101</v>
      </c>
      <c r="Z297">
        <v>2002001</v>
      </c>
      <c r="AA297">
        <v>1</v>
      </c>
      <c r="AB297">
        <v>3212</v>
      </c>
      <c r="AC297" t="s">
        <v>295</v>
      </c>
      <c r="AD297" t="s">
        <v>2284</v>
      </c>
      <c r="AE297">
        <v>21</v>
      </c>
      <c r="AF297" t="s">
        <v>303</v>
      </c>
      <c r="AG297" t="s">
        <v>303</v>
      </c>
      <c r="AH297" t="s">
        <v>940</v>
      </c>
      <c r="AI297" t="s">
        <v>301</v>
      </c>
      <c r="AJ297" t="s">
        <v>940</v>
      </c>
      <c r="AK297">
        <v>14.168106</v>
      </c>
      <c r="AL297" t="s">
        <v>940</v>
      </c>
      <c r="AM297">
        <v>2001001</v>
      </c>
      <c r="AN297">
        <v>3101</v>
      </c>
      <c r="AO297">
        <v>670529</v>
      </c>
      <c r="AQ297" t="s">
        <v>146</v>
      </c>
      <c r="AR297" t="s">
        <v>940</v>
      </c>
      <c r="AS297" t="s">
        <v>919</v>
      </c>
      <c r="AT297" t="s">
        <v>153</v>
      </c>
      <c r="AU297" t="s">
        <v>918</v>
      </c>
      <c r="AV297">
        <v>2</v>
      </c>
      <c r="AW297" t="s">
        <v>940</v>
      </c>
      <c r="AX297">
        <v>692</v>
      </c>
    </row>
    <row r="298" spans="1:50" x14ac:dyDescent="0.25">
      <c r="A298">
        <v>349</v>
      </c>
      <c r="B298" t="s">
        <v>74</v>
      </c>
      <c r="C298">
        <v>354</v>
      </c>
      <c r="D298" t="s">
        <v>75</v>
      </c>
      <c r="E298" t="s">
        <v>75</v>
      </c>
      <c r="F298" t="s">
        <v>75</v>
      </c>
      <c r="G298">
        <v>0</v>
      </c>
      <c r="H298">
        <v>0</v>
      </c>
      <c r="I298" t="s">
        <v>75</v>
      </c>
      <c r="J298" t="s">
        <v>75</v>
      </c>
      <c r="K298" t="s">
        <v>75</v>
      </c>
      <c r="L298">
        <v>0</v>
      </c>
      <c r="M298">
        <v>0</v>
      </c>
      <c r="N298">
        <v>0</v>
      </c>
      <c r="O298">
        <v>0</v>
      </c>
      <c r="P298" t="s">
        <v>75</v>
      </c>
      <c r="Q298">
        <v>0</v>
      </c>
      <c r="R298">
        <v>0</v>
      </c>
      <c r="S298" t="s">
        <v>291</v>
      </c>
      <c r="T298" t="s">
        <v>2465</v>
      </c>
      <c r="U298">
        <v>4698</v>
      </c>
      <c r="V298" t="s">
        <v>300</v>
      </c>
      <c r="W298" t="s">
        <v>300</v>
      </c>
      <c r="X298" t="s">
        <v>301</v>
      </c>
      <c r="Y298">
        <v>19830</v>
      </c>
      <c r="Z298">
        <v>2002001</v>
      </c>
      <c r="AA298">
        <v>1</v>
      </c>
      <c r="AB298">
        <v>3</v>
      </c>
      <c r="AC298" t="s">
        <v>295</v>
      </c>
      <c r="AD298" t="s">
        <v>2466</v>
      </c>
      <c r="AE298">
        <v>21</v>
      </c>
      <c r="AF298" t="s">
        <v>303</v>
      </c>
      <c r="AG298" t="s">
        <v>303</v>
      </c>
      <c r="AH298">
        <v>0.46100000000000002</v>
      </c>
      <c r="AI298" t="s">
        <v>301</v>
      </c>
      <c r="AJ298">
        <v>0.46100000000000002</v>
      </c>
      <c r="AK298">
        <v>6.09382</v>
      </c>
      <c r="AL298">
        <v>0.46100000000000002</v>
      </c>
      <c r="AM298">
        <v>2001001</v>
      </c>
      <c r="AN298">
        <v>19830</v>
      </c>
      <c r="AO298">
        <v>670529</v>
      </c>
      <c r="AQ298" t="s">
        <v>75</v>
      </c>
      <c r="AR298">
        <v>0.46100000000000002</v>
      </c>
      <c r="AS298" t="s">
        <v>945</v>
      </c>
      <c r="AT298" t="s">
        <v>176</v>
      </c>
      <c r="AU298" t="s">
        <v>944</v>
      </c>
      <c r="AV298">
        <v>1</v>
      </c>
      <c r="AW298">
        <v>461</v>
      </c>
      <c r="AX298">
        <v>76</v>
      </c>
    </row>
    <row r="299" spans="1:50" x14ac:dyDescent="0.25">
      <c r="A299">
        <v>378</v>
      </c>
      <c r="B299" t="s">
        <v>74</v>
      </c>
      <c r="C299">
        <v>385</v>
      </c>
      <c r="D299" t="s">
        <v>75</v>
      </c>
      <c r="E299" t="s">
        <v>75</v>
      </c>
      <c r="F299" t="s">
        <v>75</v>
      </c>
      <c r="G299">
        <v>0</v>
      </c>
      <c r="H299">
        <v>0</v>
      </c>
      <c r="I299" t="s">
        <v>75</v>
      </c>
      <c r="J299" t="s">
        <v>75</v>
      </c>
      <c r="K299" t="s">
        <v>75</v>
      </c>
      <c r="L299">
        <v>0</v>
      </c>
      <c r="M299">
        <v>0</v>
      </c>
      <c r="N299">
        <v>0</v>
      </c>
      <c r="O299">
        <v>0</v>
      </c>
      <c r="P299" t="s">
        <v>75</v>
      </c>
      <c r="Q299">
        <v>0</v>
      </c>
      <c r="R299">
        <v>0</v>
      </c>
      <c r="S299" t="s">
        <v>291</v>
      </c>
      <c r="T299" t="s">
        <v>2153</v>
      </c>
      <c r="U299">
        <v>4850</v>
      </c>
      <c r="V299" t="s">
        <v>300</v>
      </c>
      <c r="W299" t="s">
        <v>300</v>
      </c>
      <c r="X299" t="s">
        <v>301</v>
      </c>
      <c r="Y299">
        <v>4539</v>
      </c>
      <c r="Z299">
        <v>2002001</v>
      </c>
      <c r="AA299">
        <v>1</v>
      </c>
      <c r="AB299">
        <v>155</v>
      </c>
      <c r="AC299" t="s">
        <v>295</v>
      </c>
      <c r="AD299" t="s">
        <v>2154</v>
      </c>
      <c r="AE299">
        <v>21</v>
      </c>
      <c r="AF299" t="s">
        <v>303</v>
      </c>
      <c r="AG299" t="s">
        <v>303</v>
      </c>
      <c r="AH299" t="s">
        <v>2155</v>
      </c>
      <c r="AI299" t="s">
        <v>301</v>
      </c>
      <c r="AJ299" t="s">
        <v>2155</v>
      </c>
      <c r="AK299">
        <v>19.039093000000001</v>
      </c>
      <c r="AL299" t="s">
        <v>2155</v>
      </c>
      <c r="AM299">
        <v>2001001</v>
      </c>
      <c r="AN299">
        <v>4539</v>
      </c>
      <c r="AO299">
        <v>670529</v>
      </c>
      <c r="AQ299" t="s">
        <v>75</v>
      </c>
      <c r="AR299" t="s">
        <v>2155</v>
      </c>
      <c r="AS299" t="s">
        <v>945</v>
      </c>
      <c r="AT299" t="s">
        <v>176</v>
      </c>
      <c r="AU299" t="s">
        <v>944</v>
      </c>
      <c r="AV299">
        <v>0</v>
      </c>
      <c r="AW299" t="s">
        <v>3440</v>
      </c>
      <c r="AX299">
        <v>942</v>
      </c>
    </row>
    <row r="300" spans="1:50" x14ac:dyDescent="0.25">
      <c r="A300">
        <v>420</v>
      </c>
      <c r="B300" t="s">
        <v>74</v>
      </c>
      <c r="C300">
        <v>434</v>
      </c>
      <c r="D300" t="s">
        <v>75</v>
      </c>
      <c r="E300" t="s">
        <v>75</v>
      </c>
      <c r="F300" t="s">
        <v>75</v>
      </c>
      <c r="G300">
        <v>0</v>
      </c>
      <c r="H300">
        <v>0</v>
      </c>
      <c r="I300" t="s">
        <v>75</v>
      </c>
      <c r="J300" t="s">
        <v>75</v>
      </c>
      <c r="K300" t="s">
        <v>75</v>
      </c>
      <c r="L300">
        <v>0</v>
      </c>
      <c r="M300">
        <v>0</v>
      </c>
      <c r="N300">
        <v>0</v>
      </c>
      <c r="O300">
        <v>0</v>
      </c>
      <c r="P300" t="s">
        <v>75</v>
      </c>
      <c r="Q300">
        <v>0</v>
      </c>
      <c r="R300">
        <v>0</v>
      </c>
      <c r="S300" t="s">
        <v>291</v>
      </c>
      <c r="T300" t="s">
        <v>2174</v>
      </c>
      <c r="U300">
        <v>7370</v>
      </c>
      <c r="V300" t="s">
        <v>300</v>
      </c>
      <c r="W300" t="s">
        <v>300</v>
      </c>
      <c r="X300" t="s">
        <v>301</v>
      </c>
      <c r="Y300">
        <v>3396</v>
      </c>
      <c r="Z300">
        <v>2002001</v>
      </c>
      <c r="AA300">
        <v>1</v>
      </c>
      <c r="AB300">
        <v>2675</v>
      </c>
      <c r="AC300" t="s">
        <v>295</v>
      </c>
      <c r="AD300" t="s">
        <v>2175</v>
      </c>
      <c r="AE300">
        <v>21</v>
      </c>
      <c r="AF300" t="s">
        <v>303</v>
      </c>
      <c r="AG300" t="s">
        <v>303</v>
      </c>
      <c r="AH300" t="s">
        <v>2176</v>
      </c>
      <c r="AI300" t="s">
        <v>301</v>
      </c>
      <c r="AJ300" t="s">
        <v>2176</v>
      </c>
      <c r="AK300">
        <v>14.412948999999999</v>
      </c>
      <c r="AL300" t="s">
        <v>2176</v>
      </c>
      <c r="AM300">
        <v>2001001</v>
      </c>
      <c r="AN300">
        <v>3396</v>
      </c>
      <c r="AO300">
        <v>670529</v>
      </c>
      <c r="AQ300" t="s">
        <v>362</v>
      </c>
      <c r="AR300" t="s">
        <v>2176</v>
      </c>
      <c r="AS300" t="s">
        <v>945</v>
      </c>
      <c r="AT300" t="s">
        <v>176</v>
      </c>
      <c r="AU300" t="s">
        <v>944</v>
      </c>
      <c r="AV300">
        <v>0</v>
      </c>
      <c r="AW300" t="s">
        <v>946</v>
      </c>
      <c r="AX300">
        <v>938</v>
      </c>
    </row>
    <row r="301" spans="1:50" x14ac:dyDescent="0.25">
      <c r="A301">
        <v>427</v>
      </c>
      <c r="B301" t="s">
        <v>74</v>
      </c>
      <c r="C301">
        <v>442</v>
      </c>
      <c r="D301" t="s">
        <v>75</v>
      </c>
      <c r="E301" t="s">
        <v>75</v>
      </c>
      <c r="F301" t="s">
        <v>75</v>
      </c>
      <c r="G301">
        <v>0</v>
      </c>
      <c r="H301">
        <v>0</v>
      </c>
      <c r="I301" t="s">
        <v>75</v>
      </c>
      <c r="J301" t="s">
        <v>75</v>
      </c>
      <c r="K301" t="s">
        <v>75</v>
      </c>
      <c r="L301">
        <v>0</v>
      </c>
      <c r="M301">
        <v>0</v>
      </c>
      <c r="N301">
        <v>0</v>
      </c>
      <c r="O301">
        <v>0</v>
      </c>
      <c r="P301" t="s">
        <v>75</v>
      </c>
      <c r="Q301">
        <v>0</v>
      </c>
      <c r="R301">
        <v>0</v>
      </c>
      <c r="S301" t="s">
        <v>291</v>
      </c>
      <c r="T301" t="s">
        <v>953</v>
      </c>
      <c r="U301">
        <v>7509</v>
      </c>
      <c r="V301" t="s">
        <v>300</v>
      </c>
      <c r="W301" t="s">
        <v>300</v>
      </c>
      <c r="X301" t="s">
        <v>301</v>
      </c>
      <c r="Y301">
        <v>3040</v>
      </c>
      <c r="Z301">
        <v>2002001</v>
      </c>
      <c r="AA301">
        <v>1</v>
      </c>
      <c r="AB301">
        <v>2814</v>
      </c>
      <c r="AC301" t="s">
        <v>295</v>
      </c>
      <c r="AD301" t="s">
        <v>954</v>
      </c>
      <c r="AE301">
        <v>21</v>
      </c>
      <c r="AF301" t="s">
        <v>303</v>
      </c>
      <c r="AG301" t="s">
        <v>303</v>
      </c>
      <c r="AH301" t="s">
        <v>951</v>
      </c>
      <c r="AI301" t="s">
        <v>301</v>
      </c>
      <c r="AJ301" t="s">
        <v>951</v>
      </c>
      <c r="AK301">
        <v>12.544214</v>
      </c>
      <c r="AL301" t="s">
        <v>951</v>
      </c>
      <c r="AM301">
        <v>2001001</v>
      </c>
      <c r="AN301">
        <v>3040</v>
      </c>
      <c r="AO301">
        <v>670529</v>
      </c>
      <c r="AQ301" t="s">
        <v>75</v>
      </c>
      <c r="AR301" t="s">
        <v>951</v>
      </c>
      <c r="AS301" t="s">
        <v>945</v>
      </c>
      <c r="AT301" t="s">
        <v>176</v>
      </c>
      <c r="AU301" t="s">
        <v>944</v>
      </c>
      <c r="AV301">
        <v>1</v>
      </c>
      <c r="AW301" t="s">
        <v>951</v>
      </c>
      <c r="AX301">
        <v>67</v>
      </c>
    </row>
    <row r="302" spans="1:50" x14ac:dyDescent="0.25">
      <c r="A302">
        <v>431</v>
      </c>
      <c r="B302" t="s">
        <v>74</v>
      </c>
      <c r="C302">
        <v>446</v>
      </c>
      <c r="D302" t="s">
        <v>75</v>
      </c>
      <c r="E302" t="s">
        <v>75</v>
      </c>
      <c r="F302" t="s">
        <v>75</v>
      </c>
      <c r="G302">
        <v>0</v>
      </c>
      <c r="H302">
        <v>0</v>
      </c>
      <c r="I302" t="s">
        <v>75</v>
      </c>
      <c r="J302" t="s">
        <v>75</v>
      </c>
      <c r="K302" t="s">
        <v>75</v>
      </c>
      <c r="L302">
        <v>0</v>
      </c>
      <c r="M302">
        <v>0</v>
      </c>
      <c r="N302">
        <v>0</v>
      </c>
      <c r="O302">
        <v>0</v>
      </c>
      <c r="P302" t="s">
        <v>75</v>
      </c>
      <c r="Q302">
        <v>0</v>
      </c>
      <c r="R302">
        <v>0</v>
      </c>
      <c r="S302" t="s">
        <v>291</v>
      </c>
      <c r="T302">
        <v>8195</v>
      </c>
      <c r="U302">
        <v>7575</v>
      </c>
      <c r="V302" t="s">
        <v>300</v>
      </c>
      <c r="W302" t="s">
        <v>300</v>
      </c>
      <c r="X302" t="s">
        <v>301</v>
      </c>
      <c r="Y302">
        <v>3317</v>
      </c>
      <c r="Z302">
        <v>2002001</v>
      </c>
      <c r="AA302">
        <v>1</v>
      </c>
      <c r="AB302">
        <v>2813</v>
      </c>
      <c r="AC302" t="s">
        <v>295</v>
      </c>
      <c r="AD302" t="s">
        <v>957</v>
      </c>
      <c r="AE302">
        <v>21</v>
      </c>
      <c r="AF302" t="s">
        <v>303</v>
      </c>
      <c r="AG302" t="s">
        <v>303</v>
      </c>
      <c r="AH302" t="s">
        <v>956</v>
      </c>
      <c r="AI302" t="s">
        <v>301</v>
      </c>
      <c r="AJ302" t="s">
        <v>956</v>
      </c>
      <c r="AK302">
        <v>14.457433999999999</v>
      </c>
      <c r="AL302" t="s">
        <v>956</v>
      </c>
      <c r="AM302">
        <v>2001001</v>
      </c>
      <c r="AN302">
        <v>3317</v>
      </c>
      <c r="AO302">
        <v>670529</v>
      </c>
      <c r="AQ302" t="s">
        <v>75</v>
      </c>
      <c r="AR302" t="s">
        <v>956</v>
      </c>
      <c r="AS302" t="s">
        <v>945</v>
      </c>
      <c r="AT302" t="s">
        <v>176</v>
      </c>
      <c r="AU302" t="s">
        <v>944</v>
      </c>
      <c r="AV302">
        <v>1</v>
      </c>
      <c r="AW302" t="s">
        <v>1588</v>
      </c>
      <c r="AX302">
        <v>473</v>
      </c>
    </row>
    <row r="303" spans="1:50" x14ac:dyDescent="0.25">
      <c r="A303">
        <v>437</v>
      </c>
      <c r="B303" t="s">
        <v>74</v>
      </c>
      <c r="C303">
        <v>452</v>
      </c>
      <c r="D303" t="s">
        <v>75</v>
      </c>
      <c r="E303" t="s">
        <v>75</v>
      </c>
      <c r="F303" t="s">
        <v>75</v>
      </c>
      <c r="G303">
        <v>0</v>
      </c>
      <c r="H303">
        <v>0</v>
      </c>
      <c r="I303" t="s">
        <v>75</v>
      </c>
      <c r="J303" t="s">
        <v>75</v>
      </c>
      <c r="K303" t="s">
        <v>75</v>
      </c>
      <c r="L303">
        <v>0</v>
      </c>
      <c r="M303">
        <v>0</v>
      </c>
      <c r="N303">
        <v>0</v>
      </c>
      <c r="O303">
        <v>0</v>
      </c>
      <c r="P303" t="s">
        <v>75</v>
      </c>
      <c r="Q303">
        <v>0</v>
      </c>
      <c r="R303">
        <v>0</v>
      </c>
      <c r="S303" t="s">
        <v>291</v>
      </c>
      <c r="T303" t="s">
        <v>2277</v>
      </c>
      <c r="U303">
        <v>7627</v>
      </c>
      <c r="V303" t="s">
        <v>300</v>
      </c>
      <c r="W303" t="s">
        <v>300</v>
      </c>
      <c r="X303" t="s">
        <v>301</v>
      </c>
      <c r="Y303">
        <v>3095</v>
      </c>
      <c r="Z303">
        <v>2002001</v>
      </c>
      <c r="AA303">
        <v>1</v>
      </c>
      <c r="AB303">
        <v>2932</v>
      </c>
      <c r="AC303" t="s">
        <v>295</v>
      </c>
      <c r="AD303" t="s">
        <v>2278</v>
      </c>
      <c r="AE303">
        <v>21</v>
      </c>
      <c r="AF303" t="s">
        <v>303</v>
      </c>
      <c r="AG303" t="s">
        <v>303</v>
      </c>
      <c r="AH303">
        <v>1526</v>
      </c>
      <c r="AI303" t="s">
        <v>301</v>
      </c>
      <c r="AJ303">
        <v>1526</v>
      </c>
      <c r="AK303">
        <v>8.0294559999999997</v>
      </c>
      <c r="AL303">
        <v>1526</v>
      </c>
      <c r="AM303">
        <v>2001001</v>
      </c>
      <c r="AN303">
        <v>3095</v>
      </c>
      <c r="AO303">
        <v>670529</v>
      </c>
      <c r="AQ303" t="s">
        <v>75</v>
      </c>
      <c r="AR303">
        <v>1526</v>
      </c>
      <c r="AS303" t="s">
        <v>945</v>
      </c>
      <c r="AT303" t="s">
        <v>176</v>
      </c>
      <c r="AU303" t="s">
        <v>944</v>
      </c>
      <c r="AV303">
        <v>2</v>
      </c>
      <c r="AW303">
        <v>1526</v>
      </c>
      <c r="AX303">
        <v>273</v>
      </c>
    </row>
    <row r="304" spans="1:50" x14ac:dyDescent="0.25">
      <c r="A304">
        <v>443</v>
      </c>
      <c r="B304" t="s">
        <v>74</v>
      </c>
      <c r="C304">
        <v>459</v>
      </c>
      <c r="D304" t="s">
        <v>75</v>
      </c>
      <c r="E304" t="s">
        <v>75</v>
      </c>
      <c r="F304" t="s">
        <v>75</v>
      </c>
      <c r="G304">
        <v>0</v>
      </c>
      <c r="H304">
        <v>0</v>
      </c>
      <c r="I304" t="s">
        <v>75</v>
      </c>
      <c r="J304" t="s">
        <v>75</v>
      </c>
      <c r="K304" t="s">
        <v>75</v>
      </c>
      <c r="L304">
        <v>0</v>
      </c>
      <c r="M304">
        <v>0</v>
      </c>
      <c r="N304">
        <v>0</v>
      </c>
      <c r="O304">
        <v>0</v>
      </c>
      <c r="P304" t="s">
        <v>75</v>
      </c>
      <c r="Q304">
        <v>0</v>
      </c>
      <c r="R304">
        <v>0</v>
      </c>
      <c r="S304" t="s">
        <v>291</v>
      </c>
      <c r="T304" s="2">
        <v>81000000000</v>
      </c>
      <c r="U304">
        <v>7645</v>
      </c>
      <c r="V304" t="s">
        <v>300</v>
      </c>
      <c r="W304" t="s">
        <v>300</v>
      </c>
      <c r="X304" t="s">
        <v>301</v>
      </c>
      <c r="Y304">
        <v>3437</v>
      </c>
      <c r="Z304">
        <v>2002001</v>
      </c>
      <c r="AA304">
        <v>1</v>
      </c>
      <c r="AB304">
        <v>2950</v>
      </c>
      <c r="AC304" t="s">
        <v>295</v>
      </c>
      <c r="AD304" t="s">
        <v>2255</v>
      </c>
      <c r="AE304">
        <v>21</v>
      </c>
      <c r="AF304" t="s">
        <v>303</v>
      </c>
      <c r="AG304" t="s">
        <v>303</v>
      </c>
      <c r="AH304" t="s">
        <v>2256</v>
      </c>
      <c r="AI304" t="s">
        <v>301</v>
      </c>
      <c r="AJ304" t="s">
        <v>2256</v>
      </c>
      <c r="AK304">
        <v>14.212592000000001</v>
      </c>
      <c r="AL304" t="s">
        <v>2256</v>
      </c>
      <c r="AM304">
        <v>2001001</v>
      </c>
      <c r="AN304">
        <v>3437</v>
      </c>
      <c r="AO304">
        <v>670529</v>
      </c>
      <c r="AQ304" t="s">
        <v>362</v>
      </c>
      <c r="AR304" t="s">
        <v>2256</v>
      </c>
      <c r="AS304" t="s">
        <v>945</v>
      </c>
      <c r="AT304" t="s">
        <v>176</v>
      </c>
      <c r="AU304" t="s">
        <v>944</v>
      </c>
      <c r="AV304">
        <v>0</v>
      </c>
      <c r="AW304" t="s">
        <v>942</v>
      </c>
      <c r="AX304">
        <v>204</v>
      </c>
    </row>
    <row r="305" spans="1:50" x14ac:dyDescent="0.25">
      <c r="A305">
        <v>499</v>
      </c>
      <c r="B305" t="s">
        <v>74</v>
      </c>
      <c r="C305">
        <v>521</v>
      </c>
      <c r="D305" t="s">
        <v>75</v>
      </c>
      <c r="E305" t="s">
        <v>75</v>
      </c>
      <c r="F305" t="s">
        <v>75</v>
      </c>
      <c r="G305">
        <v>0</v>
      </c>
      <c r="H305">
        <v>0</v>
      </c>
      <c r="I305" t="s">
        <v>75</v>
      </c>
      <c r="J305" t="s">
        <v>75</v>
      </c>
      <c r="K305" t="s">
        <v>75</v>
      </c>
      <c r="L305">
        <v>0</v>
      </c>
      <c r="M305">
        <v>0</v>
      </c>
      <c r="N305">
        <v>0</v>
      </c>
      <c r="O305">
        <v>0</v>
      </c>
      <c r="P305" t="s">
        <v>75</v>
      </c>
      <c r="Q305">
        <v>0</v>
      </c>
      <c r="R305">
        <v>0</v>
      </c>
      <c r="S305" t="s">
        <v>291</v>
      </c>
      <c r="T305" t="s">
        <v>2120</v>
      </c>
      <c r="U305">
        <v>7781</v>
      </c>
      <c r="V305" t="s">
        <v>300</v>
      </c>
      <c r="W305" t="s">
        <v>300</v>
      </c>
      <c r="X305" t="s">
        <v>301</v>
      </c>
      <c r="Y305">
        <v>3350</v>
      </c>
      <c r="Z305">
        <v>2002001</v>
      </c>
      <c r="AA305">
        <v>1</v>
      </c>
      <c r="AB305">
        <v>3086</v>
      </c>
      <c r="AC305" t="s">
        <v>295</v>
      </c>
      <c r="AD305" t="s">
        <v>2121</v>
      </c>
      <c r="AE305">
        <v>21</v>
      </c>
      <c r="AF305" t="s">
        <v>303</v>
      </c>
      <c r="AG305" t="s">
        <v>303</v>
      </c>
      <c r="AH305">
        <v>-141</v>
      </c>
      <c r="AI305" t="s">
        <v>301</v>
      </c>
      <c r="AJ305">
        <v>-141</v>
      </c>
      <c r="AK305">
        <v>6.6724759999999996</v>
      </c>
      <c r="AL305">
        <v>-141</v>
      </c>
      <c r="AM305">
        <v>2001001</v>
      </c>
      <c r="AN305">
        <v>3350</v>
      </c>
      <c r="AO305">
        <v>670529</v>
      </c>
      <c r="AQ305" t="s">
        <v>75</v>
      </c>
      <c r="AR305">
        <v>141</v>
      </c>
      <c r="AS305" t="s">
        <v>945</v>
      </c>
      <c r="AT305" t="s">
        <v>176</v>
      </c>
      <c r="AU305" t="s">
        <v>944</v>
      </c>
      <c r="AV305">
        <v>1</v>
      </c>
      <c r="AW305">
        <v>141</v>
      </c>
      <c r="AX305">
        <v>588</v>
      </c>
    </row>
    <row r="306" spans="1:50" x14ac:dyDescent="0.25">
      <c r="A306">
        <v>559</v>
      </c>
      <c r="B306" t="s">
        <v>74</v>
      </c>
      <c r="C306">
        <v>584</v>
      </c>
      <c r="D306" t="s">
        <v>75</v>
      </c>
      <c r="E306" t="s">
        <v>75</v>
      </c>
      <c r="F306" t="s">
        <v>75</v>
      </c>
      <c r="G306">
        <v>0</v>
      </c>
      <c r="H306">
        <v>0</v>
      </c>
      <c r="I306" t="s">
        <v>75</v>
      </c>
      <c r="J306" t="s">
        <v>75</v>
      </c>
      <c r="K306" t="s">
        <v>75</v>
      </c>
      <c r="L306">
        <v>0</v>
      </c>
      <c r="M306">
        <v>0</v>
      </c>
      <c r="N306">
        <v>0</v>
      </c>
      <c r="O306">
        <v>0</v>
      </c>
      <c r="P306" t="s">
        <v>75</v>
      </c>
      <c r="Q306">
        <v>0</v>
      </c>
      <c r="R306">
        <v>0</v>
      </c>
      <c r="S306" t="s">
        <v>291</v>
      </c>
      <c r="T306">
        <v>8310</v>
      </c>
      <c r="U306">
        <v>7910</v>
      </c>
      <c r="V306" t="s">
        <v>300</v>
      </c>
      <c r="W306" t="s">
        <v>300</v>
      </c>
      <c r="X306" t="s">
        <v>301</v>
      </c>
      <c r="Y306">
        <v>3268</v>
      </c>
      <c r="Z306">
        <v>2002001</v>
      </c>
      <c r="AA306">
        <v>1</v>
      </c>
      <c r="AB306">
        <v>3215</v>
      </c>
      <c r="AC306" t="s">
        <v>295</v>
      </c>
      <c r="AD306" t="s">
        <v>2046</v>
      </c>
      <c r="AE306">
        <v>21</v>
      </c>
      <c r="AF306" t="s">
        <v>303</v>
      </c>
      <c r="AG306" t="s">
        <v>303</v>
      </c>
      <c r="AH306" t="s">
        <v>2047</v>
      </c>
      <c r="AI306" t="s">
        <v>301</v>
      </c>
      <c r="AJ306" t="s">
        <v>2047</v>
      </c>
      <c r="AK306">
        <v>15.369213999999999</v>
      </c>
      <c r="AL306" t="s">
        <v>2047</v>
      </c>
      <c r="AM306">
        <v>2001001</v>
      </c>
      <c r="AN306">
        <v>3268</v>
      </c>
      <c r="AO306">
        <v>670529</v>
      </c>
      <c r="AQ306" t="s">
        <v>146</v>
      </c>
      <c r="AR306" t="s">
        <v>2047</v>
      </c>
      <c r="AS306" t="s">
        <v>945</v>
      </c>
      <c r="AT306" t="s">
        <v>176</v>
      </c>
      <c r="AU306" t="s">
        <v>944</v>
      </c>
      <c r="AV306">
        <v>1</v>
      </c>
      <c r="AW306" t="s">
        <v>948</v>
      </c>
      <c r="AX306">
        <v>317</v>
      </c>
    </row>
    <row r="307" spans="1:50" x14ac:dyDescent="0.25">
      <c r="A307">
        <v>563</v>
      </c>
      <c r="B307" t="s">
        <v>74</v>
      </c>
      <c r="C307">
        <v>589</v>
      </c>
      <c r="D307" t="s">
        <v>75</v>
      </c>
      <c r="E307" t="s">
        <v>75</v>
      </c>
      <c r="F307" t="s">
        <v>75</v>
      </c>
      <c r="G307">
        <v>0</v>
      </c>
      <c r="H307">
        <v>0</v>
      </c>
      <c r="I307" t="s">
        <v>75</v>
      </c>
      <c r="J307" t="s">
        <v>75</v>
      </c>
      <c r="K307" t="s">
        <v>75</v>
      </c>
      <c r="L307">
        <v>0</v>
      </c>
      <c r="M307">
        <v>0</v>
      </c>
      <c r="N307">
        <v>0</v>
      </c>
      <c r="O307">
        <v>0</v>
      </c>
      <c r="P307" t="s">
        <v>75</v>
      </c>
      <c r="Q307">
        <v>0</v>
      </c>
      <c r="R307">
        <v>0</v>
      </c>
      <c r="S307" t="s">
        <v>291</v>
      </c>
      <c r="T307">
        <v>8323</v>
      </c>
      <c r="U307">
        <v>7927</v>
      </c>
      <c r="V307" t="s">
        <v>300</v>
      </c>
      <c r="W307" t="s">
        <v>300</v>
      </c>
      <c r="X307" t="s">
        <v>301</v>
      </c>
      <c r="Y307">
        <v>11861</v>
      </c>
      <c r="Z307">
        <v>2002001</v>
      </c>
      <c r="AA307">
        <v>1</v>
      </c>
      <c r="AB307">
        <v>3232</v>
      </c>
      <c r="AC307" t="s">
        <v>295</v>
      </c>
      <c r="AD307" t="s">
        <v>960</v>
      </c>
      <c r="AE307">
        <v>21</v>
      </c>
      <c r="AF307" t="s">
        <v>303</v>
      </c>
      <c r="AG307" t="s">
        <v>303</v>
      </c>
      <c r="AH307" t="s">
        <v>959</v>
      </c>
      <c r="AI307" t="s">
        <v>301</v>
      </c>
      <c r="AJ307" t="s">
        <v>959</v>
      </c>
      <c r="AK307">
        <v>13.367711999999999</v>
      </c>
      <c r="AL307" t="s">
        <v>959</v>
      </c>
      <c r="AM307">
        <v>2001001</v>
      </c>
      <c r="AN307">
        <v>11861</v>
      </c>
      <c r="AO307">
        <v>670529</v>
      </c>
      <c r="AQ307" t="s">
        <v>75</v>
      </c>
      <c r="AR307" t="s">
        <v>959</v>
      </c>
      <c r="AS307" t="s">
        <v>945</v>
      </c>
      <c r="AT307" t="s">
        <v>176</v>
      </c>
      <c r="AU307" t="s">
        <v>944</v>
      </c>
      <c r="AV307">
        <v>1</v>
      </c>
      <c r="AW307" t="s">
        <v>959</v>
      </c>
      <c r="AX307">
        <v>12</v>
      </c>
    </row>
    <row r="308" spans="1:50" x14ac:dyDescent="0.25">
      <c r="A308">
        <v>189</v>
      </c>
      <c r="B308" t="s">
        <v>74</v>
      </c>
      <c r="C308">
        <v>192</v>
      </c>
      <c r="D308" t="s">
        <v>75</v>
      </c>
      <c r="E308" t="s">
        <v>75</v>
      </c>
      <c r="F308" t="s">
        <v>75</v>
      </c>
      <c r="G308">
        <v>0</v>
      </c>
      <c r="H308">
        <v>0</v>
      </c>
      <c r="I308" t="s">
        <v>75</v>
      </c>
      <c r="J308" t="s">
        <v>75</v>
      </c>
      <c r="K308" t="s">
        <v>75</v>
      </c>
      <c r="L308">
        <v>0</v>
      </c>
      <c r="M308">
        <v>0</v>
      </c>
      <c r="N308">
        <v>0</v>
      </c>
      <c r="O308">
        <v>0</v>
      </c>
      <c r="P308" t="s">
        <v>75</v>
      </c>
      <c r="Q308">
        <v>0</v>
      </c>
      <c r="R308">
        <v>0</v>
      </c>
      <c r="S308" t="s">
        <v>291</v>
      </c>
      <c r="T308" t="s">
        <v>997</v>
      </c>
      <c r="U308">
        <v>1803</v>
      </c>
      <c r="V308" t="s">
        <v>293</v>
      </c>
      <c r="W308" t="s">
        <v>293</v>
      </c>
      <c r="X308" t="s">
        <v>294</v>
      </c>
      <c r="Y308">
        <v>5225</v>
      </c>
      <c r="Z308">
        <v>2002001</v>
      </c>
      <c r="AA308">
        <v>1</v>
      </c>
      <c r="AB308">
        <v>21</v>
      </c>
      <c r="AC308" t="s">
        <v>295</v>
      </c>
      <c r="AD308">
        <v>5184</v>
      </c>
      <c r="AE308">
        <v>21</v>
      </c>
      <c r="AF308" t="s">
        <v>297</v>
      </c>
      <c r="AG308" t="s">
        <v>297</v>
      </c>
      <c r="AH308" t="s">
        <v>996</v>
      </c>
      <c r="AI308" t="s">
        <v>294</v>
      </c>
      <c r="AJ308" t="s">
        <v>996</v>
      </c>
      <c r="AK308">
        <v>14.457433999999999</v>
      </c>
      <c r="AL308" t="s">
        <v>996</v>
      </c>
      <c r="AM308">
        <v>2001001</v>
      </c>
      <c r="AN308">
        <v>5225</v>
      </c>
      <c r="AO308">
        <v>720976</v>
      </c>
      <c r="AQ308" t="s">
        <v>75</v>
      </c>
      <c r="AR308" t="s">
        <v>996</v>
      </c>
      <c r="AS308" t="s">
        <v>963</v>
      </c>
      <c r="AT308" t="s">
        <v>587</v>
      </c>
      <c r="AU308" t="s">
        <v>962</v>
      </c>
      <c r="AV308">
        <v>1</v>
      </c>
      <c r="AW308" t="s">
        <v>996</v>
      </c>
      <c r="AX308">
        <v>27</v>
      </c>
    </row>
    <row r="309" spans="1:50" x14ac:dyDescent="0.25">
      <c r="A309">
        <v>211</v>
      </c>
      <c r="B309" t="s">
        <v>74</v>
      </c>
      <c r="C309">
        <v>215</v>
      </c>
      <c r="D309" t="s">
        <v>75</v>
      </c>
      <c r="E309" t="s">
        <v>75</v>
      </c>
      <c r="F309" t="s">
        <v>75</v>
      </c>
      <c r="G309">
        <v>0</v>
      </c>
      <c r="H309">
        <v>0</v>
      </c>
      <c r="I309" t="s">
        <v>75</v>
      </c>
      <c r="J309" t="s">
        <v>75</v>
      </c>
      <c r="K309" t="s">
        <v>75</v>
      </c>
      <c r="L309">
        <v>0</v>
      </c>
      <c r="M309">
        <v>0</v>
      </c>
      <c r="N309">
        <v>0</v>
      </c>
      <c r="O309">
        <v>0</v>
      </c>
      <c r="P309" t="s">
        <v>75</v>
      </c>
      <c r="Q309">
        <v>0</v>
      </c>
      <c r="R309">
        <v>0</v>
      </c>
      <c r="S309" t="s">
        <v>291</v>
      </c>
      <c r="T309" t="s">
        <v>2482</v>
      </c>
      <c r="U309">
        <v>1841</v>
      </c>
      <c r="V309" t="s">
        <v>293</v>
      </c>
      <c r="W309" t="s">
        <v>293</v>
      </c>
      <c r="X309" t="s">
        <v>294</v>
      </c>
      <c r="Y309">
        <v>10786</v>
      </c>
      <c r="Z309">
        <v>2002001</v>
      </c>
      <c r="AA309">
        <v>1</v>
      </c>
      <c r="AB309">
        <v>59</v>
      </c>
      <c r="AC309" t="s">
        <v>295</v>
      </c>
      <c r="AD309" s="2">
        <v>4E+20</v>
      </c>
      <c r="AE309">
        <v>21</v>
      </c>
      <c r="AF309" t="s">
        <v>297</v>
      </c>
      <c r="AG309" t="s">
        <v>297</v>
      </c>
      <c r="AH309">
        <v>1143</v>
      </c>
      <c r="AI309" t="s">
        <v>294</v>
      </c>
      <c r="AJ309">
        <v>1143</v>
      </c>
      <c r="AK309">
        <v>6.7614470000000004</v>
      </c>
      <c r="AL309">
        <v>1143</v>
      </c>
      <c r="AM309">
        <v>2001001</v>
      </c>
      <c r="AN309">
        <v>10786</v>
      </c>
      <c r="AO309">
        <v>720976</v>
      </c>
      <c r="AQ309" t="s">
        <v>146</v>
      </c>
      <c r="AR309">
        <v>1143</v>
      </c>
      <c r="AS309" t="s">
        <v>963</v>
      </c>
      <c r="AT309" t="s">
        <v>587</v>
      </c>
      <c r="AU309" t="s">
        <v>962</v>
      </c>
      <c r="AV309">
        <v>0</v>
      </c>
      <c r="AW309">
        <v>1143</v>
      </c>
      <c r="AX309">
        <v>2809</v>
      </c>
    </row>
    <row r="310" spans="1:50" x14ac:dyDescent="0.25">
      <c r="A310">
        <v>214</v>
      </c>
      <c r="B310" t="s">
        <v>74</v>
      </c>
      <c r="C310">
        <v>218</v>
      </c>
      <c r="D310" t="s">
        <v>75</v>
      </c>
      <c r="E310" t="s">
        <v>75</v>
      </c>
      <c r="F310" t="s">
        <v>75</v>
      </c>
      <c r="G310">
        <v>0</v>
      </c>
      <c r="H310">
        <v>0</v>
      </c>
      <c r="I310" t="s">
        <v>75</v>
      </c>
      <c r="J310" t="s">
        <v>75</v>
      </c>
      <c r="K310" t="s">
        <v>75</v>
      </c>
      <c r="L310">
        <v>0</v>
      </c>
      <c r="M310">
        <v>0</v>
      </c>
      <c r="N310">
        <v>0</v>
      </c>
      <c r="O310">
        <v>0</v>
      </c>
      <c r="P310" t="s">
        <v>75</v>
      </c>
      <c r="Q310">
        <v>0</v>
      </c>
      <c r="R310">
        <v>0</v>
      </c>
      <c r="S310" t="s">
        <v>291</v>
      </c>
      <c r="T310" t="s">
        <v>2502</v>
      </c>
      <c r="U310">
        <v>1846</v>
      </c>
      <c r="V310" t="s">
        <v>293</v>
      </c>
      <c r="W310" t="s">
        <v>293</v>
      </c>
      <c r="X310" t="s">
        <v>294</v>
      </c>
      <c r="Y310">
        <v>10374</v>
      </c>
      <c r="Z310">
        <v>2002001</v>
      </c>
      <c r="AA310">
        <v>1</v>
      </c>
      <c r="AB310">
        <v>64</v>
      </c>
      <c r="AC310" t="s">
        <v>295</v>
      </c>
      <c r="AD310">
        <v>5197</v>
      </c>
      <c r="AE310">
        <v>21</v>
      </c>
      <c r="AF310" t="s">
        <v>297</v>
      </c>
      <c r="AG310" t="s">
        <v>297</v>
      </c>
      <c r="AH310" t="s">
        <v>982</v>
      </c>
      <c r="AI310" t="s">
        <v>294</v>
      </c>
      <c r="AJ310" t="s">
        <v>982</v>
      </c>
      <c r="AK310">
        <v>16.525836000000002</v>
      </c>
      <c r="AL310" t="s">
        <v>982</v>
      </c>
      <c r="AM310">
        <v>2001001</v>
      </c>
      <c r="AN310">
        <v>10374</v>
      </c>
      <c r="AO310">
        <v>720976</v>
      </c>
      <c r="AQ310" t="s">
        <v>146</v>
      </c>
      <c r="AR310" t="s">
        <v>982</v>
      </c>
      <c r="AS310" t="s">
        <v>963</v>
      </c>
      <c r="AT310" t="s">
        <v>587</v>
      </c>
      <c r="AU310" t="s">
        <v>962</v>
      </c>
      <c r="AV310">
        <v>1</v>
      </c>
      <c r="AW310" t="s">
        <v>982</v>
      </c>
      <c r="AX310">
        <v>2</v>
      </c>
    </row>
    <row r="311" spans="1:50" x14ac:dyDescent="0.25">
      <c r="A311">
        <v>217</v>
      </c>
      <c r="B311" t="s">
        <v>74</v>
      </c>
      <c r="C311">
        <v>221</v>
      </c>
      <c r="D311" t="s">
        <v>75</v>
      </c>
      <c r="E311" t="s">
        <v>75</v>
      </c>
      <c r="F311" t="s">
        <v>75</v>
      </c>
      <c r="G311">
        <v>0</v>
      </c>
      <c r="H311">
        <v>0</v>
      </c>
      <c r="I311" t="s">
        <v>75</v>
      </c>
      <c r="J311" t="s">
        <v>75</v>
      </c>
      <c r="K311" t="s">
        <v>75</v>
      </c>
      <c r="L311">
        <v>0</v>
      </c>
      <c r="M311">
        <v>0</v>
      </c>
      <c r="N311">
        <v>0</v>
      </c>
      <c r="O311">
        <v>0</v>
      </c>
      <c r="P311" t="s">
        <v>75</v>
      </c>
      <c r="Q311">
        <v>0</v>
      </c>
      <c r="R311">
        <v>0</v>
      </c>
      <c r="S311" t="s">
        <v>291</v>
      </c>
      <c r="T311" t="s">
        <v>2505</v>
      </c>
      <c r="U311">
        <v>1883</v>
      </c>
      <c r="V311" t="s">
        <v>293</v>
      </c>
      <c r="W311" t="s">
        <v>293</v>
      </c>
      <c r="X311" t="s">
        <v>294</v>
      </c>
      <c r="Y311">
        <v>10376</v>
      </c>
      <c r="Z311">
        <v>2002001</v>
      </c>
      <c r="AA311">
        <v>1</v>
      </c>
      <c r="AB311">
        <v>101</v>
      </c>
      <c r="AC311" t="s">
        <v>295</v>
      </c>
      <c r="AD311" t="s">
        <v>2506</v>
      </c>
      <c r="AE311">
        <v>21</v>
      </c>
      <c r="AF311" t="s">
        <v>297</v>
      </c>
      <c r="AG311" t="s">
        <v>297</v>
      </c>
      <c r="AH311" t="s">
        <v>984</v>
      </c>
      <c r="AI311" t="s">
        <v>294</v>
      </c>
      <c r="AJ311" t="s">
        <v>984</v>
      </c>
      <c r="AK311">
        <v>16.414449999999999</v>
      </c>
      <c r="AL311" t="s">
        <v>984</v>
      </c>
      <c r="AM311">
        <v>2001001</v>
      </c>
      <c r="AN311">
        <v>10376</v>
      </c>
      <c r="AO311">
        <v>720976</v>
      </c>
      <c r="AQ311" t="s">
        <v>146</v>
      </c>
      <c r="AR311" t="s">
        <v>984</v>
      </c>
      <c r="AS311" t="s">
        <v>963</v>
      </c>
      <c r="AT311" t="s">
        <v>587</v>
      </c>
      <c r="AU311" t="s">
        <v>962</v>
      </c>
      <c r="AV311">
        <v>1</v>
      </c>
      <c r="AW311" t="s">
        <v>984</v>
      </c>
      <c r="AX311">
        <v>1417</v>
      </c>
    </row>
    <row r="312" spans="1:50" x14ac:dyDescent="0.25">
      <c r="A312">
        <v>218</v>
      </c>
      <c r="B312" t="s">
        <v>74</v>
      </c>
      <c r="C312">
        <v>222</v>
      </c>
      <c r="D312" t="s">
        <v>75</v>
      </c>
      <c r="E312" t="s">
        <v>75</v>
      </c>
      <c r="F312" t="s">
        <v>75</v>
      </c>
      <c r="G312">
        <v>0</v>
      </c>
      <c r="H312">
        <v>0</v>
      </c>
      <c r="I312" t="s">
        <v>75</v>
      </c>
      <c r="J312" t="s">
        <v>75</v>
      </c>
      <c r="K312" t="s">
        <v>75</v>
      </c>
      <c r="L312">
        <v>0</v>
      </c>
      <c r="M312">
        <v>0</v>
      </c>
      <c r="N312">
        <v>0</v>
      </c>
      <c r="O312">
        <v>0</v>
      </c>
      <c r="P312" t="s">
        <v>75</v>
      </c>
      <c r="Q312">
        <v>0</v>
      </c>
      <c r="R312">
        <v>0</v>
      </c>
      <c r="S312" t="s">
        <v>291</v>
      </c>
      <c r="T312" s="2">
        <v>3E+17</v>
      </c>
      <c r="U312">
        <v>1901</v>
      </c>
      <c r="V312" t="s">
        <v>293</v>
      </c>
      <c r="W312" t="s">
        <v>293</v>
      </c>
      <c r="X312" t="s">
        <v>294</v>
      </c>
      <c r="Y312">
        <v>10412</v>
      </c>
      <c r="Z312">
        <v>2002001</v>
      </c>
      <c r="AA312">
        <v>1</v>
      </c>
      <c r="AB312">
        <v>119</v>
      </c>
      <c r="AC312" t="s">
        <v>295</v>
      </c>
      <c r="AD312">
        <v>5135</v>
      </c>
      <c r="AE312">
        <v>21</v>
      </c>
      <c r="AF312" t="s">
        <v>297</v>
      </c>
      <c r="AG312" t="s">
        <v>297</v>
      </c>
      <c r="AH312">
        <v>1326</v>
      </c>
      <c r="AI312" t="s">
        <v>294</v>
      </c>
      <c r="AJ312">
        <v>1326</v>
      </c>
      <c r="AK312">
        <v>8.1629120000000004</v>
      </c>
      <c r="AL312">
        <v>1326</v>
      </c>
      <c r="AM312">
        <v>2001001</v>
      </c>
      <c r="AN312">
        <v>10412</v>
      </c>
      <c r="AO312">
        <v>720976</v>
      </c>
      <c r="AQ312" t="s">
        <v>146</v>
      </c>
      <c r="AR312">
        <v>1326</v>
      </c>
      <c r="AS312" t="s">
        <v>963</v>
      </c>
      <c r="AT312" t="s">
        <v>587</v>
      </c>
      <c r="AU312" t="s">
        <v>962</v>
      </c>
      <c r="AV312">
        <v>2</v>
      </c>
      <c r="AW312">
        <v>1326</v>
      </c>
      <c r="AX312">
        <v>45</v>
      </c>
    </row>
    <row r="313" spans="1:50" x14ac:dyDescent="0.25">
      <c r="A313">
        <v>220</v>
      </c>
      <c r="B313" t="s">
        <v>74</v>
      </c>
      <c r="C313">
        <v>224</v>
      </c>
      <c r="D313" t="s">
        <v>75</v>
      </c>
      <c r="E313" t="s">
        <v>75</v>
      </c>
      <c r="F313" t="s">
        <v>75</v>
      </c>
      <c r="G313">
        <v>0</v>
      </c>
      <c r="H313">
        <v>0</v>
      </c>
      <c r="I313" t="s">
        <v>75</v>
      </c>
      <c r="J313" t="s">
        <v>75</v>
      </c>
      <c r="K313" t="s">
        <v>75</v>
      </c>
      <c r="L313">
        <v>0</v>
      </c>
      <c r="M313">
        <v>0</v>
      </c>
      <c r="N313">
        <v>0</v>
      </c>
      <c r="O313">
        <v>0</v>
      </c>
      <c r="P313" t="s">
        <v>75</v>
      </c>
      <c r="Q313">
        <v>0</v>
      </c>
      <c r="R313">
        <v>0</v>
      </c>
      <c r="S313" t="s">
        <v>291</v>
      </c>
      <c r="T313" s="2">
        <v>2.9999999999999999E+24</v>
      </c>
      <c r="U313">
        <v>1913</v>
      </c>
      <c r="V313" t="s">
        <v>293</v>
      </c>
      <c r="W313" t="s">
        <v>293</v>
      </c>
      <c r="X313" t="s">
        <v>294</v>
      </c>
      <c r="Y313">
        <v>5284</v>
      </c>
      <c r="Z313">
        <v>2002001</v>
      </c>
      <c r="AA313">
        <v>1</v>
      </c>
      <c r="AB313">
        <v>131</v>
      </c>
      <c r="AC313" t="s">
        <v>295</v>
      </c>
      <c r="AD313">
        <v>5126</v>
      </c>
      <c r="AE313">
        <v>21</v>
      </c>
      <c r="AF313" t="s">
        <v>297</v>
      </c>
      <c r="AG313" t="s">
        <v>297</v>
      </c>
      <c r="AH313" t="s">
        <v>978</v>
      </c>
      <c r="AI313" t="s">
        <v>294</v>
      </c>
      <c r="AJ313" t="s">
        <v>978</v>
      </c>
      <c r="AK313">
        <v>13.122870000000001</v>
      </c>
      <c r="AL313" t="s">
        <v>978</v>
      </c>
      <c r="AM313">
        <v>2001001</v>
      </c>
      <c r="AN313">
        <v>5284</v>
      </c>
      <c r="AO313">
        <v>720976</v>
      </c>
      <c r="AQ313" t="s">
        <v>146</v>
      </c>
      <c r="AR313" t="s">
        <v>978</v>
      </c>
      <c r="AS313" t="s">
        <v>963</v>
      </c>
      <c r="AT313" t="s">
        <v>587</v>
      </c>
      <c r="AU313" t="s">
        <v>962</v>
      </c>
      <c r="AV313">
        <v>1</v>
      </c>
      <c r="AW313" t="s">
        <v>978</v>
      </c>
      <c r="AX313">
        <v>44</v>
      </c>
    </row>
    <row r="314" spans="1:50" x14ac:dyDescent="0.25">
      <c r="A314">
        <v>224</v>
      </c>
      <c r="B314" t="s">
        <v>74</v>
      </c>
      <c r="C314">
        <v>227</v>
      </c>
      <c r="D314" t="s">
        <v>75</v>
      </c>
      <c r="E314" t="s">
        <v>75</v>
      </c>
      <c r="F314" t="s">
        <v>75</v>
      </c>
      <c r="G314">
        <v>0</v>
      </c>
      <c r="H314">
        <v>0</v>
      </c>
      <c r="I314" t="s">
        <v>75</v>
      </c>
      <c r="J314" t="s">
        <v>75</v>
      </c>
      <c r="K314" t="s">
        <v>75</v>
      </c>
      <c r="L314">
        <v>0</v>
      </c>
      <c r="M314">
        <v>0</v>
      </c>
      <c r="N314">
        <v>0</v>
      </c>
      <c r="O314">
        <v>0</v>
      </c>
      <c r="P314" t="s">
        <v>75</v>
      </c>
      <c r="Q314">
        <v>0</v>
      </c>
      <c r="R314">
        <v>0</v>
      </c>
      <c r="S314" t="s">
        <v>291</v>
      </c>
      <c r="T314" t="s">
        <v>2521</v>
      </c>
      <c r="U314">
        <v>1920</v>
      </c>
      <c r="V314" t="s">
        <v>293</v>
      </c>
      <c r="W314" t="s">
        <v>293</v>
      </c>
      <c r="X314" t="s">
        <v>294</v>
      </c>
      <c r="Y314">
        <v>5321</v>
      </c>
      <c r="Z314">
        <v>2002001</v>
      </c>
      <c r="AA314">
        <v>1</v>
      </c>
      <c r="AB314">
        <v>138</v>
      </c>
      <c r="AC314" t="s">
        <v>295</v>
      </c>
      <c r="AD314">
        <v>5147</v>
      </c>
      <c r="AE314">
        <v>21</v>
      </c>
      <c r="AF314" t="s">
        <v>297</v>
      </c>
      <c r="AG314" t="s">
        <v>297</v>
      </c>
      <c r="AH314" t="s">
        <v>973</v>
      </c>
      <c r="AI314" t="s">
        <v>294</v>
      </c>
      <c r="AJ314" t="s">
        <v>973</v>
      </c>
      <c r="AK314">
        <v>12.855612000000001</v>
      </c>
      <c r="AL314" t="s">
        <v>973</v>
      </c>
      <c r="AM314">
        <v>2001001</v>
      </c>
      <c r="AN314">
        <v>5321</v>
      </c>
      <c r="AO314">
        <v>720976</v>
      </c>
      <c r="AQ314" t="s">
        <v>146</v>
      </c>
      <c r="AR314" t="s">
        <v>973</v>
      </c>
      <c r="AS314" t="s">
        <v>963</v>
      </c>
      <c r="AT314" t="s">
        <v>587</v>
      </c>
      <c r="AU314" t="s">
        <v>962</v>
      </c>
      <c r="AV314">
        <v>2</v>
      </c>
      <c r="AW314" t="s">
        <v>973</v>
      </c>
      <c r="AX314">
        <v>6634</v>
      </c>
    </row>
    <row r="315" spans="1:50" x14ac:dyDescent="0.25">
      <c r="A315">
        <v>227</v>
      </c>
      <c r="B315" t="s">
        <v>74</v>
      </c>
      <c r="C315">
        <v>231</v>
      </c>
      <c r="D315" t="s">
        <v>75</v>
      </c>
      <c r="E315" t="s">
        <v>75</v>
      </c>
      <c r="F315" t="s">
        <v>75</v>
      </c>
      <c r="G315">
        <v>0</v>
      </c>
      <c r="H315">
        <v>0</v>
      </c>
      <c r="I315" t="s">
        <v>75</v>
      </c>
      <c r="J315" t="s">
        <v>75</v>
      </c>
      <c r="K315" t="s">
        <v>75</v>
      </c>
      <c r="L315">
        <v>0</v>
      </c>
      <c r="M315">
        <v>0</v>
      </c>
      <c r="N315">
        <v>0</v>
      </c>
      <c r="O315">
        <v>0</v>
      </c>
      <c r="P315" t="s">
        <v>75</v>
      </c>
      <c r="Q315">
        <v>0</v>
      </c>
      <c r="R315">
        <v>0</v>
      </c>
      <c r="S315" t="s">
        <v>2522</v>
      </c>
      <c r="T315" s="2">
        <v>3.0000000000000002E+37</v>
      </c>
      <c r="U315">
        <v>1929</v>
      </c>
      <c r="V315" t="s">
        <v>293</v>
      </c>
      <c r="W315" t="s">
        <v>293</v>
      </c>
      <c r="X315" t="s">
        <v>294</v>
      </c>
      <c r="Y315">
        <v>5322</v>
      </c>
      <c r="Z315">
        <v>2002001</v>
      </c>
      <c r="AA315">
        <v>1</v>
      </c>
      <c r="AB315">
        <v>147</v>
      </c>
      <c r="AC315" t="s">
        <v>295</v>
      </c>
      <c r="AD315" t="s">
        <v>2523</v>
      </c>
      <c r="AE315">
        <v>21</v>
      </c>
      <c r="AF315" t="s">
        <v>297</v>
      </c>
      <c r="AG315" t="s">
        <v>297</v>
      </c>
      <c r="AH315" t="s">
        <v>975</v>
      </c>
      <c r="AI315" t="s">
        <v>294</v>
      </c>
      <c r="AJ315" t="s">
        <v>975</v>
      </c>
      <c r="AK315">
        <v>14.257077000000001</v>
      </c>
      <c r="AL315" t="s">
        <v>975</v>
      </c>
      <c r="AM315">
        <v>2001001</v>
      </c>
      <c r="AN315">
        <v>5322</v>
      </c>
      <c r="AO315">
        <v>720976</v>
      </c>
      <c r="AQ315" t="s">
        <v>146</v>
      </c>
      <c r="AR315" t="s">
        <v>975</v>
      </c>
      <c r="AS315" t="s">
        <v>963</v>
      </c>
      <c r="AT315" t="s">
        <v>587</v>
      </c>
      <c r="AU315" t="s">
        <v>962</v>
      </c>
      <c r="AV315">
        <v>2</v>
      </c>
      <c r="AW315" t="s">
        <v>975</v>
      </c>
      <c r="AX315">
        <v>0</v>
      </c>
    </row>
    <row r="316" spans="1:50" x14ac:dyDescent="0.25">
      <c r="A316">
        <v>228</v>
      </c>
      <c r="B316" t="s">
        <v>74</v>
      </c>
      <c r="C316">
        <v>232</v>
      </c>
      <c r="D316" t="s">
        <v>75</v>
      </c>
      <c r="E316" t="s">
        <v>75</v>
      </c>
      <c r="F316" t="s">
        <v>75</v>
      </c>
      <c r="G316">
        <v>0</v>
      </c>
      <c r="H316">
        <v>0</v>
      </c>
      <c r="I316" t="s">
        <v>75</v>
      </c>
      <c r="J316" t="s">
        <v>75</v>
      </c>
      <c r="K316" t="s">
        <v>75</v>
      </c>
      <c r="L316">
        <v>0</v>
      </c>
      <c r="M316">
        <v>0</v>
      </c>
      <c r="N316">
        <v>0</v>
      </c>
      <c r="O316">
        <v>0</v>
      </c>
      <c r="P316" t="s">
        <v>75</v>
      </c>
      <c r="Q316">
        <v>0</v>
      </c>
      <c r="R316">
        <v>0</v>
      </c>
      <c r="S316" t="s">
        <v>2522</v>
      </c>
      <c r="T316" s="2">
        <v>2.9999999999999999E+54</v>
      </c>
      <c r="U316">
        <v>1930</v>
      </c>
      <c r="V316" t="s">
        <v>293</v>
      </c>
      <c r="W316" t="s">
        <v>293</v>
      </c>
      <c r="X316" t="s">
        <v>294</v>
      </c>
      <c r="Y316">
        <v>19643</v>
      </c>
      <c r="Z316">
        <v>2002001</v>
      </c>
      <c r="AA316">
        <v>1</v>
      </c>
      <c r="AB316">
        <v>148</v>
      </c>
      <c r="AC316" t="s">
        <v>295</v>
      </c>
      <c r="AD316" t="s">
        <v>2572</v>
      </c>
      <c r="AE316">
        <v>21</v>
      </c>
      <c r="AF316" t="s">
        <v>297</v>
      </c>
      <c r="AG316" t="s">
        <v>297</v>
      </c>
      <c r="AH316">
        <v>1683</v>
      </c>
      <c r="AI316" t="s">
        <v>294</v>
      </c>
      <c r="AJ316">
        <v>1683</v>
      </c>
      <c r="AK316">
        <v>8.0070399999999999</v>
      </c>
      <c r="AL316">
        <v>1683</v>
      </c>
      <c r="AM316">
        <v>2001001</v>
      </c>
      <c r="AN316">
        <v>19643</v>
      </c>
      <c r="AO316">
        <v>720976</v>
      </c>
      <c r="AQ316" t="s">
        <v>146</v>
      </c>
      <c r="AR316">
        <v>1683</v>
      </c>
      <c r="AS316" t="s">
        <v>963</v>
      </c>
      <c r="AT316" t="s">
        <v>587</v>
      </c>
      <c r="AU316" t="s">
        <v>962</v>
      </c>
      <c r="AV316">
        <v>2</v>
      </c>
      <c r="AW316">
        <v>1683</v>
      </c>
      <c r="AX316">
        <v>3</v>
      </c>
    </row>
    <row r="317" spans="1:50" x14ac:dyDescent="0.25">
      <c r="A317">
        <v>229</v>
      </c>
      <c r="B317" t="s">
        <v>74</v>
      </c>
      <c r="C317">
        <v>233</v>
      </c>
      <c r="D317" t="s">
        <v>75</v>
      </c>
      <c r="E317" t="s">
        <v>75</v>
      </c>
      <c r="F317" t="s">
        <v>75</v>
      </c>
      <c r="G317">
        <v>0</v>
      </c>
      <c r="H317">
        <v>0</v>
      </c>
      <c r="I317" t="s">
        <v>75</v>
      </c>
      <c r="J317" t="s">
        <v>75</v>
      </c>
      <c r="K317" t="s">
        <v>75</v>
      </c>
      <c r="L317">
        <v>0</v>
      </c>
      <c r="M317">
        <v>0</v>
      </c>
      <c r="N317">
        <v>0</v>
      </c>
      <c r="O317">
        <v>0</v>
      </c>
      <c r="P317" t="s">
        <v>75</v>
      </c>
      <c r="Q317">
        <v>0</v>
      </c>
      <c r="R317">
        <v>0</v>
      </c>
      <c r="S317" t="s">
        <v>291</v>
      </c>
      <c r="T317" s="2">
        <v>3E+74</v>
      </c>
      <c r="U317">
        <v>1931</v>
      </c>
      <c r="V317" t="s">
        <v>293</v>
      </c>
      <c r="W317" t="s">
        <v>293</v>
      </c>
      <c r="X317" t="s">
        <v>294</v>
      </c>
      <c r="Y317">
        <v>5320</v>
      </c>
      <c r="Z317">
        <v>2002001</v>
      </c>
      <c r="AA317">
        <v>1</v>
      </c>
      <c r="AB317">
        <v>149</v>
      </c>
      <c r="AC317" t="s">
        <v>295</v>
      </c>
      <c r="AD317" t="s">
        <v>2524</v>
      </c>
      <c r="AE317">
        <v>21</v>
      </c>
      <c r="AF317" t="s">
        <v>297</v>
      </c>
      <c r="AG317" t="s">
        <v>297</v>
      </c>
      <c r="AH317" t="s">
        <v>971</v>
      </c>
      <c r="AI317" t="s">
        <v>294</v>
      </c>
      <c r="AJ317" t="s">
        <v>971</v>
      </c>
      <c r="AK317">
        <v>12.878026999999999</v>
      </c>
      <c r="AL317" t="s">
        <v>971</v>
      </c>
      <c r="AM317">
        <v>2001001</v>
      </c>
      <c r="AN317">
        <v>5320</v>
      </c>
      <c r="AO317">
        <v>720976</v>
      </c>
      <c r="AQ317" t="s">
        <v>146</v>
      </c>
      <c r="AR317" t="s">
        <v>971</v>
      </c>
      <c r="AS317" t="s">
        <v>963</v>
      </c>
      <c r="AT317" t="s">
        <v>587</v>
      </c>
      <c r="AU317" t="s">
        <v>962</v>
      </c>
      <c r="AV317">
        <v>2</v>
      </c>
      <c r="AW317" t="s">
        <v>971</v>
      </c>
      <c r="AX317">
        <v>852</v>
      </c>
    </row>
    <row r="318" spans="1:50" x14ac:dyDescent="0.25">
      <c r="A318">
        <v>231</v>
      </c>
      <c r="B318" t="s">
        <v>74</v>
      </c>
      <c r="C318">
        <v>235</v>
      </c>
      <c r="D318" t="s">
        <v>75</v>
      </c>
      <c r="E318" t="s">
        <v>75</v>
      </c>
      <c r="F318" t="s">
        <v>75</v>
      </c>
      <c r="G318">
        <v>0</v>
      </c>
      <c r="H318">
        <v>0</v>
      </c>
      <c r="I318" t="s">
        <v>75</v>
      </c>
      <c r="J318" t="s">
        <v>75</v>
      </c>
      <c r="K318" t="s">
        <v>75</v>
      </c>
      <c r="L318">
        <v>0</v>
      </c>
      <c r="M318">
        <v>0</v>
      </c>
      <c r="N318">
        <v>0</v>
      </c>
      <c r="O318">
        <v>0</v>
      </c>
      <c r="P318" t="s">
        <v>75</v>
      </c>
      <c r="Q318">
        <v>0</v>
      </c>
      <c r="R318">
        <v>0</v>
      </c>
      <c r="S318" t="s">
        <v>291</v>
      </c>
      <c r="T318" t="s">
        <v>2533</v>
      </c>
      <c r="U318">
        <v>1971</v>
      </c>
      <c r="V318" t="s">
        <v>293</v>
      </c>
      <c r="W318" t="s">
        <v>293</v>
      </c>
      <c r="X318" t="s">
        <v>294</v>
      </c>
      <c r="Y318">
        <v>5338</v>
      </c>
      <c r="Z318">
        <v>2002001</v>
      </c>
      <c r="AA318">
        <v>1</v>
      </c>
      <c r="AB318">
        <v>189</v>
      </c>
      <c r="AC318" t="s">
        <v>295</v>
      </c>
      <c r="AD318" t="s">
        <v>2534</v>
      </c>
      <c r="AE318">
        <v>21</v>
      </c>
      <c r="AF318" t="s">
        <v>297</v>
      </c>
      <c r="AG318" t="s">
        <v>297</v>
      </c>
      <c r="AH318">
        <v>1355</v>
      </c>
      <c r="AI318" t="s">
        <v>294</v>
      </c>
      <c r="AJ318">
        <v>1355</v>
      </c>
      <c r="AK318">
        <v>8.229813</v>
      </c>
      <c r="AL318">
        <v>1355</v>
      </c>
      <c r="AM318">
        <v>2001001</v>
      </c>
      <c r="AN318">
        <v>5338</v>
      </c>
      <c r="AO318">
        <v>720976</v>
      </c>
      <c r="AQ318" t="s">
        <v>75</v>
      </c>
      <c r="AR318">
        <v>1355</v>
      </c>
      <c r="AS318" t="s">
        <v>963</v>
      </c>
      <c r="AT318" t="s">
        <v>587</v>
      </c>
      <c r="AU318" t="s">
        <v>962</v>
      </c>
      <c r="AV318">
        <v>2</v>
      </c>
      <c r="AW318">
        <v>1355</v>
      </c>
      <c r="AX318">
        <v>49</v>
      </c>
    </row>
    <row r="319" spans="1:50" x14ac:dyDescent="0.25">
      <c r="A319">
        <v>255</v>
      </c>
      <c r="B319" t="s">
        <v>74</v>
      </c>
      <c r="C319">
        <v>259</v>
      </c>
      <c r="D319" t="s">
        <v>75</v>
      </c>
      <c r="E319" t="s">
        <v>75</v>
      </c>
      <c r="F319" t="s">
        <v>75</v>
      </c>
      <c r="G319">
        <v>0</v>
      </c>
      <c r="H319">
        <v>0</v>
      </c>
      <c r="I319" t="s">
        <v>75</v>
      </c>
      <c r="J319" t="s">
        <v>75</v>
      </c>
      <c r="K319" t="s">
        <v>75</v>
      </c>
      <c r="L319">
        <v>0</v>
      </c>
      <c r="M319">
        <v>0</v>
      </c>
      <c r="N319">
        <v>0</v>
      </c>
      <c r="O319">
        <v>0</v>
      </c>
      <c r="P319" t="s">
        <v>75</v>
      </c>
      <c r="Q319">
        <v>0</v>
      </c>
      <c r="R319">
        <v>0</v>
      </c>
      <c r="S319" t="s">
        <v>291</v>
      </c>
      <c r="T319" s="2">
        <v>3000000000000</v>
      </c>
      <c r="U319">
        <v>2237</v>
      </c>
      <c r="V319" t="s">
        <v>293</v>
      </c>
      <c r="W319" t="s">
        <v>293</v>
      </c>
      <c r="X319" t="s">
        <v>294</v>
      </c>
      <c r="Y319">
        <v>19783</v>
      </c>
      <c r="Z319">
        <v>2002001</v>
      </c>
      <c r="AA319">
        <v>1</v>
      </c>
      <c r="AB319">
        <v>2422</v>
      </c>
      <c r="AC319" t="s">
        <v>295</v>
      </c>
      <c r="AD319">
        <v>5367</v>
      </c>
      <c r="AE319">
        <v>21</v>
      </c>
      <c r="AF319" t="s">
        <v>297</v>
      </c>
      <c r="AG319" t="s">
        <v>297</v>
      </c>
      <c r="AH319">
        <v>0.32700000000000001</v>
      </c>
      <c r="AI319" t="s">
        <v>294</v>
      </c>
      <c r="AJ319">
        <v>0.32700000000000001</v>
      </c>
      <c r="AK319">
        <v>7.6511570000000004</v>
      </c>
      <c r="AL319">
        <v>0.32700000000000001</v>
      </c>
      <c r="AM319">
        <v>2001001</v>
      </c>
      <c r="AN319">
        <v>19783</v>
      </c>
      <c r="AO319">
        <v>720976</v>
      </c>
      <c r="AQ319" t="s">
        <v>146</v>
      </c>
      <c r="AR319">
        <v>0.32700000000000001</v>
      </c>
      <c r="AS319" t="s">
        <v>963</v>
      </c>
      <c r="AT319" t="s">
        <v>587</v>
      </c>
      <c r="AU319" t="s">
        <v>962</v>
      </c>
      <c r="AV319">
        <v>2</v>
      </c>
      <c r="AW319">
        <v>327</v>
      </c>
      <c r="AX319">
        <v>248</v>
      </c>
    </row>
    <row r="320" spans="1:50" x14ac:dyDescent="0.25">
      <c r="A320">
        <v>256</v>
      </c>
      <c r="B320" t="s">
        <v>74</v>
      </c>
      <c r="C320">
        <v>260</v>
      </c>
      <c r="D320" t="s">
        <v>75</v>
      </c>
      <c r="E320" t="s">
        <v>75</v>
      </c>
      <c r="F320" t="s">
        <v>75</v>
      </c>
      <c r="G320">
        <v>0</v>
      </c>
      <c r="H320">
        <v>0</v>
      </c>
      <c r="I320" t="s">
        <v>75</v>
      </c>
      <c r="J320" t="s">
        <v>75</v>
      </c>
      <c r="K320" t="s">
        <v>75</v>
      </c>
      <c r="L320">
        <v>0</v>
      </c>
      <c r="M320">
        <v>0</v>
      </c>
      <c r="N320">
        <v>0</v>
      </c>
      <c r="O320">
        <v>0</v>
      </c>
      <c r="P320" t="s">
        <v>75</v>
      </c>
      <c r="Q320">
        <v>0</v>
      </c>
      <c r="R320">
        <v>0</v>
      </c>
      <c r="S320" t="s">
        <v>291</v>
      </c>
      <c r="T320" s="2">
        <v>30000000000000</v>
      </c>
      <c r="U320">
        <v>2238</v>
      </c>
      <c r="V320" t="s">
        <v>293</v>
      </c>
      <c r="W320" t="s">
        <v>293</v>
      </c>
      <c r="X320" t="s">
        <v>294</v>
      </c>
      <c r="Y320">
        <v>5444</v>
      </c>
      <c r="Z320">
        <v>2002001</v>
      </c>
      <c r="AA320">
        <v>1</v>
      </c>
      <c r="AB320">
        <v>2423</v>
      </c>
      <c r="AC320" t="s">
        <v>295</v>
      </c>
      <c r="AD320" t="s">
        <v>2537</v>
      </c>
      <c r="AE320">
        <v>21</v>
      </c>
      <c r="AF320" t="s">
        <v>297</v>
      </c>
      <c r="AG320" t="s">
        <v>297</v>
      </c>
      <c r="AH320">
        <v>1582</v>
      </c>
      <c r="AI320" t="s">
        <v>294</v>
      </c>
      <c r="AJ320">
        <v>1582</v>
      </c>
      <c r="AK320">
        <v>8.1184270000000005</v>
      </c>
      <c r="AL320">
        <v>1582</v>
      </c>
      <c r="AM320">
        <v>2001001</v>
      </c>
      <c r="AN320">
        <v>5444</v>
      </c>
      <c r="AO320">
        <v>720976</v>
      </c>
      <c r="AQ320" t="s">
        <v>146</v>
      </c>
      <c r="AR320">
        <v>1582</v>
      </c>
      <c r="AS320" t="s">
        <v>963</v>
      </c>
      <c r="AT320" t="s">
        <v>587</v>
      </c>
      <c r="AU320" t="s">
        <v>962</v>
      </c>
      <c r="AV320">
        <v>2</v>
      </c>
      <c r="AW320">
        <v>1582</v>
      </c>
      <c r="AX320">
        <v>446</v>
      </c>
    </row>
    <row r="321" spans="1:50" x14ac:dyDescent="0.25">
      <c r="A321">
        <v>257</v>
      </c>
      <c r="B321" t="s">
        <v>74</v>
      </c>
      <c r="C321">
        <v>261</v>
      </c>
      <c r="D321" t="s">
        <v>75</v>
      </c>
      <c r="E321" t="s">
        <v>75</v>
      </c>
      <c r="F321" t="s">
        <v>75</v>
      </c>
      <c r="G321">
        <v>0</v>
      </c>
      <c r="H321">
        <v>0</v>
      </c>
      <c r="I321" t="s">
        <v>75</v>
      </c>
      <c r="J321" t="s">
        <v>75</v>
      </c>
      <c r="K321" t="s">
        <v>75</v>
      </c>
      <c r="L321">
        <v>0</v>
      </c>
      <c r="M321">
        <v>0</v>
      </c>
      <c r="N321">
        <v>0</v>
      </c>
      <c r="O321">
        <v>0</v>
      </c>
      <c r="P321" t="s">
        <v>75</v>
      </c>
      <c r="Q321">
        <v>0</v>
      </c>
      <c r="R321">
        <v>0</v>
      </c>
      <c r="S321" t="s">
        <v>291</v>
      </c>
      <c r="T321" s="2">
        <v>300000000000000</v>
      </c>
      <c r="U321">
        <v>2239</v>
      </c>
      <c r="V321" t="s">
        <v>293</v>
      </c>
      <c r="W321" t="s">
        <v>293</v>
      </c>
      <c r="X321" t="s">
        <v>294</v>
      </c>
      <c r="Y321">
        <v>11614</v>
      </c>
      <c r="Z321">
        <v>2002001</v>
      </c>
      <c r="AA321">
        <v>1</v>
      </c>
      <c r="AB321">
        <v>2424</v>
      </c>
      <c r="AC321" t="s">
        <v>295</v>
      </c>
      <c r="AD321">
        <v>5221</v>
      </c>
      <c r="AE321">
        <v>21</v>
      </c>
      <c r="AF321" t="s">
        <v>297</v>
      </c>
      <c r="AG321" t="s">
        <v>297</v>
      </c>
      <c r="AH321">
        <v>1567</v>
      </c>
      <c r="AI321" t="s">
        <v>294</v>
      </c>
      <c r="AJ321">
        <v>1567</v>
      </c>
      <c r="AK321">
        <v>7.6511570000000004</v>
      </c>
      <c r="AL321">
        <v>1567</v>
      </c>
      <c r="AM321">
        <v>2001001</v>
      </c>
      <c r="AN321">
        <v>11614</v>
      </c>
      <c r="AO321">
        <v>720976</v>
      </c>
      <c r="AQ321" t="s">
        <v>146</v>
      </c>
      <c r="AR321">
        <v>1567</v>
      </c>
      <c r="AS321" t="s">
        <v>963</v>
      </c>
      <c r="AT321" t="s">
        <v>587</v>
      </c>
      <c r="AU321" t="s">
        <v>962</v>
      </c>
      <c r="AV321">
        <v>2</v>
      </c>
      <c r="AW321">
        <v>1567</v>
      </c>
      <c r="AX321">
        <v>27</v>
      </c>
    </row>
    <row r="322" spans="1:50" x14ac:dyDescent="0.25">
      <c r="A322">
        <v>261</v>
      </c>
      <c r="B322" t="s">
        <v>74</v>
      </c>
      <c r="C322">
        <v>265</v>
      </c>
      <c r="D322" t="s">
        <v>75</v>
      </c>
      <c r="E322" t="s">
        <v>75</v>
      </c>
      <c r="F322" t="s">
        <v>75</v>
      </c>
      <c r="G322">
        <v>0</v>
      </c>
      <c r="H322">
        <v>0</v>
      </c>
      <c r="I322" t="s">
        <v>75</v>
      </c>
      <c r="J322" t="s">
        <v>75</v>
      </c>
      <c r="K322" t="s">
        <v>75</v>
      </c>
      <c r="L322">
        <v>0</v>
      </c>
      <c r="M322">
        <v>0</v>
      </c>
      <c r="N322">
        <v>0</v>
      </c>
      <c r="O322">
        <v>0</v>
      </c>
      <c r="P322" t="s">
        <v>75</v>
      </c>
      <c r="Q322">
        <v>0</v>
      </c>
      <c r="R322">
        <v>0</v>
      </c>
      <c r="S322" t="s">
        <v>291</v>
      </c>
      <c r="T322" s="2">
        <v>3E+36</v>
      </c>
      <c r="U322">
        <v>2243</v>
      </c>
      <c r="V322" t="s">
        <v>293</v>
      </c>
      <c r="W322" t="s">
        <v>293</v>
      </c>
      <c r="X322" t="s">
        <v>294</v>
      </c>
      <c r="Y322">
        <v>19787</v>
      </c>
      <c r="Z322">
        <v>2002001</v>
      </c>
      <c r="AA322">
        <v>1</v>
      </c>
      <c r="AB322">
        <v>2428</v>
      </c>
      <c r="AC322" t="s">
        <v>295</v>
      </c>
      <c r="AD322">
        <v>5391</v>
      </c>
      <c r="AE322">
        <v>21</v>
      </c>
      <c r="AF322" t="s">
        <v>297</v>
      </c>
      <c r="AG322" t="s">
        <v>297</v>
      </c>
      <c r="AH322">
        <v>0.33100000000000002</v>
      </c>
      <c r="AI322" t="s">
        <v>294</v>
      </c>
      <c r="AJ322">
        <v>0.33100000000000002</v>
      </c>
      <c r="AK322">
        <v>6.6724759999999996</v>
      </c>
      <c r="AL322">
        <v>0.33100000000000002</v>
      </c>
      <c r="AM322">
        <v>2001001</v>
      </c>
      <c r="AN322">
        <v>19787</v>
      </c>
      <c r="AO322">
        <v>720976</v>
      </c>
      <c r="AQ322" t="s">
        <v>75</v>
      </c>
      <c r="AR322">
        <v>0.33100000000000002</v>
      </c>
      <c r="AS322" t="s">
        <v>963</v>
      </c>
      <c r="AT322" t="s">
        <v>587</v>
      </c>
      <c r="AU322" t="s">
        <v>962</v>
      </c>
      <c r="AV322">
        <v>2</v>
      </c>
      <c r="AW322">
        <v>331</v>
      </c>
      <c r="AX322">
        <v>0</v>
      </c>
    </row>
    <row r="323" spans="1:50" x14ac:dyDescent="0.25">
      <c r="A323">
        <v>262</v>
      </c>
      <c r="B323" t="s">
        <v>74</v>
      </c>
      <c r="C323">
        <v>266</v>
      </c>
      <c r="D323" t="s">
        <v>75</v>
      </c>
      <c r="E323" t="s">
        <v>75</v>
      </c>
      <c r="F323" t="s">
        <v>75</v>
      </c>
      <c r="G323">
        <v>0</v>
      </c>
      <c r="H323">
        <v>0</v>
      </c>
      <c r="I323" t="s">
        <v>75</v>
      </c>
      <c r="J323" t="s">
        <v>75</v>
      </c>
      <c r="K323" t="s">
        <v>75</v>
      </c>
      <c r="L323">
        <v>0</v>
      </c>
      <c r="M323">
        <v>0</v>
      </c>
      <c r="N323">
        <v>0</v>
      </c>
      <c r="O323">
        <v>0</v>
      </c>
      <c r="P323" t="s">
        <v>75</v>
      </c>
      <c r="Q323">
        <v>0</v>
      </c>
      <c r="R323">
        <v>0</v>
      </c>
      <c r="S323" t="s">
        <v>291</v>
      </c>
      <c r="T323" s="2">
        <v>3E+75</v>
      </c>
      <c r="U323">
        <v>2244</v>
      </c>
      <c r="V323" t="s">
        <v>293</v>
      </c>
      <c r="W323" t="s">
        <v>293</v>
      </c>
      <c r="X323" t="s">
        <v>294</v>
      </c>
      <c r="Y323">
        <v>19785</v>
      </c>
      <c r="Z323">
        <v>2002001</v>
      </c>
      <c r="AA323">
        <v>1</v>
      </c>
      <c r="AB323">
        <v>2429</v>
      </c>
      <c r="AC323" t="s">
        <v>295</v>
      </c>
      <c r="AD323" t="s">
        <v>2573</v>
      </c>
      <c r="AE323">
        <v>21</v>
      </c>
      <c r="AF323" t="s">
        <v>297</v>
      </c>
      <c r="AG323" t="s">
        <v>297</v>
      </c>
      <c r="AH323">
        <v>0.32900000000000001</v>
      </c>
      <c r="AI323" t="s">
        <v>294</v>
      </c>
      <c r="AJ323">
        <v>0.32900000000000001</v>
      </c>
      <c r="AK323">
        <v>7.7846130000000002</v>
      </c>
      <c r="AL323">
        <v>0.32900000000000001</v>
      </c>
      <c r="AM323">
        <v>2001001</v>
      </c>
      <c r="AN323">
        <v>19785</v>
      </c>
      <c r="AO323">
        <v>720976</v>
      </c>
      <c r="AQ323" t="s">
        <v>146</v>
      </c>
      <c r="AR323">
        <v>0.32900000000000001</v>
      </c>
      <c r="AS323" t="s">
        <v>963</v>
      </c>
      <c r="AT323" t="s">
        <v>587</v>
      </c>
      <c r="AU323" t="s">
        <v>962</v>
      </c>
      <c r="AV323">
        <v>2</v>
      </c>
      <c r="AW323">
        <v>329</v>
      </c>
      <c r="AX323">
        <v>157</v>
      </c>
    </row>
    <row r="324" spans="1:50" x14ac:dyDescent="0.25">
      <c r="A324">
        <v>274</v>
      </c>
      <c r="B324" t="s">
        <v>74</v>
      </c>
      <c r="C324">
        <v>278</v>
      </c>
      <c r="D324" t="s">
        <v>75</v>
      </c>
      <c r="E324" t="s">
        <v>75</v>
      </c>
      <c r="F324" t="s">
        <v>75</v>
      </c>
      <c r="G324">
        <v>0</v>
      </c>
      <c r="H324">
        <v>0</v>
      </c>
      <c r="I324" t="s">
        <v>75</v>
      </c>
      <c r="J324" t="s">
        <v>75</v>
      </c>
      <c r="K324" t="s">
        <v>75</v>
      </c>
      <c r="L324">
        <v>0</v>
      </c>
      <c r="M324">
        <v>0</v>
      </c>
      <c r="N324">
        <v>0</v>
      </c>
      <c r="O324">
        <v>0</v>
      </c>
      <c r="P324" t="s">
        <v>75</v>
      </c>
      <c r="Q324">
        <v>0</v>
      </c>
      <c r="R324">
        <v>0</v>
      </c>
      <c r="S324" t="s">
        <v>291</v>
      </c>
      <c r="T324" s="2">
        <v>3.0000000000000001E+99</v>
      </c>
      <c r="U324">
        <v>3609</v>
      </c>
      <c r="V324" t="s">
        <v>293</v>
      </c>
      <c r="W324" t="s">
        <v>293</v>
      </c>
      <c r="X324" t="s">
        <v>753</v>
      </c>
      <c r="Y324">
        <v>20680</v>
      </c>
      <c r="Z324">
        <v>2002001</v>
      </c>
      <c r="AA324">
        <v>1</v>
      </c>
      <c r="AB324">
        <v>18</v>
      </c>
      <c r="AC324" t="s">
        <v>295</v>
      </c>
      <c r="AD324" t="s">
        <v>1009</v>
      </c>
      <c r="AE324">
        <v>21</v>
      </c>
      <c r="AF324" t="s">
        <v>297</v>
      </c>
      <c r="AG324" t="s">
        <v>297</v>
      </c>
      <c r="AH324" t="s">
        <v>1008</v>
      </c>
      <c r="AI324" t="s">
        <v>753</v>
      </c>
      <c r="AJ324" t="s">
        <v>1008</v>
      </c>
      <c r="AK324">
        <v>13.167355000000001</v>
      </c>
      <c r="AL324" t="s">
        <v>1008</v>
      </c>
      <c r="AM324">
        <v>2001001</v>
      </c>
      <c r="AN324">
        <v>20680</v>
      </c>
      <c r="AO324">
        <v>786101</v>
      </c>
      <c r="AQ324" t="s">
        <v>75</v>
      </c>
      <c r="AR324" t="s">
        <v>1008</v>
      </c>
      <c r="AS324" t="s">
        <v>1002</v>
      </c>
      <c r="AT324" t="s">
        <v>636</v>
      </c>
      <c r="AU324" t="s">
        <v>1001</v>
      </c>
      <c r="AV324">
        <v>0</v>
      </c>
      <c r="AW324" t="s">
        <v>1008</v>
      </c>
      <c r="AX324">
        <v>94</v>
      </c>
    </row>
    <row r="325" spans="1:50" x14ac:dyDescent="0.25">
      <c r="A325">
        <v>292</v>
      </c>
      <c r="B325" t="s">
        <v>74</v>
      </c>
      <c r="C325">
        <v>296</v>
      </c>
      <c r="D325" t="s">
        <v>75</v>
      </c>
      <c r="E325" t="s">
        <v>75</v>
      </c>
      <c r="F325" t="s">
        <v>75</v>
      </c>
      <c r="G325">
        <v>0</v>
      </c>
      <c r="H325">
        <v>0</v>
      </c>
      <c r="I325" t="s">
        <v>75</v>
      </c>
      <c r="J325" t="s">
        <v>75</v>
      </c>
      <c r="K325" t="s">
        <v>75</v>
      </c>
      <c r="L325">
        <v>0</v>
      </c>
      <c r="M325">
        <v>0</v>
      </c>
      <c r="N325">
        <v>0</v>
      </c>
      <c r="O325">
        <v>0</v>
      </c>
      <c r="P325" t="s">
        <v>75</v>
      </c>
      <c r="Q325">
        <v>0</v>
      </c>
      <c r="R325">
        <v>0</v>
      </c>
      <c r="S325" t="s">
        <v>291</v>
      </c>
      <c r="T325" t="s">
        <v>2679</v>
      </c>
      <c r="U325">
        <v>3628</v>
      </c>
      <c r="V325" t="s">
        <v>293</v>
      </c>
      <c r="W325" t="s">
        <v>293</v>
      </c>
      <c r="X325" t="s">
        <v>753</v>
      </c>
      <c r="Y325">
        <v>21562</v>
      </c>
      <c r="Z325">
        <v>2002001</v>
      </c>
      <c r="AA325">
        <v>1</v>
      </c>
      <c r="AB325">
        <v>37</v>
      </c>
      <c r="AC325" t="s">
        <v>295</v>
      </c>
      <c r="AD325">
        <v>4875</v>
      </c>
      <c r="AE325">
        <v>21</v>
      </c>
      <c r="AF325" t="s">
        <v>297</v>
      </c>
      <c r="AG325" t="s">
        <v>297</v>
      </c>
      <c r="AH325" t="s">
        <v>999</v>
      </c>
      <c r="AI325" t="s">
        <v>753</v>
      </c>
      <c r="AJ325" t="s">
        <v>999</v>
      </c>
      <c r="AK325">
        <v>12.611115</v>
      </c>
      <c r="AL325" t="s">
        <v>999</v>
      </c>
      <c r="AM325">
        <v>2001001</v>
      </c>
      <c r="AN325">
        <v>21562</v>
      </c>
      <c r="AO325">
        <v>786101</v>
      </c>
      <c r="AQ325" t="s">
        <v>79</v>
      </c>
      <c r="AR325" t="s">
        <v>999</v>
      </c>
      <c r="AS325" t="s">
        <v>1002</v>
      </c>
      <c r="AT325" t="s">
        <v>636</v>
      </c>
      <c r="AU325" t="s">
        <v>1001</v>
      </c>
      <c r="AV325">
        <v>0</v>
      </c>
      <c r="AW325" t="s">
        <v>999</v>
      </c>
      <c r="AX325">
        <v>217</v>
      </c>
    </row>
    <row r="326" spans="1:50" x14ac:dyDescent="0.25">
      <c r="A326">
        <v>293</v>
      </c>
      <c r="B326" t="s">
        <v>74</v>
      </c>
      <c r="C326">
        <v>297</v>
      </c>
      <c r="D326" t="s">
        <v>75</v>
      </c>
      <c r="E326" t="s">
        <v>75</v>
      </c>
      <c r="F326" t="s">
        <v>75</v>
      </c>
      <c r="G326">
        <v>0</v>
      </c>
      <c r="H326">
        <v>0</v>
      </c>
      <c r="I326" t="s">
        <v>75</v>
      </c>
      <c r="J326" t="s">
        <v>75</v>
      </c>
      <c r="K326" t="s">
        <v>75</v>
      </c>
      <c r="L326">
        <v>0</v>
      </c>
      <c r="M326">
        <v>0</v>
      </c>
      <c r="N326">
        <v>0</v>
      </c>
      <c r="O326">
        <v>0</v>
      </c>
      <c r="P326" t="s">
        <v>75</v>
      </c>
      <c r="Q326">
        <v>0</v>
      </c>
      <c r="R326">
        <v>0</v>
      </c>
      <c r="S326" t="s">
        <v>291</v>
      </c>
      <c r="T326" t="s">
        <v>2614</v>
      </c>
      <c r="U326">
        <v>3629</v>
      </c>
      <c r="V326" t="s">
        <v>293</v>
      </c>
      <c r="W326" t="s">
        <v>293</v>
      </c>
      <c r="X326" t="s">
        <v>753</v>
      </c>
      <c r="Y326">
        <v>20674</v>
      </c>
      <c r="Z326">
        <v>2002001</v>
      </c>
      <c r="AA326">
        <v>1</v>
      </c>
      <c r="AB326">
        <v>38</v>
      </c>
      <c r="AC326" t="s">
        <v>295</v>
      </c>
      <c r="AD326" t="s">
        <v>2615</v>
      </c>
      <c r="AE326">
        <v>21</v>
      </c>
      <c r="AF326" t="s">
        <v>297</v>
      </c>
      <c r="AG326" t="s">
        <v>297</v>
      </c>
      <c r="AH326" t="s">
        <v>1005</v>
      </c>
      <c r="AI326" t="s">
        <v>753</v>
      </c>
      <c r="AJ326" t="s">
        <v>1005</v>
      </c>
      <c r="AK326">
        <v>13.033899</v>
      </c>
      <c r="AL326" t="s">
        <v>1005</v>
      </c>
      <c r="AM326">
        <v>2001001</v>
      </c>
      <c r="AN326">
        <v>20674</v>
      </c>
      <c r="AO326">
        <v>786101</v>
      </c>
      <c r="AQ326" t="s">
        <v>79</v>
      </c>
      <c r="AR326" t="s">
        <v>1005</v>
      </c>
      <c r="AS326" t="s">
        <v>1002</v>
      </c>
      <c r="AT326" t="s">
        <v>636</v>
      </c>
      <c r="AU326" t="s">
        <v>1001</v>
      </c>
      <c r="AV326">
        <v>0</v>
      </c>
      <c r="AW326" t="s">
        <v>1005</v>
      </c>
      <c r="AX326">
        <v>1679</v>
      </c>
    </row>
    <row r="327" spans="1:50" x14ac:dyDescent="0.25">
      <c r="A327">
        <v>306</v>
      </c>
      <c r="B327" t="s">
        <v>74</v>
      </c>
      <c r="C327">
        <v>310</v>
      </c>
      <c r="D327" t="s">
        <v>75</v>
      </c>
      <c r="E327" t="s">
        <v>75</v>
      </c>
      <c r="F327" t="s">
        <v>75</v>
      </c>
      <c r="G327">
        <v>0</v>
      </c>
      <c r="H327">
        <v>0</v>
      </c>
      <c r="I327" t="s">
        <v>75</v>
      </c>
      <c r="J327" t="s">
        <v>75</v>
      </c>
      <c r="K327" t="s">
        <v>75</v>
      </c>
      <c r="L327">
        <v>0</v>
      </c>
      <c r="M327">
        <v>0</v>
      </c>
      <c r="N327">
        <v>0</v>
      </c>
      <c r="O327">
        <v>0</v>
      </c>
      <c r="P327" t="s">
        <v>75</v>
      </c>
      <c r="Q327">
        <v>0</v>
      </c>
      <c r="R327">
        <v>0</v>
      </c>
      <c r="S327" t="s">
        <v>291</v>
      </c>
      <c r="T327" t="s">
        <v>2651</v>
      </c>
      <c r="U327">
        <v>3646</v>
      </c>
      <c r="V327" t="s">
        <v>293</v>
      </c>
      <c r="W327" t="s">
        <v>293</v>
      </c>
      <c r="X327" t="s">
        <v>753</v>
      </c>
      <c r="Y327">
        <v>20796</v>
      </c>
      <c r="Z327">
        <v>2002001</v>
      </c>
      <c r="AA327">
        <v>1</v>
      </c>
      <c r="AB327">
        <v>55</v>
      </c>
      <c r="AC327" t="s">
        <v>295</v>
      </c>
      <c r="AD327" t="s">
        <v>2652</v>
      </c>
      <c r="AE327">
        <v>21</v>
      </c>
      <c r="AF327" t="s">
        <v>297</v>
      </c>
      <c r="AG327" t="s">
        <v>297</v>
      </c>
      <c r="AH327" t="s">
        <v>1003</v>
      </c>
      <c r="AI327" t="s">
        <v>753</v>
      </c>
      <c r="AJ327" t="s">
        <v>1003</v>
      </c>
      <c r="AK327">
        <v>11.988663000000001</v>
      </c>
      <c r="AL327" t="s">
        <v>1003</v>
      </c>
      <c r="AM327">
        <v>2001001</v>
      </c>
      <c r="AN327">
        <v>20796</v>
      </c>
      <c r="AO327">
        <v>786101</v>
      </c>
      <c r="AQ327" t="s">
        <v>79</v>
      </c>
      <c r="AR327" t="s">
        <v>1003</v>
      </c>
      <c r="AS327" t="s">
        <v>1002</v>
      </c>
      <c r="AT327" t="s">
        <v>636</v>
      </c>
      <c r="AU327" t="s">
        <v>1001</v>
      </c>
      <c r="AV327">
        <v>0</v>
      </c>
      <c r="AW327" t="s">
        <v>1003</v>
      </c>
      <c r="AX327">
        <v>786</v>
      </c>
    </row>
    <row r="328" spans="1:50" x14ac:dyDescent="0.25">
      <c r="A328">
        <v>603</v>
      </c>
      <c r="B328" t="s">
        <v>74</v>
      </c>
      <c r="C328">
        <v>613</v>
      </c>
      <c r="D328" t="s">
        <v>75</v>
      </c>
      <c r="E328" t="s">
        <v>75</v>
      </c>
      <c r="F328" t="s">
        <v>75</v>
      </c>
      <c r="G328">
        <v>0</v>
      </c>
      <c r="H328">
        <v>0</v>
      </c>
      <c r="I328" t="s">
        <v>75</v>
      </c>
      <c r="J328" t="s">
        <v>75</v>
      </c>
      <c r="K328" t="s">
        <v>75</v>
      </c>
      <c r="L328">
        <v>0</v>
      </c>
      <c r="M328">
        <v>0</v>
      </c>
      <c r="N328">
        <v>0</v>
      </c>
      <c r="O328">
        <v>0</v>
      </c>
      <c r="P328" t="s">
        <v>75</v>
      </c>
      <c r="Q328">
        <v>0</v>
      </c>
      <c r="R328">
        <v>0</v>
      </c>
      <c r="S328" t="s">
        <v>291</v>
      </c>
      <c r="T328" t="s">
        <v>2070</v>
      </c>
      <c r="U328">
        <v>6279</v>
      </c>
      <c r="V328" t="s">
        <v>300</v>
      </c>
      <c r="W328" t="s">
        <v>300</v>
      </c>
      <c r="X328" t="s">
        <v>301</v>
      </c>
      <c r="Y328">
        <v>4373</v>
      </c>
      <c r="Z328">
        <v>2002001</v>
      </c>
      <c r="AA328">
        <v>1</v>
      </c>
      <c r="AB328">
        <v>1584</v>
      </c>
      <c r="AC328" t="s">
        <v>295</v>
      </c>
      <c r="AD328" t="s">
        <v>2071</v>
      </c>
      <c r="AE328">
        <v>21</v>
      </c>
      <c r="AF328" t="s">
        <v>303</v>
      </c>
      <c r="AG328" t="s">
        <v>303</v>
      </c>
      <c r="AH328">
        <v>-1251</v>
      </c>
      <c r="AI328" t="s">
        <v>301</v>
      </c>
      <c r="AJ328">
        <v>-1251</v>
      </c>
      <c r="AK328">
        <v>9.36402</v>
      </c>
      <c r="AL328">
        <v>-1251</v>
      </c>
      <c r="AM328">
        <v>2001001</v>
      </c>
      <c r="AN328">
        <v>4373</v>
      </c>
      <c r="AO328">
        <v>670529</v>
      </c>
      <c r="AQ328" t="s">
        <v>75</v>
      </c>
      <c r="AR328">
        <v>1251</v>
      </c>
      <c r="AS328" t="s">
        <v>2073</v>
      </c>
      <c r="AT328" t="s">
        <v>785</v>
      </c>
      <c r="AU328" t="s">
        <v>2074</v>
      </c>
      <c r="AV328">
        <v>2</v>
      </c>
      <c r="AW328">
        <v>1251</v>
      </c>
      <c r="AX328">
        <v>697</v>
      </c>
    </row>
    <row r="329" spans="1:50" x14ac:dyDescent="0.25">
      <c r="A329">
        <v>551</v>
      </c>
      <c r="B329" t="s">
        <v>74</v>
      </c>
      <c r="C329">
        <v>576</v>
      </c>
      <c r="D329" t="s">
        <v>75</v>
      </c>
      <c r="E329" t="s">
        <v>75</v>
      </c>
      <c r="F329" t="s">
        <v>75</v>
      </c>
      <c r="G329">
        <v>0</v>
      </c>
      <c r="H329">
        <v>0</v>
      </c>
      <c r="I329" t="s">
        <v>75</v>
      </c>
      <c r="J329" t="s">
        <v>75</v>
      </c>
      <c r="K329" t="s">
        <v>75</v>
      </c>
      <c r="L329">
        <v>0</v>
      </c>
      <c r="M329">
        <v>0</v>
      </c>
      <c r="N329">
        <v>0</v>
      </c>
      <c r="O329">
        <v>0</v>
      </c>
      <c r="P329" t="s">
        <v>75</v>
      </c>
      <c r="Q329">
        <v>0</v>
      </c>
      <c r="R329">
        <v>0</v>
      </c>
      <c r="S329" t="s">
        <v>291</v>
      </c>
      <c r="T329">
        <v>8304</v>
      </c>
      <c r="U329">
        <v>7899</v>
      </c>
      <c r="V329" t="s">
        <v>300</v>
      </c>
      <c r="W329" t="s">
        <v>300</v>
      </c>
      <c r="X329" t="s">
        <v>301</v>
      </c>
      <c r="Y329">
        <v>3274</v>
      </c>
      <c r="Z329">
        <v>2002001</v>
      </c>
      <c r="AA329">
        <v>1</v>
      </c>
      <c r="AB329">
        <v>3204</v>
      </c>
      <c r="AC329" t="s">
        <v>295</v>
      </c>
      <c r="AD329" t="s">
        <v>2054</v>
      </c>
      <c r="AE329">
        <v>21</v>
      </c>
      <c r="AF329" t="s">
        <v>303</v>
      </c>
      <c r="AG329" t="s">
        <v>303</v>
      </c>
      <c r="AH329">
        <v>-122</v>
      </c>
      <c r="AI329" t="s">
        <v>301</v>
      </c>
      <c r="AJ329">
        <v>-122</v>
      </c>
      <c r="AK329">
        <v>8.3187840000000008</v>
      </c>
      <c r="AL329">
        <v>-122</v>
      </c>
      <c r="AM329">
        <v>2001001</v>
      </c>
      <c r="AN329">
        <v>3274</v>
      </c>
      <c r="AO329">
        <v>670529</v>
      </c>
      <c r="AQ329" t="s">
        <v>79</v>
      </c>
      <c r="AR329">
        <v>122</v>
      </c>
      <c r="AS329" t="s">
        <v>1012</v>
      </c>
      <c r="AT329" t="s">
        <v>1013</v>
      </c>
      <c r="AU329" t="s">
        <v>1011</v>
      </c>
      <c r="AV329">
        <v>1</v>
      </c>
      <c r="AW329">
        <v>122</v>
      </c>
      <c r="AX329">
        <v>3872</v>
      </c>
    </row>
    <row r="330" spans="1:50" x14ac:dyDescent="0.25">
      <c r="A330">
        <v>45</v>
      </c>
      <c r="B330" t="s">
        <v>74</v>
      </c>
      <c r="C330">
        <v>46</v>
      </c>
      <c r="D330">
        <v>2652</v>
      </c>
      <c r="E330">
        <v>1933827204</v>
      </c>
      <c r="F330">
        <v>9100301</v>
      </c>
      <c r="G330">
        <v>718823</v>
      </c>
      <c r="H330">
        <v>2651</v>
      </c>
      <c r="I330">
        <v>2652</v>
      </c>
      <c r="J330">
        <v>1933827204</v>
      </c>
      <c r="K330">
        <v>100018</v>
      </c>
      <c r="L330">
        <v>718823</v>
      </c>
      <c r="M330">
        <v>10624</v>
      </c>
      <c r="N330">
        <v>2</v>
      </c>
      <c r="O330">
        <v>0</v>
      </c>
      <c r="P330" t="s">
        <v>75</v>
      </c>
      <c r="Q330">
        <v>729.93611599999997</v>
      </c>
      <c r="R330">
        <v>10623.7747</v>
      </c>
      <c r="S330" t="s">
        <v>75</v>
      </c>
      <c r="T330" t="s">
        <v>75</v>
      </c>
      <c r="U330">
        <v>0</v>
      </c>
      <c r="V330" t="s">
        <v>75</v>
      </c>
      <c r="W330" t="s">
        <v>75</v>
      </c>
      <c r="X330" t="s">
        <v>75</v>
      </c>
      <c r="Y330">
        <v>0</v>
      </c>
      <c r="Z330">
        <v>0</v>
      </c>
      <c r="AA330">
        <v>0</v>
      </c>
      <c r="AB330">
        <v>0</v>
      </c>
      <c r="AC330" t="s">
        <v>75</v>
      </c>
      <c r="AD330" t="s">
        <v>75</v>
      </c>
      <c r="AE330">
        <v>0</v>
      </c>
      <c r="AF330" t="s">
        <v>75</v>
      </c>
      <c r="AG330" t="s">
        <v>75</v>
      </c>
      <c r="AH330" t="s">
        <v>75</v>
      </c>
      <c r="AI330" t="s">
        <v>75</v>
      </c>
      <c r="AJ330" t="s">
        <v>75</v>
      </c>
      <c r="AK330">
        <v>0</v>
      </c>
      <c r="AL330" t="s">
        <v>75</v>
      </c>
      <c r="AM330">
        <v>0</v>
      </c>
      <c r="AN330">
        <v>0</v>
      </c>
      <c r="AO330">
        <v>718823</v>
      </c>
      <c r="AQ330" t="s">
        <v>75</v>
      </c>
      <c r="AR330" t="s">
        <v>1014</v>
      </c>
      <c r="AS330">
        <v>0</v>
      </c>
      <c r="AT330" t="s">
        <v>1017</v>
      </c>
      <c r="AU330" t="s">
        <v>1016</v>
      </c>
      <c r="AV330">
        <v>0</v>
      </c>
      <c r="AW330" t="s">
        <v>1014</v>
      </c>
      <c r="AX330">
        <v>1069</v>
      </c>
    </row>
    <row r="331" spans="1:50" x14ac:dyDescent="0.25">
      <c r="A331">
        <v>50</v>
      </c>
      <c r="B331" t="s">
        <v>74</v>
      </c>
      <c r="C331">
        <v>51</v>
      </c>
      <c r="D331">
        <v>3723</v>
      </c>
      <c r="E331">
        <v>33077371010</v>
      </c>
      <c r="F331">
        <v>9100301</v>
      </c>
      <c r="G331">
        <v>718823</v>
      </c>
      <c r="H331">
        <v>3722</v>
      </c>
      <c r="I331">
        <v>3723</v>
      </c>
      <c r="J331">
        <v>33077371010</v>
      </c>
      <c r="K331">
        <v>100028</v>
      </c>
      <c r="L331">
        <v>718823</v>
      </c>
      <c r="M331">
        <v>33</v>
      </c>
      <c r="N331">
        <v>13</v>
      </c>
      <c r="O331">
        <v>0</v>
      </c>
      <c r="P331">
        <v>16412770010</v>
      </c>
      <c r="Q331">
        <v>71.253578000000005</v>
      </c>
      <c r="R331">
        <v>33.401800000000001</v>
      </c>
      <c r="S331" t="s">
        <v>75</v>
      </c>
      <c r="T331" t="s">
        <v>75</v>
      </c>
      <c r="U331">
        <v>0</v>
      </c>
      <c r="V331" t="s">
        <v>75</v>
      </c>
      <c r="W331" t="s">
        <v>75</v>
      </c>
      <c r="X331" t="s">
        <v>75</v>
      </c>
      <c r="Y331">
        <v>0</v>
      </c>
      <c r="Z331">
        <v>0</v>
      </c>
      <c r="AA331">
        <v>0</v>
      </c>
      <c r="AB331">
        <v>0</v>
      </c>
      <c r="AC331" t="s">
        <v>75</v>
      </c>
      <c r="AD331" t="s">
        <v>75</v>
      </c>
      <c r="AE331">
        <v>0</v>
      </c>
      <c r="AF331" t="s">
        <v>75</v>
      </c>
      <c r="AG331" t="s">
        <v>75</v>
      </c>
      <c r="AH331" t="s">
        <v>75</v>
      </c>
      <c r="AI331" t="s">
        <v>75</v>
      </c>
      <c r="AJ331" t="s">
        <v>75</v>
      </c>
      <c r="AK331">
        <v>0</v>
      </c>
      <c r="AL331" t="s">
        <v>75</v>
      </c>
      <c r="AM331">
        <v>0</v>
      </c>
      <c r="AN331">
        <v>0</v>
      </c>
      <c r="AO331">
        <v>718823</v>
      </c>
      <c r="AQ331" t="s">
        <v>75</v>
      </c>
      <c r="AR331" t="s">
        <v>1018</v>
      </c>
      <c r="AS331">
        <v>0</v>
      </c>
      <c r="AT331" t="s">
        <v>1017</v>
      </c>
      <c r="AU331" t="s">
        <v>1016</v>
      </c>
      <c r="AV331">
        <v>0</v>
      </c>
      <c r="AW331" t="s">
        <v>1018</v>
      </c>
      <c r="AX331">
        <v>33</v>
      </c>
    </row>
    <row r="332" spans="1:50" x14ac:dyDescent="0.25">
      <c r="A332">
        <v>600</v>
      </c>
      <c r="B332" t="s">
        <v>74</v>
      </c>
      <c r="C332">
        <v>373</v>
      </c>
      <c r="D332" t="s">
        <v>75</v>
      </c>
      <c r="E332" t="s">
        <v>75</v>
      </c>
      <c r="F332" t="s">
        <v>75</v>
      </c>
      <c r="G332">
        <v>0</v>
      </c>
      <c r="H332">
        <v>0</v>
      </c>
      <c r="I332" t="s">
        <v>75</v>
      </c>
      <c r="J332" t="s">
        <v>75</v>
      </c>
      <c r="K332" t="s">
        <v>75</v>
      </c>
      <c r="L332">
        <v>0</v>
      </c>
      <c r="M332">
        <v>0</v>
      </c>
      <c r="N332">
        <v>0</v>
      </c>
      <c r="O332">
        <v>0</v>
      </c>
      <c r="P332" t="s">
        <v>75</v>
      </c>
      <c r="Q332">
        <v>0</v>
      </c>
      <c r="R332">
        <v>0</v>
      </c>
      <c r="S332" t="s">
        <v>291</v>
      </c>
      <c r="T332">
        <v>8287</v>
      </c>
      <c r="U332">
        <v>4790</v>
      </c>
      <c r="V332" t="s">
        <v>300</v>
      </c>
      <c r="W332" t="s">
        <v>300</v>
      </c>
      <c r="X332" t="s">
        <v>301</v>
      </c>
      <c r="Y332">
        <v>3355</v>
      </c>
      <c r="Z332">
        <v>2002001</v>
      </c>
      <c r="AA332">
        <v>1</v>
      </c>
      <c r="AB332">
        <v>95</v>
      </c>
      <c r="AC332" t="s">
        <v>295</v>
      </c>
      <c r="AD332" t="s">
        <v>2123</v>
      </c>
      <c r="AE332">
        <v>21</v>
      </c>
      <c r="AF332" t="s">
        <v>303</v>
      </c>
      <c r="AG332" t="s">
        <v>303</v>
      </c>
      <c r="AH332" t="s">
        <v>2124</v>
      </c>
      <c r="AI332" t="s">
        <v>301</v>
      </c>
      <c r="AJ332" t="s">
        <v>2124</v>
      </c>
      <c r="AK332">
        <v>17.037592</v>
      </c>
      <c r="AL332" t="s">
        <v>2124</v>
      </c>
      <c r="AM332">
        <v>2001001</v>
      </c>
      <c r="AN332">
        <v>3355</v>
      </c>
      <c r="AO332">
        <v>670529</v>
      </c>
      <c r="AQ332" t="s">
        <v>75</v>
      </c>
      <c r="AR332" t="s">
        <v>2124</v>
      </c>
      <c r="AS332" t="s">
        <v>2126</v>
      </c>
      <c r="AT332" t="s">
        <v>2127</v>
      </c>
      <c r="AU332" t="s">
        <v>2128</v>
      </c>
      <c r="AV332">
        <v>1</v>
      </c>
      <c r="AW332" t="s">
        <v>3432</v>
      </c>
      <c r="AX332">
        <v>99</v>
      </c>
    </row>
    <row r="333" spans="1:50" x14ac:dyDescent="0.25">
      <c r="A333">
        <v>619</v>
      </c>
      <c r="B333" t="s">
        <v>74</v>
      </c>
      <c r="C333">
        <v>601</v>
      </c>
      <c r="D333" t="s">
        <v>75</v>
      </c>
      <c r="E333" t="s">
        <v>75</v>
      </c>
      <c r="F333" t="s">
        <v>75</v>
      </c>
      <c r="G333">
        <v>0</v>
      </c>
      <c r="H333">
        <v>0</v>
      </c>
      <c r="I333" t="s">
        <v>75</v>
      </c>
      <c r="J333" t="s">
        <v>75</v>
      </c>
      <c r="K333" t="s">
        <v>75</v>
      </c>
      <c r="L333">
        <v>0</v>
      </c>
      <c r="M333">
        <v>0</v>
      </c>
      <c r="N333">
        <v>0</v>
      </c>
      <c r="O333">
        <v>0</v>
      </c>
      <c r="P333" t="s">
        <v>75</v>
      </c>
      <c r="Q333">
        <v>0</v>
      </c>
      <c r="R333">
        <v>0</v>
      </c>
      <c r="S333" t="s">
        <v>291</v>
      </c>
      <c r="T333">
        <v>8232</v>
      </c>
      <c r="U333">
        <v>7711</v>
      </c>
      <c r="V333" t="s">
        <v>300</v>
      </c>
      <c r="W333" t="s">
        <v>300</v>
      </c>
      <c r="X333" t="s">
        <v>301</v>
      </c>
      <c r="Y333">
        <v>3361</v>
      </c>
      <c r="Z333">
        <v>2002001</v>
      </c>
      <c r="AA333">
        <v>1</v>
      </c>
      <c r="AB333">
        <v>3016</v>
      </c>
      <c r="AC333" t="s">
        <v>295</v>
      </c>
      <c r="AD333" t="s">
        <v>2140</v>
      </c>
      <c r="AE333">
        <v>21</v>
      </c>
      <c r="AF333" t="s">
        <v>303</v>
      </c>
      <c r="AG333" t="s">
        <v>303</v>
      </c>
      <c r="AH333" t="s">
        <v>2141</v>
      </c>
      <c r="AI333" t="s">
        <v>301</v>
      </c>
      <c r="AJ333" t="s">
        <v>2141</v>
      </c>
      <c r="AK333">
        <v>14.368463</v>
      </c>
      <c r="AL333" t="s">
        <v>2141</v>
      </c>
      <c r="AM333">
        <v>2001001</v>
      </c>
      <c r="AN333">
        <v>3361</v>
      </c>
      <c r="AO333">
        <v>670529</v>
      </c>
      <c r="AQ333" t="s">
        <v>75</v>
      </c>
      <c r="AR333" t="s">
        <v>2141</v>
      </c>
      <c r="AS333" t="s">
        <v>2126</v>
      </c>
      <c r="AT333" t="s">
        <v>2127</v>
      </c>
      <c r="AU333" t="s">
        <v>2128</v>
      </c>
      <c r="AV333">
        <v>0</v>
      </c>
      <c r="AW333" t="s">
        <v>3434</v>
      </c>
      <c r="AX333">
        <v>114</v>
      </c>
    </row>
    <row r="334" spans="1:50" x14ac:dyDescent="0.25">
      <c r="A334">
        <v>627</v>
      </c>
      <c r="B334" t="s">
        <v>74</v>
      </c>
      <c r="C334">
        <v>602</v>
      </c>
      <c r="D334" t="s">
        <v>75</v>
      </c>
      <c r="E334" t="s">
        <v>75</v>
      </c>
      <c r="F334" t="s">
        <v>75</v>
      </c>
      <c r="G334">
        <v>0</v>
      </c>
      <c r="H334">
        <v>0</v>
      </c>
      <c r="I334" t="s">
        <v>75</v>
      </c>
      <c r="J334" t="s">
        <v>75</v>
      </c>
      <c r="K334" t="s">
        <v>75</v>
      </c>
      <c r="L334">
        <v>0</v>
      </c>
      <c r="M334">
        <v>0</v>
      </c>
      <c r="N334">
        <v>0</v>
      </c>
      <c r="O334">
        <v>0</v>
      </c>
      <c r="P334" t="s">
        <v>75</v>
      </c>
      <c r="Q334">
        <v>0</v>
      </c>
      <c r="R334">
        <v>0</v>
      </c>
      <c r="S334" t="s">
        <v>291</v>
      </c>
      <c r="T334">
        <v>8276</v>
      </c>
      <c r="U334">
        <v>7775</v>
      </c>
      <c r="V334" t="s">
        <v>300</v>
      </c>
      <c r="W334" t="s">
        <v>300</v>
      </c>
      <c r="X334" t="s">
        <v>301</v>
      </c>
      <c r="Y334">
        <v>3358</v>
      </c>
      <c r="Z334">
        <v>2002001</v>
      </c>
      <c r="AA334">
        <v>1</v>
      </c>
      <c r="AB334">
        <v>3080</v>
      </c>
      <c r="AC334" t="s">
        <v>295</v>
      </c>
      <c r="AD334" t="s">
        <v>2133</v>
      </c>
      <c r="AE334">
        <v>21</v>
      </c>
      <c r="AF334" t="s">
        <v>303</v>
      </c>
      <c r="AG334" t="s">
        <v>303</v>
      </c>
      <c r="AH334" t="s">
        <v>2134</v>
      </c>
      <c r="AI334" t="s">
        <v>301</v>
      </c>
      <c r="AJ334" t="s">
        <v>2134</v>
      </c>
      <c r="AK334">
        <v>14.212592000000001</v>
      </c>
      <c r="AL334" t="s">
        <v>2134</v>
      </c>
      <c r="AM334">
        <v>2001001</v>
      </c>
      <c r="AN334">
        <v>3358</v>
      </c>
      <c r="AO334">
        <v>670529</v>
      </c>
      <c r="AQ334" t="s">
        <v>75</v>
      </c>
      <c r="AR334" t="s">
        <v>2134</v>
      </c>
      <c r="AS334" t="s">
        <v>2126</v>
      </c>
      <c r="AT334" t="s">
        <v>2127</v>
      </c>
      <c r="AU334" t="s">
        <v>2128</v>
      </c>
      <c r="AV334">
        <v>0</v>
      </c>
      <c r="AW334" t="s">
        <v>3433</v>
      </c>
      <c r="AX334">
        <v>21</v>
      </c>
    </row>
    <row r="335" spans="1:50" x14ac:dyDescent="0.25">
      <c r="A335">
        <v>631</v>
      </c>
      <c r="B335" t="s">
        <v>74</v>
      </c>
      <c r="C335">
        <v>603</v>
      </c>
      <c r="D335" t="s">
        <v>75</v>
      </c>
      <c r="E335" t="s">
        <v>75</v>
      </c>
      <c r="F335" t="s">
        <v>75</v>
      </c>
      <c r="G335">
        <v>0</v>
      </c>
      <c r="H335">
        <v>0</v>
      </c>
      <c r="I335" t="s">
        <v>75</v>
      </c>
      <c r="J335" t="s">
        <v>75</v>
      </c>
      <c r="K335" t="s">
        <v>75</v>
      </c>
      <c r="L335">
        <v>0</v>
      </c>
      <c r="M335">
        <v>0</v>
      </c>
      <c r="N335">
        <v>0</v>
      </c>
      <c r="O335">
        <v>0</v>
      </c>
      <c r="P335" t="s">
        <v>75</v>
      </c>
      <c r="Q335">
        <v>0</v>
      </c>
      <c r="R335">
        <v>0</v>
      </c>
      <c r="S335" t="s">
        <v>291</v>
      </c>
      <c r="T335">
        <v>8294</v>
      </c>
      <c r="U335">
        <v>7794</v>
      </c>
      <c r="V335" t="s">
        <v>300</v>
      </c>
      <c r="W335" t="s">
        <v>300</v>
      </c>
      <c r="X335" t="s">
        <v>301</v>
      </c>
      <c r="Y335">
        <v>3358</v>
      </c>
      <c r="Z335">
        <v>2002001</v>
      </c>
      <c r="AA335">
        <v>1</v>
      </c>
      <c r="AB335">
        <v>3080</v>
      </c>
      <c r="AC335" t="s">
        <v>295</v>
      </c>
      <c r="AD335" t="s">
        <v>2133</v>
      </c>
      <c r="AE335">
        <v>21</v>
      </c>
      <c r="AF335" t="s">
        <v>303</v>
      </c>
      <c r="AG335" t="s">
        <v>303</v>
      </c>
      <c r="AH335" t="s">
        <v>2134</v>
      </c>
      <c r="AI335" t="s">
        <v>301</v>
      </c>
      <c r="AJ335" t="s">
        <v>2134</v>
      </c>
      <c r="AK335">
        <v>14.212592000000001</v>
      </c>
      <c r="AL335" t="s">
        <v>2134</v>
      </c>
      <c r="AM335">
        <v>2001001</v>
      </c>
      <c r="AN335">
        <v>3358</v>
      </c>
      <c r="AO335">
        <v>670529</v>
      </c>
      <c r="AQ335" t="s">
        <v>75</v>
      </c>
      <c r="AR335" t="s">
        <v>2134</v>
      </c>
      <c r="AS335" t="s">
        <v>2126</v>
      </c>
      <c r="AT335" t="s">
        <v>2127</v>
      </c>
      <c r="AU335" t="s">
        <v>2128</v>
      </c>
      <c r="AV335">
        <v>1</v>
      </c>
      <c r="AW335" t="s">
        <v>3433</v>
      </c>
      <c r="AX335">
        <v>0</v>
      </c>
    </row>
    <row r="336" spans="1:50" x14ac:dyDescent="0.25">
      <c r="A336">
        <v>419</v>
      </c>
      <c r="B336" t="s">
        <v>74</v>
      </c>
      <c r="C336">
        <v>433</v>
      </c>
      <c r="D336" t="s">
        <v>75</v>
      </c>
      <c r="E336" t="s">
        <v>75</v>
      </c>
      <c r="F336" t="s">
        <v>75</v>
      </c>
      <c r="G336">
        <v>0</v>
      </c>
      <c r="H336">
        <v>0</v>
      </c>
      <c r="I336" t="s">
        <v>75</v>
      </c>
      <c r="J336" t="s">
        <v>75</v>
      </c>
      <c r="K336" t="s">
        <v>75</v>
      </c>
      <c r="L336">
        <v>0</v>
      </c>
      <c r="M336">
        <v>0</v>
      </c>
      <c r="N336">
        <v>0</v>
      </c>
      <c r="O336">
        <v>0</v>
      </c>
      <c r="P336" t="s">
        <v>75</v>
      </c>
      <c r="Q336">
        <v>0</v>
      </c>
      <c r="R336">
        <v>0</v>
      </c>
      <c r="S336" t="s">
        <v>291</v>
      </c>
      <c r="T336" t="s">
        <v>2171</v>
      </c>
      <c r="U336">
        <v>7359</v>
      </c>
      <c r="V336" t="s">
        <v>300</v>
      </c>
      <c r="W336" t="s">
        <v>300</v>
      </c>
      <c r="X336" t="s">
        <v>301</v>
      </c>
      <c r="Y336">
        <v>3395</v>
      </c>
      <c r="Z336">
        <v>2002001</v>
      </c>
      <c r="AA336">
        <v>1</v>
      </c>
      <c r="AB336">
        <v>2664</v>
      </c>
      <c r="AC336" t="s">
        <v>295</v>
      </c>
      <c r="AD336" t="s">
        <v>2172</v>
      </c>
      <c r="AE336">
        <v>21</v>
      </c>
      <c r="AF336" t="s">
        <v>303</v>
      </c>
      <c r="AG336" t="s">
        <v>303</v>
      </c>
      <c r="AH336" t="s">
        <v>2173</v>
      </c>
      <c r="AI336" t="s">
        <v>301</v>
      </c>
      <c r="AJ336" t="s">
        <v>2173</v>
      </c>
      <c r="AK336">
        <v>14.323978</v>
      </c>
      <c r="AL336" t="s">
        <v>2173</v>
      </c>
      <c r="AM336">
        <v>2001001</v>
      </c>
      <c r="AN336">
        <v>3395</v>
      </c>
      <c r="AO336">
        <v>670529</v>
      </c>
      <c r="AQ336" t="s">
        <v>156</v>
      </c>
      <c r="AR336" t="s">
        <v>2173</v>
      </c>
      <c r="AS336" t="s">
        <v>1023</v>
      </c>
      <c r="AT336" t="s">
        <v>176</v>
      </c>
      <c r="AU336" t="s">
        <v>1022</v>
      </c>
      <c r="AV336">
        <v>0</v>
      </c>
      <c r="AW336" t="s">
        <v>1026</v>
      </c>
      <c r="AX336">
        <v>678</v>
      </c>
    </row>
    <row r="337" spans="1:50" x14ac:dyDescent="0.25">
      <c r="A337">
        <v>452</v>
      </c>
      <c r="B337" t="s">
        <v>74</v>
      </c>
      <c r="C337">
        <v>468</v>
      </c>
      <c r="D337" t="s">
        <v>75</v>
      </c>
      <c r="E337" t="s">
        <v>75</v>
      </c>
      <c r="F337" t="s">
        <v>75</v>
      </c>
      <c r="G337">
        <v>0</v>
      </c>
      <c r="H337">
        <v>0</v>
      </c>
      <c r="I337" t="s">
        <v>75</v>
      </c>
      <c r="J337" t="s">
        <v>75</v>
      </c>
      <c r="K337" t="s">
        <v>75</v>
      </c>
      <c r="L337">
        <v>0</v>
      </c>
      <c r="M337">
        <v>0</v>
      </c>
      <c r="N337">
        <v>0</v>
      </c>
      <c r="O337">
        <v>0</v>
      </c>
      <c r="P337" t="s">
        <v>75</v>
      </c>
      <c r="Q337">
        <v>0</v>
      </c>
      <c r="R337">
        <v>0</v>
      </c>
      <c r="S337" t="s">
        <v>291</v>
      </c>
      <c r="T337">
        <v>8201</v>
      </c>
      <c r="U337">
        <v>7665</v>
      </c>
      <c r="V337" t="s">
        <v>300</v>
      </c>
      <c r="W337" t="s">
        <v>300</v>
      </c>
      <c r="X337" t="s">
        <v>301</v>
      </c>
      <c r="Y337">
        <v>3431</v>
      </c>
      <c r="Z337">
        <v>2002001</v>
      </c>
      <c r="AA337">
        <v>1</v>
      </c>
      <c r="AB337">
        <v>2970</v>
      </c>
      <c r="AC337" t="s">
        <v>295</v>
      </c>
      <c r="AD337" t="s">
        <v>2238</v>
      </c>
      <c r="AE337">
        <v>21</v>
      </c>
      <c r="AF337" t="s">
        <v>303</v>
      </c>
      <c r="AG337" t="s">
        <v>303</v>
      </c>
      <c r="AH337" t="s">
        <v>2239</v>
      </c>
      <c r="AI337" t="s">
        <v>301</v>
      </c>
      <c r="AJ337" t="s">
        <v>2239</v>
      </c>
      <c r="AK337">
        <v>14.212592000000001</v>
      </c>
      <c r="AL337" t="s">
        <v>2239</v>
      </c>
      <c r="AM337">
        <v>2001001</v>
      </c>
      <c r="AN337">
        <v>3431</v>
      </c>
      <c r="AO337">
        <v>670529</v>
      </c>
      <c r="AQ337" t="s">
        <v>156</v>
      </c>
      <c r="AR337" t="s">
        <v>2239</v>
      </c>
      <c r="AS337" t="s">
        <v>1023</v>
      </c>
      <c r="AT337" t="s">
        <v>176</v>
      </c>
      <c r="AU337" t="s">
        <v>1022</v>
      </c>
      <c r="AV337">
        <v>0</v>
      </c>
      <c r="AW337" t="s">
        <v>1024</v>
      </c>
      <c r="AX337">
        <v>201</v>
      </c>
    </row>
    <row r="338" spans="1:50" x14ac:dyDescent="0.25">
      <c r="A338">
        <v>481</v>
      </c>
      <c r="B338" t="s">
        <v>74</v>
      </c>
      <c r="C338">
        <v>502</v>
      </c>
      <c r="D338" t="s">
        <v>75</v>
      </c>
      <c r="E338" t="s">
        <v>75</v>
      </c>
      <c r="F338" t="s">
        <v>75</v>
      </c>
      <c r="G338">
        <v>0</v>
      </c>
      <c r="H338">
        <v>0</v>
      </c>
      <c r="I338" t="s">
        <v>75</v>
      </c>
      <c r="J338" t="s">
        <v>75</v>
      </c>
      <c r="K338" t="s">
        <v>75</v>
      </c>
      <c r="L338">
        <v>0</v>
      </c>
      <c r="M338">
        <v>0</v>
      </c>
      <c r="N338">
        <v>0</v>
      </c>
      <c r="O338">
        <v>0</v>
      </c>
      <c r="P338" t="s">
        <v>75</v>
      </c>
      <c r="Q338">
        <v>0</v>
      </c>
      <c r="R338">
        <v>0</v>
      </c>
      <c r="S338" t="s">
        <v>291</v>
      </c>
      <c r="T338" t="s">
        <v>1927</v>
      </c>
      <c r="U338">
        <v>7736</v>
      </c>
      <c r="V338" t="s">
        <v>300</v>
      </c>
      <c r="W338" t="s">
        <v>300</v>
      </c>
      <c r="X338" t="s">
        <v>301</v>
      </c>
      <c r="Y338">
        <v>4270</v>
      </c>
      <c r="Z338">
        <v>2002001</v>
      </c>
      <c r="AA338">
        <v>1</v>
      </c>
      <c r="AB338">
        <v>3041</v>
      </c>
      <c r="AC338" t="s">
        <v>295</v>
      </c>
      <c r="AD338" t="s">
        <v>1928</v>
      </c>
      <c r="AE338">
        <v>21</v>
      </c>
      <c r="AF338" t="s">
        <v>303</v>
      </c>
      <c r="AG338" t="s">
        <v>303</v>
      </c>
      <c r="AH338">
        <v>-1034</v>
      </c>
      <c r="AI338" t="s">
        <v>301</v>
      </c>
      <c r="AJ338">
        <v>-1034</v>
      </c>
      <c r="AK338">
        <v>10.498227</v>
      </c>
      <c r="AL338">
        <v>-1034</v>
      </c>
      <c r="AM338">
        <v>2001001</v>
      </c>
      <c r="AN338">
        <v>4270</v>
      </c>
      <c r="AO338">
        <v>670529</v>
      </c>
      <c r="AQ338" t="s">
        <v>156</v>
      </c>
      <c r="AR338">
        <v>1034</v>
      </c>
      <c r="AS338" t="s">
        <v>1023</v>
      </c>
      <c r="AT338" t="s">
        <v>176</v>
      </c>
      <c r="AU338" t="s">
        <v>1022</v>
      </c>
      <c r="AV338">
        <v>2</v>
      </c>
      <c r="AW338">
        <v>1034</v>
      </c>
      <c r="AX338">
        <v>9400</v>
      </c>
    </row>
    <row r="339" spans="1:50" x14ac:dyDescent="0.25">
      <c r="A339">
        <v>505</v>
      </c>
      <c r="B339" t="s">
        <v>74</v>
      </c>
      <c r="C339">
        <v>529</v>
      </c>
      <c r="D339" t="s">
        <v>75</v>
      </c>
      <c r="E339" t="s">
        <v>75</v>
      </c>
      <c r="F339" t="s">
        <v>75</v>
      </c>
      <c r="G339">
        <v>0</v>
      </c>
      <c r="H339">
        <v>0</v>
      </c>
      <c r="I339" t="s">
        <v>75</v>
      </c>
      <c r="J339" t="s">
        <v>75</v>
      </c>
      <c r="K339" t="s">
        <v>75</v>
      </c>
      <c r="L339">
        <v>0</v>
      </c>
      <c r="M339">
        <v>0</v>
      </c>
      <c r="N339">
        <v>0</v>
      </c>
      <c r="O339">
        <v>0</v>
      </c>
      <c r="P339" t="s">
        <v>75</v>
      </c>
      <c r="Q339">
        <v>0</v>
      </c>
      <c r="R339">
        <v>0</v>
      </c>
      <c r="S339" t="s">
        <v>291</v>
      </c>
      <c r="T339">
        <v>8297</v>
      </c>
      <c r="U339">
        <v>7796</v>
      </c>
      <c r="V339" t="s">
        <v>300</v>
      </c>
      <c r="W339" t="s">
        <v>300</v>
      </c>
      <c r="X339" t="s">
        <v>301</v>
      </c>
      <c r="Y339">
        <v>3258</v>
      </c>
      <c r="Z339">
        <v>2002001</v>
      </c>
      <c r="AA339">
        <v>1</v>
      </c>
      <c r="AB339">
        <v>3101</v>
      </c>
      <c r="AC339" t="s">
        <v>295</v>
      </c>
      <c r="AD339" t="s">
        <v>2019</v>
      </c>
      <c r="AE339">
        <v>21</v>
      </c>
      <c r="AF339" t="s">
        <v>303</v>
      </c>
      <c r="AG339" t="s">
        <v>303</v>
      </c>
      <c r="AH339" t="s">
        <v>2020</v>
      </c>
      <c r="AI339" t="s">
        <v>301</v>
      </c>
      <c r="AJ339" t="s">
        <v>2020</v>
      </c>
      <c r="AK339">
        <v>15.747513</v>
      </c>
      <c r="AL339" t="s">
        <v>2020</v>
      </c>
      <c r="AM339">
        <v>2001001</v>
      </c>
      <c r="AN339">
        <v>3258</v>
      </c>
      <c r="AO339">
        <v>670529</v>
      </c>
      <c r="AQ339" t="s">
        <v>156</v>
      </c>
      <c r="AR339" t="s">
        <v>2020</v>
      </c>
      <c r="AS339" t="s">
        <v>1023</v>
      </c>
      <c r="AT339" t="s">
        <v>176</v>
      </c>
      <c r="AU339" t="s">
        <v>1022</v>
      </c>
      <c r="AV339">
        <v>1</v>
      </c>
      <c r="AW339" t="s">
        <v>1028</v>
      </c>
      <c r="AX339">
        <v>428</v>
      </c>
    </row>
    <row r="340" spans="1:50" x14ac:dyDescent="0.25">
      <c r="A340">
        <v>547</v>
      </c>
      <c r="B340" t="s">
        <v>74</v>
      </c>
      <c r="C340">
        <v>572</v>
      </c>
      <c r="D340" t="s">
        <v>75</v>
      </c>
      <c r="E340" t="s">
        <v>75</v>
      </c>
      <c r="F340" t="s">
        <v>75</v>
      </c>
      <c r="G340">
        <v>0</v>
      </c>
      <c r="H340">
        <v>0</v>
      </c>
      <c r="I340" t="s">
        <v>75</v>
      </c>
      <c r="J340" t="s">
        <v>75</v>
      </c>
      <c r="K340" t="s">
        <v>75</v>
      </c>
      <c r="L340">
        <v>0</v>
      </c>
      <c r="M340">
        <v>0</v>
      </c>
      <c r="N340">
        <v>0</v>
      </c>
      <c r="O340">
        <v>0</v>
      </c>
      <c r="P340" t="s">
        <v>75</v>
      </c>
      <c r="Q340">
        <v>0</v>
      </c>
      <c r="R340">
        <v>0</v>
      </c>
      <c r="S340" t="s">
        <v>291</v>
      </c>
      <c r="T340" t="s">
        <v>1953</v>
      </c>
      <c r="U340">
        <v>7892</v>
      </c>
      <c r="V340" t="s">
        <v>300</v>
      </c>
      <c r="W340" t="s">
        <v>300</v>
      </c>
      <c r="X340" t="s">
        <v>301</v>
      </c>
      <c r="Y340">
        <v>9611</v>
      </c>
      <c r="Z340">
        <v>2002001</v>
      </c>
      <c r="AA340">
        <v>1</v>
      </c>
      <c r="AB340">
        <v>3197</v>
      </c>
      <c r="AC340" t="s">
        <v>295</v>
      </c>
      <c r="AD340" t="s">
        <v>1954</v>
      </c>
      <c r="AE340">
        <v>21</v>
      </c>
      <c r="AF340" t="s">
        <v>303</v>
      </c>
      <c r="AG340" t="s">
        <v>303</v>
      </c>
      <c r="AH340" t="s">
        <v>1955</v>
      </c>
      <c r="AI340" t="s">
        <v>301</v>
      </c>
      <c r="AJ340" t="s">
        <v>1955</v>
      </c>
      <c r="AK340">
        <v>13.033899</v>
      </c>
      <c r="AL340" t="s">
        <v>1955</v>
      </c>
      <c r="AM340">
        <v>2001001</v>
      </c>
      <c r="AN340">
        <v>9611</v>
      </c>
      <c r="AO340">
        <v>670529</v>
      </c>
      <c r="AQ340" t="s">
        <v>75</v>
      </c>
      <c r="AR340" t="s">
        <v>1955</v>
      </c>
      <c r="AS340" t="s">
        <v>1957</v>
      </c>
      <c r="AT340" t="s">
        <v>1958</v>
      </c>
      <c r="AU340" t="s">
        <v>1959</v>
      </c>
      <c r="AV340">
        <v>2</v>
      </c>
      <c r="AW340" t="s">
        <v>1955</v>
      </c>
      <c r="AX340">
        <v>100</v>
      </c>
    </row>
    <row r="341" spans="1:50" x14ac:dyDescent="0.25">
      <c r="A341">
        <v>277</v>
      </c>
      <c r="B341" t="s">
        <v>74</v>
      </c>
      <c r="C341">
        <v>281</v>
      </c>
      <c r="D341" t="s">
        <v>75</v>
      </c>
      <c r="E341" t="s">
        <v>75</v>
      </c>
      <c r="F341" t="s">
        <v>75</v>
      </c>
      <c r="G341">
        <v>0</v>
      </c>
      <c r="H341">
        <v>0</v>
      </c>
      <c r="I341" t="s">
        <v>75</v>
      </c>
      <c r="J341" t="s">
        <v>75</v>
      </c>
      <c r="K341" t="s">
        <v>75</v>
      </c>
      <c r="L341">
        <v>0</v>
      </c>
      <c r="M341">
        <v>0</v>
      </c>
      <c r="N341">
        <v>0</v>
      </c>
      <c r="O341">
        <v>0</v>
      </c>
      <c r="P341" t="s">
        <v>75</v>
      </c>
      <c r="Q341">
        <v>0</v>
      </c>
      <c r="R341">
        <v>0</v>
      </c>
      <c r="S341" t="s">
        <v>291</v>
      </c>
      <c r="T341" t="s">
        <v>2525</v>
      </c>
      <c r="U341">
        <v>3612</v>
      </c>
      <c r="V341" t="s">
        <v>293</v>
      </c>
      <c r="W341" t="s">
        <v>293</v>
      </c>
      <c r="X341" t="s">
        <v>753</v>
      </c>
      <c r="Y341">
        <v>21548</v>
      </c>
      <c r="Z341">
        <v>2002001</v>
      </c>
      <c r="AA341">
        <v>1</v>
      </c>
      <c r="AB341">
        <v>21</v>
      </c>
      <c r="AC341" t="s">
        <v>295</v>
      </c>
      <c r="AD341" t="s">
        <v>2690</v>
      </c>
      <c r="AE341">
        <v>21</v>
      </c>
      <c r="AF341" t="s">
        <v>297</v>
      </c>
      <c r="AG341" t="s">
        <v>297</v>
      </c>
      <c r="AH341" t="s">
        <v>1031</v>
      </c>
      <c r="AI341" t="s">
        <v>753</v>
      </c>
      <c r="AJ341" t="s">
        <v>1031</v>
      </c>
      <c r="AK341">
        <v>11.899692</v>
      </c>
      <c r="AL341" t="s">
        <v>1031</v>
      </c>
      <c r="AM341">
        <v>2001001</v>
      </c>
      <c r="AN341">
        <v>21548</v>
      </c>
      <c r="AO341">
        <v>786101</v>
      </c>
      <c r="AQ341" t="s">
        <v>146</v>
      </c>
      <c r="AR341" t="s">
        <v>1031</v>
      </c>
      <c r="AS341" t="s">
        <v>1034</v>
      </c>
      <c r="AT341" t="s">
        <v>636</v>
      </c>
      <c r="AU341" t="s">
        <v>1033</v>
      </c>
      <c r="AV341">
        <v>0</v>
      </c>
      <c r="AW341" t="s">
        <v>1031</v>
      </c>
      <c r="AX341">
        <v>89</v>
      </c>
    </row>
    <row r="342" spans="1:50" x14ac:dyDescent="0.25">
      <c r="A342">
        <v>278</v>
      </c>
      <c r="B342" t="s">
        <v>74</v>
      </c>
      <c r="C342">
        <v>282</v>
      </c>
      <c r="D342" t="s">
        <v>75</v>
      </c>
      <c r="E342" t="s">
        <v>75</v>
      </c>
      <c r="F342" t="s">
        <v>75</v>
      </c>
      <c r="G342">
        <v>0</v>
      </c>
      <c r="H342">
        <v>0</v>
      </c>
      <c r="I342" t="s">
        <v>75</v>
      </c>
      <c r="J342" t="s">
        <v>75</v>
      </c>
      <c r="K342" t="s">
        <v>75</v>
      </c>
      <c r="L342">
        <v>0</v>
      </c>
      <c r="M342">
        <v>0</v>
      </c>
      <c r="N342">
        <v>0</v>
      </c>
      <c r="O342">
        <v>0</v>
      </c>
      <c r="P342" t="s">
        <v>75</v>
      </c>
      <c r="Q342">
        <v>0</v>
      </c>
      <c r="R342">
        <v>0</v>
      </c>
      <c r="S342" t="s">
        <v>291</v>
      </c>
      <c r="T342" t="s">
        <v>2533</v>
      </c>
      <c r="U342">
        <v>3613</v>
      </c>
      <c r="V342" t="s">
        <v>293</v>
      </c>
      <c r="W342" t="s">
        <v>293</v>
      </c>
      <c r="X342" t="s">
        <v>753</v>
      </c>
      <c r="Y342">
        <v>20658</v>
      </c>
      <c r="Z342">
        <v>2002001</v>
      </c>
      <c r="AA342">
        <v>1</v>
      </c>
      <c r="AB342">
        <v>22</v>
      </c>
      <c r="AC342" t="s">
        <v>295</v>
      </c>
      <c r="AD342" t="s">
        <v>2627</v>
      </c>
      <c r="AE342">
        <v>21</v>
      </c>
      <c r="AF342" t="s">
        <v>297</v>
      </c>
      <c r="AG342" t="s">
        <v>297</v>
      </c>
      <c r="AH342" t="s">
        <v>1035</v>
      </c>
      <c r="AI342" t="s">
        <v>753</v>
      </c>
      <c r="AJ342" t="s">
        <v>1035</v>
      </c>
      <c r="AK342">
        <v>10.565128</v>
      </c>
      <c r="AL342" t="s">
        <v>1035</v>
      </c>
      <c r="AM342">
        <v>2001001</v>
      </c>
      <c r="AN342">
        <v>20658</v>
      </c>
      <c r="AO342">
        <v>786101</v>
      </c>
      <c r="AQ342" t="s">
        <v>146</v>
      </c>
      <c r="AR342" t="s">
        <v>1035</v>
      </c>
      <c r="AS342" t="s">
        <v>1034</v>
      </c>
      <c r="AT342" t="s">
        <v>636</v>
      </c>
      <c r="AU342" t="s">
        <v>1033</v>
      </c>
      <c r="AV342">
        <v>0</v>
      </c>
      <c r="AW342" t="s">
        <v>1035</v>
      </c>
      <c r="AX342">
        <v>1059</v>
      </c>
    </row>
    <row r="343" spans="1:50" x14ac:dyDescent="0.25">
      <c r="A343">
        <v>87</v>
      </c>
      <c r="B343" t="s">
        <v>74</v>
      </c>
      <c r="C343">
        <v>89</v>
      </c>
      <c r="D343" t="s">
        <v>75</v>
      </c>
      <c r="E343" t="s">
        <v>75</v>
      </c>
      <c r="F343" t="s">
        <v>75</v>
      </c>
      <c r="G343">
        <v>0</v>
      </c>
      <c r="H343">
        <v>0</v>
      </c>
      <c r="I343" t="s">
        <v>75</v>
      </c>
      <c r="J343" t="s">
        <v>75</v>
      </c>
      <c r="K343" t="s">
        <v>75</v>
      </c>
      <c r="L343">
        <v>0</v>
      </c>
      <c r="M343">
        <v>0</v>
      </c>
      <c r="N343">
        <v>0</v>
      </c>
      <c r="O343">
        <v>0</v>
      </c>
      <c r="P343" t="s">
        <v>75</v>
      </c>
      <c r="Q343">
        <v>0</v>
      </c>
      <c r="R343">
        <v>0</v>
      </c>
      <c r="S343" t="s">
        <v>291</v>
      </c>
      <c r="T343" t="s">
        <v>1787</v>
      </c>
      <c r="U343">
        <v>46</v>
      </c>
      <c r="V343" t="s">
        <v>293</v>
      </c>
      <c r="W343" t="s">
        <v>293</v>
      </c>
      <c r="X343" t="s">
        <v>1762</v>
      </c>
      <c r="Y343">
        <v>13658</v>
      </c>
      <c r="Z343">
        <v>2002001</v>
      </c>
      <c r="AA343">
        <v>1</v>
      </c>
      <c r="AB343">
        <v>80</v>
      </c>
      <c r="AC343" t="s">
        <v>295</v>
      </c>
      <c r="AD343">
        <v>4964</v>
      </c>
      <c r="AE343">
        <v>21</v>
      </c>
      <c r="AF343" t="s">
        <v>297</v>
      </c>
      <c r="AG343" t="s">
        <v>297</v>
      </c>
      <c r="AH343" t="s">
        <v>1037</v>
      </c>
      <c r="AI343" t="s">
        <v>1762</v>
      </c>
      <c r="AJ343" t="s">
        <v>1037</v>
      </c>
      <c r="AK343">
        <v>13.878778000000001</v>
      </c>
      <c r="AL343" t="s">
        <v>1037</v>
      </c>
      <c r="AM343">
        <v>2001001</v>
      </c>
      <c r="AN343">
        <v>13658</v>
      </c>
      <c r="AO343">
        <v>645028</v>
      </c>
      <c r="AQ343" t="s">
        <v>79</v>
      </c>
      <c r="AR343" t="s">
        <v>1037</v>
      </c>
      <c r="AS343" t="s">
        <v>1040</v>
      </c>
      <c r="AT343" t="s">
        <v>182</v>
      </c>
      <c r="AU343" t="s">
        <v>1039</v>
      </c>
      <c r="AV343">
        <v>2</v>
      </c>
      <c r="AW343" t="s">
        <v>1037</v>
      </c>
      <c r="AX343">
        <v>404</v>
      </c>
    </row>
    <row r="344" spans="1:50" x14ac:dyDescent="0.25">
      <c r="A344">
        <v>605</v>
      </c>
      <c r="B344" t="s">
        <v>74</v>
      </c>
      <c r="C344">
        <v>614</v>
      </c>
      <c r="D344" t="s">
        <v>75</v>
      </c>
      <c r="E344" t="s">
        <v>75</v>
      </c>
      <c r="F344" t="s">
        <v>75</v>
      </c>
      <c r="G344">
        <v>0</v>
      </c>
      <c r="H344">
        <v>0</v>
      </c>
      <c r="I344" t="s">
        <v>75</v>
      </c>
      <c r="J344" t="s">
        <v>75</v>
      </c>
      <c r="K344" t="s">
        <v>75</v>
      </c>
      <c r="L344">
        <v>0</v>
      </c>
      <c r="M344">
        <v>0</v>
      </c>
      <c r="N344">
        <v>0</v>
      </c>
      <c r="O344">
        <v>0</v>
      </c>
      <c r="P344" t="s">
        <v>75</v>
      </c>
      <c r="Q344">
        <v>0</v>
      </c>
      <c r="R344">
        <v>0</v>
      </c>
      <c r="S344" t="s">
        <v>291</v>
      </c>
      <c r="T344" t="s">
        <v>2078</v>
      </c>
      <c r="U344">
        <v>6321</v>
      </c>
      <c r="V344" t="s">
        <v>300</v>
      </c>
      <c r="W344" t="s">
        <v>300</v>
      </c>
      <c r="X344" t="s">
        <v>301</v>
      </c>
      <c r="Y344">
        <v>4385</v>
      </c>
      <c r="Z344">
        <v>2002001</v>
      </c>
      <c r="AA344">
        <v>1</v>
      </c>
      <c r="AB344">
        <v>1626</v>
      </c>
      <c r="AC344" t="s">
        <v>295</v>
      </c>
      <c r="AD344" t="s">
        <v>2079</v>
      </c>
      <c r="AE344">
        <v>21</v>
      </c>
      <c r="AF344" t="s">
        <v>303</v>
      </c>
      <c r="AG344" t="s">
        <v>303</v>
      </c>
      <c r="AH344">
        <v>-1260</v>
      </c>
      <c r="AI344" t="s">
        <v>301</v>
      </c>
      <c r="AJ344">
        <v>-1260</v>
      </c>
      <c r="AK344">
        <v>10.453741000000001</v>
      </c>
      <c r="AL344">
        <v>-1260</v>
      </c>
      <c r="AM344">
        <v>2001001</v>
      </c>
      <c r="AN344">
        <v>4385</v>
      </c>
      <c r="AO344">
        <v>670529</v>
      </c>
      <c r="AQ344" t="s">
        <v>75</v>
      </c>
      <c r="AR344">
        <v>1260</v>
      </c>
      <c r="AS344" t="s">
        <v>162</v>
      </c>
      <c r="AT344" t="s">
        <v>163</v>
      </c>
      <c r="AU344" t="s">
        <v>161</v>
      </c>
      <c r="AV344">
        <v>2</v>
      </c>
      <c r="AW344">
        <v>1260</v>
      </c>
      <c r="AX344">
        <v>525</v>
      </c>
    </row>
    <row r="345" spans="1:50" x14ac:dyDescent="0.25">
      <c r="A345">
        <v>82</v>
      </c>
      <c r="B345" t="s">
        <v>74</v>
      </c>
      <c r="C345">
        <v>84</v>
      </c>
      <c r="D345" t="s">
        <v>75</v>
      </c>
      <c r="E345" t="s">
        <v>75</v>
      </c>
      <c r="F345" t="s">
        <v>75</v>
      </c>
      <c r="G345">
        <v>0</v>
      </c>
      <c r="H345">
        <v>0</v>
      </c>
      <c r="I345" t="s">
        <v>75</v>
      </c>
      <c r="J345" t="s">
        <v>75</v>
      </c>
      <c r="K345" t="s">
        <v>75</v>
      </c>
      <c r="L345">
        <v>0</v>
      </c>
      <c r="M345">
        <v>0</v>
      </c>
      <c r="N345">
        <v>0</v>
      </c>
      <c r="O345">
        <v>0</v>
      </c>
      <c r="P345" t="s">
        <v>75</v>
      </c>
      <c r="Q345">
        <v>0</v>
      </c>
      <c r="R345">
        <v>0</v>
      </c>
      <c r="S345" t="s">
        <v>291</v>
      </c>
      <c r="T345" t="s">
        <v>2726</v>
      </c>
      <c r="U345">
        <v>4681</v>
      </c>
      <c r="V345" t="s">
        <v>293</v>
      </c>
      <c r="W345" t="s">
        <v>293</v>
      </c>
      <c r="X345" t="s">
        <v>2722</v>
      </c>
      <c r="Y345">
        <v>19966</v>
      </c>
      <c r="Z345">
        <v>2002001</v>
      </c>
      <c r="AA345">
        <v>1</v>
      </c>
      <c r="AB345">
        <v>794</v>
      </c>
      <c r="AC345" t="s">
        <v>295</v>
      </c>
      <c r="AD345" t="s">
        <v>2727</v>
      </c>
      <c r="AE345">
        <v>21</v>
      </c>
      <c r="AF345" t="s">
        <v>297</v>
      </c>
      <c r="AG345" t="s">
        <v>297</v>
      </c>
      <c r="AH345">
        <v>161</v>
      </c>
      <c r="AI345" t="s">
        <v>2722</v>
      </c>
      <c r="AJ345">
        <v>161</v>
      </c>
      <c r="AK345">
        <v>7.1081919999999998</v>
      </c>
      <c r="AL345">
        <v>161</v>
      </c>
      <c r="AM345">
        <v>2001001</v>
      </c>
      <c r="AN345">
        <v>19966</v>
      </c>
      <c r="AO345">
        <v>793833</v>
      </c>
      <c r="AQ345" t="s">
        <v>79</v>
      </c>
      <c r="AR345">
        <v>161</v>
      </c>
      <c r="AS345">
        <v>0</v>
      </c>
      <c r="AT345" t="s">
        <v>1043</v>
      </c>
      <c r="AU345" t="s">
        <v>1042</v>
      </c>
      <c r="AV345">
        <v>2</v>
      </c>
      <c r="AW345">
        <v>161</v>
      </c>
      <c r="AX345">
        <v>42</v>
      </c>
    </row>
    <row r="346" spans="1:50" x14ac:dyDescent="0.25">
      <c r="A346">
        <v>51</v>
      </c>
      <c r="B346" t="s">
        <v>74</v>
      </c>
      <c r="C346">
        <v>52</v>
      </c>
      <c r="D346">
        <v>3724</v>
      </c>
      <c r="E346">
        <v>33077372010</v>
      </c>
      <c r="F346">
        <v>9100301</v>
      </c>
      <c r="G346">
        <v>718823</v>
      </c>
      <c r="H346">
        <v>3723</v>
      </c>
      <c r="I346">
        <v>3724</v>
      </c>
      <c r="J346">
        <v>33077372010</v>
      </c>
      <c r="K346">
        <v>100028</v>
      </c>
      <c r="L346">
        <v>718823</v>
      </c>
      <c r="M346">
        <v>1772</v>
      </c>
      <c r="N346">
        <v>13</v>
      </c>
      <c r="O346">
        <v>0</v>
      </c>
      <c r="P346">
        <v>16412770010</v>
      </c>
      <c r="Q346">
        <v>593.07546400000001</v>
      </c>
      <c r="R346">
        <v>1772.8206499999999</v>
      </c>
      <c r="S346" t="s">
        <v>75</v>
      </c>
      <c r="T346" t="s">
        <v>75</v>
      </c>
      <c r="U346">
        <v>0</v>
      </c>
      <c r="V346" t="s">
        <v>75</v>
      </c>
      <c r="W346" t="s">
        <v>75</v>
      </c>
      <c r="X346" t="s">
        <v>75</v>
      </c>
      <c r="Y346">
        <v>0</v>
      </c>
      <c r="Z346">
        <v>0</v>
      </c>
      <c r="AA346">
        <v>0</v>
      </c>
      <c r="AB346">
        <v>0</v>
      </c>
      <c r="AC346" t="s">
        <v>75</v>
      </c>
      <c r="AD346" t="s">
        <v>75</v>
      </c>
      <c r="AE346">
        <v>0</v>
      </c>
      <c r="AF346" t="s">
        <v>75</v>
      </c>
      <c r="AG346" t="s">
        <v>75</v>
      </c>
      <c r="AH346" t="s">
        <v>75</v>
      </c>
      <c r="AI346" t="s">
        <v>75</v>
      </c>
      <c r="AJ346" t="s">
        <v>75</v>
      </c>
      <c r="AK346">
        <v>0</v>
      </c>
      <c r="AL346" t="s">
        <v>75</v>
      </c>
      <c r="AM346">
        <v>0</v>
      </c>
      <c r="AN346">
        <v>0</v>
      </c>
      <c r="AO346">
        <v>718823</v>
      </c>
      <c r="AQ346" t="s">
        <v>75</v>
      </c>
      <c r="AR346" t="s">
        <v>1097</v>
      </c>
      <c r="AS346" t="s">
        <v>1047</v>
      </c>
      <c r="AT346" t="s">
        <v>1048</v>
      </c>
      <c r="AU346" t="s">
        <v>1046</v>
      </c>
      <c r="AV346">
        <v>0</v>
      </c>
      <c r="AW346" t="s">
        <v>1097</v>
      </c>
      <c r="AX346">
        <v>1773</v>
      </c>
    </row>
    <row r="347" spans="1:50" x14ac:dyDescent="0.25">
      <c r="A347">
        <v>52</v>
      </c>
      <c r="B347" t="s">
        <v>74</v>
      </c>
      <c r="C347">
        <v>53</v>
      </c>
      <c r="D347">
        <v>3932</v>
      </c>
      <c r="E347">
        <v>1883403204</v>
      </c>
      <c r="F347">
        <v>9100301</v>
      </c>
      <c r="G347">
        <v>718823</v>
      </c>
      <c r="H347">
        <v>3931</v>
      </c>
      <c r="I347">
        <v>3932</v>
      </c>
      <c r="J347">
        <v>1883403204</v>
      </c>
      <c r="K347">
        <v>100018</v>
      </c>
      <c r="L347">
        <v>718823</v>
      </c>
      <c r="M347">
        <v>616</v>
      </c>
      <c r="N347">
        <v>2</v>
      </c>
      <c r="O347">
        <v>0</v>
      </c>
      <c r="P347" t="s">
        <v>75</v>
      </c>
      <c r="Q347">
        <v>366.33336100000002</v>
      </c>
      <c r="R347">
        <v>615.55790000000002</v>
      </c>
      <c r="S347" t="s">
        <v>75</v>
      </c>
      <c r="T347" t="s">
        <v>75</v>
      </c>
      <c r="U347">
        <v>0</v>
      </c>
      <c r="V347" t="s">
        <v>75</v>
      </c>
      <c r="W347" t="s">
        <v>75</v>
      </c>
      <c r="X347" t="s">
        <v>75</v>
      </c>
      <c r="Y347">
        <v>0</v>
      </c>
      <c r="Z347">
        <v>0</v>
      </c>
      <c r="AA347">
        <v>0</v>
      </c>
      <c r="AB347">
        <v>0</v>
      </c>
      <c r="AC347" t="s">
        <v>75</v>
      </c>
      <c r="AD347" t="s">
        <v>75</v>
      </c>
      <c r="AE347">
        <v>0</v>
      </c>
      <c r="AF347" t="s">
        <v>75</v>
      </c>
      <c r="AG347" t="s">
        <v>75</v>
      </c>
      <c r="AH347" t="s">
        <v>75</v>
      </c>
      <c r="AI347" t="s">
        <v>75</v>
      </c>
      <c r="AJ347" t="s">
        <v>75</v>
      </c>
      <c r="AK347">
        <v>0</v>
      </c>
      <c r="AL347" t="s">
        <v>75</v>
      </c>
      <c r="AM347">
        <v>0</v>
      </c>
      <c r="AN347">
        <v>0</v>
      </c>
      <c r="AO347">
        <v>718823</v>
      </c>
      <c r="AQ347" t="s">
        <v>75</v>
      </c>
      <c r="AR347" t="s">
        <v>1099</v>
      </c>
      <c r="AS347" t="s">
        <v>1047</v>
      </c>
      <c r="AT347" t="s">
        <v>1048</v>
      </c>
      <c r="AU347" t="s">
        <v>1046</v>
      </c>
      <c r="AV347">
        <v>0</v>
      </c>
      <c r="AW347" t="s">
        <v>1099</v>
      </c>
      <c r="AX347">
        <v>616</v>
      </c>
    </row>
    <row r="348" spans="1:50" x14ac:dyDescent="0.25">
      <c r="A348">
        <v>53</v>
      </c>
      <c r="B348" t="s">
        <v>74</v>
      </c>
      <c r="C348">
        <v>54</v>
      </c>
      <c r="D348">
        <v>3933</v>
      </c>
      <c r="E348">
        <v>1883404204</v>
      </c>
      <c r="F348">
        <v>9100301</v>
      </c>
      <c r="G348">
        <v>718823</v>
      </c>
      <c r="H348">
        <v>3932</v>
      </c>
      <c r="I348">
        <v>3933</v>
      </c>
      <c r="J348">
        <v>1883404204</v>
      </c>
      <c r="K348">
        <v>100018</v>
      </c>
      <c r="L348">
        <v>718823</v>
      </c>
      <c r="M348">
        <v>415</v>
      </c>
      <c r="N348">
        <v>2</v>
      </c>
      <c r="O348">
        <v>0</v>
      </c>
      <c r="P348" t="s">
        <v>75</v>
      </c>
      <c r="Q348">
        <v>281.87390499999998</v>
      </c>
      <c r="R348">
        <v>415.00644999999997</v>
      </c>
      <c r="S348" t="s">
        <v>75</v>
      </c>
      <c r="T348" t="s">
        <v>75</v>
      </c>
      <c r="U348">
        <v>0</v>
      </c>
      <c r="V348" t="s">
        <v>75</v>
      </c>
      <c r="W348" t="s">
        <v>75</v>
      </c>
      <c r="X348" t="s">
        <v>75</v>
      </c>
      <c r="Y348">
        <v>0</v>
      </c>
      <c r="Z348">
        <v>0</v>
      </c>
      <c r="AA348">
        <v>0</v>
      </c>
      <c r="AB348">
        <v>0</v>
      </c>
      <c r="AC348" t="s">
        <v>75</v>
      </c>
      <c r="AD348" t="s">
        <v>75</v>
      </c>
      <c r="AE348">
        <v>0</v>
      </c>
      <c r="AF348" t="s">
        <v>75</v>
      </c>
      <c r="AG348" t="s">
        <v>75</v>
      </c>
      <c r="AH348" t="s">
        <v>75</v>
      </c>
      <c r="AI348" t="s">
        <v>75</v>
      </c>
      <c r="AJ348" t="s">
        <v>75</v>
      </c>
      <c r="AK348">
        <v>0</v>
      </c>
      <c r="AL348" t="s">
        <v>75</v>
      </c>
      <c r="AM348">
        <v>0</v>
      </c>
      <c r="AN348">
        <v>0</v>
      </c>
      <c r="AO348">
        <v>718823</v>
      </c>
      <c r="AQ348" t="s">
        <v>75</v>
      </c>
      <c r="AR348" t="s">
        <v>1101</v>
      </c>
      <c r="AS348" t="s">
        <v>1047</v>
      </c>
      <c r="AT348" t="s">
        <v>1048</v>
      </c>
      <c r="AU348" t="s">
        <v>1046</v>
      </c>
      <c r="AV348">
        <v>0</v>
      </c>
      <c r="AW348" t="s">
        <v>1101</v>
      </c>
      <c r="AX348">
        <v>415</v>
      </c>
    </row>
    <row r="349" spans="1:50" x14ac:dyDescent="0.25">
      <c r="A349">
        <v>60</v>
      </c>
      <c r="B349" t="s">
        <v>74</v>
      </c>
      <c r="C349">
        <v>61</v>
      </c>
      <c r="D349" t="s">
        <v>75</v>
      </c>
      <c r="E349" t="s">
        <v>75</v>
      </c>
      <c r="F349" t="s">
        <v>75</v>
      </c>
      <c r="G349">
        <v>0</v>
      </c>
      <c r="H349">
        <v>0</v>
      </c>
      <c r="I349" t="s">
        <v>75</v>
      </c>
      <c r="J349" t="s">
        <v>75</v>
      </c>
      <c r="K349" t="s">
        <v>75</v>
      </c>
      <c r="L349">
        <v>0</v>
      </c>
      <c r="M349">
        <v>0</v>
      </c>
      <c r="N349">
        <v>0</v>
      </c>
      <c r="O349">
        <v>0</v>
      </c>
      <c r="P349" t="s">
        <v>75</v>
      </c>
      <c r="Q349">
        <v>0</v>
      </c>
      <c r="R349">
        <v>0</v>
      </c>
      <c r="S349" t="s">
        <v>291</v>
      </c>
      <c r="T349" t="s">
        <v>2770</v>
      </c>
      <c r="U349">
        <v>4621</v>
      </c>
      <c r="V349" t="s">
        <v>293</v>
      </c>
      <c r="W349" t="s">
        <v>293</v>
      </c>
      <c r="X349" t="s">
        <v>2722</v>
      </c>
      <c r="Y349">
        <v>21786</v>
      </c>
      <c r="Z349">
        <v>2002001</v>
      </c>
      <c r="AA349">
        <v>1</v>
      </c>
      <c r="AB349">
        <v>734</v>
      </c>
      <c r="AC349" t="s">
        <v>295</v>
      </c>
      <c r="AD349" t="s">
        <v>2771</v>
      </c>
      <c r="AE349">
        <v>21</v>
      </c>
      <c r="AF349" t="s">
        <v>297</v>
      </c>
      <c r="AG349" t="s">
        <v>297</v>
      </c>
      <c r="AH349" t="s">
        <v>1200</v>
      </c>
      <c r="AI349" t="s">
        <v>2722</v>
      </c>
      <c r="AJ349" t="s">
        <v>1200</v>
      </c>
      <c r="AK349">
        <v>18.338843000000001</v>
      </c>
      <c r="AL349" t="s">
        <v>1200</v>
      </c>
      <c r="AM349">
        <v>2001001</v>
      </c>
      <c r="AN349">
        <v>21786</v>
      </c>
      <c r="AO349">
        <v>793833</v>
      </c>
      <c r="AQ349" t="s">
        <v>146</v>
      </c>
      <c r="AR349" t="s">
        <v>1200</v>
      </c>
      <c r="AS349" t="s">
        <v>1047</v>
      </c>
      <c r="AT349" t="s">
        <v>1048</v>
      </c>
      <c r="AU349" t="s">
        <v>1046</v>
      </c>
      <c r="AV349">
        <v>2</v>
      </c>
      <c r="AW349" t="s">
        <v>1200</v>
      </c>
      <c r="AX349">
        <v>1258</v>
      </c>
    </row>
    <row r="350" spans="1:50" x14ac:dyDescent="0.25">
      <c r="A350">
        <v>61</v>
      </c>
      <c r="B350" t="s">
        <v>74</v>
      </c>
      <c r="C350">
        <v>62</v>
      </c>
      <c r="D350" t="s">
        <v>75</v>
      </c>
      <c r="E350" t="s">
        <v>75</v>
      </c>
      <c r="F350" t="s">
        <v>75</v>
      </c>
      <c r="G350">
        <v>0</v>
      </c>
      <c r="H350">
        <v>0</v>
      </c>
      <c r="I350" t="s">
        <v>75</v>
      </c>
      <c r="J350" t="s">
        <v>75</v>
      </c>
      <c r="K350" t="s">
        <v>75</v>
      </c>
      <c r="L350">
        <v>0</v>
      </c>
      <c r="M350">
        <v>0</v>
      </c>
      <c r="N350">
        <v>0</v>
      </c>
      <c r="O350">
        <v>0</v>
      </c>
      <c r="P350" t="s">
        <v>75</v>
      </c>
      <c r="Q350">
        <v>0</v>
      </c>
      <c r="R350">
        <v>0</v>
      </c>
      <c r="S350" t="s">
        <v>291</v>
      </c>
      <c r="T350" t="s">
        <v>2733</v>
      </c>
      <c r="U350">
        <v>4624</v>
      </c>
      <c r="V350" t="s">
        <v>293</v>
      </c>
      <c r="W350" t="s">
        <v>293</v>
      </c>
      <c r="X350" t="s">
        <v>2722</v>
      </c>
      <c r="Y350">
        <v>20294</v>
      </c>
      <c r="Z350">
        <v>2002001</v>
      </c>
      <c r="AA350">
        <v>1</v>
      </c>
      <c r="AB350">
        <v>737</v>
      </c>
      <c r="AC350" t="s">
        <v>295</v>
      </c>
      <c r="AD350" t="s">
        <v>2734</v>
      </c>
      <c r="AE350">
        <v>21</v>
      </c>
      <c r="AF350" t="s">
        <v>297</v>
      </c>
      <c r="AG350" t="s">
        <v>297</v>
      </c>
      <c r="AH350" t="s">
        <v>2735</v>
      </c>
      <c r="AI350" t="s">
        <v>2722</v>
      </c>
      <c r="AJ350" t="s">
        <v>2735</v>
      </c>
      <c r="AK350">
        <v>21.211431999999999</v>
      </c>
      <c r="AL350" t="s">
        <v>2735</v>
      </c>
      <c r="AM350">
        <v>2001001</v>
      </c>
      <c r="AN350">
        <v>20294</v>
      </c>
      <c r="AO350">
        <v>793833</v>
      </c>
      <c r="AQ350" t="s">
        <v>146</v>
      </c>
      <c r="AR350" t="s">
        <v>2735</v>
      </c>
      <c r="AS350" t="s">
        <v>1047</v>
      </c>
      <c r="AT350" t="s">
        <v>1048</v>
      </c>
      <c r="AU350" t="s">
        <v>1046</v>
      </c>
      <c r="AV350">
        <v>2</v>
      </c>
      <c r="AW350" t="s">
        <v>1591</v>
      </c>
      <c r="AX350">
        <v>1804</v>
      </c>
    </row>
    <row r="351" spans="1:50" x14ac:dyDescent="0.25">
      <c r="A351">
        <v>62</v>
      </c>
      <c r="B351" t="s">
        <v>74</v>
      </c>
      <c r="C351">
        <v>63</v>
      </c>
      <c r="D351" t="s">
        <v>75</v>
      </c>
      <c r="E351" t="s">
        <v>75</v>
      </c>
      <c r="F351" t="s">
        <v>75</v>
      </c>
      <c r="G351">
        <v>0</v>
      </c>
      <c r="H351">
        <v>0</v>
      </c>
      <c r="I351" t="s">
        <v>75</v>
      </c>
      <c r="J351" t="s">
        <v>75</v>
      </c>
      <c r="K351" t="s">
        <v>75</v>
      </c>
      <c r="L351">
        <v>0</v>
      </c>
      <c r="M351">
        <v>0</v>
      </c>
      <c r="N351">
        <v>0</v>
      </c>
      <c r="O351">
        <v>0</v>
      </c>
      <c r="P351" t="s">
        <v>75</v>
      </c>
      <c r="Q351">
        <v>0</v>
      </c>
      <c r="R351">
        <v>0</v>
      </c>
      <c r="S351" t="s">
        <v>291</v>
      </c>
      <c r="T351" s="2">
        <v>18</v>
      </c>
      <c r="U351">
        <v>4626</v>
      </c>
      <c r="V351" t="s">
        <v>293</v>
      </c>
      <c r="W351" t="s">
        <v>293</v>
      </c>
      <c r="X351" t="s">
        <v>2722</v>
      </c>
      <c r="Y351">
        <v>9437</v>
      </c>
      <c r="Z351">
        <v>2002001</v>
      </c>
      <c r="AA351">
        <v>1</v>
      </c>
      <c r="AB351">
        <v>739</v>
      </c>
      <c r="AC351" t="s">
        <v>295</v>
      </c>
      <c r="AD351">
        <v>1963</v>
      </c>
      <c r="AE351">
        <v>21</v>
      </c>
      <c r="AF351" t="s">
        <v>297</v>
      </c>
      <c r="AG351" t="s">
        <v>297</v>
      </c>
      <c r="AH351" t="s">
        <v>1184</v>
      </c>
      <c r="AI351" t="s">
        <v>2722</v>
      </c>
      <c r="AJ351" t="s">
        <v>1184</v>
      </c>
      <c r="AK351">
        <v>19.851348999999999</v>
      </c>
      <c r="AL351" t="s">
        <v>1184</v>
      </c>
      <c r="AM351">
        <v>2001001</v>
      </c>
      <c r="AN351">
        <v>9437</v>
      </c>
      <c r="AO351">
        <v>793833</v>
      </c>
      <c r="AQ351" t="s">
        <v>146</v>
      </c>
      <c r="AR351" t="s">
        <v>1184</v>
      </c>
      <c r="AS351" t="s">
        <v>1047</v>
      </c>
      <c r="AT351" t="s">
        <v>1048</v>
      </c>
      <c r="AU351" t="s">
        <v>1046</v>
      </c>
      <c r="AV351">
        <v>2</v>
      </c>
      <c r="AW351" t="s">
        <v>1184</v>
      </c>
      <c r="AX351">
        <v>2134</v>
      </c>
    </row>
    <row r="352" spans="1:50" x14ac:dyDescent="0.25">
      <c r="A352">
        <v>63</v>
      </c>
      <c r="B352" t="s">
        <v>74</v>
      </c>
      <c r="C352">
        <v>64</v>
      </c>
      <c r="D352" t="s">
        <v>75</v>
      </c>
      <c r="E352" t="s">
        <v>75</v>
      </c>
      <c r="F352" t="s">
        <v>75</v>
      </c>
      <c r="G352">
        <v>0</v>
      </c>
      <c r="H352">
        <v>0</v>
      </c>
      <c r="I352" t="s">
        <v>75</v>
      </c>
      <c r="J352" t="s">
        <v>75</v>
      </c>
      <c r="K352" t="s">
        <v>75</v>
      </c>
      <c r="L352">
        <v>0</v>
      </c>
      <c r="M352">
        <v>0</v>
      </c>
      <c r="N352">
        <v>0</v>
      </c>
      <c r="O352">
        <v>0</v>
      </c>
      <c r="P352" t="s">
        <v>75</v>
      </c>
      <c r="Q352">
        <v>0</v>
      </c>
      <c r="R352">
        <v>0</v>
      </c>
      <c r="S352" t="s">
        <v>291</v>
      </c>
      <c r="T352" s="2">
        <v>180</v>
      </c>
      <c r="U352">
        <v>4627</v>
      </c>
      <c r="V352" t="s">
        <v>293</v>
      </c>
      <c r="W352" t="s">
        <v>293</v>
      </c>
      <c r="X352" t="s">
        <v>2722</v>
      </c>
      <c r="Y352">
        <v>9449</v>
      </c>
      <c r="Z352">
        <v>2002001</v>
      </c>
      <c r="AA352">
        <v>1</v>
      </c>
      <c r="AB352">
        <v>740</v>
      </c>
      <c r="AC352" t="s">
        <v>295</v>
      </c>
      <c r="AD352" t="s">
        <v>2774</v>
      </c>
      <c r="AE352">
        <v>21</v>
      </c>
      <c r="AF352" t="s">
        <v>297</v>
      </c>
      <c r="AG352" t="s">
        <v>297</v>
      </c>
      <c r="AH352" t="s">
        <v>1177</v>
      </c>
      <c r="AI352" t="s">
        <v>2722</v>
      </c>
      <c r="AJ352" t="s">
        <v>1177</v>
      </c>
      <c r="AK352">
        <v>18.338843000000001</v>
      </c>
      <c r="AL352" t="s">
        <v>1177</v>
      </c>
      <c r="AM352">
        <v>2001001</v>
      </c>
      <c r="AN352">
        <v>9449</v>
      </c>
      <c r="AO352">
        <v>793833</v>
      </c>
      <c r="AQ352" t="s">
        <v>146</v>
      </c>
      <c r="AR352" t="s">
        <v>1177</v>
      </c>
      <c r="AS352" t="s">
        <v>1047</v>
      </c>
      <c r="AT352" t="s">
        <v>1048</v>
      </c>
      <c r="AU352" t="s">
        <v>1046</v>
      </c>
      <c r="AV352">
        <v>2</v>
      </c>
      <c r="AW352" t="s">
        <v>1177</v>
      </c>
      <c r="AX352">
        <v>1087</v>
      </c>
    </row>
    <row r="353" spans="1:50" x14ac:dyDescent="0.25">
      <c r="A353">
        <v>64</v>
      </c>
      <c r="B353" t="s">
        <v>74</v>
      </c>
      <c r="C353">
        <v>65</v>
      </c>
      <c r="D353" t="s">
        <v>75</v>
      </c>
      <c r="E353" t="s">
        <v>75</v>
      </c>
      <c r="F353" t="s">
        <v>75</v>
      </c>
      <c r="G353">
        <v>0</v>
      </c>
      <c r="H353">
        <v>0</v>
      </c>
      <c r="I353" t="s">
        <v>75</v>
      </c>
      <c r="J353" t="s">
        <v>75</v>
      </c>
      <c r="K353" t="s">
        <v>75</v>
      </c>
      <c r="L353">
        <v>0</v>
      </c>
      <c r="M353">
        <v>0</v>
      </c>
      <c r="N353">
        <v>0</v>
      </c>
      <c r="O353">
        <v>0</v>
      </c>
      <c r="P353" t="s">
        <v>75</v>
      </c>
      <c r="Q353">
        <v>0</v>
      </c>
      <c r="R353">
        <v>0</v>
      </c>
      <c r="S353" t="s">
        <v>291</v>
      </c>
      <c r="T353" s="2">
        <v>180000</v>
      </c>
      <c r="U353">
        <v>4630</v>
      </c>
      <c r="V353" t="s">
        <v>293</v>
      </c>
      <c r="W353" t="s">
        <v>293</v>
      </c>
      <c r="X353" t="s">
        <v>2722</v>
      </c>
      <c r="Y353">
        <v>21783</v>
      </c>
      <c r="Z353">
        <v>2002001</v>
      </c>
      <c r="AA353">
        <v>1</v>
      </c>
      <c r="AB353">
        <v>743</v>
      </c>
      <c r="AC353" t="s">
        <v>295</v>
      </c>
      <c r="AD353" t="s">
        <v>2746</v>
      </c>
      <c r="AE353">
        <v>21</v>
      </c>
      <c r="AF353" t="s">
        <v>297</v>
      </c>
      <c r="AG353" t="s">
        <v>297</v>
      </c>
      <c r="AH353" t="s">
        <v>2747</v>
      </c>
      <c r="AI353" t="s">
        <v>2722</v>
      </c>
      <c r="AJ353" t="s">
        <v>2747</v>
      </c>
      <c r="AK353">
        <v>21.325164000000001</v>
      </c>
      <c r="AL353" t="s">
        <v>2747</v>
      </c>
      <c r="AM353">
        <v>2001001</v>
      </c>
      <c r="AN353">
        <v>21783</v>
      </c>
      <c r="AO353">
        <v>793833</v>
      </c>
      <c r="AQ353" t="s">
        <v>146</v>
      </c>
      <c r="AR353" t="s">
        <v>2747</v>
      </c>
      <c r="AS353" t="s">
        <v>1047</v>
      </c>
      <c r="AT353" t="s">
        <v>1048</v>
      </c>
      <c r="AU353" t="s">
        <v>1046</v>
      </c>
      <c r="AV353">
        <v>2</v>
      </c>
      <c r="AW353" t="s">
        <v>1593</v>
      </c>
      <c r="AX353">
        <v>3959</v>
      </c>
    </row>
    <row r="354" spans="1:50" x14ac:dyDescent="0.25">
      <c r="A354">
        <v>66</v>
      </c>
      <c r="B354" t="s">
        <v>74</v>
      </c>
      <c r="C354">
        <v>68</v>
      </c>
      <c r="D354" t="s">
        <v>75</v>
      </c>
      <c r="E354" t="s">
        <v>75</v>
      </c>
      <c r="F354" t="s">
        <v>75</v>
      </c>
      <c r="G354">
        <v>0</v>
      </c>
      <c r="H354">
        <v>0</v>
      </c>
      <c r="I354" t="s">
        <v>75</v>
      </c>
      <c r="J354" t="s">
        <v>75</v>
      </c>
      <c r="K354" t="s">
        <v>75</v>
      </c>
      <c r="L354">
        <v>0</v>
      </c>
      <c r="M354">
        <v>0</v>
      </c>
      <c r="N354">
        <v>0</v>
      </c>
      <c r="O354">
        <v>0</v>
      </c>
      <c r="P354" t="s">
        <v>75</v>
      </c>
      <c r="Q354">
        <v>0</v>
      </c>
      <c r="R354">
        <v>0</v>
      </c>
      <c r="S354" t="s">
        <v>291</v>
      </c>
      <c r="T354" t="s">
        <v>2748</v>
      </c>
      <c r="U354">
        <v>4644</v>
      </c>
      <c r="V354" t="s">
        <v>293</v>
      </c>
      <c r="W354" t="s">
        <v>293</v>
      </c>
      <c r="X354" t="s">
        <v>2722</v>
      </c>
      <c r="Y354">
        <v>21784</v>
      </c>
      <c r="Z354">
        <v>2002001</v>
      </c>
      <c r="AA354">
        <v>1</v>
      </c>
      <c r="AB354">
        <v>757</v>
      </c>
      <c r="AC354" t="s">
        <v>295</v>
      </c>
      <c r="AD354" t="s">
        <v>2749</v>
      </c>
      <c r="AE354">
        <v>21</v>
      </c>
      <c r="AF354" t="s">
        <v>297</v>
      </c>
      <c r="AG354" t="s">
        <v>297</v>
      </c>
      <c r="AH354" t="s">
        <v>2750</v>
      </c>
      <c r="AI354" t="s">
        <v>2722</v>
      </c>
      <c r="AJ354" t="s">
        <v>2750</v>
      </c>
      <c r="AK354">
        <v>21.060182000000001</v>
      </c>
      <c r="AL354" t="s">
        <v>2750</v>
      </c>
      <c r="AM354">
        <v>2001001</v>
      </c>
      <c r="AN354">
        <v>21784</v>
      </c>
      <c r="AO354">
        <v>793833</v>
      </c>
      <c r="AQ354" t="s">
        <v>146</v>
      </c>
      <c r="AR354" t="s">
        <v>2750</v>
      </c>
      <c r="AS354" t="s">
        <v>1047</v>
      </c>
      <c r="AT354" t="s">
        <v>1048</v>
      </c>
      <c r="AU354" t="s">
        <v>1046</v>
      </c>
      <c r="AV354">
        <v>2</v>
      </c>
      <c r="AW354" t="s">
        <v>1594</v>
      </c>
      <c r="AX354">
        <v>122</v>
      </c>
    </row>
    <row r="355" spans="1:50" x14ac:dyDescent="0.25">
      <c r="A355">
        <v>67</v>
      </c>
      <c r="B355" t="s">
        <v>74</v>
      </c>
      <c r="C355">
        <v>69</v>
      </c>
      <c r="D355" t="s">
        <v>75</v>
      </c>
      <c r="E355" t="s">
        <v>75</v>
      </c>
      <c r="F355" t="s">
        <v>75</v>
      </c>
      <c r="G355">
        <v>0</v>
      </c>
      <c r="H355">
        <v>0</v>
      </c>
      <c r="I355" t="s">
        <v>75</v>
      </c>
      <c r="J355" t="s">
        <v>75</v>
      </c>
      <c r="K355" t="s">
        <v>75</v>
      </c>
      <c r="L355">
        <v>0</v>
      </c>
      <c r="M355">
        <v>0</v>
      </c>
      <c r="N355">
        <v>0</v>
      </c>
      <c r="O355">
        <v>0</v>
      </c>
      <c r="P355" t="s">
        <v>75</v>
      </c>
      <c r="Q355">
        <v>0</v>
      </c>
      <c r="R355">
        <v>0</v>
      </c>
      <c r="S355" t="s">
        <v>291</v>
      </c>
      <c r="T355" t="s">
        <v>2772</v>
      </c>
      <c r="U355">
        <v>4646</v>
      </c>
      <c r="V355" t="s">
        <v>293</v>
      </c>
      <c r="W355" t="s">
        <v>293</v>
      </c>
      <c r="X355" t="s">
        <v>2722</v>
      </c>
      <c r="Y355">
        <v>21787</v>
      </c>
      <c r="Z355">
        <v>2002001</v>
      </c>
      <c r="AA355">
        <v>1</v>
      </c>
      <c r="AB355">
        <v>759</v>
      </c>
      <c r="AC355" t="s">
        <v>295</v>
      </c>
      <c r="AD355" t="s">
        <v>2773</v>
      </c>
      <c r="AE355">
        <v>21</v>
      </c>
      <c r="AF355" t="s">
        <v>297</v>
      </c>
      <c r="AG355" t="s">
        <v>297</v>
      </c>
      <c r="AH355" t="s">
        <v>1202</v>
      </c>
      <c r="AI355" t="s">
        <v>2722</v>
      </c>
      <c r="AJ355" t="s">
        <v>1202</v>
      </c>
      <c r="AK355">
        <v>20.721333999999999</v>
      </c>
      <c r="AL355" t="s">
        <v>1202</v>
      </c>
      <c r="AM355">
        <v>2001001</v>
      </c>
      <c r="AN355">
        <v>21787</v>
      </c>
      <c r="AO355">
        <v>793833</v>
      </c>
      <c r="AQ355" t="s">
        <v>146</v>
      </c>
      <c r="AR355" t="s">
        <v>1202</v>
      </c>
      <c r="AS355" t="s">
        <v>1047</v>
      </c>
      <c r="AT355" t="s">
        <v>1048</v>
      </c>
      <c r="AU355" t="s">
        <v>1046</v>
      </c>
      <c r="AV355">
        <v>2</v>
      </c>
      <c r="AW355" t="s">
        <v>1202</v>
      </c>
      <c r="AX355">
        <v>129</v>
      </c>
    </row>
    <row r="356" spans="1:50" x14ac:dyDescent="0.25">
      <c r="A356">
        <v>68</v>
      </c>
      <c r="B356" t="s">
        <v>74</v>
      </c>
      <c r="C356">
        <v>70</v>
      </c>
      <c r="D356" t="s">
        <v>75</v>
      </c>
      <c r="E356" t="s">
        <v>75</v>
      </c>
      <c r="F356" t="s">
        <v>75</v>
      </c>
      <c r="G356">
        <v>0</v>
      </c>
      <c r="H356">
        <v>0</v>
      </c>
      <c r="I356" t="s">
        <v>75</v>
      </c>
      <c r="J356" t="s">
        <v>75</v>
      </c>
      <c r="K356" t="s">
        <v>75</v>
      </c>
      <c r="L356">
        <v>0</v>
      </c>
      <c r="M356">
        <v>0</v>
      </c>
      <c r="N356">
        <v>0</v>
      </c>
      <c r="O356">
        <v>0</v>
      </c>
      <c r="P356" t="s">
        <v>75</v>
      </c>
      <c r="Q356">
        <v>0</v>
      </c>
      <c r="R356">
        <v>0</v>
      </c>
      <c r="S356" t="s">
        <v>291</v>
      </c>
      <c r="T356" t="s">
        <v>2762</v>
      </c>
      <c r="U356">
        <v>4651</v>
      </c>
      <c r="V356" t="s">
        <v>293</v>
      </c>
      <c r="W356" t="s">
        <v>293</v>
      </c>
      <c r="X356" t="s">
        <v>2722</v>
      </c>
      <c r="Y356">
        <v>21785</v>
      </c>
      <c r="Z356">
        <v>2002001</v>
      </c>
      <c r="AA356">
        <v>1</v>
      </c>
      <c r="AB356">
        <v>764</v>
      </c>
      <c r="AC356" t="s">
        <v>295</v>
      </c>
      <c r="AD356" t="s">
        <v>2763</v>
      </c>
      <c r="AE356">
        <v>21</v>
      </c>
      <c r="AF356" t="s">
        <v>297</v>
      </c>
      <c r="AG356" t="s">
        <v>297</v>
      </c>
      <c r="AH356" t="s">
        <v>1198</v>
      </c>
      <c r="AI356" t="s">
        <v>2722</v>
      </c>
      <c r="AJ356" t="s">
        <v>1198</v>
      </c>
      <c r="AK356">
        <v>21.514520000000001</v>
      </c>
      <c r="AL356" t="s">
        <v>1198</v>
      </c>
      <c r="AM356">
        <v>2001001</v>
      </c>
      <c r="AN356">
        <v>21785</v>
      </c>
      <c r="AO356">
        <v>793833</v>
      </c>
      <c r="AQ356" t="s">
        <v>146</v>
      </c>
      <c r="AR356" t="s">
        <v>1198</v>
      </c>
      <c r="AS356" t="s">
        <v>1047</v>
      </c>
      <c r="AT356" t="s">
        <v>1048</v>
      </c>
      <c r="AU356" t="s">
        <v>1046</v>
      </c>
      <c r="AV356">
        <v>2</v>
      </c>
      <c r="AW356" t="s">
        <v>1198</v>
      </c>
      <c r="AX356">
        <v>394</v>
      </c>
    </row>
    <row r="357" spans="1:50" x14ac:dyDescent="0.25">
      <c r="A357">
        <v>69</v>
      </c>
      <c r="B357" t="s">
        <v>74</v>
      </c>
      <c r="C357">
        <v>71</v>
      </c>
      <c r="D357" t="s">
        <v>75</v>
      </c>
      <c r="E357" t="s">
        <v>75</v>
      </c>
      <c r="F357" t="s">
        <v>75</v>
      </c>
      <c r="G357">
        <v>0</v>
      </c>
      <c r="H357">
        <v>0</v>
      </c>
      <c r="I357" t="s">
        <v>75</v>
      </c>
      <c r="J357" t="s">
        <v>75</v>
      </c>
      <c r="K357" t="s">
        <v>75</v>
      </c>
      <c r="L357">
        <v>0</v>
      </c>
      <c r="M357">
        <v>0</v>
      </c>
      <c r="N357">
        <v>0</v>
      </c>
      <c r="O357">
        <v>0</v>
      </c>
      <c r="P357" t="s">
        <v>75</v>
      </c>
      <c r="Q357">
        <v>0</v>
      </c>
      <c r="R357">
        <v>0</v>
      </c>
      <c r="S357" t="s">
        <v>291</v>
      </c>
      <c r="T357" t="s">
        <v>2775</v>
      </c>
      <c r="U357">
        <v>4654</v>
      </c>
      <c r="V357" t="s">
        <v>293</v>
      </c>
      <c r="W357" t="s">
        <v>293</v>
      </c>
      <c r="X357" t="s">
        <v>2722</v>
      </c>
      <c r="Y357">
        <v>9450</v>
      </c>
      <c r="Z357">
        <v>2002001</v>
      </c>
      <c r="AA357">
        <v>1</v>
      </c>
      <c r="AB357">
        <v>767</v>
      </c>
      <c r="AC357" t="s">
        <v>295</v>
      </c>
      <c r="AD357" t="s">
        <v>2776</v>
      </c>
      <c r="AE357">
        <v>21</v>
      </c>
      <c r="AF357" t="s">
        <v>297</v>
      </c>
      <c r="AG357" t="s">
        <v>297</v>
      </c>
      <c r="AH357" t="s">
        <v>1180</v>
      </c>
      <c r="AI357" t="s">
        <v>2722</v>
      </c>
      <c r="AJ357" t="s">
        <v>1180</v>
      </c>
      <c r="AK357">
        <v>20.721333999999999</v>
      </c>
      <c r="AL357" t="s">
        <v>1180</v>
      </c>
      <c r="AM357">
        <v>2001001</v>
      </c>
      <c r="AN357">
        <v>9450</v>
      </c>
      <c r="AO357">
        <v>793833</v>
      </c>
      <c r="AQ357" t="s">
        <v>146</v>
      </c>
      <c r="AR357" t="s">
        <v>1180</v>
      </c>
      <c r="AS357" t="s">
        <v>1047</v>
      </c>
      <c r="AT357" t="s">
        <v>1048</v>
      </c>
      <c r="AU357" t="s">
        <v>1046</v>
      </c>
      <c r="AV357">
        <v>2</v>
      </c>
      <c r="AW357" t="s">
        <v>1180</v>
      </c>
      <c r="AX357">
        <v>444</v>
      </c>
    </row>
    <row r="358" spans="1:50" x14ac:dyDescent="0.25">
      <c r="A358">
        <v>71</v>
      </c>
      <c r="B358" t="s">
        <v>74</v>
      </c>
      <c r="C358">
        <v>73</v>
      </c>
      <c r="D358" t="s">
        <v>75</v>
      </c>
      <c r="E358" t="s">
        <v>75</v>
      </c>
      <c r="F358" t="s">
        <v>75</v>
      </c>
      <c r="G358">
        <v>0</v>
      </c>
      <c r="H358">
        <v>0</v>
      </c>
      <c r="I358" t="s">
        <v>75</v>
      </c>
      <c r="J358" t="s">
        <v>75</v>
      </c>
      <c r="K358" t="s">
        <v>75</v>
      </c>
      <c r="L358">
        <v>0</v>
      </c>
      <c r="M358">
        <v>0</v>
      </c>
      <c r="N358">
        <v>0</v>
      </c>
      <c r="O358">
        <v>0</v>
      </c>
      <c r="P358" t="s">
        <v>75</v>
      </c>
      <c r="Q358">
        <v>0</v>
      </c>
      <c r="R358">
        <v>0</v>
      </c>
      <c r="S358" t="s">
        <v>291</v>
      </c>
      <c r="T358" t="s">
        <v>2764</v>
      </c>
      <c r="U358">
        <v>4657</v>
      </c>
      <c r="V358" t="s">
        <v>293</v>
      </c>
      <c r="W358" t="s">
        <v>293</v>
      </c>
      <c r="X358" t="s">
        <v>2722</v>
      </c>
      <c r="Y358">
        <v>9438</v>
      </c>
      <c r="Z358">
        <v>2002001</v>
      </c>
      <c r="AA358">
        <v>1</v>
      </c>
      <c r="AB358">
        <v>770</v>
      </c>
      <c r="AC358" t="s">
        <v>295</v>
      </c>
      <c r="AD358" t="s">
        <v>2765</v>
      </c>
      <c r="AE358">
        <v>21</v>
      </c>
      <c r="AF358" t="s">
        <v>297</v>
      </c>
      <c r="AG358" t="s">
        <v>297</v>
      </c>
      <c r="AH358" t="s">
        <v>1186</v>
      </c>
      <c r="AI358" t="s">
        <v>2722</v>
      </c>
      <c r="AJ358" t="s">
        <v>1186</v>
      </c>
      <c r="AK358">
        <v>19.435117000000002</v>
      </c>
      <c r="AL358" t="s">
        <v>1186</v>
      </c>
      <c r="AM358">
        <v>2001001</v>
      </c>
      <c r="AN358">
        <v>9438</v>
      </c>
      <c r="AO358">
        <v>793833</v>
      </c>
      <c r="AQ358" t="s">
        <v>146</v>
      </c>
      <c r="AR358" t="s">
        <v>1186</v>
      </c>
      <c r="AS358" t="s">
        <v>1047</v>
      </c>
      <c r="AT358" t="s">
        <v>1048</v>
      </c>
      <c r="AU358" t="s">
        <v>1046</v>
      </c>
      <c r="AV358">
        <v>2</v>
      </c>
      <c r="AW358" t="s">
        <v>1186</v>
      </c>
      <c r="AX358">
        <v>123</v>
      </c>
    </row>
    <row r="359" spans="1:50" x14ac:dyDescent="0.25">
      <c r="A359">
        <v>75</v>
      </c>
      <c r="B359" t="s">
        <v>74</v>
      </c>
      <c r="C359">
        <v>77</v>
      </c>
      <c r="D359" t="s">
        <v>75</v>
      </c>
      <c r="E359" t="s">
        <v>75</v>
      </c>
      <c r="F359" t="s">
        <v>75</v>
      </c>
      <c r="G359">
        <v>0</v>
      </c>
      <c r="H359">
        <v>0</v>
      </c>
      <c r="I359" t="s">
        <v>75</v>
      </c>
      <c r="J359" t="s">
        <v>75</v>
      </c>
      <c r="K359" t="s">
        <v>75</v>
      </c>
      <c r="L359">
        <v>0</v>
      </c>
      <c r="M359">
        <v>0</v>
      </c>
      <c r="N359">
        <v>0</v>
      </c>
      <c r="O359">
        <v>0</v>
      </c>
      <c r="P359" t="s">
        <v>75</v>
      </c>
      <c r="Q359">
        <v>0</v>
      </c>
      <c r="R359">
        <v>0</v>
      </c>
      <c r="S359" t="s">
        <v>291</v>
      </c>
      <c r="T359" t="s">
        <v>2736</v>
      </c>
      <c r="U359">
        <v>4668</v>
      </c>
      <c r="V359" t="s">
        <v>293</v>
      </c>
      <c r="W359" t="s">
        <v>293</v>
      </c>
      <c r="X359" t="s">
        <v>2722</v>
      </c>
      <c r="Y359">
        <v>20296</v>
      </c>
      <c r="Z359">
        <v>2002001</v>
      </c>
      <c r="AA359">
        <v>1</v>
      </c>
      <c r="AB359">
        <v>781</v>
      </c>
      <c r="AC359" t="s">
        <v>295</v>
      </c>
      <c r="AD359" t="s">
        <v>2737</v>
      </c>
      <c r="AE359">
        <v>21</v>
      </c>
      <c r="AF359" t="s">
        <v>297</v>
      </c>
      <c r="AG359" t="s">
        <v>297</v>
      </c>
      <c r="AH359" t="s">
        <v>2738</v>
      </c>
      <c r="AI359" t="s">
        <v>2722</v>
      </c>
      <c r="AJ359" t="s">
        <v>2738</v>
      </c>
      <c r="AK359">
        <v>19.093924000000001</v>
      </c>
      <c r="AL359" t="s">
        <v>2738</v>
      </c>
      <c r="AM359">
        <v>2001001</v>
      </c>
      <c r="AN359">
        <v>20296</v>
      </c>
      <c r="AO359">
        <v>793833</v>
      </c>
      <c r="AQ359" t="s">
        <v>146</v>
      </c>
      <c r="AR359" t="s">
        <v>2738</v>
      </c>
      <c r="AS359" t="s">
        <v>1047</v>
      </c>
      <c r="AT359" t="s">
        <v>1048</v>
      </c>
      <c r="AU359" t="s">
        <v>1046</v>
      </c>
      <c r="AV359">
        <v>2</v>
      </c>
      <c r="AW359" t="s">
        <v>1592</v>
      </c>
      <c r="AX359">
        <v>353</v>
      </c>
    </row>
    <row r="360" spans="1:50" x14ac:dyDescent="0.25">
      <c r="A360">
        <v>76</v>
      </c>
      <c r="B360" t="s">
        <v>74</v>
      </c>
      <c r="C360">
        <v>78</v>
      </c>
      <c r="D360" t="s">
        <v>75</v>
      </c>
      <c r="E360" t="s">
        <v>75</v>
      </c>
      <c r="F360" t="s">
        <v>75</v>
      </c>
      <c r="G360">
        <v>0</v>
      </c>
      <c r="H360">
        <v>0</v>
      </c>
      <c r="I360" t="s">
        <v>75</v>
      </c>
      <c r="J360" t="s">
        <v>75</v>
      </c>
      <c r="K360" t="s">
        <v>75</v>
      </c>
      <c r="L360">
        <v>0</v>
      </c>
      <c r="M360">
        <v>0</v>
      </c>
      <c r="N360">
        <v>0</v>
      </c>
      <c r="O360">
        <v>0</v>
      </c>
      <c r="P360" t="s">
        <v>75</v>
      </c>
      <c r="Q360">
        <v>0</v>
      </c>
      <c r="R360">
        <v>0</v>
      </c>
      <c r="S360" t="s">
        <v>291</v>
      </c>
      <c r="T360" t="s">
        <v>2778</v>
      </c>
      <c r="U360">
        <v>4669</v>
      </c>
      <c r="V360" t="s">
        <v>293</v>
      </c>
      <c r="W360" t="s">
        <v>293</v>
      </c>
      <c r="X360" t="s">
        <v>2722</v>
      </c>
      <c r="Y360">
        <v>9451</v>
      </c>
      <c r="Z360">
        <v>2002001</v>
      </c>
      <c r="AA360">
        <v>1</v>
      </c>
      <c r="AB360">
        <v>782</v>
      </c>
      <c r="AC360" t="s">
        <v>295</v>
      </c>
      <c r="AD360" t="s">
        <v>2779</v>
      </c>
      <c r="AE360">
        <v>21</v>
      </c>
      <c r="AF360" t="s">
        <v>297</v>
      </c>
      <c r="AG360" t="s">
        <v>297</v>
      </c>
      <c r="AH360">
        <v>393</v>
      </c>
      <c r="AI360" t="s">
        <v>2722</v>
      </c>
      <c r="AJ360">
        <v>393</v>
      </c>
      <c r="AK360">
        <v>12.024424</v>
      </c>
      <c r="AL360">
        <v>393</v>
      </c>
      <c r="AM360">
        <v>2001001</v>
      </c>
      <c r="AN360">
        <v>9451</v>
      </c>
      <c r="AO360">
        <v>793833</v>
      </c>
      <c r="AQ360" t="s">
        <v>146</v>
      </c>
      <c r="AR360">
        <v>393</v>
      </c>
      <c r="AS360" t="s">
        <v>1047</v>
      </c>
      <c r="AT360" t="s">
        <v>1048</v>
      </c>
      <c r="AU360" t="s">
        <v>1046</v>
      </c>
      <c r="AV360">
        <v>2</v>
      </c>
      <c r="AW360">
        <v>393</v>
      </c>
      <c r="AX360">
        <v>725</v>
      </c>
    </row>
    <row r="361" spans="1:50" x14ac:dyDescent="0.25">
      <c r="A361">
        <v>77</v>
      </c>
      <c r="B361" t="s">
        <v>74</v>
      </c>
      <c r="C361">
        <v>79</v>
      </c>
      <c r="D361" t="s">
        <v>75</v>
      </c>
      <c r="E361" t="s">
        <v>75</v>
      </c>
      <c r="F361" t="s">
        <v>75</v>
      </c>
      <c r="G361">
        <v>0</v>
      </c>
      <c r="H361">
        <v>0</v>
      </c>
      <c r="I361" t="s">
        <v>75</v>
      </c>
      <c r="J361" t="s">
        <v>75</v>
      </c>
      <c r="K361" t="s">
        <v>75</v>
      </c>
      <c r="L361">
        <v>0</v>
      </c>
      <c r="M361">
        <v>0</v>
      </c>
      <c r="N361">
        <v>0</v>
      </c>
      <c r="O361">
        <v>0</v>
      </c>
      <c r="P361" t="s">
        <v>75</v>
      </c>
      <c r="Q361">
        <v>0</v>
      </c>
      <c r="R361">
        <v>0</v>
      </c>
      <c r="S361" t="s">
        <v>291</v>
      </c>
      <c r="T361">
        <v>1910</v>
      </c>
      <c r="U361">
        <v>4670</v>
      </c>
      <c r="V361" t="s">
        <v>293</v>
      </c>
      <c r="W361" t="s">
        <v>293</v>
      </c>
      <c r="X361" t="s">
        <v>2722</v>
      </c>
      <c r="Y361">
        <v>20295</v>
      </c>
      <c r="Z361">
        <v>2002001</v>
      </c>
      <c r="AA361">
        <v>1</v>
      </c>
      <c r="AB361">
        <v>783</v>
      </c>
      <c r="AC361" t="s">
        <v>295</v>
      </c>
      <c r="AD361" t="s">
        <v>2777</v>
      </c>
      <c r="AE361">
        <v>21</v>
      </c>
      <c r="AF361" t="s">
        <v>297</v>
      </c>
      <c r="AG361" t="s">
        <v>297</v>
      </c>
      <c r="AH361" t="s">
        <v>1190</v>
      </c>
      <c r="AI361" t="s">
        <v>2722</v>
      </c>
      <c r="AJ361" t="s">
        <v>1190</v>
      </c>
      <c r="AK361">
        <v>20.305101000000001</v>
      </c>
      <c r="AL361" t="s">
        <v>1190</v>
      </c>
      <c r="AM361">
        <v>2001001</v>
      </c>
      <c r="AN361">
        <v>20295</v>
      </c>
      <c r="AO361">
        <v>793833</v>
      </c>
      <c r="AQ361" t="s">
        <v>146</v>
      </c>
      <c r="AR361" t="s">
        <v>1190</v>
      </c>
      <c r="AS361" t="s">
        <v>1047</v>
      </c>
      <c r="AT361" t="s">
        <v>1048</v>
      </c>
      <c r="AU361" t="s">
        <v>1046</v>
      </c>
      <c r="AV361">
        <v>2</v>
      </c>
      <c r="AW361" t="s">
        <v>1190</v>
      </c>
      <c r="AX361">
        <v>318</v>
      </c>
    </row>
    <row r="362" spans="1:50" x14ac:dyDescent="0.25">
      <c r="A362">
        <v>79</v>
      </c>
      <c r="B362" t="s">
        <v>74</v>
      </c>
      <c r="C362">
        <v>81</v>
      </c>
      <c r="D362" t="s">
        <v>75</v>
      </c>
      <c r="E362" t="s">
        <v>75</v>
      </c>
      <c r="F362" t="s">
        <v>75</v>
      </c>
      <c r="G362">
        <v>0</v>
      </c>
      <c r="H362">
        <v>0</v>
      </c>
      <c r="I362" t="s">
        <v>75</v>
      </c>
      <c r="J362" t="s">
        <v>75</v>
      </c>
      <c r="K362" t="s">
        <v>75</v>
      </c>
      <c r="L362">
        <v>0</v>
      </c>
      <c r="M362">
        <v>0</v>
      </c>
      <c r="N362">
        <v>0</v>
      </c>
      <c r="O362">
        <v>0</v>
      </c>
      <c r="P362" t="s">
        <v>75</v>
      </c>
      <c r="Q362">
        <v>0</v>
      </c>
      <c r="R362">
        <v>0</v>
      </c>
      <c r="S362" t="s">
        <v>291</v>
      </c>
      <c r="T362">
        <v>1912</v>
      </c>
      <c r="U362">
        <v>4672</v>
      </c>
      <c r="V362" t="s">
        <v>293</v>
      </c>
      <c r="W362" t="s">
        <v>293</v>
      </c>
      <c r="X362" t="s">
        <v>2722</v>
      </c>
      <c r="Y362">
        <v>9439</v>
      </c>
      <c r="Z362">
        <v>2002001</v>
      </c>
      <c r="AA362">
        <v>1</v>
      </c>
      <c r="AB362">
        <v>785</v>
      </c>
      <c r="AC362" t="s">
        <v>295</v>
      </c>
      <c r="AD362" t="s">
        <v>2766</v>
      </c>
      <c r="AE362">
        <v>21</v>
      </c>
      <c r="AF362" t="s">
        <v>297</v>
      </c>
      <c r="AG362" t="s">
        <v>297</v>
      </c>
      <c r="AH362" t="s">
        <v>1182</v>
      </c>
      <c r="AI362" t="s">
        <v>2722</v>
      </c>
      <c r="AJ362" t="s">
        <v>1182</v>
      </c>
      <c r="AK362">
        <v>19.435117000000002</v>
      </c>
      <c r="AL362" t="s">
        <v>1182</v>
      </c>
      <c r="AM362">
        <v>2001001</v>
      </c>
      <c r="AN362">
        <v>9439</v>
      </c>
      <c r="AO362">
        <v>793833</v>
      </c>
      <c r="AQ362" t="s">
        <v>146</v>
      </c>
      <c r="AR362" t="s">
        <v>1182</v>
      </c>
      <c r="AS362" t="s">
        <v>1047</v>
      </c>
      <c r="AT362" t="s">
        <v>1048</v>
      </c>
      <c r="AU362" t="s">
        <v>1046</v>
      </c>
      <c r="AV362">
        <v>2</v>
      </c>
      <c r="AW362" t="s">
        <v>1182</v>
      </c>
      <c r="AX362">
        <v>895</v>
      </c>
    </row>
    <row r="363" spans="1:50" x14ac:dyDescent="0.25">
      <c r="A363">
        <v>83</v>
      </c>
      <c r="B363" t="s">
        <v>74</v>
      </c>
      <c r="C363">
        <v>85</v>
      </c>
      <c r="D363" t="s">
        <v>75</v>
      </c>
      <c r="E363" t="s">
        <v>75</v>
      </c>
      <c r="F363" t="s">
        <v>75</v>
      </c>
      <c r="G363">
        <v>0</v>
      </c>
      <c r="H363">
        <v>0</v>
      </c>
      <c r="I363" t="s">
        <v>75</v>
      </c>
      <c r="J363" t="s">
        <v>75</v>
      </c>
      <c r="K363" t="s">
        <v>75</v>
      </c>
      <c r="L363">
        <v>0</v>
      </c>
      <c r="M363">
        <v>0</v>
      </c>
      <c r="N363">
        <v>0</v>
      </c>
      <c r="O363">
        <v>0</v>
      </c>
      <c r="P363" t="s">
        <v>75</v>
      </c>
      <c r="Q363">
        <v>0</v>
      </c>
      <c r="R363">
        <v>0</v>
      </c>
      <c r="S363" t="s">
        <v>291</v>
      </c>
      <c r="T363" t="s">
        <v>1799</v>
      </c>
      <c r="U363">
        <v>42</v>
      </c>
      <c r="V363" t="s">
        <v>293</v>
      </c>
      <c r="W363" t="s">
        <v>293</v>
      </c>
      <c r="X363" t="s">
        <v>1762</v>
      </c>
      <c r="Y363">
        <v>1675</v>
      </c>
      <c r="Z363">
        <v>2002001</v>
      </c>
      <c r="AA363">
        <v>1</v>
      </c>
      <c r="AB363">
        <v>73</v>
      </c>
      <c r="AC363" t="s">
        <v>295</v>
      </c>
      <c r="AD363" t="s">
        <v>1800</v>
      </c>
      <c r="AE363">
        <v>21</v>
      </c>
      <c r="AF363" t="s">
        <v>297</v>
      </c>
      <c r="AG363" t="s">
        <v>297</v>
      </c>
      <c r="AH363">
        <v>1196</v>
      </c>
      <c r="AI363" t="s">
        <v>1762</v>
      </c>
      <c r="AJ363">
        <v>1196</v>
      </c>
      <c r="AK363">
        <v>6.4721190000000002</v>
      </c>
      <c r="AL363">
        <v>1196</v>
      </c>
      <c r="AM363">
        <v>2001001</v>
      </c>
      <c r="AN363">
        <v>1675</v>
      </c>
      <c r="AO363">
        <v>645028</v>
      </c>
      <c r="AQ363" t="s">
        <v>146</v>
      </c>
      <c r="AR363">
        <v>1196</v>
      </c>
      <c r="AS363" t="s">
        <v>1047</v>
      </c>
      <c r="AT363" t="s">
        <v>1048</v>
      </c>
      <c r="AU363" t="s">
        <v>1046</v>
      </c>
      <c r="AV363">
        <v>2</v>
      </c>
      <c r="AW363">
        <v>1196</v>
      </c>
      <c r="AX363">
        <v>28</v>
      </c>
    </row>
    <row r="364" spans="1:50" x14ac:dyDescent="0.25">
      <c r="A364">
        <v>84</v>
      </c>
      <c r="B364" t="s">
        <v>74</v>
      </c>
      <c r="C364">
        <v>86</v>
      </c>
      <c r="D364" t="s">
        <v>75</v>
      </c>
      <c r="E364" t="s">
        <v>75</v>
      </c>
      <c r="F364" t="s">
        <v>75</v>
      </c>
      <c r="G364">
        <v>0</v>
      </c>
      <c r="H364">
        <v>0</v>
      </c>
      <c r="I364" t="s">
        <v>75</v>
      </c>
      <c r="J364" t="s">
        <v>75</v>
      </c>
      <c r="K364" t="s">
        <v>75</v>
      </c>
      <c r="L364">
        <v>0</v>
      </c>
      <c r="M364">
        <v>0</v>
      </c>
      <c r="N364">
        <v>0</v>
      </c>
      <c r="O364">
        <v>0</v>
      </c>
      <c r="P364" t="s">
        <v>75</v>
      </c>
      <c r="Q364">
        <v>0</v>
      </c>
      <c r="R364">
        <v>0</v>
      </c>
      <c r="S364" t="s">
        <v>291</v>
      </c>
      <c r="T364" t="s">
        <v>1834</v>
      </c>
      <c r="U364">
        <v>43</v>
      </c>
      <c r="V364" t="s">
        <v>293</v>
      </c>
      <c r="W364" t="s">
        <v>293</v>
      </c>
      <c r="X364" t="s">
        <v>1762</v>
      </c>
      <c r="Y364">
        <v>1686</v>
      </c>
      <c r="Z364">
        <v>2002001</v>
      </c>
      <c r="AA364">
        <v>1</v>
      </c>
      <c r="AB364">
        <v>74</v>
      </c>
      <c r="AC364" t="s">
        <v>295</v>
      </c>
      <c r="AD364" t="s">
        <v>1835</v>
      </c>
      <c r="AE364">
        <v>21</v>
      </c>
      <c r="AF364" t="s">
        <v>297</v>
      </c>
      <c r="AG364" t="s">
        <v>297</v>
      </c>
      <c r="AH364">
        <v>1211</v>
      </c>
      <c r="AI364" t="s">
        <v>1762</v>
      </c>
      <c r="AJ364">
        <v>1211</v>
      </c>
      <c r="AK364">
        <v>5.5603389999999999</v>
      </c>
      <c r="AL364">
        <v>1211</v>
      </c>
      <c r="AM364">
        <v>2001001</v>
      </c>
      <c r="AN364">
        <v>1686</v>
      </c>
      <c r="AO364">
        <v>645028</v>
      </c>
      <c r="AQ364" t="s">
        <v>146</v>
      </c>
      <c r="AR364">
        <v>1211</v>
      </c>
      <c r="AS364" t="s">
        <v>1047</v>
      </c>
      <c r="AT364" t="s">
        <v>1048</v>
      </c>
      <c r="AU364" t="s">
        <v>1046</v>
      </c>
      <c r="AV364">
        <v>2</v>
      </c>
      <c r="AW364">
        <v>1211</v>
      </c>
      <c r="AX364">
        <v>380</v>
      </c>
    </row>
    <row r="365" spans="1:50" x14ac:dyDescent="0.25">
      <c r="A365">
        <v>85</v>
      </c>
      <c r="B365" t="s">
        <v>74</v>
      </c>
      <c r="C365">
        <v>87</v>
      </c>
      <c r="D365" t="s">
        <v>75</v>
      </c>
      <c r="E365" t="s">
        <v>75</v>
      </c>
      <c r="F365" t="s">
        <v>75</v>
      </c>
      <c r="G365">
        <v>0</v>
      </c>
      <c r="H365">
        <v>0</v>
      </c>
      <c r="I365" t="s">
        <v>75</v>
      </c>
      <c r="J365" t="s">
        <v>75</v>
      </c>
      <c r="K365" t="s">
        <v>75</v>
      </c>
      <c r="L365">
        <v>0</v>
      </c>
      <c r="M365">
        <v>0</v>
      </c>
      <c r="N365">
        <v>0</v>
      </c>
      <c r="O365">
        <v>0</v>
      </c>
      <c r="P365" t="s">
        <v>75</v>
      </c>
      <c r="Q365">
        <v>0</v>
      </c>
      <c r="R365">
        <v>0</v>
      </c>
      <c r="S365" t="s">
        <v>291</v>
      </c>
      <c r="T365" t="s">
        <v>1797</v>
      </c>
      <c r="U365">
        <v>44</v>
      </c>
      <c r="V365" t="s">
        <v>293</v>
      </c>
      <c r="W365" t="s">
        <v>293</v>
      </c>
      <c r="X365" t="s">
        <v>1762</v>
      </c>
      <c r="Y365">
        <v>1674</v>
      </c>
      <c r="Z365">
        <v>2002001</v>
      </c>
      <c r="AA365">
        <v>1</v>
      </c>
      <c r="AB365">
        <v>76</v>
      </c>
      <c r="AC365" t="s">
        <v>295</v>
      </c>
      <c r="AD365" t="s">
        <v>1798</v>
      </c>
      <c r="AE365">
        <v>21</v>
      </c>
      <c r="AF365" t="s">
        <v>297</v>
      </c>
      <c r="AG365" t="s">
        <v>297</v>
      </c>
      <c r="AH365">
        <v>1195</v>
      </c>
      <c r="AI365" t="s">
        <v>1762</v>
      </c>
      <c r="AJ365">
        <v>1195</v>
      </c>
      <c r="AK365">
        <v>6.6279909999999997</v>
      </c>
      <c r="AL365">
        <v>1195</v>
      </c>
      <c r="AM365">
        <v>2001001</v>
      </c>
      <c r="AN365">
        <v>1674</v>
      </c>
      <c r="AO365">
        <v>645028</v>
      </c>
      <c r="AQ365" t="s">
        <v>146</v>
      </c>
      <c r="AR365">
        <v>1195</v>
      </c>
      <c r="AS365" t="s">
        <v>1047</v>
      </c>
      <c r="AT365" t="s">
        <v>1048</v>
      </c>
      <c r="AU365" t="s">
        <v>1046</v>
      </c>
      <c r="AV365">
        <v>2</v>
      </c>
      <c r="AW365">
        <v>1195</v>
      </c>
      <c r="AX365">
        <v>331</v>
      </c>
    </row>
    <row r="366" spans="1:50" x14ac:dyDescent="0.25">
      <c r="A366">
        <v>86</v>
      </c>
      <c r="B366" t="s">
        <v>74</v>
      </c>
      <c r="C366">
        <v>88</v>
      </c>
      <c r="D366" t="s">
        <v>75</v>
      </c>
      <c r="E366" t="s">
        <v>75</v>
      </c>
      <c r="F366" t="s">
        <v>75</v>
      </c>
      <c r="G366">
        <v>0</v>
      </c>
      <c r="H366">
        <v>0</v>
      </c>
      <c r="I366" t="s">
        <v>75</v>
      </c>
      <c r="J366" t="s">
        <v>75</v>
      </c>
      <c r="K366" t="s">
        <v>75</v>
      </c>
      <c r="L366">
        <v>0</v>
      </c>
      <c r="M366">
        <v>0</v>
      </c>
      <c r="N366">
        <v>0</v>
      </c>
      <c r="O366">
        <v>0</v>
      </c>
      <c r="P366" t="s">
        <v>75</v>
      </c>
      <c r="Q366">
        <v>0</v>
      </c>
      <c r="R366">
        <v>0</v>
      </c>
      <c r="S366" t="s">
        <v>291</v>
      </c>
      <c r="T366" t="s">
        <v>1838</v>
      </c>
      <c r="U366">
        <v>45</v>
      </c>
      <c r="V366" t="s">
        <v>293</v>
      </c>
      <c r="W366" t="s">
        <v>293</v>
      </c>
      <c r="X366" t="s">
        <v>1762</v>
      </c>
      <c r="Y366">
        <v>19836</v>
      </c>
      <c r="Z366">
        <v>2002001</v>
      </c>
      <c r="AA366">
        <v>1</v>
      </c>
      <c r="AB366">
        <v>77</v>
      </c>
      <c r="AC366" t="s">
        <v>295</v>
      </c>
      <c r="AD366" t="s">
        <v>1839</v>
      </c>
      <c r="AE366">
        <v>21</v>
      </c>
      <c r="AF366" t="s">
        <v>297</v>
      </c>
      <c r="AG366" t="s">
        <v>297</v>
      </c>
      <c r="AH366">
        <v>0.42499999999999999</v>
      </c>
      <c r="AI366" t="s">
        <v>1762</v>
      </c>
      <c r="AJ366">
        <v>0.42499999999999999</v>
      </c>
      <c r="AK366">
        <v>7.6511570000000004</v>
      </c>
      <c r="AL366">
        <v>0.42499999999999999</v>
      </c>
      <c r="AM366">
        <v>2001001</v>
      </c>
      <c r="AN366">
        <v>19836</v>
      </c>
      <c r="AO366">
        <v>645028</v>
      </c>
      <c r="AQ366" t="s">
        <v>146</v>
      </c>
      <c r="AR366">
        <v>0.42499999999999999</v>
      </c>
      <c r="AS366" t="s">
        <v>1047</v>
      </c>
      <c r="AT366" t="s">
        <v>1048</v>
      </c>
      <c r="AU366" t="s">
        <v>1046</v>
      </c>
      <c r="AV366">
        <v>2</v>
      </c>
      <c r="AW366">
        <v>425</v>
      </c>
      <c r="AX366">
        <v>791</v>
      </c>
    </row>
    <row r="367" spans="1:50" x14ac:dyDescent="0.25">
      <c r="A367">
        <v>91</v>
      </c>
      <c r="B367" t="s">
        <v>74</v>
      </c>
      <c r="C367">
        <v>93</v>
      </c>
      <c r="D367" t="s">
        <v>75</v>
      </c>
      <c r="E367" t="s">
        <v>75</v>
      </c>
      <c r="F367" t="s">
        <v>75</v>
      </c>
      <c r="G367">
        <v>0</v>
      </c>
      <c r="H367">
        <v>0</v>
      </c>
      <c r="I367" t="s">
        <v>75</v>
      </c>
      <c r="J367" t="s">
        <v>75</v>
      </c>
      <c r="K367" t="s">
        <v>75</v>
      </c>
      <c r="L367">
        <v>0</v>
      </c>
      <c r="M367">
        <v>0</v>
      </c>
      <c r="N367">
        <v>0</v>
      </c>
      <c r="O367">
        <v>0</v>
      </c>
      <c r="P367" t="s">
        <v>75</v>
      </c>
      <c r="Q367">
        <v>0</v>
      </c>
      <c r="R367">
        <v>0</v>
      </c>
      <c r="S367" t="s">
        <v>291</v>
      </c>
      <c r="T367" t="s">
        <v>1803</v>
      </c>
      <c r="U367">
        <v>63</v>
      </c>
      <c r="V367" t="s">
        <v>293</v>
      </c>
      <c r="W367" t="s">
        <v>293</v>
      </c>
      <c r="X367" t="s">
        <v>1762</v>
      </c>
      <c r="Y367">
        <v>1677</v>
      </c>
      <c r="Z367">
        <v>2002001</v>
      </c>
      <c r="AA367">
        <v>1</v>
      </c>
      <c r="AB367">
        <v>122</v>
      </c>
      <c r="AC367" t="s">
        <v>295</v>
      </c>
      <c r="AD367" t="s">
        <v>1804</v>
      </c>
      <c r="AE367">
        <v>21</v>
      </c>
      <c r="AF367" t="s">
        <v>297</v>
      </c>
      <c r="AG367" t="s">
        <v>297</v>
      </c>
      <c r="AH367">
        <v>1198</v>
      </c>
      <c r="AI367" t="s">
        <v>1762</v>
      </c>
      <c r="AJ367">
        <v>1198</v>
      </c>
      <c r="AK367">
        <v>6.5390199999999998</v>
      </c>
      <c r="AL367">
        <v>1198</v>
      </c>
      <c r="AM367">
        <v>2001001</v>
      </c>
      <c r="AN367">
        <v>1677</v>
      </c>
      <c r="AO367">
        <v>645028</v>
      </c>
      <c r="AQ367" t="s">
        <v>146</v>
      </c>
      <c r="AR367">
        <v>1198</v>
      </c>
      <c r="AS367" t="s">
        <v>1047</v>
      </c>
      <c r="AT367" t="s">
        <v>1048</v>
      </c>
      <c r="AU367" t="s">
        <v>1046</v>
      </c>
      <c r="AV367">
        <v>2</v>
      </c>
      <c r="AW367">
        <v>1198</v>
      </c>
      <c r="AX367">
        <v>13</v>
      </c>
    </row>
    <row r="368" spans="1:50" x14ac:dyDescent="0.25">
      <c r="A368">
        <v>92</v>
      </c>
      <c r="B368" t="s">
        <v>74</v>
      </c>
      <c r="C368">
        <v>94</v>
      </c>
      <c r="D368" t="s">
        <v>75</v>
      </c>
      <c r="E368" t="s">
        <v>75</v>
      </c>
      <c r="F368" t="s">
        <v>75</v>
      </c>
      <c r="G368">
        <v>0</v>
      </c>
      <c r="H368">
        <v>0</v>
      </c>
      <c r="I368" t="s">
        <v>75</v>
      </c>
      <c r="J368" t="s">
        <v>75</v>
      </c>
      <c r="K368" t="s">
        <v>75</v>
      </c>
      <c r="L368">
        <v>0</v>
      </c>
      <c r="M368">
        <v>0</v>
      </c>
      <c r="N368">
        <v>0</v>
      </c>
      <c r="O368">
        <v>0</v>
      </c>
      <c r="P368" t="s">
        <v>75</v>
      </c>
      <c r="Q368">
        <v>0</v>
      </c>
      <c r="R368">
        <v>0</v>
      </c>
      <c r="S368" t="s">
        <v>291</v>
      </c>
      <c r="T368" t="s">
        <v>1832</v>
      </c>
      <c r="U368">
        <v>64</v>
      </c>
      <c r="V368" t="s">
        <v>293</v>
      </c>
      <c r="W368" t="s">
        <v>293</v>
      </c>
      <c r="X368" t="s">
        <v>1762</v>
      </c>
      <c r="Y368">
        <v>1685</v>
      </c>
      <c r="Z368">
        <v>2002001</v>
      </c>
      <c r="AA368">
        <v>1</v>
      </c>
      <c r="AB368">
        <v>123</v>
      </c>
      <c r="AC368" t="s">
        <v>295</v>
      </c>
      <c r="AD368" t="s">
        <v>1833</v>
      </c>
      <c r="AE368">
        <v>21</v>
      </c>
      <c r="AF368" t="s">
        <v>297</v>
      </c>
      <c r="AG368" t="s">
        <v>297</v>
      </c>
      <c r="AH368">
        <v>1210</v>
      </c>
      <c r="AI368" t="s">
        <v>1762</v>
      </c>
      <c r="AJ368">
        <v>1210</v>
      </c>
      <c r="AK368">
        <v>6.8059329999999996</v>
      </c>
      <c r="AL368">
        <v>1210</v>
      </c>
      <c r="AM368">
        <v>2001001</v>
      </c>
      <c r="AN368">
        <v>1685</v>
      </c>
      <c r="AO368">
        <v>645028</v>
      </c>
      <c r="AQ368" t="s">
        <v>146</v>
      </c>
      <c r="AR368">
        <v>1210</v>
      </c>
      <c r="AS368" t="s">
        <v>1047</v>
      </c>
      <c r="AT368" t="s">
        <v>1048</v>
      </c>
      <c r="AU368" t="s">
        <v>1046</v>
      </c>
      <c r="AV368">
        <v>2</v>
      </c>
      <c r="AW368">
        <v>1210</v>
      </c>
      <c r="AX368">
        <v>488</v>
      </c>
    </row>
    <row r="369" spans="1:50" x14ac:dyDescent="0.25">
      <c r="A369">
        <v>93</v>
      </c>
      <c r="B369" t="s">
        <v>74</v>
      </c>
      <c r="C369">
        <v>95</v>
      </c>
      <c r="D369" t="s">
        <v>75</v>
      </c>
      <c r="E369" t="s">
        <v>75</v>
      </c>
      <c r="F369" t="s">
        <v>75</v>
      </c>
      <c r="G369">
        <v>0</v>
      </c>
      <c r="H369">
        <v>0</v>
      </c>
      <c r="I369" t="s">
        <v>75</v>
      </c>
      <c r="J369" t="s">
        <v>75</v>
      </c>
      <c r="K369" t="s">
        <v>75</v>
      </c>
      <c r="L369">
        <v>0</v>
      </c>
      <c r="M369">
        <v>0</v>
      </c>
      <c r="N369">
        <v>0</v>
      </c>
      <c r="O369">
        <v>0</v>
      </c>
      <c r="P369" t="s">
        <v>75</v>
      </c>
      <c r="Q369">
        <v>0</v>
      </c>
      <c r="R369">
        <v>0</v>
      </c>
      <c r="S369" t="s">
        <v>291</v>
      </c>
      <c r="T369" t="s">
        <v>1801</v>
      </c>
      <c r="U369">
        <v>65</v>
      </c>
      <c r="V369" t="s">
        <v>293</v>
      </c>
      <c r="W369" t="s">
        <v>293</v>
      </c>
      <c r="X369" t="s">
        <v>1762</v>
      </c>
      <c r="Y369">
        <v>1676</v>
      </c>
      <c r="Z369">
        <v>2002001</v>
      </c>
      <c r="AA369">
        <v>1</v>
      </c>
      <c r="AB369">
        <v>128</v>
      </c>
      <c r="AC369" t="s">
        <v>295</v>
      </c>
      <c r="AD369" t="s">
        <v>1802</v>
      </c>
      <c r="AE369">
        <v>21</v>
      </c>
      <c r="AF369" t="s">
        <v>297</v>
      </c>
      <c r="AG369" t="s">
        <v>297</v>
      </c>
      <c r="AH369">
        <v>1197</v>
      </c>
      <c r="AI369" t="s">
        <v>1762</v>
      </c>
      <c r="AJ369">
        <v>1197</v>
      </c>
      <c r="AK369">
        <v>6.3386630000000004</v>
      </c>
      <c r="AL369">
        <v>1197</v>
      </c>
      <c r="AM369">
        <v>2001001</v>
      </c>
      <c r="AN369">
        <v>1676</v>
      </c>
      <c r="AO369">
        <v>645028</v>
      </c>
      <c r="AQ369" t="s">
        <v>146</v>
      </c>
      <c r="AR369">
        <v>1197</v>
      </c>
      <c r="AS369" t="s">
        <v>1047</v>
      </c>
      <c r="AT369" t="s">
        <v>1048</v>
      </c>
      <c r="AU369" t="s">
        <v>1046</v>
      </c>
      <c r="AV369">
        <v>2</v>
      </c>
      <c r="AW369">
        <v>1197</v>
      </c>
      <c r="AX369">
        <v>541</v>
      </c>
    </row>
    <row r="370" spans="1:50" x14ac:dyDescent="0.25">
      <c r="A370">
        <v>94</v>
      </c>
      <c r="B370" t="s">
        <v>74</v>
      </c>
      <c r="C370">
        <v>96</v>
      </c>
      <c r="D370" t="s">
        <v>75</v>
      </c>
      <c r="E370" t="s">
        <v>75</v>
      </c>
      <c r="F370" t="s">
        <v>75</v>
      </c>
      <c r="G370">
        <v>0</v>
      </c>
      <c r="H370">
        <v>0</v>
      </c>
      <c r="I370" t="s">
        <v>75</v>
      </c>
      <c r="J370" t="s">
        <v>75</v>
      </c>
      <c r="K370" t="s">
        <v>75</v>
      </c>
      <c r="L370">
        <v>0</v>
      </c>
      <c r="M370">
        <v>0</v>
      </c>
      <c r="N370">
        <v>0</v>
      </c>
      <c r="O370">
        <v>0</v>
      </c>
      <c r="P370" t="s">
        <v>75</v>
      </c>
      <c r="Q370">
        <v>0</v>
      </c>
      <c r="R370">
        <v>0</v>
      </c>
      <c r="S370" t="s">
        <v>291</v>
      </c>
      <c r="T370" t="s">
        <v>1844</v>
      </c>
      <c r="U370">
        <v>66</v>
      </c>
      <c r="V370" t="s">
        <v>293</v>
      </c>
      <c r="W370" t="s">
        <v>293</v>
      </c>
      <c r="X370" t="s">
        <v>1762</v>
      </c>
      <c r="Y370">
        <v>19840</v>
      </c>
      <c r="Z370">
        <v>2002001</v>
      </c>
      <c r="AA370">
        <v>1</v>
      </c>
      <c r="AB370">
        <v>131</v>
      </c>
      <c r="AC370" t="s">
        <v>295</v>
      </c>
      <c r="AD370" t="s">
        <v>1845</v>
      </c>
      <c r="AE370">
        <v>21</v>
      </c>
      <c r="AF370" t="s">
        <v>297</v>
      </c>
      <c r="AG370" t="s">
        <v>297</v>
      </c>
      <c r="AH370">
        <v>0.42899999999999999</v>
      </c>
      <c r="AI370" t="s">
        <v>1762</v>
      </c>
      <c r="AJ370">
        <v>0.42899999999999999</v>
      </c>
      <c r="AK370">
        <v>7.495285</v>
      </c>
      <c r="AL370">
        <v>0.42899999999999999</v>
      </c>
      <c r="AM370">
        <v>2001001</v>
      </c>
      <c r="AN370">
        <v>19840</v>
      </c>
      <c r="AO370">
        <v>645028</v>
      </c>
      <c r="AQ370" t="s">
        <v>146</v>
      </c>
      <c r="AR370">
        <v>0.42899999999999999</v>
      </c>
      <c r="AS370" t="s">
        <v>1047</v>
      </c>
      <c r="AT370" t="s">
        <v>1048</v>
      </c>
      <c r="AU370" t="s">
        <v>1046</v>
      </c>
      <c r="AV370">
        <v>2</v>
      </c>
      <c r="AW370">
        <v>429</v>
      </c>
      <c r="AX370">
        <v>739</v>
      </c>
    </row>
    <row r="371" spans="1:50" x14ac:dyDescent="0.25">
      <c r="A371">
        <v>98</v>
      </c>
      <c r="B371" t="s">
        <v>74</v>
      </c>
      <c r="C371">
        <v>100</v>
      </c>
      <c r="D371" t="s">
        <v>75</v>
      </c>
      <c r="E371" t="s">
        <v>75</v>
      </c>
      <c r="F371" t="s">
        <v>75</v>
      </c>
      <c r="G371">
        <v>0</v>
      </c>
      <c r="H371">
        <v>0</v>
      </c>
      <c r="I371" t="s">
        <v>75</v>
      </c>
      <c r="J371" t="s">
        <v>75</v>
      </c>
      <c r="K371" t="s">
        <v>75</v>
      </c>
      <c r="L371">
        <v>0</v>
      </c>
      <c r="M371">
        <v>0</v>
      </c>
      <c r="N371">
        <v>0</v>
      </c>
      <c r="O371">
        <v>0</v>
      </c>
      <c r="P371" t="s">
        <v>75</v>
      </c>
      <c r="Q371">
        <v>0</v>
      </c>
      <c r="R371">
        <v>0</v>
      </c>
      <c r="S371" t="s">
        <v>291</v>
      </c>
      <c r="T371" t="s">
        <v>1805</v>
      </c>
      <c r="U371">
        <v>96</v>
      </c>
      <c r="V371" t="s">
        <v>293</v>
      </c>
      <c r="W371" t="s">
        <v>293</v>
      </c>
      <c r="X371" t="s">
        <v>1762</v>
      </c>
      <c r="Y371">
        <v>1678</v>
      </c>
      <c r="Z371">
        <v>2002001</v>
      </c>
      <c r="AA371">
        <v>1</v>
      </c>
      <c r="AB371">
        <v>175</v>
      </c>
      <c r="AC371" t="s">
        <v>295</v>
      </c>
      <c r="AD371" t="s">
        <v>1806</v>
      </c>
      <c r="AE371">
        <v>21</v>
      </c>
      <c r="AF371" t="s">
        <v>297</v>
      </c>
      <c r="AG371" t="s">
        <v>297</v>
      </c>
      <c r="AH371">
        <v>1199</v>
      </c>
      <c r="AI371" t="s">
        <v>1762</v>
      </c>
      <c r="AJ371">
        <v>1199</v>
      </c>
      <c r="AK371">
        <v>6.4721190000000002</v>
      </c>
      <c r="AL371">
        <v>1199</v>
      </c>
      <c r="AM371">
        <v>2001001</v>
      </c>
      <c r="AN371">
        <v>1678</v>
      </c>
      <c r="AO371">
        <v>645028</v>
      </c>
      <c r="AQ371" t="s">
        <v>146</v>
      </c>
      <c r="AR371">
        <v>1199</v>
      </c>
      <c r="AS371" t="s">
        <v>1047</v>
      </c>
      <c r="AT371" t="s">
        <v>1048</v>
      </c>
      <c r="AU371" t="s">
        <v>1046</v>
      </c>
      <c r="AV371">
        <v>2</v>
      </c>
      <c r="AW371">
        <v>1199</v>
      </c>
      <c r="AX371">
        <v>836</v>
      </c>
    </row>
    <row r="372" spans="1:50" x14ac:dyDescent="0.25">
      <c r="A372">
        <v>99</v>
      </c>
      <c r="B372" t="s">
        <v>74</v>
      </c>
      <c r="C372">
        <v>101</v>
      </c>
      <c r="D372" t="s">
        <v>75</v>
      </c>
      <c r="E372" t="s">
        <v>75</v>
      </c>
      <c r="F372" t="s">
        <v>75</v>
      </c>
      <c r="G372">
        <v>0</v>
      </c>
      <c r="H372">
        <v>0</v>
      </c>
      <c r="I372" t="s">
        <v>75</v>
      </c>
      <c r="J372" t="s">
        <v>75</v>
      </c>
      <c r="K372" t="s">
        <v>75</v>
      </c>
      <c r="L372">
        <v>0</v>
      </c>
      <c r="M372">
        <v>0</v>
      </c>
      <c r="N372">
        <v>0</v>
      </c>
      <c r="O372">
        <v>0</v>
      </c>
      <c r="P372" t="s">
        <v>75</v>
      </c>
      <c r="Q372">
        <v>0</v>
      </c>
      <c r="R372">
        <v>0</v>
      </c>
      <c r="S372" t="s">
        <v>291</v>
      </c>
      <c r="T372" t="s">
        <v>1846</v>
      </c>
      <c r="U372">
        <v>97</v>
      </c>
      <c r="V372" t="s">
        <v>293</v>
      </c>
      <c r="W372" t="s">
        <v>293</v>
      </c>
      <c r="X372" t="s">
        <v>1762</v>
      </c>
      <c r="Y372">
        <v>19841</v>
      </c>
      <c r="Z372">
        <v>2002001</v>
      </c>
      <c r="AA372">
        <v>1</v>
      </c>
      <c r="AB372">
        <v>177</v>
      </c>
      <c r="AC372" t="s">
        <v>295</v>
      </c>
      <c r="AD372" t="s">
        <v>1847</v>
      </c>
      <c r="AE372">
        <v>21</v>
      </c>
      <c r="AF372" t="s">
        <v>297</v>
      </c>
      <c r="AG372" t="s">
        <v>297</v>
      </c>
      <c r="AH372">
        <v>0.43</v>
      </c>
      <c r="AI372" t="s">
        <v>1762</v>
      </c>
      <c r="AJ372">
        <v>0.43</v>
      </c>
      <c r="AK372">
        <v>7.6287409999999998</v>
      </c>
      <c r="AL372">
        <v>0.43</v>
      </c>
      <c r="AM372">
        <v>2001001</v>
      </c>
      <c r="AN372">
        <v>19841</v>
      </c>
      <c r="AO372">
        <v>645028</v>
      </c>
      <c r="AQ372" t="s">
        <v>146</v>
      </c>
      <c r="AR372">
        <v>0.43</v>
      </c>
      <c r="AS372" t="s">
        <v>1047</v>
      </c>
      <c r="AT372" t="s">
        <v>1048</v>
      </c>
      <c r="AU372" t="s">
        <v>1046</v>
      </c>
      <c r="AV372">
        <v>2</v>
      </c>
      <c r="AW372">
        <v>430</v>
      </c>
      <c r="AX372">
        <v>784</v>
      </c>
    </row>
    <row r="373" spans="1:50" x14ac:dyDescent="0.25">
      <c r="A373">
        <v>102</v>
      </c>
      <c r="B373" t="s">
        <v>74</v>
      </c>
      <c r="C373">
        <v>104</v>
      </c>
      <c r="D373" t="s">
        <v>75</v>
      </c>
      <c r="E373" t="s">
        <v>75</v>
      </c>
      <c r="F373" t="s">
        <v>75</v>
      </c>
      <c r="G373">
        <v>0</v>
      </c>
      <c r="H373">
        <v>0</v>
      </c>
      <c r="I373" t="s">
        <v>75</v>
      </c>
      <c r="J373" t="s">
        <v>75</v>
      </c>
      <c r="K373" t="s">
        <v>75</v>
      </c>
      <c r="L373">
        <v>0</v>
      </c>
      <c r="M373">
        <v>0</v>
      </c>
      <c r="N373">
        <v>0</v>
      </c>
      <c r="O373">
        <v>0</v>
      </c>
      <c r="P373" t="s">
        <v>75</v>
      </c>
      <c r="Q373">
        <v>0</v>
      </c>
      <c r="R373">
        <v>0</v>
      </c>
      <c r="S373" t="s">
        <v>291</v>
      </c>
      <c r="T373" t="s">
        <v>1830</v>
      </c>
      <c r="U373">
        <v>103</v>
      </c>
      <c r="V373" t="s">
        <v>293</v>
      </c>
      <c r="W373" t="s">
        <v>293</v>
      </c>
      <c r="X373" t="s">
        <v>1762</v>
      </c>
      <c r="Y373">
        <v>1684</v>
      </c>
      <c r="Z373">
        <v>2002001</v>
      </c>
      <c r="AA373">
        <v>1</v>
      </c>
      <c r="AB373">
        <v>187</v>
      </c>
      <c r="AC373" t="s">
        <v>295</v>
      </c>
      <c r="AD373" t="s">
        <v>1831</v>
      </c>
      <c r="AE373">
        <v>21</v>
      </c>
      <c r="AF373" t="s">
        <v>297</v>
      </c>
      <c r="AG373" t="s">
        <v>297</v>
      </c>
      <c r="AH373">
        <v>1209</v>
      </c>
      <c r="AI373" t="s">
        <v>1762</v>
      </c>
      <c r="AJ373">
        <v>1209</v>
      </c>
      <c r="AK373">
        <v>7.962555</v>
      </c>
      <c r="AL373">
        <v>1209</v>
      </c>
      <c r="AM373">
        <v>2001001</v>
      </c>
      <c r="AN373">
        <v>1684</v>
      </c>
      <c r="AO373">
        <v>645028</v>
      </c>
      <c r="AQ373" t="s">
        <v>146</v>
      </c>
      <c r="AR373">
        <v>1209</v>
      </c>
      <c r="AS373" t="s">
        <v>1047</v>
      </c>
      <c r="AT373" t="s">
        <v>1048</v>
      </c>
      <c r="AU373" t="s">
        <v>1046</v>
      </c>
      <c r="AV373">
        <v>2</v>
      </c>
      <c r="AW373">
        <v>1209</v>
      </c>
      <c r="AX373">
        <v>903</v>
      </c>
    </row>
    <row r="374" spans="1:50" x14ac:dyDescent="0.25">
      <c r="A374">
        <v>103</v>
      </c>
      <c r="B374" t="s">
        <v>74</v>
      </c>
      <c r="C374">
        <v>105</v>
      </c>
      <c r="D374" t="s">
        <v>75</v>
      </c>
      <c r="E374" t="s">
        <v>75</v>
      </c>
      <c r="F374" t="s">
        <v>75</v>
      </c>
      <c r="G374">
        <v>0</v>
      </c>
      <c r="H374">
        <v>0</v>
      </c>
      <c r="I374" t="s">
        <v>75</v>
      </c>
      <c r="J374" t="s">
        <v>75</v>
      </c>
      <c r="K374" t="s">
        <v>75</v>
      </c>
      <c r="L374">
        <v>0</v>
      </c>
      <c r="M374">
        <v>0</v>
      </c>
      <c r="N374">
        <v>0</v>
      </c>
      <c r="O374">
        <v>0</v>
      </c>
      <c r="P374" t="s">
        <v>75</v>
      </c>
      <c r="Q374">
        <v>0</v>
      </c>
      <c r="R374">
        <v>0</v>
      </c>
      <c r="S374" t="s">
        <v>291</v>
      </c>
      <c r="T374" t="s">
        <v>1807</v>
      </c>
      <c r="U374">
        <v>110</v>
      </c>
      <c r="V374" t="s">
        <v>293</v>
      </c>
      <c r="W374" t="s">
        <v>293</v>
      </c>
      <c r="X374" t="s">
        <v>1762</v>
      </c>
      <c r="Y374">
        <v>1679</v>
      </c>
      <c r="Z374">
        <v>2002001</v>
      </c>
      <c r="AA374">
        <v>1</v>
      </c>
      <c r="AB374">
        <v>196</v>
      </c>
      <c r="AC374" t="s">
        <v>295</v>
      </c>
      <c r="AD374" t="s">
        <v>1808</v>
      </c>
      <c r="AE374">
        <v>21</v>
      </c>
      <c r="AF374" t="s">
        <v>297</v>
      </c>
      <c r="AG374" t="s">
        <v>297</v>
      </c>
      <c r="AH374">
        <v>1200</v>
      </c>
      <c r="AI374" t="s">
        <v>1762</v>
      </c>
      <c r="AJ374">
        <v>1200</v>
      </c>
      <c r="AK374">
        <v>8.0515260000000008</v>
      </c>
      <c r="AL374">
        <v>1200</v>
      </c>
      <c r="AM374">
        <v>2001001</v>
      </c>
      <c r="AN374">
        <v>1679</v>
      </c>
      <c r="AO374">
        <v>645028</v>
      </c>
      <c r="AQ374" t="s">
        <v>146</v>
      </c>
      <c r="AR374">
        <v>1200</v>
      </c>
      <c r="AS374" t="s">
        <v>1047</v>
      </c>
      <c r="AT374" t="s">
        <v>1048</v>
      </c>
      <c r="AU374" t="s">
        <v>1046</v>
      </c>
      <c r="AV374">
        <v>2</v>
      </c>
      <c r="AW374">
        <v>1200</v>
      </c>
      <c r="AX374">
        <v>168</v>
      </c>
    </row>
    <row r="375" spans="1:50" x14ac:dyDescent="0.25">
      <c r="A375">
        <v>104</v>
      </c>
      <c r="B375" t="s">
        <v>74</v>
      </c>
      <c r="C375">
        <v>106</v>
      </c>
      <c r="D375" t="s">
        <v>75</v>
      </c>
      <c r="E375" t="s">
        <v>75</v>
      </c>
      <c r="F375" t="s">
        <v>75</v>
      </c>
      <c r="G375">
        <v>0</v>
      </c>
      <c r="H375">
        <v>0</v>
      </c>
      <c r="I375" t="s">
        <v>75</v>
      </c>
      <c r="J375" t="s">
        <v>75</v>
      </c>
      <c r="K375" t="s">
        <v>75</v>
      </c>
      <c r="L375">
        <v>0</v>
      </c>
      <c r="M375">
        <v>0</v>
      </c>
      <c r="N375">
        <v>0</v>
      </c>
      <c r="O375">
        <v>0</v>
      </c>
      <c r="P375" t="s">
        <v>75</v>
      </c>
      <c r="Q375">
        <v>0</v>
      </c>
      <c r="R375">
        <v>0</v>
      </c>
      <c r="S375" t="s">
        <v>291</v>
      </c>
      <c r="T375" t="s">
        <v>1868</v>
      </c>
      <c r="U375">
        <v>124</v>
      </c>
      <c r="V375" t="s">
        <v>293</v>
      </c>
      <c r="W375" t="s">
        <v>293</v>
      </c>
      <c r="X375" t="s">
        <v>1762</v>
      </c>
      <c r="Y375">
        <v>19871</v>
      </c>
      <c r="Z375">
        <v>2002001</v>
      </c>
      <c r="AA375">
        <v>1</v>
      </c>
      <c r="AB375">
        <v>212</v>
      </c>
      <c r="AC375" t="s">
        <v>295</v>
      </c>
      <c r="AD375" t="s">
        <v>1869</v>
      </c>
      <c r="AE375">
        <v>21</v>
      </c>
      <c r="AF375" t="s">
        <v>297</v>
      </c>
      <c r="AG375" t="s">
        <v>297</v>
      </c>
      <c r="AH375">
        <v>0.45300000000000001</v>
      </c>
      <c r="AI375" t="s">
        <v>1762</v>
      </c>
      <c r="AJ375">
        <v>0.45300000000000001</v>
      </c>
      <c r="AK375">
        <v>7.6956420000000003</v>
      </c>
      <c r="AL375">
        <v>0.45300000000000001</v>
      </c>
      <c r="AM375">
        <v>2001001</v>
      </c>
      <c r="AN375">
        <v>19871</v>
      </c>
      <c r="AO375">
        <v>645028</v>
      </c>
      <c r="AQ375" t="s">
        <v>146</v>
      </c>
      <c r="AR375">
        <v>0.45300000000000001</v>
      </c>
      <c r="AS375" t="s">
        <v>1047</v>
      </c>
      <c r="AT375" t="s">
        <v>1048</v>
      </c>
      <c r="AU375" t="s">
        <v>1046</v>
      </c>
      <c r="AV375">
        <v>2</v>
      </c>
      <c r="AW375">
        <v>453</v>
      </c>
      <c r="AX375">
        <v>20</v>
      </c>
    </row>
    <row r="376" spans="1:50" x14ac:dyDescent="0.25">
      <c r="A376">
        <v>108</v>
      </c>
      <c r="B376" t="s">
        <v>74</v>
      </c>
      <c r="C376">
        <v>110</v>
      </c>
      <c r="D376" t="s">
        <v>75</v>
      </c>
      <c r="E376" t="s">
        <v>75</v>
      </c>
      <c r="F376" t="s">
        <v>75</v>
      </c>
      <c r="G376">
        <v>0</v>
      </c>
      <c r="H376">
        <v>0</v>
      </c>
      <c r="I376" t="s">
        <v>75</v>
      </c>
      <c r="J376" t="s">
        <v>75</v>
      </c>
      <c r="K376" t="s">
        <v>75</v>
      </c>
      <c r="L376">
        <v>0</v>
      </c>
      <c r="M376">
        <v>0</v>
      </c>
      <c r="N376">
        <v>0</v>
      </c>
      <c r="O376">
        <v>0</v>
      </c>
      <c r="P376" t="s">
        <v>75</v>
      </c>
      <c r="Q376">
        <v>0</v>
      </c>
      <c r="R376">
        <v>0</v>
      </c>
      <c r="S376" t="s">
        <v>291</v>
      </c>
      <c r="T376" t="s">
        <v>1849</v>
      </c>
      <c r="U376">
        <v>140</v>
      </c>
      <c r="V376" t="s">
        <v>293</v>
      </c>
      <c r="W376" t="s">
        <v>293</v>
      </c>
      <c r="X376" t="s">
        <v>1762</v>
      </c>
      <c r="Y376">
        <v>19843</v>
      </c>
      <c r="Z376">
        <v>2002001</v>
      </c>
      <c r="AA376">
        <v>1</v>
      </c>
      <c r="AB376">
        <v>233</v>
      </c>
      <c r="AC376" t="s">
        <v>295</v>
      </c>
      <c r="AD376" t="s">
        <v>1850</v>
      </c>
      <c r="AE376">
        <v>21</v>
      </c>
      <c r="AF376" t="s">
        <v>297</v>
      </c>
      <c r="AG376" t="s">
        <v>297</v>
      </c>
      <c r="AH376">
        <v>0.433</v>
      </c>
      <c r="AI376" t="s">
        <v>1762</v>
      </c>
      <c r="AJ376">
        <v>0.433</v>
      </c>
      <c r="AK376">
        <v>7.8290990000000003</v>
      </c>
      <c r="AL376">
        <v>0.433</v>
      </c>
      <c r="AM376">
        <v>2001001</v>
      </c>
      <c r="AN376">
        <v>19843</v>
      </c>
      <c r="AO376">
        <v>645028</v>
      </c>
      <c r="AQ376" t="s">
        <v>146</v>
      </c>
      <c r="AR376">
        <v>0.433</v>
      </c>
      <c r="AS376" t="s">
        <v>1047</v>
      </c>
      <c r="AT376" t="s">
        <v>1048</v>
      </c>
      <c r="AU376" t="s">
        <v>1046</v>
      </c>
      <c r="AV376">
        <v>2</v>
      </c>
      <c r="AW376">
        <v>433</v>
      </c>
      <c r="AX376">
        <v>88</v>
      </c>
    </row>
    <row r="377" spans="1:50" x14ac:dyDescent="0.25">
      <c r="A377">
        <v>112</v>
      </c>
      <c r="B377" t="s">
        <v>74</v>
      </c>
      <c r="C377">
        <v>115</v>
      </c>
      <c r="D377" t="s">
        <v>75</v>
      </c>
      <c r="E377" t="s">
        <v>75</v>
      </c>
      <c r="F377" t="s">
        <v>75</v>
      </c>
      <c r="G377">
        <v>0</v>
      </c>
      <c r="H377">
        <v>0</v>
      </c>
      <c r="I377" t="s">
        <v>75</v>
      </c>
      <c r="J377" t="s">
        <v>75</v>
      </c>
      <c r="K377" t="s">
        <v>75</v>
      </c>
      <c r="L377">
        <v>0</v>
      </c>
      <c r="M377">
        <v>0</v>
      </c>
      <c r="N377">
        <v>0</v>
      </c>
      <c r="O377">
        <v>0</v>
      </c>
      <c r="P377" t="s">
        <v>75</v>
      </c>
      <c r="Q377">
        <v>0</v>
      </c>
      <c r="R377">
        <v>0</v>
      </c>
      <c r="S377" t="s">
        <v>291</v>
      </c>
      <c r="T377" t="s">
        <v>1851</v>
      </c>
      <c r="U377">
        <v>191</v>
      </c>
      <c r="V377" t="s">
        <v>293</v>
      </c>
      <c r="W377" t="s">
        <v>293</v>
      </c>
      <c r="X377" t="s">
        <v>1762</v>
      </c>
      <c r="Y377">
        <v>19844</v>
      </c>
      <c r="Z377">
        <v>2002001</v>
      </c>
      <c r="AA377">
        <v>1</v>
      </c>
      <c r="AB377">
        <v>304</v>
      </c>
      <c r="AC377" t="s">
        <v>295</v>
      </c>
      <c r="AD377" t="s">
        <v>1852</v>
      </c>
      <c r="AE377">
        <v>21</v>
      </c>
      <c r="AF377" t="s">
        <v>297</v>
      </c>
      <c r="AG377" t="s">
        <v>297</v>
      </c>
      <c r="AH377">
        <v>0.434</v>
      </c>
      <c r="AI377" t="s">
        <v>1762</v>
      </c>
      <c r="AJ377">
        <v>0.434</v>
      </c>
      <c r="AK377">
        <v>7.539771</v>
      </c>
      <c r="AL377">
        <v>0.434</v>
      </c>
      <c r="AM377">
        <v>2001001</v>
      </c>
      <c r="AN377">
        <v>19844</v>
      </c>
      <c r="AO377">
        <v>645028</v>
      </c>
      <c r="AQ377" t="s">
        <v>146</v>
      </c>
      <c r="AR377">
        <v>0.434</v>
      </c>
      <c r="AS377" t="s">
        <v>1047</v>
      </c>
      <c r="AT377" t="s">
        <v>1048</v>
      </c>
      <c r="AU377" t="s">
        <v>1046</v>
      </c>
      <c r="AV377">
        <v>2</v>
      </c>
      <c r="AW377">
        <v>434</v>
      </c>
      <c r="AX377">
        <v>1398</v>
      </c>
    </row>
    <row r="378" spans="1:50" x14ac:dyDescent="0.25">
      <c r="A378">
        <v>113</v>
      </c>
      <c r="B378" t="s">
        <v>74</v>
      </c>
      <c r="C378">
        <v>116</v>
      </c>
      <c r="D378" t="s">
        <v>75</v>
      </c>
      <c r="E378" t="s">
        <v>75</v>
      </c>
      <c r="F378" t="s">
        <v>75</v>
      </c>
      <c r="G378">
        <v>0</v>
      </c>
      <c r="H378">
        <v>0</v>
      </c>
      <c r="I378" t="s">
        <v>75</v>
      </c>
      <c r="J378" t="s">
        <v>75</v>
      </c>
      <c r="K378" t="s">
        <v>75</v>
      </c>
      <c r="L378">
        <v>0</v>
      </c>
      <c r="M378">
        <v>0</v>
      </c>
      <c r="N378">
        <v>0</v>
      </c>
      <c r="O378">
        <v>0</v>
      </c>
      <c r="P378" t="s">
        <v>75</v>
      </c>
      <c r="Q378">
        <v>0</v>
      </c>
      <c r="R378">
        <v>0</v>
      </c>
      <c r="S378" t="s">
        <v>291</v>
      </c>
      <c r="T378" t="s">
        <v>1812</v>
      </c>
      <c r="U378">
        <v>193</v>
      </c>
      <c r="V378" t="s">
        <v>293</v>
      </c>
      <c r="W378" t="s">
        <v>293</v>
      </c>
      <c r="X378" t="s">
        <v>1762</v>
      </c>
      <c r="Y378">
        <v>19868</v>
      </c>
      <c r="Z378">
        <v>2002001</v>
      </c>
      <c r="AA378">
        <v>1</v>
      </c>
      <c r="AB378">
        <v>306</v>
      </c>
      <c r="AC378" t="s">
        <v>295</v>
      </c>
      <c r="AD378" t="s">
        <v>1813</v>
      </c>
      <c r="AE378">
        <v>21</v>
      </c>
      <c r="AF378" t="s">
        <v>297</v>
      </c>
      <c r="AG378" t="s">
        <v>297</v>
      </c>
      <c r="AH378" t="s">
        <v>1069</v>
      </c>
      <c r="AI378" t="s">
        <v>1762</v>
      </c>
      <c r="AJ378" t="s">
        <v>1069</v>
      </c>
      <c r="AK378">
        <v>12.010733</v>
      </c>
      <c r="AL378" t="s">
        <v>1069</v>
      </c>
      <c r="AM378">
        <v>2001001</v>
      </c>
      <c r="AN378">
        <v>19868</v>
      </c>
      <c r="AO378">
        <v>645028</v>
      </c>
      <c r="AQ378" t="s">
        <v>146</v>
      </c>
      <c r="AR378" t="s">
        <v>1069</v>
      </c>
      <c r="AS378" t="s">
        <v>1047</v>
      </c>
      <c r="AT378" t="s">
        <v>1048</v>
      </c>
      <c r="AU378" t="s">
        <v>1046</v>
      </c>
      <c r="AV378">
        <v>2</v>
      </c>
      <c r="AW378" t="s">
        <v>1069</v>
      </c>
      <c r="AX378">
        <v>851</v>
      </c>
    </row>
    <row r="379" spans="1:50" x14ac:dyDescent="0.25">
      <c r="A379">
        <v>118</v>
      </c>
      <c r="B379" t="s">
        <v>74</v>
      </c>
      <c r="C379">
        <v>121</v>
      </c>
      <c r="D379" t="s">
        <v>75</v>
      </c>
      <c r="E379" t="s">
        <v>75</v>
      </c>
      <c r="F379" t="s">
        <v>75</v>
      </c>
      <c r="G379">
        <v>0</v>
      </c>
      <c r="H379">
        <v>0</v>
      </c>
      <c r="I379" t="s">
        <v>75</v>
      </c>
      <c r="J379" t="s">
        <v>75</v>
      </c>
      <c r="K379" t="s">
        <v>75</v>
      </c>
      <c r="L379">
        <v>0</v>
      </c>
      <c r="M379">
        <v>0</v>
      </c>
      <c r="N379">
        <v>0</v>
      </c>
      <c r="O379">
        <v>0</v>
      </c>
      <c r="P379" t="s">
        <v>75</v>
      </c>
      <c r="Q379">
        <v>0</v>
      </c>
      <c r="R379">
        <v>0</v>
      </c>
      <c r="S379" t="s">
        <v>291</v>
      </c>
      <c r="T379" s="2">
        <v>2.9999999999999999E+87</v>
      </c>
      <c r="U379">
        <v>373</v>
      </c>
      <c r="V379" t="s">
        <v>293</v>
      </c>
      <c r="W379" t="s">
        <v>293</v>
      </c>
      <c r="X379" t="s">
        <v>1762</v>
      </c>
      <c r="Y379">
        <v>19866</v>
      </c>
      <c r="Z379">
        <v>2002001</v>
      </c>
      <c r="AA379">
        <v>1</v>
      </c>
      <c r="AB379">
        <v>497</v>
      </c>
      <c r="AC379" t="s">
        <v>295</v>
      </c>
      <c r="AD379" t="s">
        <v>1809</v>
      </c>
      <c r="AE379">
        <v>21</v>
      </c>
      <c r="AF379" t="s">
        <v>297</v>
      </c>
      <c r="AG379" t="s">
        <v>297</v>
      </c>
      <c r="AH379" t="s">
        <v>1063</v>
      </c>
      <c r="AI379" t="s">
        <v>1762</v>
      </c>
      <c r="AJ379" t="s">
        <v>1063</v>
      </c>
      <c r="AK379">
        <v>10.564783</v>
      </c>
      <c r="AL379" t="s">
        <v>1063</v>
      </c>
      <c r="AM379">
        <v>2001001</v>
      </c>
      <c r="AN379">
        <v>19866</v>
      </c>
      <c r="AO379">
        <v>645028</v>
      </c>
      <c r="AQ379" t="s">
        <v>146</v>
      </c>
      <c r="AR379" t="s">
        <v>1063</v>
      </c>
      <c r="AS379" t="s">
        <v>1047</v>
      </c>
      <c r="AT379" t="s">
        <v>1048</v>
      </c>
      <c r="AU379" t="s">
        <v>1046</v>
      </c>
      <c r="AV379">
        <v>2</v>
      </c>
      <c r="AW379" t="s">
        <v>1063</v>
      </c>
      <c r="AX379">
        <v>452</v>
      </c>
    </row>
    <row r="380" spans="1:50" x14ac:dyDescent="0.25">
      <c r="A380">
        <v>121</v>
      </c>
      <c r="B380" t="s">
        <v>74</v>
      </c>
      <c r="C380">
        <v>124</v>
      </c>
      <c r="D380" t="s">
        <v>75</v>
      </c>
      <c r="E380" t="s">
        <v>75</v>
      </c>
      <c r="F380" t="s">
        <v>75</v>
      </c>
      <c r="G380">
        <v>0</v>
      </c>
      <c r="H380">
        <v>0</v>
      </c>
      <c r="I380" t="s">
        <v>75</v>
      </c>
      <c r="J380" t="s">
        <v>75</v>
      </c>
      <c r="K380" t="s">
        <v>75</v>
      </c>
      <c r="L380">
        <v>0</v>
      </c>
      <c r="M380">
        <v>0</v>
      </c>
      <c r="N380">
        <v>0</v>
      </c>
      <c r="O380">
        <v>0</v>
      </c>
      <c r="P380" t="s">
        <v>75</v>
      </c>
      <c r="Q380">
        <v>0</v>
      </c>
      <c r="R380">
        <v>0</v>
      </c>
      <c r="S380" t="s">
        <v>291</v>
      </c>
      <c r="T380" t="s">
        <v>1828</v>
      </c>
      <c r="U380">
        <v>399</v>
      </c>
      <c r="V380" t="s">
        <v>293</v>
      </c>
      <c r="W380" t="s">
        <v>293</v>
      </c>
      <c r="X380" t="s">
        <v>1762</v>
      </c>
      <c r="Y380">
        <v>1683</v>
      </c>
      <c r="Z380">
        <v>2002001</v>
      </c>
      <c r="AA380">
        <v>1</v>
      </c>
      <c r="AB380">
        <v>530</v>
      </c>
      <c r="AC380" t="s">
        <v>295</v>
      </c>
      <c r="AD380" t="s">
        <v>1829</v>
      </c>
      <c r="AE380">
        <v>21</v>
      </c>
      <c r="AF380" t="s">
        <v>297</v>
      </c>
      <c r="AG380" t="s">
        <v>297</v>
      </c>
      <c r="AH380">
        <v>1208</v>
      </c>
      <c r="AI380" t="s">
        <v>1762</v>
      </c>
      <c r="AJ380">
        <v>1208</v>
      </c>
      <c r="AK380">
        <v>8.0294559999999997</v>
      </c>
      <c r="AL380">
        <v>1208</v>
      </c>
      <c r="AM380">
        <v>2001001</v>
      </c>
      <c r="AN380">
        <v>1683</v>
      </c>
      <c r="AO380">
        <v>645028</v>
      </c>
      <c r="AQ380" t="s">
        <v>146</v>
      </c>
      <c r="AR380">
        <v>1208</v>
      </c>
      <c r="AS380" t="s">
        <v>1047</v>
      </c>
      <c r="AT380" t="s">
        <v>1048</v>
      </c>
      <c r="AU380" t="s">
        <v>1046</v>
      </c>
      <c r="AV380">
        <v>2</v>
      </c>
      <c r="AW380">
        <v>1208</v>
      </c>
      <c r="AX380">
        <v>139</v>
      </c>
    </row>
    <row r="381" spans="1:50" x14ac:dyDescent="0.25">
      <c r="A381">
        <v>126</v>
      </c>
      <c r="B381" t="s">
        <v>74</v>
      </c>
      <c r="C381">
        <v>129</v>
      </c>
      <c r="D381" t="s">
        <v>75</v>
      </c>
      <c r="E381" t="s">
        <v>75</v>
      </c>
      <c r="F381" t="s">
        <v>75</v>
      </c>
      <c r="G381">
        <v>0</v>
      </c>
      <c r="H381">
        <v>0</v>
      </c>
      <c r="I381" t="s">
        <v>75</v>
      </c>
      <c r="J381" t="s">
        <v>75</v>
      </c>
      <c r="K381" t="s">
        <v>75</v>
      </c>
      <c r="L381">
        <v>0</v>
      </c>
      <c r="M381">
        <v>0</v>
      </c>
      <c r="N381">
        <v>0</v>
      </c>
      <c r="O381">
        <v>0</v>
      </c>
      <c r="P381" t="s">
        <v>75</v>
      </c>
      <c r="Q381">
        <v>0</v>
      </c>
      <c r="R381">
        <v>0</v>
      </c>
      <c r="S381" t="s">
        <v>291</v>
      </c>
      <c r="T381" t="s">
        <v>1810</v>
      </c>
      <c r="U381">
        <v>459</v>
      </c>
      <c r="V381" t="s">
        <v>293</v>
      </c>
      <c r="W381" t="s">
        <v>293</v>
      </c>
      <c r="X381" t="s">
        <v>1762</v>
      </c>
      <c r="Y381">
        <v>19867</v>
      </c>
      <c r="Z381">
        <v>2002001</v>
      </c>
      <c r="AA381">
        <v>1</v>
      </c>
      <c r="AB381">
        <v>595</v>
      </c>
      <c r="AC381" t="s">
        <v>295</v>
      </c>
      <c r="AD381" t="s">
        <v>1811</v>
      </c>
      <c r="AE381">
        <v>21</v>
      </c>
      <c r="AF381" t="s">
        <v>297</v>
      </c>
      <c r="AG381" t="s">
        <v>297</v>
      </c>
      <c r="AH381" t="s">
        <v>1059</v>
      </c>
      <c r="AI381" t="s">
        <v>1762</v>
      </c>
      <c r="AJ381" t="s">
        <v>1059</v>
      </c>
      <c r="AK381">
        <v>11.966248</v>
      </c>
      <c r="AL381" t="s">
        <v>1059</v>
      </c>
      <c r="AM381">
        <v>2001001</v>
      </c>
      <c r="AN381">
        <v>19867</v>
      </c>
      <c r="AO381">
        <v>645028</v>
      </c>
      <c r="AQ381" t="s">
        <v>146</v>
      </c>
      <c r="AR381" t="s">
        <v>1059</v>
      </c>
      <c r="AS381" t="s">
        <v>1047</v>
      </c>
      <c r="AT381" t="s">
        <v>1048</v>
      </c>
      <c r="AU381" t="s">
        <v>1046</v>
      </c>
      <c r="AV381">
        <v>2</v>
      </c>
      <c r="AW381" t="s">
        <v>1059</v>
      </c>
      <c r="AX381">
        <v>38</v>
      </c>
    </row>
    <row r="382" spans="1:50" x14ac:dyDescent="0.25">
      <c r="A382">
        <v>130</v>
      </c>
      <c r="B382" t="s">
        <v>74</v>
      </c>
      <c r="C382">
        <v>133</v>
      </c>
      <c r="D382" t="s">
        <v>75</v>
      </c>
      <c r="E382" t="s">
        <v>75</v>
      </c>
      <c r="F382" t="s">
        <v>75</v>
      </c>
      <c r="G382">
        <v>0</v>
      </c>
      <c r="H382">
        <v>0</v>
      </c>
      <c r="I382" t="s">
        <v>75</v>
      </c>
      <c r="J382" t="s">
        <v>75</v>
      </c>
      <c r="K382" t="s">
        <v>75</v>
      </c>
      <c r="L382">
        <v>0</v>
      </c>
      <c r="M382">
        <v>0</v>
      </c>
      <c r="N382">
        <v>0</v>
      </c>
      <c r="O382">
        <v>0</v>
      </c>
      <c r="P382" t="s">
        <v>75</v>
      </c>
      <c r="Q382">
        <v>0</v>
      </c>
      <c r="R382">
        <v>0</v>
      </c>
      <c r="S382" t="s">
        <v>291</v>
      </c>
      <c r="T382" t="s">
        <v>1861</v>
      </c>
      <c r="U382">
        <v>533</v>
      </c>
      <c r="V382" t="s">
        <v>293</v>
      </c>
      <c r="W382" t="s">
        <v>293</v>
      </c>
      <c r="X382" t="s">
        <v>1762</v>
      </c>
      <c r="Y382">
        <v>19853</v>
      </c>
      <c r="Z382">
        <v>2002001</v>
      </c>
      <c r="AA382">
        <v>1</v>
      </c>
      <c r="AB382">
        <v>675</v>
      </c>
      <c r="AC382" t="s">
        <v>295</v>
      </c>
      <c r="AD382" t="s">
        <v>1862</v>
      </c>
      <c r="AE382">
        <v>21</v>
      </c>
      <c r="AF382" t="s">
        <v>297</v>
      </c>
      <c r="AG382" t="s">
        <v>297</v>
      </c>
      <c r="AH382">
        <v>0.44400000000000001</v>
      </c>
      <c r="AI382" t="s">
        <v>1762</v>
      </c>
      <c r="AJ382">
        <v>0.44400000000000001</v>
      </c>
      <c r="AK382">
        <v>7.2504429999999997</v>
      </c>
      <c r="AL382">
        <v>0.44400000000000001</v>
      </c>
      <c r="AM382">
        <v>2001001</v>
      </c>
      <c r="AN382">
        <v>19853</v>
      </c>
      <c r="AO382">
        <v>645028</v>
      </c>
      <c r="AQ382" t="s">
        <v>146</v>
      </c>
      <c r="AR382">
        <v>0.44400000000000001</v>
      </c>
      <c r="AS382" t="s">
        <v>1047</v>
      </c>
      <c r="AT382" t="s">
        <v>1048</v>
      </c>
      <c r="AU382" t="s">
        <v>1046</v>
      </c>
      <c r="AV382">
        <v>2</v>
      </c>
      <c r="AW382">
        <v>444</v>
      </c>
      <c r="AX382">
        <v>2289</v>
      </c>
    </row>
    <row r="383" spans="1:50" x14ac:dyDescent="0.25">
      <c r="A383">
        <v>131</v>
      </c>
      <c r="B383" t="s">
        <v>74</v>
      </c>
      <c r="C383">
        <v>134</v>
      </c>
      <c r="D383" t="s">
        <v>75</v>
      </c>
      <c r="E383" t="s">
        <v>75</v>
      </c>
      <c r="F383" t="s">
        <v>75</v>
      </c>
      <c r="G383">
        <v>0</v>
      </c>
      <c r="H383">
        <v>0</v>
      </c>
      <c r="I383" t="s">
        <v>75</v>
      </c>
      <c r="J383" t="s">
        <v>75</v>
      </c>
      <c r="K383" t="s">
        <v>75</v>
      </c>
      <c r="L383">
        <v>0</v>
      </c>
      <c r="M383">
        <v>0</v>
      </c>
      <c r="N383">
        <v>0</v>
      </c>
      <c r="O383">
        <v>0</v>
      </c>
      <c r="P383" t="s">
        <v>75</v>
      </c>
      <c r="Q383">
        <v>0</v>
      </c>
      <c r="R383">
        <v>0</v>
      </c>
      <c r="S383" t="s">
        <v>291</v>
      </c>
      <c r="T383" t="s">
        <v>1815</v>
      </c>
      <c r="U383">
        <v>563</v>
      </c>
      <c r="V383" t="s">
        <v>293</v>
      </c>
      <c r="W383" t="s">
        <v>293</v>
      </c>
      <c r="X383" t="s">
        <v>1762</v>
      </c>
      <c r="Y383">
        <v>19865</v>
      </c>
      <c r="Z383">
        <v>2002001</v>
      </c>
      <c r="AA383">
        <v>1</v>
      </c>
      <c r="AB383">
        <v>710</v>
      </c>
      <c r="AC383" t="s">
        <v>295</v>
      </c>
      <c r="AD383" t="s">
        <v>1816</v>
      </c>
      <c r="AE383">
        <v>21</v>
      </c>
      <c r="AF383" t="s">
        <v>297</v>
      </c>
      <c r="AG383" t="s">
        <v>297</v>
      </c>
      <c r="AH383" t="s">
        <v>1061</v>
      </c>
      <c r="AI383" t="s">
        <v>1762</v>
      </c>
      <c r="AJ383" t="s">
        <v>1061</v>
      </c>
      <c r="AK383">
        <v>13.367711999999999</v>
      </c>
      <c r="AL383" t="s">
        <v>1061</v>
      </c>
      <c r="AM383">
        <v>2001001</v>
      </c>
      <c r="AN383">
        <v>19865</v>
      </c>
      <c r="AO383">
        <v>645028</v>
      </c>
      <c r="AQ383" t="s">
        <v>146</v>
      </c>
      <c r="AR383" t="s">
        <v>1061</v>
      </c>
      <c r="AS383" t="s">
        <v>1047</v>
      </c>
      <c r="AT383" t="s">
        <v>1048</v>
      </c>
      <c r="AU383" t="s">
        <v>1046</v>
      </c>
      <c r="AV383">
        <v>2</v>
      </c>
      <c r="AW383" t="s">
        <v>1061</v>
      </c>
      <c r="AX383">
        <v>382</v>
      </c>
    </row>
    <row r="384" spans="1:50" x14ac:dyDescent="0.25">
      <c r="A384">
        <v>133</v>
      </c>
      <c r="B384" t="s">
        <v>74</v>
      </c>
      <c r="C384">
        <v>136</v>
      </c>
      <c r="D384" t="s">
        <v>75</v>
      </c>
      <c r="E384" t="s">
        <v>75</v>
      </c>
      <c r="F384" t="s">
        <v>75</v>
      </c>
      <c r="G384">
        <v>0</v>
      </c>
      <c r="H384">
        <v>0</v>
      </c>
      <c r="I384" t="s">
        <v>75</v>
      </c>
      <c r="J384" t="s">
        <v>75</v>
      </c>
      <c r="K384" t="s">
        <v>75</v>
      </c>
      <c r="L384">
        <v>0</v>
      </c>
      <c r="M384">
        <v>0</v>
      </c>
      <c r="N384">
        <v>0</v>
      </c>
      <c r="O384">
        <v>0</v>
      </c>
      <c r="P384" t="s">
        <v>75</v>
      </c>
      <c r="Q384">
        <v>0</v>
      </c>
      <c r="R384">
        <v>0</v>
      </c>
      <c r="S384" t="s">
        <v>291</v>
      </c>
      <c r="T384" t="s">
        <v>1826</v>
      </c>
      <c r="U384">
        <v>617</v>
      </c>
      <c r="V384" t="s">
        <v>293</v>
      </c>
      <c r="W384" t="s">
        <v>293</v>
      </c>
      <c r="X384" t="s">
        <v>1762</v>
      </c>
      <c r="Y384">
        <v>1682</v>
      </c>
      <c r="Z384">
        <v>2002001</v>
      </c>
      <c r="AA384">
        <v>1</v>
      </c>
      <c r="AB384">
        <v>767</v>
      </c>
      <c r="AC384" t="s">
        <v>295</v>
      </c>
      <c r="AD384" t="s">
        <v>1827</v>
      </c>
      <c r="AE384">
        <v>21</v>
      </c>
      <c r="AF384" t="s">
        <v>297</v>
      </c>
      <c r="AG384" t="s">
        <v>297</v>
      </c>
      <c r="AH384">
        <v>1207</v>
      </c>
      <c r="AI384" t="s">
        <v>1762</v>
      </c>
      <c r="AJ384">
        <v>1207</v>
      </c>
      <c r="AK384">
        <v>7.8290990000000003</v>
      </c>
      <c r="AL384">
        <v>1207</v>
      </c>
      <c r="AM384">
        <v>2001001</v>
      </c>
      <c r="AN384">
        <v>1682</v>
      </c>
      <c r="AO384">
        <v>645028</v>
      </c>
      <c r="AQ384" t="s">
        <v>146</v>
      </c>
      <c r="AR384">
        <v>1207</v>
      </c>
      <c r="AS384" t="s">
        <v>1047</v>
      </c>
      <c r="AT384" t="s">
        <v>1048</v>
      </c>
      <c r="AU384" t="s">
        <v>1046</v>
      </c>
      <c r="AV384">
        <v>2</v>
      </c>
      <c r="AW384">
        <v>1207</v>
      </c>
      <c r="AX384">
        <v>43</v>
      </c>
    </row>
    <row r="385" spans="1:50" x14ac:dyDescent="0.25">
      <c r="A385">
        <v>135</v>
      </c>
      <c r="B385" t="s">
        <v>74</v>
      </c>
      <c r="C385">
        <v>138</v>
      </c>
      <c r="D385" t="s">
        <v>75</v>
      </c>
      <c r="E385" t="s">
        <v>75</v>
      </c>
      <c r="F385" t="s">
        <v>75</v>
      </c>
      <c r="G385">
        <v>0</v>
      </c>
      <c r="H385">
        <v>0</v>
      </c>
      <c r="I385" t="s">
        <v>75</v>
      </c>
      <c r="J385" t="s">
        <v>75</v>
      </c>
      <c r="K385" t="s">
        <v>75</v>
      </c>
      <c r="L385">
        <v>0</v>
      </c>
      <c r="M385">
        <v>0</v>
      </c>
      <c r="N385">
        <v>0</v>
      </c>
      <c r="O385">
        <v>0</v>
      </c>
      <c r="P385" t="s">
        <v>75</v>
      </c>
      <c r="Q385">
        <v>0</v>
      </c>
      <c r="R385">
        <v>0</v>
      </c>
      <c r="S385" t="s">
        <v>291</v>
      </c>
      <c r="T385">
        <v>4054</v>
      </c>
      <c r="U385">
        <v>709</v>
      </c>
      <c r="V385" t="s">
        <v>293</v>
      </c>
      <c r="W385" t="s">
        <v>293</v>
      </c>
      <c r="X385" t="s">
        <v>1762</v>
      </c>
      <c r="Y385">
        <v>19864</v>
      </c>
      <c r="Z385">
        <v>2002001</v>
      </c>
      <c r="AA385">
        <v>1</v>
      </c>
      <c r="AB385">
        <v>887</v>
      </c>
      <c r="AC385" t="s">
        <v>295</v>
      </c>
      <c r="AD385" t="s">
        <v>1814</v>
      </c>
      <c r="AE385">
        <v>21</v>
      </c>
      <c r="AF385" t="s">
        <v>297</v>
      </c>
      <c r="AG385" t="s">
        <v>297</v>
      </c>
      <c r="AH385" t="s">
        <v>1065</v>
      </c>
      <c r="AI385" t="s">
        <v>1762</v>
      </c>
      <c r="AJ385" t="s">
        <v>1065</v>
      </c>
      <c r="AK385">
        <v>11.966248</v>
      </c>
      <c r="AL385" t="s">
        <v>1065</v>
      </c>
      <c r="AM385">
        <v>2001001</v>
      </c>
      <c r="AN385">
        <v>19864</v>
      </c>
      <c r="AO385">
        <v>645028</v>
      </c>
      <c r="AQ385" t="s">
        <v>146</v>
      </c>
      <c r="AR385" t="s">
        <v>1065</v>
      </c>
      <c r="AS385" t="s">
        <v>1047</v>
      </c>
      <c r="AT385" t="s">
        <v>1048</v>
      </c>
      <c r="AU385" t="s">
        <v>1046</v>
      </c>
      <c r="AV385">
        <v>2</v>
      </c>
      <c r="AW385" t="s">
        <v>1065</v>
      </c>
      <c r="AX385">
        <v>515</v>
      </c>
    </row>
    <row r="386" spans="1:50" x14ac:dyDescent="0.25">
      <c r="A386">
        <v>147</v>
      </c>
      <c r="B386" t="s">
        <v>74</v>
      </c>
      <c r="C386">
        <v>150</v>
      </c>
      <c r="D386" t="s">
        <v>75</v>
      </c>
      <c r="E386" t="s">
        <v>75</v>
      </c>
      <c r="F386" t="s">
        <v>75</v>
      </c>
      <c r="G386">
        <v>0</v>
      </c>
      <c r="H386">
        <v>0</v>
      </c>
      <c r="I386" t="s">
        <v>75</v>
      </c>
      <c r="J386" t="s">
        <v>75</v>
      </c>
      <c r="K386" t="s">
        <v>75</v>
      </c>
      <c r="L386">
        <v>0</v>
      </c>
      <c r="M386">
        <v>0</v>
      </c>
      <c r="N386">
        <v>0</v>
      </c>
      <c r="O386">
        <v>0</v>
      </c>
      <c r="P386" t="s">
        <v>75</v>
      </c>
      <c r="Q386">
        <v>0</v>
      </c>
      <c r="R386">
        <v>0</v>
      </c>
      <c r="S386" t="s">
        <v>291</v>
      </c>
      <c r="T386" t="s">
        <v>1822</v>
      </c>
      <c r="U386">
        <v>895</v>
      </c>
      <c r="V386" t="s">
        <v>293</v>
      </c>
      <c r="W386" t="s">
        <v>293</v>
      </c>
      <c r="X386" t="s">
        <v>1762</v>
      </c>
      <c r="Y386">
        <v>1680</v>
      </c>
      <c r="Z386">
        <v>2002001</v>
      </c>
      <c r="AA386">
        <v>1</v>
      </c>
      <c r="AB386">
        <v>1122</v>
      </c>
      <c r="AC386" t="s">
        <v>295</v>
      </c>
      <c r="AD386" t="s">
        <v>1823</v>
      </c>
      <c r="AE386">
        <v>21</v>
      </c>
      <c r="AF386" t="s">
        <v>297</v>
      </c>
      <c r="AG386" t="s">
        <v>297</v>
      </c>
      <c r="AH386">
        <v>1205</v>
      </c>
      <c r="AI386" t="s">
        <v>1762</v>
      </c>
      <c r="AJ386">
        <v>1205</v>
      </c>
      <c r="AK386">
        <v>8.1184270000000005</v>
      </c>
      <c r="AL386">
        <v>1205</v>
      </c>
      <c r="AM386">
        <v>2001001</v>
      </c>
      <c r="AN386">
        <v>1680</v>
      </c>
      <c r="AO386">
        <v>645028</v>
      </c>
      <c r="AQ386" t="s">
        <v>146</v>
      </c>
      <c r="AR386">
        <v>1205</v>
      </c>
      <c r="AS386" t="s">
        <v>1047</v>
      </c>
      <c r="AT386" t="s">
        <v>1048</v>
      </c>
      <c r="AU386" t="s">
        <v>1046</v>
      </c>
      <c r="AV386">
        <v>2</v>
      </c>
      <c r="AW386">
        <v>1205</v>
      </c>
      <c r="AX386">
        <v>81</v>
      </c>
    </row>
    <row r="387" spans="1:50" x14ac:dyDescent="0.25">
      <c r="A387">
        <v>148</v>
      </c>
      <c r="B387" t="s">
        <v>74</v>
      </c>
      <c r="C387">
        <v>151</v>
      </c>
      <c r="D387" t="s">
        <v>75</v>
      </c>
      <c r="E387" t="s">
        <v>75</v>
      </c>
      <c r="F387" t="s">
        <v>75</v>
      </c>
      <c r="G387">
        <v>0</v>
      </c>
      <c r="H387">
        <v>0</v>
      </c>
      <c r="I387" t="s">
        <v>75</v>
      </c>
      <c r="J387" t="s">
        <v>75</v>
      </c>
      <c r="K387" t="s">
        <v>75</v>
      </c>
      <c r="L387">
        <v>0</v>
      </c>
      <c r="M387">
        <v>0</v>
      </c>
      <c r="N387">
        <v>0</v>
      </c>
      <c r="O387">
        <v>0</v>
      </c>
      <c r="P387" t="s">
        <v>75</v>
      </c>
      <c r="Q387">
        <v>0</v>
      </c>
      <c r="R387">
        <v>0</v>
      </c>
      <c r="S387" t="s">
        <v>291</v>
      </c>
      <c r="T387">
        <v>4153</v>
      </c>
      <c r="U387">
        <v>899</v>
      </c>
      <c r="V387" t="s">
        <v>293</v>
      </c>
      <c r="W387" t="s">
        <v>293</v>
      </c>
      <c r="X387" t="s">
        <v>1762</v>
      </c>
      <c r="Y387">
        <v>19862</v>
      </c>
      <c r="Z387">
        <v>2002001</v>
      </c>
      <c r="AA387">
        <v>1</v>
      </c>
      <c r="AB387">
        <v>1126</v>
      </c>
      <c r="AC387" t="s">
        <v>295</v>
      </c>
      <c r="AD387" t="s">
        <v>1817</v>
      </c>
      <c r="AE387">
        <v>21</v>
      </c>
      <c r="AF387" t="s">
        <v>297</v>
      </c>
      <c r="AG387" t="s">
        <v>297</v>
      </c>
      <c r="AH387" t="s">
        <v>1051</v>
      </c>
      <c r="AI387" t="s">
        <v>1762</v>
      </c>
      <c r="AJ387" t="s">
        <v>1051</v>
      </c>
      <c r="AK387">
        <v>12.010733</v>
      </c>
      <c r="AL387" t="s">
        <v>1051</v>
      </c>
      <c r="AM387">
        <v>2001001</v>
      </c>
      <c r="AN387">
        <v>19862</v>
      </c>
      <c r="AO387">
        <v>645028</v>
      </c>
      <c r="AQ387" t="s">
        <v>146</v>
      </c>
      <c r="AR387" t="s">
        <v>1051</v>
      </c>
      <c r="AS387" t="s">
        <v>1047</v>
      </c>
      <c r="AT387" t="s">
        <v>1048</v>
      </c>
      <c r="AU387" t="s">
        <v>1046</v>
      </c>
      <c r="AV387">
        <v>2</v>
      </c>
      <c r="AW387" t="s">
        <v>1051</v>
      </c>
      <c r="AX387">
        <v>792</v>
      </c>
    </row>
    <row r="388" spans="1:50" x14ac:dyDescent="0.25">
      <c r="A388">
        <v>149</v>
      </c>
      <c r="B388" t="s">
        <v>74</v>
      </c>
      <c r="C388">
        <v>152</v>
      </c>
      <c r="D388" t="s">
        <v>75</v>
      </c>
      <c r="E388" t="s">
        <v>75</v>
      </c>
      <c r="F388" t="s">
        <v>75</v>
      </c>
      <c r="G388">
        <v>0</v>
      </c>
      <c r="H388">
        <v>0</v>
      </c>
      <c r="I388" t="s">
        <v>75</v>
      </c>
      <c r="J388" t="s">
        <v>75</v>
      </c>
      <c r="K388" t="s">
        <v>75</v>
      </c>
      <c r="L388">
        <v>0</v>
      </c>
      <c r="M388">
        <v>0</v>
      </c>
      <c r="N388">
        <v>0</v>
      </c>
      <c r="O388">
        <v>0</v>
      </c>
      <c r="P388" t="s">
        <v>75</v>
      </c>
      <c r="Q388">
        <v>0</v>
      </c>
      <c r="R388">
        <v>0</v>
      </c>
      <c r="S388" t="s">
        <v>291</v>
      </c>
      <c r="T388" t="s">
        <v>1866</v>
      </c>
      <c r="U388">
        <v>908</v>
      </c>
      <c r="V388" t="s">
        <v>293</v>
      </c>
      <c r="W388" t="s">
        <v>293</v>
      </c>
      <c r="X388" t="s">
        <v>1762</v>
      </c>
      <c r="Y388">
        <v>19859</v>
      </c>
      <c r="Z388">
        <v>2002001</v>
      </c>
      <c r="AA388">
        <v>1</v>
      </c>
      <c r="AB388">
        <v>1135</v>
      </c>
      <c r="AC388" t="s">
        <v>295</v>
      </c>
      <c r="AD388">
        <v>5035</v>
      </c>
      <c r="AE388">
        <v>21</v>
      </c>
      <c r="AF388" t="s">
        <v>297</v>
      </c>
      <c r="AG388" t="s">
        <v>297</v>
      </c>
      <c r="AH388">
        <v>0.45100000000000001</v>
      </c>
      <c r="AI388" t="s">
        <v>1762</v>
      </c>
      <c r="AJ388">
        <v>0.45100000000000001</v>
      </c>
      <c r="AK388">
        <v>6.2496919999999996</v>
      </c>
      <c r="AL388">
        <v>0.45100000000000001</v>
      </c>
      <c r="AM388">
        <v>2001001</v>
      </c>
      <c r="AN388">
        <v>19859</v>
      </c>
      <c r="AO388">
        <v>645028</v>
      </c>
      <c r="AQ388" t="s">
        <v>146</v>
      </c>
      <c r="AR388">
        <v>0.45100000000000001</v>
      </c>
      <c r="AS388" t="s">
        <v>1047</v>
      </c>
      <c r="AT388" t="s">
        <v>1048</v>
      </c>
      <c r="AU388" t="s">
        <v>1046</v>
      </c>
      <c r="AV388">
        <v>2</v>
      </c>
      <c r="AW388">
        <v>451</v>
      </c>
      <c r="AX388">
        <v>2123</v>
      </c>
    </row>
    <row r="389" spans="1:50" x14ac:dyDescent="0.25">
      <c r="A389">
        <v>154</v>
      </c>
      <c r="B389" t="s">
        <v>74</v>
      </c>
      <c r="C389">
        <v>157</v>
      </c>
      <c r="D389" t="s">
        <v>75</v>
      </c>
      <c r="E389" t="s">
        <v>75</v>
      </c>
      <c r="F389" t="s">
        <v>75</v>
      </c>
      <c r="G389">
        <v>0</v>
      </c>
      <c r="H389">
        <v>0</v>
      </c>
      <c r="I389" t="s">
        <v>75</v>
      </c>
      <c r="J389" t="s">
        <v>75</v>
      </c>
      <c r="K389" t="s">
        <v>75</v>
      </c>
      <c r="L389">
        <v>0</v>
      </c>
      <c r="M389">
        <v>0</v>
      </c>
      <c r="N389">
        <v>0</v>
      </c>
      <c r="O389">
        <v>0</v>
      </c>
      <c r="P389" t="s">
        <v>75</v>
      </c>
      <c r="Q389">
        <v>0</v>
      </c>
      <c r="R389">
        <v>0</v>
      </c>
      <c r="S389" t="s">
        <v>291</v>
      </c>
      <c r="T389" t="s">
        <v>1824</v>
      </c>
      <c r="U389">
        <v>933</v>
      </c>
      <c r="V389" t="s">
        <v>293</v>
      </c>
      <c r="W389" t="s">
        <v>293</v>
      </c>
      <c r="X389" t="s">
        <v>1762</v>
      </c>
      <c r="Y389">
        <v>1681</v>
      </c>
      <c r="Z389">
        <v>2002001</v>
      </c>
      <c r="AA389">
        <v>1</v>
      </c>
      <c r="AB389">
        <v>1160</v>
      </c>
      <c r="AC389" t="s">
        <v>295</v>
      </c>
      <c r="AD389" t="s">
        <v>1825</v>
      </c>
      <c r="AE389">
        <v>21</v>
      </c>
      <c r="AF389" t="s">
        <v>297</v>
      </c>
      <c r="AG389" t="s">
        <v>297</v>
      </c>
      <c r="AH389">
        <v>1206</v>
      </c>
      <c r="AI389" t="s">
        <v>1762</v>
      </c>
      <c r="AJ389">
        <v>1206</v>
      </c>
      <c r="AK389">
        <v>7.962555</v>
      </c>
      <c r="AL389">
        <v>1206</v>
      </c>
      <c r="AM389">
        <v>2001001</v>
      </c>
      <c r="AN389">
        <v>1681</v>
      </c>
      <c r="AO389">
        <v>645028</v>
      </c>
      <c r="AQ389" t="s">
        <v>146</v>
      </c>
      <c r="AR389">
        <v>1206</v>
      </c>
      <c r="AS389" t="s">
        <v>1047</v>
      </c>
      <c r="AT389" t="s">
        <v>1048</v>
      </c>
      <c r="AU389" t="s">
        <v>1046</v>
      </c>
      <c r="AV389">
        <v>2</v>
      </c>
      <c r="AW389">
        <v>1206</v>
      </c>
      <c r="AX389">
        <v>309</v>
      </c>
    </row>
    <row r="390" spans="1:50" x14ac:dyDescent="0.25">
      <c r="A390">
        <v>161</v>
      </c>
      <c r="B390" t="s">
        <v>74</v>
      </c>
      <c r="C390">
        <v>164</v>
      </c>
      <c r="D390" t="s">
        <v>75</v>
      </c>
      <c r="E390" t="s">
        <v>75</v>
      </c>
      <c r="F390" t="s">
        <v>75</v>
      </c>
      <c r="G390">
        <v>0</v>
      </c>
      <c r="H390">
        <v>0</v>
      </c>
      <c r="I390" t="s">
        <v>75</v>
      </c>
      <c r="J390" t="s">
        <v>75</v>
      </c>
      <c r="K390" t="s">
        <v>75</v>
      </c>
      <c r="L390">
        <v>0</v>
      </c>
      <c r="M390">
        <v>0</v>
      </c>
      <c r="N390">
        <v>0</v>
      </c>
      <c r="O390">
        <v>0</v>
      </c>
      <c r="P390" t="s">
        <v>75</v>
      </c>
      <c r="Q390">
        <v>0</v>
      </c>
      <c r="R390">
        <v>0</v>
      </c>
      <c r="S390" t="s">
        <v>291</v>
      </c>
      <c r="T390" t="s">
        <v>1867</v>
      </c>
      <c r="U390">
        <v>967</v>
      </c>
      <c r="V390" t="s">
        <v>293</v>
      </c>
      <c r="W390" t="s">
        <v>293</v>
      </c>
      <c r="X390" t="s">
        <v>1762</v>
      </c>
      <c r="Y390">
        <v>19869</v>
      </c>
      <c r="Z390">
        <v>2002001</v>
      </c>
      <c r="AA390">
        <v>1</v>
      </c>
      <c r="AB390">
        <v>1195</v>
      </c>
      <c r="AC390" t="s">
        <v>295</v>
      </c>
      <c r="AD390">
        <v>5034</v>
      </c>
      <c r="AE390">
        <v>21</v>
      </c>
      <c r="AF390" t="s">
        <v>297</v>
      </c>
      <c r="AG390" t="s">
        <v>297</v>
      </c>
      <c r="AH390">
        <v>0.45200000000000001</v>
      </c>
      <c r="AI390" t="s">
        <v>1762</v>
      </c>
      <c r="AJ390">
        <v>0.45200000000000001</v>
      </c>
      <c r="AK390">
        <v>7.6511570000000004</v>
      </c>
      <c r="AL390">
        <v>0.45200000000000001</v>
      </c>
      <c r="AM390">
        <v>2001001</v>
      </c>
      <c r="AN390">
        <v>19869</v>
      </c>
      <c r="AO390">
        <v>645028</v>
      </c>
      <c r="AQ390" t="s">
        <v>146</v>
      </c>
      <c r="AR390">
        <v>0.45200000000000001</v>
      </c>
      <c r="AS390" t="s">
        <v>1047</v>
      </c>
      <c r="AT390" t="s">
        <v>1048</v>
      </c>
      <c r="AU390" t="s">
        <v>1046</v>
      </c>
      <c r="AV390">
        <v>2</v>
      </c>
      <c r="AW390">
        <v>452</v>
      </c>
      <c r="AX390">
        <v>628</v>
      </c>
    </row>
    <row r="391" spans="1:50" x14ac:dyDescent="0.25">
      <c r="A391">
        <v>162</v>
      </c>
      <c r="B391" t="s">
        <v>74</v>
      </c>
      <c r="C391">
        <v>165</v>
      </c>
      <c r="D391" t="s">
        <v>75</v>
      </c>
      <c r="E391" t="s">
        <v>75</v>
      </c>
      <c r="F391" t="s">
        <v>75</v>
      </c>
      <c r="G391">
        <v>0</v>
      </c>
      <c r="H391">
        <v>0</v>
      </c>
      <c r="I391" t="s">
        <v>75</v>
      </c>
      <c r="J391" t="s">
        <v>75</v>
      </c>
      <c r="K391" t="s">
        <v>75</v>
      </c>
      <c r="L391">
        <v>0</v>
      </c>
      <c r="M391">
        <v>0</v>
      </c>
      <c r="N391">
        <v>0</v>
      </c>
      <c r="O391">
        <v>0</v>
      </c>
      <c r="P391" t="s">
        <v>75</v>
      </c>
      <c r="Q391">
        <v>0</v>
      </c>
      <c r="R391">
        <v>0</v>
      </c>
      <c r="S391" t="s">
        <v>291</v>
      </c>
      <c r="T391" t="s">
        <v>1819</v>
      </c>
      <c r="U391">
        <v>968</v>
      </c>
      <c r="V391" t="s">
        <v>293</v>
      </c>
      <c r="W391" t="s">
        <v>293</v>
      </c>
      <c r="X391" t="s">
        <v>1762</v>
      </c>
      <c r="Y391">
        <v>19860</v>
      </c>
      <c r="Z391">
        <v>2002001</v>
      </c>
      <c r="AA391">
        <v>1</v>
      </c>
      <c r="AB391">
        <v>1196</v>
      </c>
      <c r="AC391" t="s">
        <v>295</v>
      </c>
      <c r="AD391" t="s">
        <v>1820</v>
      </c>
      <c r="AE391">
        <v>21</v>
      </c>
      <c r="AF391" t="s">
        <v>297</v>
      </c>
      <c r="AG391" t="s">
        <v>297</v>
      </c>
      <c r="AH391" t="s">
        <v>1077</v>
      </c>
      <c r="AI391" t="s">
        <v>1762</v>
      </c>
      <c r="AJ391" t="s">
        <v>1077</v>
      </c>
      <c r="AK391">
        <v>11.721405000000001</v>
      </c>
      <c r="AL391" t="s">
        <v>1077</v>
      </c>
      <c r="AM391">
        <v>2001001</v>
      </c>
      <c r="AN391">
        <v>19860</v>
      </c>
      <c r="AO391">
        <v>645028</v>
      </c>
      <c r="AQ391" t="s">
        <v>146</v>
      </c>
      <c r="AR391" t="s">
        <v>1077</v>
      </c>
      <c r="AS391" t="s">
        <v>1047</v>
      </c>
      <c r="AT391" t="s">
        <v>1048</v>
      </c>
      <c r="AU391" t="s">
        <v>1046</v>
      </c>
      <c r="AV391">
        <v>2</v>
      </c>
      <c r="AW391" t="s">
        <v>1077</v>
      </c>
      <c r="AX391">
        <v>201</v>
      </c>
    </row>
    <row r="392" spans="1:50" x14ac:dyDescent="0.25">
      <c r="A392">
        <v>164</v>
      </c>
      <c r="B392" t="s">
        <v>74</v>
      </c>
      <c r="C392">
        <v>167</v>
      </c>
      <c r="D392" t="s">
        <v>75</v>
      </c>
      <c r="E392" t="s">
        <v>75</v>
      </c>
      <c r="F392" t="s">
        <v>75</v>
      </c>
      <c r="G392">
        <v>0</v>
      </c>
      <c r="H392">
        <v>0</v>
      </c>
      <c r="I392" t="s">
        <v>75</v>
      </c>
      <c r="J392" t="s">
        <v>75</v>
      </c>
      <c r="K392" t="s">
        <v>75</v>
      </c>
      <c r="L392">
        <v>0</v>
      </c>
      <c r="M392">
        <v>0</v>
      </c>
      <c r="N392">
        <v>0</v>
      </c>
      <c r="O392">
        <v>0</v>
      </c>
      <c r="P392" t="s">
        <v>75</v>
      </c>
      <c r="Q392">
        <v>0</v>
      </c>
      <c r="R392">
        <v>0</v>
      </c>
      <c r="S392" t="s">
        <v>291</v>
      </c>
      <c r="T392" s="2">
        <v>4100</v>
      </c>
      <c r="U392">
        <v>1007</v>
      </c>
      <c r="V392" t="s">
        <v>293</v>
      </c>
      <c r="W392" t="s">
        <v>293</v>
      </c>
      <c r="X392" t="s">
        <v>1762</v>
      </c>
      <c r="Y392">
        <v>19863</v>
      </c>
      <c r="Z392">
        <v>2002001</v>
      </c>
      <c r="AA392">
        <v>1</v>
      </c>
      <c r="AB392">
        <v>1237</v>
      </c>
      <c r="AC392" t="s">
        <v>295</v>
      </c>
      <c r="AD392" t="s">
        <v>1818</v>
      </c>
      <c r="AE392">
        <v>21</v>
      </c>
      <c r="AF392" t="s">
        <v>297</v>
      </c>
      <c r="AG392" t="s">
        <v>297</v>
      </c>
      <c r="AH392" t="s">
        <v>1057</v>
      </c>
      <c r="AI392" t="s">
        <v>1762</v>
      </c>
      <c r="AJ392" t="s">
        <v>1057</v>
      </c>
      <c r="AK392">
        <v>13.412198</v>
      </c>
      <c r="AL392" t="s">
        <v>1057</v>
      </c>
      <c r="AM392">
        <v>2001001</v>
      </c>
      <c r="AN392">
        <v>19863</v>
      </c>
      <c r="AO392">
        <v>645028</v>
      </c>
      <c r="AQ392" t="s">
        <v>146</v>
      </c>
      <c r="AR392" t="s">
        <v>1057</v>
      </c>
      <c r="AS392" t="s">
        <v>1047</v>
      </c>
      <c r="AT392" t="s">
        <v>1048</v>
      </c>
      <c r="AU392" t="s">
        <v>1046</v>
      </c>
      <c r="AV392">
        <v>2</v>
      </c>
      <c r="AW392" t="s">
        <v>1057</v>
      </c>
      <c r="AX392">
        <v>199</v>
      </c>
    </row>
    <row r="393" spans="1:50" x14ac:dyDescent="0.25">
      <c r="A393">
        <v>170</v>
      </c>
      <c r="B393" t="s">
        <v>74</v>
      </c>
      <c r="C393">
        <v>173</v>
      </c>
      <c r="D393" t="s">
        <v>75</v>
      </c>
      <c r="E393" t="s">
        <v>75</v>
      </c>
      <c r="F393" t="s">
        <v>75</v>
      </c>
      <c r="G393">
        <v>0</v>
      </c>
      <c r="H393">
        <v>0</v>
      </c>
      <c r="I393" t="s">
        <v>75</v>
      </c>
      <c r="J393" t="s">
        <v>75</v>
      </c>
      <c r="K393" t="s">
        <v>75</v>
      </c>
      <c r="L393">
        <v>0</v>
      </c>
      <c r="M393">
        <v>0</v>
      </c>
      <c r="N393">
        <v>0</v>
      </c>
      <c r="O393">
        <v>0</v>
      </c>
      <c r="P393" t="s">
        <v>75</v>
      </c>
      <c r="Q393">
        <v>0</v>
      </c>
      <c r="R393">
        <v>0</v>
      </c>
      <c r="S393" t="s">
        <v>291</v>
      </c>
      <c r="T393">
        <v>4222</v>
      </c>
      <c r="U393">
        <v>1059</v>
      </c>
      <c r="V393" t="s">
        <v>293</v>
      </c>
      <c r="W393" t="s">
        <v>293</v>
      </c>
      <c r="X393" t="s">
        <v>1762</v>
      </c>
      <c r="Y393">
        <v>19861</v>
      </c>
      <c r="Z393">
        <v>2002001</v>
      </c>
      <c r="AA393">
        <v>1</v>
      </c>
      <c r="AB393">
        <v>1292</v>
      </c>
      <c r="AC393" t="s">
        <v>295</v>
      </c>
      <c r="AD393" t="s">
        <v>1821</v>
      </c>
      <c r="AE393">
        <v>21</v>
      </c>
      <c r="AF393" t="s">
        <v>297</v>
      </c>
      <c r="AG393" t="s">
        <v>297</v>
      </c>
      <c r="AH393" t="s">
        <v>1055</v>
      </c>
      <c r="AI393" t="s">
        <v>1762</v>
      </c>
      <c r="AJ393" t="s">
        <v>1055</v>
      </c>
      <c r="AK393">
        <v>13.122870000000001</v>
      </c>
      <c r="AL393" t="s">
        <v>1055</v>
      </c>
      <c r="AM393">
        <v>2001001</v>
      </c>
      <c r="AN393">
        <v>19861</v>
      </c>
      <c r="AO393">
        <v>645028</v>
      </c>
      <c r="AQ393" t="s">
        <v>146</v>
      </c>
      <c r="AR393" t="s">
        <v>1055</v>
      </c>
      <c r="AS393" t="s">
        <v>1047</v>
      </c>
      <c r="AT393" t="s">
        <v>1048</v>
      </c>
      <c r="AU393" t="s">
        <v>1046</v>
      </c>
      <c r="AV393">
        <v>2</v>
      </c>
      <c r="AW393" t="s">
        <v>1055</v>
      </c>
      <c r="AX393">
        <v>40</v>
      </c>
    </row>
    <row r="394" spans="1:50" x14ac:dyDescent="0.25">
      <c r="A394">
        <v>172</v>
      </c>
      <c r="B394" t="s">
        <v>74</v>
      </c>
      <c r="C394">
        <v>175</v>
      </c>
      <c r="D394" t="s">
        <v>75</v>
      </c>
      <c r="E394" t="s">
        <v>75</v>
      </c>
      <c r="F394" t="s">
        <v>75</v>
      </c>
      <c r="G394">
        <v>0</v>
      </c>
      <c r="H394">
        <v>0</v>
      </c>
      <c r="I394" t="s">
        <v>75</v>
      </c>
      <c r="J394" t="s">
        <v>75</v>
      </c>
      <c r="K394" t="s">
        <v>75</v>
      </c>
      <c r="L394">
        <v>0</v>
      </c>
      <c r="M394">
        <v>0</v>
      </c>
      <c r="N394">
        <v>0</v>
      </c>
      <c r="O394">
        <v>0</v>
      </c>
      <c r="P394" t="s">
        <v>75</v>
      </c>
      <c r="Q394">
        <v>0</v>
      </c>
      <c r="R394">
        <v>0</v>
      </c>
      <c r="S394" t="s">
        <v>291</v>
      </c>
      <c r="T394" t="s">
        <v>2586</v>
      </c>
      <c r="U394">
        <v>1783</v>
      </c>
      <c r="V394" t="s">
        <v>293</v>
      </c>
      <c r="W394" t="s">
        <v>293</v>
      </c>
      <c r="X394" t="s">
        <v>294</v>
      </c>
      <c r="Y394">
        <v>19799</v>
      </c>
      <c r="Z394">
        <v>2002001</v>
      </c>
      <c r="AA394">
        <v>1</v>
      </c>
      <c r="AB394">
        <v>1</v>
      </c>
      <c r="AC394" t="s">
        <v>295</v>
      </c>
      <c r="AD394" t="s">
        <v>2587</v>
      </c>
      <c r="AE394">
        <v>21</v>
      </c>
      <c r="AF394" t="s">
        <v>297</v>
      </c>
      <c r="AG394" t="s">
        <v>297</v>
      </c>
      <c r="AH394">
        <v>0.33900000000000002</v>
      </c>
      <c r="AI394" t="s">
        <v>294</v>
      </c>
      <c r="AJ394">
        <v>0.33900000000000002</v>
      </c>
      <c r="AK394">
        <v>7.8290990000000003</v>
      </c>
      <c r="AL394">
        <v>0.33900000000000002</v>
      </c>
      <c r="AM394">
        <v>2001001</v>
      </c>
      <c r="AN394">
        <v>19799</v>
      </c>
      <c r="AO394">
        <v>720976</v>
      </c>
      <c r="AQ394" t="s">
        <v>146</v>
      </c>
      <c r="AR394">
        <v>0.33900000000000002</v>
      </c>
      <c r="AS394" t="s">
        <v>1047</v>
      </c>
      <c r="AT394" t="s">
        <v>1048</v>
      </c>
      <c r="AU394" t="s">
        <v>1046</v>
      </c>
      <c r="AV394">
        <v>0</v>
      </c>
      <c r="AW394">
        <v>339</v>
      </c>
      <c r="AX394">
        <v>1326</v>
      </c>
    </row>
    <row r="395" spans="1:50" x14ac:dyDescent="0.25">
      <c r="A395">
        <v>173</v>
      </c>
      <c r="B395" t="s">
        <v>74</v>
      </c>
      <c r="C395">
        <v>176</v>
      </c>
      <c r="D395" t="s">
        <v>75</v>
      </c>
      <c r="E395" t="s">
        <v>75</v>
      </c>
      <c r="F395" t="s">
        <v>75</v>
      </c>
      <c r="G395">
        <v>0</v>
      </c>
      <c r="H395">
        <v>0</v>
      </c>
      <c r="I395" t="s">
        <v>75</v>
      </c>
      <c r="J395" t="s">
        <v>75</v>
      </c>
      <c r="K395" t="s">
        <v>75</v>
      </c>
      <c r="L395">
        <v>0</v>
      </c>
      <c r="M395">
        <v>0</v>
      </c>
      <c r="N395">
        <v>0</v>
      </c>
      <c r="O395">
        <v>0</v>
      </c>
      <c r="P395" t="s">
        <v>75</v>
      </c>
      <c r="Q395">
        <v>0</v>
      </c>
      <c r="R395">
        <v>0</v>
      </c>
      <c r="S395" t="s">
        <v>291</v>
      </c>
      <c r="T395" t="s">
        <v>2565</v>
      </c>
      <c r="U395">
        <v>1784</v>
      </c>
      <c r="V395" t="s">
        <v>293</v>
      </c>
      <c r="W395" t="s">
        <v>293</v>
      </c>
      <c r="X395" t="s">
        <v>294</v>
      </c>
      <c r="Y395">
        <v>5457</v>
      </c>
      <c r="Z395">
        <v>2002001</v>
      </c>
      <c r="AA395">
        <v>1</v>
      </c>
      <c r="AB395">
        <v>2</v>
      </c>
      <c r="AC395" t="s">
        <v>295</v>
      </c>
      <c r="AD395" t="s">
        <v>2566</v>
      </c>
      <c r="AE395">
        <v>21</v>
      </c>
      <c r="AF395" t="s">
        <v>297</v>
      </c>
      <c r="AG395" t="s">
        <v>297</v>
      </c>
      <c r="AH395">
        <v>1593</v>
      </c>
      <c r="AI395" t="s">
        <v>294</v>
      </c>
      <c r="AJ395">
        <v>1593</v>
      </c>
      <c r="AK395">
        <v>8.0739409999999996</v>
      </c>
      <c r="AL395">
        <v>1593</v>
      </c>
      <c r="AM395">
        <v>2001001</v>
      </c>
      <c r="AN395">
        <v>5457</v>
      </c>
      <c r="AO395">
        <v>720976</v>
      </c>
      <c r="AQ395" t="s">
        <v>146</v>
      </c>
      <c r="AR395">
        <v>1593</v>
      </c>
      <c r="AS395" t="s">
        <v>1047</v>
      </c>
      <c r="AT395" t="s">
        <v>1048</v>
      </c>
      <c r="AU395" t="s">
        <v>1046</v>
      </c>
      <c r="AV395">
        <v>1</v>
      </c>
      <c r="AW395">
        <v>1593</v>
      </c>
      <c r="AX395">
        <v>19</v>
      </c>
    </row>
    <row r="396" spans="1:50" x14ac:dyDescent="0.25">
      <c r="A396">
        <v>174</v>
      </c>
      <c r="B396" t="s">
        <v>74</v>
      </c>
      <c r="C396">
        <v>177</v>
      </c>
      <c r="D396" t="s">
        <v>75</v>
      </c>
      <c r="E396" t="s">
        <v>75</v>
      </c>
      <c r="F396" t="s">
        <v>75</v>
      </c>
      <c r="G396">
        <v>0</v>
      </c>
      <c r="H396">
        <v>0</v>
      </c>
      <c r="I396" t="s">
        <v>75</v>
      </c>
      <c r="J396" t="s">
        <v>75</v>
      </c>
      <c r="K396" t="s">
        <v>75</v>
      </c>
      <c r="L396">
        <v>0</v>
      </c>
      <c r="M396">
        <v>0</v>
      </c>
      <c r="N396">
        <v>0</v>
      </c>
      <c r="O396">
        <v>0</v>
      </c>
      <c r="P396" t="s">
        <v>75</v>
      </c>
      <c r="Q396">
        <v>0</v>
      </c>
      <c r="R396">
        <v>0</v>
      </c>
      <c r="S396" t="s">
        <v>291</v>
      </c>
      <c r="T396" t="s">
        <v>2547</v>
      </c>
      <c r="U396">
        <v>1785</v>
      </c>
      <c r="V396" t="s">
        <v>293</v>
      </c>
      <c r="W396" t="s">
        <v>293</v>
      </c>
      <c r="X396" t="s">
        <v>294</v>
      </c>
      <c r="Y396">
        <v>5447</v>
      </c>
      <c r="Z396">
        <v>2002001</v>
      </c>
      <c r="AA396">
        <v>1</v>
      </c>
      <c r="AB396">
        <v>3</v>
      </c>
      <c r="AC396" t="s">
        <v>295</v>
      </c>
      <c r="AD396">
        <v>5098</v>
      </c>
      <c r="AE396">
        <v>21</v>
      </c>
      <c r="AF396" t="s">
        <v>297</v>
      </c>
      <c r="AG396" t="s">
        <v>297</v>
      </c>
      <c r="AH396" t="s">
        <v>1105</v>
      </c>
      <c r="AI396" t="s">
        <v>294</v>
      </c>
      <c r="AJ396" t="s">
        <v>1105</v>
      </c>
      <c r="AK396">
        <v>11.632434</v>
      </c>
      <c r="AL396" t="s">
        <v>1105</v>
      </c>
      <c r="AM396">
        <v>2001001</v>
      </c>
      <c r="AN396">
        <v>5447</v>
      </c>
      <c r="AO396">
        <v>720976</v>
      </c>
      <c r="AQ396" t="s">
        <v>146</v>
      </c>
      <c r="AR396" t="s">
        <v>1105</v>
      </c>
      <c r="AS396" t="s">
        <v>1047</v>
      </c>
      <c r="AT396" t="s">
        <v>1048</v>
      </c>
      <c r="AU396" t="s">
        <v>1046</v>
      </c>
      <c r="AV396">
        <v>1</v>
      </c>
      <c r="AW396" t="s">
        <v>1105</v>
      </c>
      <c r="AX396">
        <v>727</v>
      </c>
    </row>
    <row r="397" spans="1:50" x14ac:dyDescent="0.25">
      <c r="A397">
        <v>175</v>
      </c>
      <c r="B397" t="s">
        <v>74</v>
      </c>
      <c r="C397">
        <v>178</v>
      </c>
      <c r="D397" t="s">
        <v>75</v>
      </c>
      <c r="E397" t="s">
        <v>75</v>
      </c>
      <c r="F397" t="s">
        <v>75</v>
      </c>
      <c r="G397">
        <v>0</v>
      </c>
      <c r="H397">
        <v>0</v>
      </c>
      <c r="I397" t="s">
        <v>75</v>
      </c>
      <c r="J397" t="s">
        <v>75</v>
      </c>
      <c r="K397" t="s">
        <v>75</v>
      </c>
      <c r="L397">
        <v>0</v>
      </c>
      <c r="M397">
        <v>0</v>
      </c>
      <c r="N397">
        <v>0</v>
      </c>
      <c r="O397">
        <v>0</v>
      </c>
      <c r="P397" t="s">
        <v>75</v>
      </c>
      <c r="Q397">
        <v>0</v>
      </c>
      <c r="R397">
        <v>0</v>
      </c>
      <c r="S397" t="s">
        <v>291</v>
      </c>
      <c r="T397" t="s">
        <v>2549</v>
      </c>
      <c r="U397">
        <v>1786</v>
      </c>
      <c r="V397" t="s">
        <v>293</v>
      </c>
      <c r="W397" t="s">
        <v>293</v>
      </c>
      <c r="X397" t="s">
        <v>294</v>
      </c>
      <c r="Y397">
        <v>5449</v>
      </c>
      <c r="Z397">
        <v>2002001</v>
      </c>
      <c r="AA397">
        <v>1</v>
      </c>
      <c r="AB397">
        <v>4</v>
      </c>
      <c r="AC397" t="s">
        <v>295</v>
      </c>
      <c r="AD397">
        <v>5096</v>
      </c>
      <c r="AE397">
        <v>21</v>
      </c>
      <c r="AF397" t="s">
        <v>297</v>
      </c>
      <c r="AG397" t="s">
        <v>297</v>
      </c>
      <c r="AH397" t="s">
        <v>1109</v>
      </c>
      <c r="AI397" t="s">
        <v>294</v>
      </c>
      <c r="AJ397" t="s">
        <v>1109</v>
      </c>
      <c r="AK397">
        <v>13.078384</v>
      </c>
      <c r="AL397" t="s">
        <v>1109</v>
      </c>
      <c r="AM397">
        <v>2001001</v>
      </c>
      <c r="AN397">
        <v>5449</v>
      </c>
      <c r="AO397">
        <v>720976</v>
      </c>
      <c r="AQ397" t="s">
        <v>146</v>
      </c>
      <c r="AR397" t="s">
        <v>1109</v>
      </c>
      <c r="AS397" t="s">
        <v>1047</v>
      </c>
      <c r="AT397" t="s">
        <v>1048</v>
      </c>
      <c r="AU397" t="s">
        <v>1046</v>
      </c>
      <c r="AV397">
        <v>0</v>
      </c>
      <c r="AW397" t="s">
        <v>1109</v>
      </c>
      <c r="AX397">
        <v>0</v>
      </c>
    </row>
    <row r="398" spans="1:50" x14ac:dyDescent="0.25">
      <c r="A398">
        <v>176</v>
      </c>
      <c r="B398" t="s">
        <v>74</v>
      </c>
      <c r="C398">
        <v>179</v>
      </c>
      <c r="D398" t="s">
        <v>75</v>
      </c>
      <c r="E398" t="s">
        <v>75</v>
      </c>
      <c r="F398" t="s">
        <v>75</v>
      </c>
      <c r="G398">
        <v>0</v>
      </c>
      <c r="H398">
        <v>0</v>
      </c>
      <c r="I398" t="s">
        <v>75</v>
      </c>
      <c r="J398" t="s">
        <v>75</v>
      </c>
      <c r="K398" t="s">
        <v>75</v>
      </c>
      <c r="L398">
        <v>0</v>
      </c>
      <c r="M398">
        <v>0</v>
      </c>
      <c r="N398">
        <v>0</v>
      </c>
      <c r="O398">
        <v>0</v>
      </c>
      <c r="P398" t="s">
        <v>75</v>
      </c>
      <c r="Q398">
        <v>0</v>
      </c>
      <c r="R398">
        <v>0</v>
      </c>
      <c r="S398" t="s">
        <v>291</v>
      </c>
      <c r="T398" t="s">
        <v>2563</v>
      </c>
      <c r="U398">
        <v>1787</v>
      </c>
      <c r="V398" t="s">
        <v>293</v>
      </c>
      <c r="W398" t="s">
        <v>293</v>
      </c>
      <c r="X398" t="s">
        <v>294</v>
      </c>
      <c r="Y398">
        <v>5456</v>
      </c>
      <c r="Z398">
        <v>2002001</v>
      </c>
      <c r="AA398">
        <v>1</v>
      </c>
      <c r="AB398">
        <v>5</v>
      </c>
      <c r="AC398" t="s">
        <v>295</v>
      </c>
      <c r="AD398" t="s">
        <v>2564</v>
      </c>
      <c r="AE398">
        <v>21</v>
      </c>
      <c r="AF398" t="s">
        <v>297</v>
      </c>
      <c r="AG398" t="s">
        <v>297</v>
      </c>
      <c r="AH398">
        <v>1592</v>
      </c>
      <c r="AI398" t="s">
        <v>294</v>
      </c>
      <c r="AJ398">
        <v>1592</v>
      </c>
      <c r="AK398">
        <v>8.0294559999999997</v>
      </c>
      <c r="AL398">
        <v>1592</v>
      </c>
      <c r="AM398">
        <v>2001001</v>
      </c>
      <c r="AN398">
        <v>5456</v>
      </c>
      <c r="AO398">
        <v>720976</v>
      </c>
      <c r="AQ398" t="s">
        <v>146</v>
      </c>
      <c r="AR398">
        <v>1592</v>
      </c>
      <c r="AS398" t="s">
        <v>1047</v>
      </c>
      <c r="AT398" t="s">
        <v>1048</v>
      </c>
      <c r="AU398" t="s">
        <v>1046</v>
      </c>
      <c r="AV398">
        <v>1</v>
      </c>
      <c r="AW398">
        <v>1592</v>
      </c>
      <c r="AX398">
        <v>32</v>
      </c>
    </row>
    <row r="399" spans="1:50" x14ac:dyDescent="0.25">
      <c r="A399">
        <v>177</v>
      </c>
      <c r="B399" t="s">
        <v>74</v>
      </c>
      <c r="C399">
        <v>180</v>
      </c>
      <c r="D399" t="s">
        <v>75</v>
      </c>
      <c r="E399" t="s">
        <v>75</v>
      </c>
      <c r="F399" t="s">
        <v>75</v>
      </c>
      <c r="G399">
        <v>0</v>
      </c>
      <c r="H399">
        <v>0</v>
      </c>
      <c r="I399" t="s">
        <v>75</v>
      </c>
      <c r="J399" t="s">
        <v>75</v>
      </c>
      <c r="K399" t="s">
        <v>75</v>
      </c>
      <c r="L399">
        <v>0</v>
      </c>
      <c r="M399">
        <v>0</v>
      </c>
      <c r="N399">
        <v>0</v>
      </c>
      <c r="O399">
        <v>0</v>
      </c>
      <c r="P399" t="s">
        <v>75</v>
      </c>
      <c r="Q399">
        <v>0</v>
      </c>
      <c r="R399">
        <v>0</v>
      </c>
      <c r="S399" t="s">
        <v>291</v>
      </c>
      <c r="T399" t="s">
        <v>2548</v>
      </c>
      <c r="U399">
        <v>1788</v>
      </c>
      <c r="V399" t="s">
        <v>293</v>
      </c>
      <c r="W399" t="s">
        <v>293</v>
      </c>
      <c r="X399" t="s">
        <v>294</v>
      </c>
      <c r="Y399">
        <v>5448</v>
      </c>
      <c r="Z399">
        <v>2002001</v>
      </c>
      <c r="AA399">
        <v>1</v>
      </c>
      <c r="AB399">
        <v>6</v>
      </c>
      <c r="AC399" t="s">
        <v>295</v>
      </c>
      <c r="AD399">
        <v>5097</v>
      </c>
      <c r="AE399">
        <v>21</v>
      </c>
      <c r="AF399" t="s">
        <v>297</v>
      </c>
      <c r="AG399" t="s">
        <v>297</v>
      </c>
      <c r="AH399" t="s">
        <v>1107</v>
      </c>
      <c r="AI399" t="s">
        <v>294</v>
      </c>
      <c r="AJ399" t="s">
        <v>1107</v>
      </c>
      <c r="AK399">
        <v>13.033899</v>
      </c>
      <c r="AL399" t="s">
        <v>1107</v>
      </c>
      <c r="AM399">
        <v>2001001</v>
      </c>
      <c r="AN399">
        <v>5448</v>
      </c>
      <c r="AO399">
        <v>720976</v>
      </c>
      <c r="AQ399" t="s">
        <v>146</v>
      </c>
      <c r="AR399" t="s">
        <v>1107</v>
      </c>
      <c r="AS399" t="s">
        <v>1047</v>
      </c>
      <c r="AT399" t="s">
        <v>1048</v>
      </c>
      <c r="AU399" t="s">
        <v>1046</v>
      </c>
      <c r="AV399">
        <v>0</v>
      </c>
      <c r="AW399" t="s">
        <v>1107</v>
      </c>
      <c r="AX399">
        <v>746</v>
      </c>
    </row>
    <row r="400" spans="1:50" x14ac:dyDescent="0.25">
      <c r="A400">
        <v>178</v>
      </c>
      <c r="B400" t="s">
        <v>74</v>
      </c>
      <c r="C400">
        <v>181</v>
      </c>
      <c r="D400" t="s">
        <v>75</v>
      </c>
      <c r="E400" t="s">
        <v>75</v>
      </c>
      <c r="F400" t="s">
        <v>75</v>
      </c>
      <c r="G400">
        <v>0</v>
      </c>
      <c r="H400">
        <v>0</v>
      </c>
      <c r="I400" t="s">
        <v>75</v>
      </c>
      <c r="J400" t="s">
        <v>75</v>
      </c>
      <c r="K400" t="s">
        <v>75</v>
      </c>
      <c r="L400">
        <v>0</v>
      </c>
      <c r="M400">
        <v>0</v>
      </c>
      <c r="N400">
        <v>0</v>
      </c>
      <c r="O400">
        <v>0</v>
      </c>
      <c r="P400" t="s">
        <v>75</v>
      </c>
      <c r="Q400">
        <v>0</v>
      </c>
      <c r="R400">
        <v>0</v>
      </c>
      <c r="S400" t="s">
        <v>291</v>
      </c>
      <c r="T400" t="s">
        <v>2552</v>
      </c>
      <c r="U400">
        <v>1789</v>
      </c>
      <c r="V400" t="s">
        <v>293</v>
      </c>
      <c r="W400" t="s">
        <v>293</v>
      </c>
      <c r="X400" t="s">
        <v>294</v>
      </c>
      <c r="Y400">
        <v>19797</v>
      </c>
      <c r="Z400">
        <v>2002001</v>
      </c>
      <c r="AA400">
        <v>1</v>
      </c>
      <c r="AB400">
        <v>7</v>
      </c>
      <c r="AC400" t="s">
        <v>295</v>
      </c>
      <c r="AD400">
        <v>5094</v>
      </c>
      <c r="AE400">
        <v>21</v>
      </c>
      <c r="AF400" t="s">
        <v>297</v>
      </c>
      <c r="AG400" t="s">
        <v>297</v>
      </c>
      <c r="AH400" t="s">
        <v>1138</v>
      </c>
      <c r="AI400" t="s">
        <v>294</v>
      </c>
      <c r="AJ400" t="s">
        <v>1138</v>
      </c>
      <c r="AK400">
        <v>12.789056</v>
      </c>
      <c r="AL400" t="s">
        <v>1138</v>
      </c>
      <c r="AM400">
        <v>2001001</v>
      </c>
      <c r="AN400">
        <v>19797</v>
      </c>
      <c r="AO400">
        <v>720976</v>
      </c>
      <c r="AQ400" t="s">
        <v>146</v>
      </c>
      <c r="AR400" t="s">
        <v>1138</v>
      </c>
      <c r="AS400" t="s">
        <v>1047</v>
      </c>
      <c r="AT400" t="s">
        <v>1048</v>
      </c>
      <c r="AU400" t="s">
        <v>1046</v>
      </c>
      <c r="AV400">
        <v>1</v>
      </c>
      <c r="AW400" t="s">
        <v>1138</v>
      </c>
      <c r="AX400">
        <v>226</v>
      </c>
    </row>
    <row r="401" spans="1:50" x14ac:dyDescent="0.25">
      <c r="A401">
        <v>179</v>
      </c>
      <c r="B401" t="s">
        <v>74</v>
      </c>
      <c r="C401">
        <v>182</v>
      </c>
      <c r="D401" t="s">
        <v>75</v>
      </c>
      <c r="E401" t="s">
        <v>75</v>
      </c>
      <c r="F401" t="s">
        <v>75</v>
      </c>
      <c r="G401">
        <v>0</v>
      </c>
      <c r="H401">
        <v>0</v>
      </c>
      <c r="I401" t="s">
        <v>75</v>
      </c>
      <c r="J401" t="s">
        <v>75</v>
      </c>
      <c r="K401" t="s">
        <v>75</v>
      </c>
      <c r="L401">
        <v>0</v>
      </c>
      <c r="M401">
        <v>0</v>
      </c>
      <c r="N401">
        <v>0</v>
      </c>
      <c r="O401">
        <v>0</v>
      </c>
      <c r="P401" t="s">
        <v>75</v>
      </c>
      <c r="Q401">
        <v>0</v>
      </c>
      <c r="R401">
        <v>0</v>
      </c>
      <c r="S401" t="s">
        <v>291</v>
      </c>
      <c r="T401" t="s">
        <v>2550</v>
      </c>
      <c r="U401">
        <v>1791</v>
      </c>
      <c r="V401" t="s">
        <v>293</v>
      </c>
      <c r="W401" t="s">
        <v>293</v>
      </c>
      <c r="X401" t="s">
        <v>294</v>
      </c>
      <c r="Y401">
        <v>5450</v>
      </c>
      <c r="Z401">
        <v>2002001</v>
      </c>
      <c r="AA401">
        <v>1</v>
      </c>
      <c r="AB401">
        <v>9</v>
      </c>
      <c r="AC401" t="s">
        <v>295</v>
      </c>
      <c r="AD401" t="s">
        <v>2551</v>
      </c>
      <c r="AE401">
        <v>21</v>
      </c>
      <c r="AF401" t="s">
        <v>297</v>
      </c>
      <c r="AG401" t="s">
        <v>297</v>
      </c>
      <c r="AH401" t="s">
        <v>1111</v>
      </c>
      <c r="AI401" t="s">
        <v>294</v>
      </c>
      <c r="AJ401" t="s">
        <v>1111</v>
      </c>
      <c r="AK401">
        <v>12.789056</v>
      </c>
      <c r="AL401" t="s">
        <v>1111</v>
      </c>
      <c r="AM401">
        <v>2001001</v>
      </c>
      <c r="AN401">
        <v>5450</v>
      </c>
      <c r="AO401">
        <v>720976</v>
      </c>
      <c r="AQ401" t="s">
        <v>146</v>
      </c>
      <c r="AR401" t="s">
        <v>1111</v>
      </c>
      <c r="AS401" t="s">
        <v>1047</v>
      </c>
      <c r="AT401" t="s">
        <v>1048</v>
      </c>
      <c r="AU401" t="s">
        <v>1046</v>
      </c>
      <c r="AV401">
        <v>1</v>
      </c>
      <c r="AW401" t="s">
        <v>1111</v>
      </c>
      <c r="AX401">
        <v>13</v>
      </c>
    </row>
    <row r="402" spans="1:50" x14ac:dyDescent="0.25">
      <c r="A402">
        <v>180</v>
      </c>
      <c r="B402" t="s">
        <v>74</v>
      </c>
      <c r="C402">
        <v>183</v>
      </c>
      <c r="D402" t="s">
        <v>75</v>
      </c>
      <c r="E402" t="s">
        <v>75</v>
      </c>
      <c r="F402" t="s">
        <v>75</v>
      </c>
      <c r="G402">
        <v>0</v>
      </c>
      <c r="H402">
        <v>0</v>
      </c>
      <c r="I402" t="s">
        <v>75</v>
      </c>
      <c r="J402" t="s">
        <v>75</v>
      </c>
      <c r="K402" t="s">
        <v>75</v>
      </c>
      <c r="L402">
        <v>0</v>
      </c>
      <c r="M402">
        <v>0</v>
      </c>
      <c r="N402">
        <v>0</v>
      </c>
      <c r="O402">
        <v>0</v>
      </c>
      <c r="P402" t="s">
        <v>75</v>
      </c>
      <c r="Q402">
        <v>0</v>
      </c>
      <c r="R402">
        <v>0</v>
      </c>
      <c r="S402" t="s">
        <v>291</v>
      </c>
      <c r="T402" t="s">
        <v>2584</v>
      </c>
      <c r="U402">
        <v>1792</v>
      </c>
      <c r="V402" t="s">
        <v>293</v>
      </c>
      <c r="W402" t="s">
        <v>293</v>
      </c>
      <c r="X402" t="s">
        <v>294</v>
      </c>
      <c r="Y402">
        <v>19798</v>
      </c>
      <c r="Z402">
        <v>2002001</v>
      </c>
      <c r="AA402">
        <v>1</v>
      </c>
      <c r="AB402">
        <v>10</v>
      </c>
      <c r="AC402" t="s">
        <v>295</v>
      </c>
      <c r="AD402" t="s">
        <v>2585</v>
      </c>
      <c r="AE402">
        <v>21</v>
      </c>
      <c r="AF402" t="s">
        <v>297</v>
      </c>
      <c r="AG402" t="s">
        <v>297</v>
      </c>
      <c r="AH402">
        <v>0.33800000000000002</v>
      </c>
      <c r="AI402" t="s">
        <v>294</v>
      </c>
      <c r="AJ402">
        <v>0.33800000000000002</v>
      </c>
      <c r="AK402">
        <v>7.8959989999999998</v>
      </c>
      <c r="AL402">
        <v>0.33800000000000002</v>
      </c>
      <c r="AM402">
        <v>2001001</v>
      </c>
      <c r="AN402">
        <v>19798</v>
      </c>
      <c r="AO402">
        <v>720976</v>
      </c>
      <c r="AQ402" t="s">
        <v>146</v>
      </c>
      <c r="AR402">
        <v>0.33800000000000002</v>
      </c>
      <c r="AS402" t="s">
        <v>1047</v>
      </c>
      <c r="AT402" t="s">
        <v>1048</v>
      </c>
      <c r="AU402" t="s">
        <v>1046</v>
      </c>
      <c r="AV402">
        <v>0</v>
      </c>
      <c r="AW402">
        <v>338</v>
      </c>
      <c r="AX402">
        <v>2878</v>
      </c>
    </row>
    <row r="403" spans="1:50" x14ac:dyDescent="0.25">
      <c r="A403">
        <v>181</v>
      </c>
      <c r="B403" t="s">
        <v>74</v>
      </c>
      <c r="C403">
        <v>184</v>
      </c>
      <c r="D403" t="s">
        <v>75</v>
      </c>
      <c r="E403" t="s">
        <v>75</v>
      </c>
      <c r="F403" t="s">
        <v>75</v>
      </c>
      <c r="G403">
        <v>0</v>
      </c>
      <c r="H403">
        <v>0</v>
      </c>
      <c r="I403" t="s">
        <v>75</v>
      </c>
      <c r="J403" t="s">
        <v>75</v>
      </c>
      <c r="K403" t="s">
        <v>75</v>
      </c>
      <c r="L403">
        <v>0</v>
      </c>
      <c r="M403">
        <v>0</v>
      </c>
      <c r="N403">
        <v>0</v>
      </c>
      <c r="O403">
        <v>0</v>
      </c>
      <c r="P403" t="s">
        <v>75</v>
      </c>
      <c r="Q403">
        <v>0</v>
      </c>
      <c r="R403">
        <v>0</v>
      </c>
      <c r="S403" t="s">
        <v>291</v>
      </c>
      <c r="T403" t="s">
        <v>2553</v>
      </c>
      <c r="U403">
        <v>1793</v>
      </c>
      <c r="V403" t="s">
        <v>293</v>
      </c>
      <c r="W403" t="s">
        <v>293</v>
      </c>
      <c r="X403" t="s">
        <v>294</v>
      </c>
      <c r="Y403">
        <v>19800</v>
      </c>
      <c r="Z403">
        <v>2002001</v>
      </c>
      <c r="AA403">
        <v>1</v>
      </c>
      <c r="AB403">
        <v>11</v>
      </c>
      <c r="AC403" t="s">
        <v>295</v>
      </c>
      <c r="AD403" t="s">
        <v>2554</v>
      </c>
      <c r="AE403">
        <v>21</v>
      </c>
      <c r="AF403" t="s">
        <v>297</v>
      </c>
      <c r="AG403" t="s">
        <v>297</v>
      </c>
      <c r="AH403" t="s">
        <v>1144</v>
      </c>
      <c r="AI403" t="s">
        <v>294</v>
      </c>
      <c r="AJ403" t="s">
        <v>1144</v>
      </c>
      <c r="AK403">
        <v>12.6556</v>
      </c>
      <c r="AL403" t="s">
        <v>1144</v>
      </c>
      <c r="AM403">
        <v>2001001</v>
      </c>
      <c r="AN403">
        <v>19800</v>
      </c>
      <c r="AO403">
        <v>720976</v>
      </c>
      <c r="AQ403" t="s">
        <v>146</v>
      </c>
      <c r="AR403" t="s">
        <v>1144</v>
      </c>
      <c r="AS403" t="s">
        <v>1047</v>
      </c>
      <c r="AT403" t="s">
        <v>1048</v>
      </c>
      <c r="AU403" t="s">
        <v>1046</v>
      </c>
      <c r="AV403">
        <v>1</v>
      </c>
      <c r="AW403" t="s">
        <v>1144</v>
      </c>
      <c r="AX403">
        <v>275</v>
      </c>
    </row>
    <row r="404" spans="1:50" x14ac:dyDescent="0.25">
      <c r="A404">
        <v>195</v>
      </c>
      <c r="B404" t="s">
        <v>74</v>
      </c>
      <c r="C404">
        <v>199</v>
      </c>
      <c r="D404" t="s">
        <v>75</v>
      </c>
      <c r="E404" t="s">
        <v>75</v>
      </c>
      <c r="F404" t="s">
        <v>75</v>
      </c>
      <c r="G404">
        <v>0</v>
      </c>
      <c r="H404">
        <v>0</v>
      </c>
      <c r="I404" t="s">
        <v>75</v>
      </c>
      <c r="J404" t="s">
        <v>75</v>
      </c>
      <c r="K404" t="s">
        <v>75</v>
      </c>
      <c r="L404">
        <v>0</v>
      </c>
      <c r="M404">
        <v>0</v>
      </c>
      <c r="N404">
        <v>0</v>
      </c>
      <c r="O404">
        <v>0</v>
      </c>
      <c r="P404" t="s">
        <v>75</v>
      </c>
      <c r="Q404">
        <v>0</v>
      </c>
      <c r="R404">
        <v>0</v>
      </c>
      <c r="S404" t="s">
        <v>291</v>
      </c>
      <c r="T404" t="s">
        <v>2555</v>
      </c>
      <c r="U404">
        <v>1810</v>
      </c>
      <c r="V404" t="s">
        <v>293</v>
      </c>
      <c r="W404" t="s">
        <v>293</v>
      </c>
      <c r="X404" t="s">
        <v>294</v>
      </c>
      <c r="Y404">
        <v>19782</v>
      </c>
      <c r="Z404">
        <v>2002001</v>
      </c>
      <c r="AA404">
        <v>1</v>
      </c>
      <c r="AB404">
        <v>28</v>
      </c>
      <c r="AC404" t="s">
        <v>295</v>
      </c>
      <c r="AD404">
        <v>5099</v>
      </c>
      <c r="AE404">
        <v>21</v>
      </c>
      <c r="AF404" t="s">
        <v>297</v>
      </c>
      <c r="AG404" t="s">
        <v>297</v>
      </c>
      <c r="AH404" t="s">
        <v>1134</v>
      </c>
      <c r="AI404" t="s">
        <v>294</v>
      </c>
      <c r="AJ404" t="s">
        <v>1134</v>
      </c>
      <c r="AK404">
        <v>12.855957</v>
      </c>
      <c r="AL404" t="s">
        <v>1134</v>
      </c>
      <c r="AM404">
        <v>2001001</v>
      </c>
      <c r="AN404">
        <v>19782</v>
      </c>
      <c r="AO404">
        <v>720976</v>
      </c>
      <c r="AQ404" t="s">
        <v>146</v>
      </c>
      <c r="AR404" t="s">
        <v>1134</v>
      </c>
      <c r="AS404" t="s">
        <v>1047</v>
      </c>
      <c r="AT404" t="s">
        <v>1048</v>
      </c>
      <c r="AU404" t="s">
        <v>1046</v>
      </c>
      <c r="AV404">
        <v>0</v>
      </c>
      <c r="AW404" t="s">
        <v>1134</v>
      </c>
      <c r="AX404">
        <v>617</v>
      </c>
    </row>
    <row r="405" spans="1:50" x14ac:dyDescent="0.25">
      <c r="A405">
        <v>215</v>
      </c>
      <c r="B405" t="s">
        <v>74</v>
      </c>
      <c r="C405">
        <v>219</v>
      </c>
      <c r="D405" t="s">
        <v>75</v>
      </c>
      <c r="E405" t="s">
        <v>75</v>
      </c>
      <c r="F405" t="s">
        <v>75</v>
      </c>
      <c r="G405">
        <v>0</v>
      </c>
      <c r="H405">
        <v>0</v>
      </c>
      <c r="I405" t="s">
        <v>75</v>
      </c>
      <c r="J405" t="s">
        <v>75</v>
      </c>
      <c r="K405" t="s">
        <v>75</v>
      </c>
      <c r="L405">
        <v>0</v>
      </c>
      <c r="M405">
        <v>0</v>
      </c>
      <c r="N405">
        <v>0</v>
      </c>
      <c r="O405">
        <v>0</v>
      </c>
      <c r="P405" t="s">
        <v>75</v>
      </c>
      <c r="Q405">
        <v>0</v>
      </c>
      <c r="R405">
        <v>0</v>
      </c>
      <c r="S405" t="s">
        <v>291</v>
      </c>
      <c r="T405" t="s">
        <v>2543</v>
      </c>
      <c r="U405">
        <v>1851</v>
      </c>
      <c r="V405" t="s">
        <v>293</v>
      </c>
      <c r="W405" t="s">
        <v>293</v>
      </c>
      <c r="X405" t="s">
        <v>294</v>
      </c>
      <c r="Y405">
        <v>19790</v>
      </c>
      <c r="Z405">
        <v>2002001</v>
      </c>
      <c r="AA405">
        <v>1</v>
      </c>
      <c r="AB405">
        <v>69</v>
      </c>
      <c r="AC405" t="s">
        <v>295</v>
      </c>
      <c r="AD405" t="s">
        <v>2544</v>
      </c>
      <c r="AE405">
        <v>21</v>
      </c>
      <c r="AF405" t="s">
        <v>297</v>
      </c>
      <c r="AG405" t="s">
        <v>297</v>
      </c>
      <c r="AH405" t="s">
        <v>1128</v>
      </c>
      <c r="AI405" t="s">
        <v>294</v>
      </c>
      <c r="AJ405" t="s">
        <v>1128</v>
      </c>
      <c r="AK405">
        <v>13.078384</v>
      </c>
      <c r="AL405" t="s">
        <v>1128</v>
      </c>
      <c r="AM405">
        <v>2001001</v>
      </c>
      <c r="AN405">
        <v>19790</v>
      </c>
      <c r="AO405">
        <v>720976</v>
      </c>
      <c r="AQ405" t="s">
        <v>146</v>
      </c>
      <c r="AR405" t="s">
        <v>1128</v>
      </c>
      <c r="AS405" t="s">
        <v>1047</v>
      </c>
      <c r="AT405" t="s">
        <v>1048</v>
      </c>
      <c r="AU405" t="s">
        <v>1046</v>
      </c>
      <c r="AV405">
        <v>1</v>
      </c>
      <c r="AW405" t="s">
        <v>1128</v>
      </c>
      <c r="AX405">
        <v>851</v>
      </c>
    </row>
    <row r="406" spans="1:50" x14ac:dyDescent="0.25">
      <c r="A406">
        <v>221</v>
      </c>
      <c r="B406" t="s">
        <v>74</v>
      </c>
      <c r="C406">
        <v>225</v>
      </c>
      <c r="D406" t="s">
        <v>75</v>
      </c>
      <c r="E406" t="s">
        <v>75</v>
      </c>
      <c r="F406" t="s">
        <v>75</v>
      </c>
      <c r="G406">
        <v>0</v>
      </c>
      <c r="H406">
        <v>0</v>
      </c>
      <c r="I406" t="s">
        <v>75</v>
      </c>
      <c r="J406" t="s">
        <v>75</v>
      </c>
      <c r="K406" t="s">
        <v>75</v>
      </c>
      <c r="L406">
        <v>0</v>
      </c>
      <c r="M406">
        <v>0</v>
      </c>
      <c r="N406">
        <v>0</v>
      </c>
      <c r="O406">
        <v>0</v>
      </c>
      <c r="P406" t="s">
        <v>75</v>
      </c>
      <c r="Q406">
        <v>0</v>
      </c>
      <c r="R406">
        <v>0</v>
      </c>
      <c r="S406" t="s">
        <v>291</v>
      </c>
      <c r="T406" t="s">
        <v>2541</v>
      </c>
      <c r="U406">
        <v>1918</v>
      </c>
      <c r="V406" t="s">
        <v>293</v>
      </c>
      <c r="W406" t="s">
        <v>293</v>
      </c>
      <c r="X406" t="s">
        <v>294</v>
      </c>
      <c r="Y406">
        <v>19789</v>
      </c>
      <c r="Z406">
        <v>2002001</v>
      </c>
      <c r="AA406">
        <v>1</v>
      </c>
      <c r="AB406">
        <v>136</v>
      </c>
      <c r="AC406" t="s">
        <v>295</v>
      </c>
      <c r="AD406" t="s">
        <v>2542</v>
      </c>
      <c r="AE406">
        <v>21</v>
      </c>
      <c r="AF406" t="s">
        <v>297</v>
      </c>
      <c r="AG406" t="s">
        <v>297</v>
      </c>
      <c r="AH406" t="s">
        <v>1126</v>
      </c>
      <c r="AI406" t="s">
        <v>294</v>
      </c>
      <c r="AJ406" t="s">
        <v>1126</v>
      </c>
      <c r="AK406">
        <v>13.033899</v>
      </c>
      <c r="AL406" t="s">
        <v>1126</v>
      </c>
      <c r="AM406">
        <v>2001001</v>
      </c>
      <c r="AN406">
        <v>19789</v>
      </c>
      <c r="AO406">
        <v>720976</v>
      </c>
      <c r="AQ406" t="s">
        <v>146</v>
      </c>
      <c r="AR406" t="s">
        <v>1126</v>
      </c>
      <c r="AS406" t="s">
        <v>1047</v>
      </c>
      <c r="AT406" t="s">
        <v>1048</v>
      </c>
      <c r="AU406" t="s">
        <v>1046</v>
      </c>
      <c r="AV406">
        <v>1</v>
      </c>
      <c r="AW406" t="s">
        <v>1126</v>
      </c>
      <c r="AX406">
        <v>30</v>
      </c>
    </row>
    <row r="407" spans="1:50" x14ac:dyDescent="0.25">
      <c r="A407">
        <v>222</v>
      </c>
      <c r="B407" t="s">
        <v>74</v>
      </c>
      <c r="C407">
        <v>225</v>
      </c>
      <c r="D407" t="s">
        <v>75</v>
      </c>
      <c r="E407" t="s">
        <v>75</v>
      </c>
      <c r="F407" t="s">
        <v>75</v>
      </c>
      <c r="G407">
        <v>0</v>
      </c>
      <c r="H407">
        <v>0</v>
      </c>
      <c r="I407" t="s">
        <v>75</v>
      </c>
      <c r="J407" t="s">
        <v>75</v>
      </c>
      <c r="K407" t="s">
        <v>75</v>
      </c>
      <c r="L407">
        <v>0</v>
      </c>
      <c r="M407">
        <v>0</v>
      </c>
      <c r="N407">
        <v>0</v>
      </c>
      <c r="O407">
        <v>0</v>
      </c>
      <c r="P407" t="s">
        <v>75</v>
      </c>
      <c r="Q407">
        <v>0</v>
      </c>
      <c r="R407">
        <v>0</v>
      </c>
      <c r="S407" t="s">
        <v>291</v>
      </c>
      <c r="T407" t="s">
        <v>2541</v>
      </c>
      <c r="U407">
        <v>1918</v>
      </c>
      <c r="V407" t="s">
        <v>293</v>
      </c>
      <c r="W407" t="s">
        <v>293</v>
      </c>
      <c r="X407" t="s">
        <v>294</v>
      </c>
      <c r="Y407">
        <v>19789</v>
      </c>
      <c r="Z407">
        <v>2002001</v>
      </c>
      <c r="AA407">
        <v>1</v>
      </c>
      <c r="AB407">
        <v>136</v>
      </c>
      <c r="AC407" t="s">
        <v>295</v>
      </c>
      <c r="AD407" t="s">
        <v>2542</v>
      </c>
      <c r="AE407">
        <v>21</v>
      </c>
      <c r="AF407" t="s">
        <v>297</v>
      </c>
      <c r="AG407" t="s">
        <v>297</v>
      </c>
      <c r="AH407" t="s">
        <v>1126</v>
      </c>
      <c r="AI407" t="s">
        <v>294</v>
      </c>
      <c r="AJ407" t="s">
        <v>1126</v>
      </c>
      <c r="AK407">
        <v>13.033899</v>
      </c>
      <c r="AL407" t="s">
        <v>1126</v>
      </c>
      <c r="AM407">
        <v>2001001</v>
      </c>
      <c r="AN407">
        <v>19789</v>
      </c>
      <c r="AO407">
        <v>720976</v>
      </c>
      <c r="AQ407" t="s">
        <v>146</v>
      </c>
      <c r="AR407" t="s">
        <v>1126</v>
      </c>
      <c r="AS407" t="s">
        <v>1047</v>
      </c>
      <c r="AT407" t="s">
        <v>1048</v>
      </c>
      <c r="AU407" t="s">
        <v>1046</v>
      </c>
      <c r="AV407">
        <v>2</v>
      </c>
      <c r="AW407" t="s">
        <v>1126</v>
      </c>
      <c r="AX407">
        <v>189</v>
      </c>
    </row>
    <row r="408" spans="1:50" x14ac:dyDescent="0.25">
      <c r="A408">
        <v>223</v>
      </c>
      <c r="B408" t="s">
        <v>74</v>
      </c>
      <c r="C408">
        <v>226</v>
      </c>
      <c r="D408" t="s">
        <v>75</v>
      </c>
      <c r="E408" t="s">
        <v>75</v>
      </c>
      <c r="F408" t="s">
        <v>75</v>
      </c>
      <c r="G408">
        <v>0</v>
      </c>
      <c r="H408">
        <v>0</v>
      </c>
      <c r="I408" t="s">
        <v>75</v>
      </c>
      <c r="J408" t="s">
        <v>75</v>
      </c>
      <c r="K408" t="s">
        <v>75</v>
      </c>
      <c r="L408">
        <v>0</v>
      </c>
      <c r="M408">
        <v>0</v>
      </c>
      <c r="N408">
        <v>0</v>
      </c>
      <c r="O408">
        <v>0</v>
      </c>
      <c r="P408" t="s">
        <v>75</v>
      </c>
      <c r="Q408">
        <v>0</v>
      </c>
      <c r="R408">
        <v>0</v>
      </c>
      <c r="S408" t="s">
        <v>291</v>
      </c>
      <c r="T408" t="s">
        <v>2539</v>
      </c>
      <c r="U408">
        <v>1919</v>
      </c>
      <c r="V408" t="s">
        <v>293</v>
      </c>
      <c r="W408" t="s">
        <v>293</v>
      </c>
      <c r="X408" t="s">
        <v>294</v>
      </c>
      <c r="Y408">
        <v>19788</v>
      </c>
      <c r="Z408">
        <v>2002001</v>
      </c>
      <c r="AA408">
        <v>1</v>
      </c>
      <c r="AB408">
        <v>137</v>
      </c>
      <c r="AC408" t="s">
        <v>295</v>
      </c>
      <c r="AD408" t="s">
        <v>2540</v>
      </c>
      <c r="AE408">
        <v>21</v>
      </c>
      <c r="AF408" t="s">
        <v>297</v>
      </c>
      <c r="AG408" t="s">
        <v>297</v>
      </c>
      <c r="AH408" t="s">
        <v>1150</v>
      </c>
      <c r="AI408" t="s">
        <v>294</v>
      </c>
      <c r="AJ408" t="s">
        <v>1150</v>
      </c>
      <c r="AK408">
        <v>11.632434</v>
      </c>
      <c r="AL408" t="s">
        <v>1150</v>
      </c>
      <c r="AM408">
        <v>2001001</v>
      </c>
      <c r="AN408">
        <v>19788</v>
      </c>
      <c r="AO408">
        <v>720976</v>
      </c>
      <c r="AQ408" t="s">
        <v>146</v>
      </c>
      <c r="AR408" t="s">
        <v>1150</v>
      </c>
      <c r="AS408" t="s">
        <v>1047</v>
      </c>
      <c r="AT408" t="s">
        <v>1048</v>
      </c>
      <c r="AU408" t="s">
        <v>1046</v>
      </c>
      <c r="AV408">
        <v>2</v>
      </c>
      <c r="AW408" t="s">
        <v>1150</v>
      </c>
      <c r="AX408">
        <v>390</v>
      </c>
    </row>
    <row r="409" spans="1:50" x14ac:dyDescent="0.25">
      <c r="A409">
        <v>232</v>
      </c>
      <c r="B409" t="s">
        <v>74</v>
      </c>
      <c r="C409">
        <v>236</v>
      </c>
      <c r="D409" t="s">
        <v>75</v>
      </c>
      <c r="E409" t="s">
        <v>75</v>
      </c>
      <c r="F409" t="s">
        <v>75</v>
      </c>
      <c r="G409">
        <v>0</v>
      </c>
      <c r="H409">
        <v>0</v>
      </c>
      <c r="I409" t="s">
        <v>75</v>
      </c>
      <c r="J409" t="s">
        <v>75</v>
      </c>
      <c r="K409" t="s">
        <v>75</v>
      </c>
      <c r="L409">
        <v>0</v>
      </c>
      <c r="M409">
        <v>0</v>
      </c>
      <c r="N409">
        <v>0</v>
      </c>
      <c r="O409">
        <v>0</v>
      </c>
      <c r="P409" t="s">
        <v>75</v>
      </c>
      <c r="Q409">
        <v>0</v>
      </c>
      <c r="R409">
        <v>0</v>
      </c>
      <c r="S409" t="s">
        <v>291</v>
      </c>
      <c r="T409" t="s">
        <v>2556</v>
      </c>
      <c r="U409">
        <v>2212</v>
      </c>
      <c r="V409" t="s">
        <v>293</v>
      </c>
      <c r="W409" t="s">
        <v>293</v>
      </c>
      <c r="X409" t="s">
        <v>294</v>
      </c>
      <c r="Y409">
        <v>5451</v>
      </c>
      <c r="Z409">
        <v>2002001</v>
      </c>
      <c r="AA409">
        <v>1</v>
      </c>
      <c r="AB409">
        <v>2397</v>
      </c>
      <c r="AC409" t="s">
        <v>295</v>
      </c>
      <c r="AD409">
        <v>5092</v>
      </c>
      <c r="AE409">
        <v>21</v>
      </c>
      <c r="AF409" t="s">
        <v>297</v>
      </c>
      <c r="AG409" t="s">
        <v>297</v>
      </c>
      <c r="AH409">
        <v>1587</v>
      </c>
      <c r="AI409" t="s">
        <v>294</v>
      </c>
      <c r="AJ409">
        <v>1587</v>
      </c>
      <c r="AK409">
        <v>7.7401280000000003</v>
      </c>
      <c r="AL409">
        <v>1587</v>
      </c>
      <c r="AM409">
        <v>2001001</v>
      </c>
      <c r="AN409">
        <v>5451</v>
      </c>
      <c r="AO409">
        <v>720976</v>
      </c>
      <c r="AQ409" t="s">
        <v>146</v>
      </c>
      <c r="AR409">
        <v>1587</v>
      </c>
      <c r="AS409" t="s">
        <v>1047</v>
      </c>
      <c r="AT409" t="s">
        <v>1048</v>
      </c>
      <c r="AU409" t="s">
        <v>1046</v>
      </c>
      <c r="AV409">
        <v>0</v>
      </c>
      <c r="AW409">
        <v>1587</v>
      </c>
      <c r="AX409">
        <v>662</v>
      </c>
    </row>
    <row r="410" spans="1:50" x14ac:dyDescent="0.25">
      <c r="A410">
        <v>233</v>
      </c>
      <c r="B410" t="s">
        <v>74</v>
      </c>
      <c r="C410">
        <v>237</v>
      </c>
      <c r="D410" t="s">
        <v>75</v>
      </c>
      <c r="E410" t="s">
        <v>75</v>
      </c>
      <c r="F410" t="s">
        <v>75</v>
      </c>
      <c r="G410">
        <v>0</v>
      </c>
      <c r="H410">
        <v>0</v>
      </c>
      <c r="I410" t="s">
        <v>75</v>
      </c>
      <c r="J410" t="s">
        <v>75</v>
      </c>
      <c r="K410" t="s">
        <v>75</v>
      </c>
      <c r="L410">
        <v>0</v>
      </c>
      <c r="M410">
        <v>0</v>
      </c>
      <c r="N410">
        <v>0</v>
      </c>
      <c r="O410">
        <v>0</v>
      </c>
      <c r="P410" t="s">
        <v>75</v>
      </c>
      <c r="Q410">
        <v>0</v>
      </c>
      <c r="R410">
        <v>0</v>
      </c>
      <c r="S410" t="s">
        <v>291</v>
      </c>
      <c r="T410" t="s">
        <v>2559</v>
      </c>
      <c r="U410">
        <v>2213</v>
      </c>
      <c r="V410" t="s">
        <v>293</v>
      </c>
      <c r="W410" t="s">
        <v>293</v>
      </c>
      <c r="X410" t="s">
        <v>294</v>
      </c>
      <c r="Y410">
        <v>5454</v>
      </c>
      <c r="Z410">
        <v>2002001</v>
      </c>
      <c r="AA410">
        <v>1</v>
      </c>
      <c r="AB410">
        <v>2398</v>
      </c>
      <c r="AC410" t="s">
        <v>295</v>
      </c>
      <c r="AD410" t="s">
        <v>2560</v>
      </c>
      <c r="AE410">
        <v>21</v>
      </c>
      <c r="AF410" t="s">
        <v>297</v>
      </c>
      <c r="AG410" t="s">
        <v>297</v>
      </c>
      <c r="AH410">
        <v>1590</v>
      </c>
      <c r="AI410" t="s">
        <v>294</v>
      </c>
      <c r="AJ410">
        <v>1590</v>
      </c>
      <c r="AK410">
        <v>7.8735840000000001</v>
      </c>
      <c r="AL410">
        <v>1590</v>
      </c>
      <c r="AM410">
        <v>2001001</v>
      </c>
      <c r="AN410">
        <v>5454</v>
      </c>
      <c r="AO410">
        <v>720976</v>
      </c>
      <c r="AQ410" t="s">
        <v>146</v>
      </c>
      <c r="AR410">
        <v>1590</v>
      </c>
      <c r="AS410" t="s">
        <v>1047</v>
      </c>
      <c r="AT410" t="s">
        <v>1048</v>
      </c>
      <c r="AU410" t="s">
        <v>1046</v>
      </c>
      <c r="AV410">
        <v>0</v>
      </c>
      <c r="AW410">
        <v>1590</v>
      </c>
      <c r="AX410">
        <v>2297</v>
      </c>
    </row>
    <row r="411" spans="1:50" x14ac:dyDescent="0.25">
      <c r="A411">
        <v>234</v>
      </c>
      <c r="B411" t="s">
        <v>74</v>
      </c>
      <c r="C411">
        <v>238</v>
      </c>
      <c r="D411" t="s">
        <v>75</v>
      </c>
      <c r="E411" t="s">
        <v>75</v>
      </c>
      <c r="F411" t="s">
        <v>75</v>
      </c>
      <c r="G411">
        <v>0</v>
      </c>
      <c r="H411">
        <v>0</v>
      </c>
      <c r="I411" t="s">
        <v>75</v>
      </c>
      <c r="J411" t="s">
        <v>75</v>
      </c>
      <c r="K411" t="s">
        <v>75</v>
      </c>
      <c r="L411">
        <v>0</v>
      </c>
      <c r="M411">
        <v>0</v>
      </c>
      <c r="N411">
        <v>0</v>
      </c>
      <c r="O411">
        <v>0</v>
      </c>
      <c r="P411" t="s">
        <v>75</v>
      </c>
      <c r="Q411">
        <v>0</v>
      </c>
      <c r="R411">
        <v>0</v>
      </c>
      <c r="S411" t="s">
        <v>291</v>
      </c>
      <c r="T411" t="s">
        <v>2567</v>
      </c>
      <c r="U411">
        <v>2214</v>
      </c>
      <c r="V411" t="s">
        <v>293</v>
      </c>
      <c r="W411" t="s">
        <v>293</v>
      </c>
      <c r="X411" t="s">
        <v>294</v>
      </c>
      <c r="Y411">
        <v>5458</v>
      </c>
      <c r="Z411">
        <v>2002001</v>
      </c>
      <c r="AA411">
        <v>1</v>
      </c>
      <c r="AB411">
        <v>2399</v>
      </c>
      <c r="AC411" t="s">
        <v>295</v>
      </c>
      <c r="AD411">
        <v>5093</v>
      </c>
      <c r="AE411">
        <v>21</v>
      </c>
      <c r="AF411" t="s">
        <v>297</v>
      </c>
      <c r="AG411" t="s">
        <v>297</v>
      </c>
      <c r="AH411">
        <v>1594</v>
      </c>
      <c r="AI411" t="s">
        <v>294</v>
      </c>
      <c r="AJ411">
        <v>1594</v>
      </c>
      <c r="AK411">
        <v>7.7846130000000002</v>
      </c>
      <c r="AL411">
        <v>1594</v>
      </c>
      <c r="AM411">
        <v>2001001</v>
      </c>
      <c r="AN411">
        <v>5458</v>
      </c>
      <c r="AO411">
        <v>720976</v>
      </c>
      <c r="AQ411" t="s">
        <v>146</v>
      </c>
      <c r="AR411">
        <v>1594</v>
      </c>
      <c r="AS411" t="s">
        <v>1047</v>
      </c>
      <c r="AT411" t="s">
        <v>1048</v>
      </c>
      <c r="AU411" t="s">
        <v>1046</v>
      </c>
      <c r="AV411">
        <v>1</v>
      </c>
      <c r="AW411">
        <v>1594</v>
      </c>
      <c r="AX411">
        <v>728</v>
      </c>
    </row>
    <row r="412" spans="1:50" x14ac:dyDescent="0.25">
      <c r="A412">
        <v>235</v>
      </c>
      <c r="B412" t="s">
        <v>74</v>
      </c>
      <c r="C412">
        <v>239</v>
      </c>
      <c r="D412" t="s">
        <v>75</v>
      </c>
      <c r="E412" t="s">
        <v>75</v>
      </c>
      <c r="F412" t="s">
        <v>75</v>
      </c>
      <c r="G412">
        <v>0</v>
      </c>
      <c r="H412">
        <v>0</v>
      </c>
      <c r="I412" t="s">
        <v>75</v>
      </c>
      <c r="J412" t="s">
        <v>75</v>
      </c>
      <c r="K412" t="s">
        <v>75</v>
      </c>
      <c r="L412">
        <v>0</v>
      </c>
      <c r="M412">
        <v>0</v>
      </c>
      <c r="N412">
        <v>0</v>
      </c>
      <c r="O412">
        <v>0</v>
      </c>
      <c r="P412" t="s">
        <v>75</v>
      </c>
      <c r="Q412">
        <v>0</v>
      </c>
      <c r="R412">
        <v>0</v>
      </c>
      <c r="S412" t="s">
        <v>291</v>
      </c>
      <c r="T412" t="s">
        <v>2561</v>
      </c>
      <c r="U412">
        <v>2215</v>
      </c>
      <c r="V412" t="s">
        <v>293</v>
      </c>
      <c r="W412" t="s">
        <v>293</v>
      </c>
      <c r="X412" t="s">
        <v>294</v>
      </c>
      <c r="Y412">
        <v>5455</v>
      </c>
      <c r="Z412">
        <v>2002001</v>
      </c>
      <c r="AA412">
        <v>1</v>
      </c>
      <c r="AB412">
        <v>2400</v>
      </c>
      <c r="AC412" t="s">
        <v>295</v>
      </c>
      <c r="AD412" t="s">
        <v>2562</v>
      </c>
      <c r="AE412">
        <v>21</v>
      </c>
      <c r="AF412" t="s">
        <v>297</v>
      </c>
      <c r="AG412" t="s">
        <v>297</v>
      </c>
      <c r="AH412">
        <v>1591</v>
      </c>
      <c r="AI412" t="s">
        <v>294</v>
      </c>
      <c r="AJ412">
        <v>1591</v>
      </c>
      <c r="AK412">
        <v>6.6279909999999997</v>
      </c>
      <c r="AL412">
        <v>1591</v>
      </c>
      <c r="AM412">
        <v>2001001</v>
      </c>
      <c r="AN412">
        <v>5455</v>
      </c>
      <c r="AO412">
        <v>720976</v>
      </c>
      <c r="AQ412" t="s">
        <v>146</v>
      </c>
      <c r="AR412">
        <v>1591</v>
      </c>
      <c r="AS412" t="s">
        <v>1047</v>
      </c>
      <c r="AT412" t="s">
        <v>1048</v>
      </c>
      <c r="AU412" t="s">
        <v>1046</v>
      </c>
      <c r="AV412">
        <v>0</v>
      </c>
      <c r="AW412">
        <v>1591</v>
      </c>
      <c r="AX412">
        <v>13</v>
      </c>
    </row>
    <row r="413" spans="1:50" x14ac:dyDescent="0.25">
      <c r="A413">
        <v>236</v>
      </c>
      <c r="B413" t="s">
        <v>74</v>
      </c>
      <c r="C413">
        <v>240</v>
      </c>
      <c r="D413" t="s">
        <v>75</v>
      </c>
      <c r="E413" t="s">
        <v>75</v>
      </c>
      <c r="F413" t="s">
        <v>75</v>
      </c>
      <c r="G413">
        <v>0</v>
      </c>
      <c r="H413">
        <v>0</v>
      </c>
      <c r="I413" t="s">
        <v>75</v>
      </c>
      <c r="J413" t="s">
        <v>75</v>
      </c>
      <c r="K413" t="s">
        <v>75</v>
      </c>
      <c r="L413">
        <v>0</v>
      </c>
      <c r="M413">
        <v>0</v>
      </c>
      <c r="N413">
        <v>0</v>
      </c>
      <c r="O413">
        <v>0</v>
      </c>
      <c r="P413" t="s">
        <v>75</v>
      </c>
      <c r="Q413">
        <v>0</v>
      </c>
      <c r="R413">
        <v>0</v>
      </c>
      <c r="S413" t="s">
        <v>291</v>
      </c>
      <c r="T413" t="s">
        <v>2578</v>
      </c>
      <c r="U413">
        <v>2216</v>
      </c>
      <c r="V413" t="s">
        <v>293</v>
      </c>
      <c r="W413" t="s">
        <v>293</v>
      </c>
      <c r="X413" t="s">
        <v>294</v>
      </c>
      <c r="Y413">
        <v>19793</v>
      </c>
      <c r="Z413">
        <v>2002001</v>
      </c>
      <c r="AA413">
        <v>1</v>
      </c>
      <c r="AB413">
        <v>2401</v>
      </c>
      <c r="AC413" t="s">
        <v>295</v>
      </c>
      <c r="AD413">
        <v>5368</v>
      </c>
      <c r="AE413">
        <v>21</v>
      </c>
      <c r="AF413" t="s">
        <v>297</v>
      </c>
      <c r="AG413" t="s">
        <v>297</v>
      </c>
      <c r="AH413">
        <v>0.33400000000000002</v>
      </c>
      <c r="AI413" t="s">
        <v>294</v>
      </c>
      <c r="AJ413">
        <v>0.33400000000000002</v>
      </c>
      <c r="AK413">
        <v>7.8290990000000003</v>
      </c>
      <c r="AL413">
        <v>0.33400000000000002</v>
      </c>
      <c r="AM413">
        <v>2001001</v>
      </c>
      <c r="AN413">
        <v>19793</v>
      </c>
      <c r="AO413">
        <v>720976</v>
      </c>
      <c r="AQ413" t="s">
        <v>146</v>
      </c>
      <c r="AR413">
        <v>0.33400000000000002</v>
      </c>
      <c r="AS413" t="s">
        <v>1047</v>
      </c>
      <c r="AT413" t="s">
        <v>1048</v>
      </c>
      <c r="AU413" t="s">
        <v>1046</v>
      </c>
      <c r="AV413">
        <v>1</v>
      </c>
      <c r="AW413">
        <v>334</v>
      </c>
      <c r="AX413">
        <v>3660</v>
      </c>
    </row>
    <row r="414" spans="1:50" x14ac:dyDescent="0.25">
      <c r="A414">
        <v>243</v>
      </c>
      <c r="B414" t="s">
        <v>74</v>
      </c>
      <c r="C414">
        <v>247</v>
      </c>
      <c r="D414" t="s">
        <v>75</v>
      </c>
      <c r="E414" t="s">
        <v>75</v>
      </c>
      <c r="F414" t="s">
        <v>75</v>
      </c>
      <c r="G414">
        <v>0</v>
      </c>
      <c r="H414">
        <v>0</v>
      </c>
      <c r="I414" t="s">
        <v>75</v>
      </c>
      <c r="J414" t="s">
        <v>75</v>
      </c>
      <c r="K414" t="s">
        <v>75</v>
      </c>
      <c r="L414">
        <v>0</v>
      </c>
      <c r="M414">
        <v>0</v>
      </c>
      <c r="N414">
        <v>0</v>
      </c>
      <c r="O414">
        <v>0</v>
      </c>
      <c r="P414" t="s">
        <v>75</v>
      </c>
      <c r="Q414">
        <v>0</v>
      </c>
      <c r="R414">
        <v>0</v>
      </c>
      <c r="S414" t="s">
        <v>291</v>
      </c>
      <c r="T414" t="s">
        <v>2588</v>
      </c>
      <c r="U414">
        <v>2223</v>
      </c>
      <c r="V414" t="s">
        <v>293</v>
      </c>
      <c r="W414" t="s">
        <v>293</v>
      </c>
      <c r="X414" t="s">
        <v>294</v>
      </c>
      <c r="Y414">
        <v>19801</v>
      </c>
      <c r="Z414">
        <v>2002001</v>
      </c>
      <c r="AA414">
        <v>1</v>
      </c>
      <c r="AB414">
        <v>2408</v>
      </c>
      <c r="AC414" t="s">
        <v>295</v>
      </c>
      <c r="AD414">
        <v>5357</v>
      </c>
      <c r="AE414">
        <v>21</v>
      </c>
      <c r="AF414" t="s">
        <v>297</v>
      </c>
      <c r="AG414" t="s">
        <v>297</v>
      </c>
      <c r="AH414">
        <v>0.34</v>
      </c>
      <c r="AI414" t="s">
        <v>294</v>
      </c>
      <c r="AJ414">
        <v>0.34</v>
      </c>
      <c r="AK414">
        <v>7.6287409999999998</v>
      </c>
      <c r="AL414">
        <v>0.34</v>
      </c>
      <c r="AM414">
        <v>2001001</v>
      </c>
      <c r="AN414">
        <v>19801</v>
      </c>
      <c r="AO414">
        <v>720976</v>
      </c>
      <c r="AQ414" t="s">
        <v>146</v>
      </c>
      <c r="AR414">
        <v>0.34</v>
      </c>
      <c r="AS414" t="s">
        <v>1047</v>
      </c>
      <c r="AT414" t="s">
        <v>1048</v>
      </c>
      <c r="AU414" t="s">
        <v>1046</v>
      </c>
      <c r="AV414">
        <v>0</v>
      </c>
      <c r="AW414">
        <v>340</v>
      </c>
      <c r="AX414">
        <v>1918</v>
      </c>
    </row>
    <row r="415" spans="1:50" x14ac:dyDescent="0.25">
      <c r="A415">
        <v>245</v>
      </c>
      <c r="B415" t="s">
        <v>74</v>
      </c>
      <c r="C415">
        <v>249</v>
      </c>
      <c r="D415" t="s">
        <v>75</v>
      </c>
      <c r="E415" t="s">
        <v>75</v>
      </c>
      <c r="F415" t="s">
        <v>75</v>
      </c>
      <c r="G415">
        <v>0</v>
      </c>
      <c r="H415">
        <v>0</v>
      </c>
      <c r="I415" t="s">
        <v>75</v>
      </c>
      <c r="J415" t="s">
        <v>75</v>
      </c>
      <c r="K415" t="s">
        <v>75</v>
      </c>
      <c r="L415">
        <v>0</v>
      </c>
      <c r="M415">
        <v>0</v>
      </c>
      <c r="N415">
        <v>0</v>
      </c>
      <c r="O415">
        <v>0</v>
      </c>
      <c r="P415" t="s">
        <v>75</v>
      </c>
      <c r="Q415">
        <v>0</v>
      </c>
      <c r="R415">
        <v>0</v>
      </c>
      <c r="S415" t="s">
        <v>291</v>
      </c>
      <c r="T415" t="s">
        <v>2557</v>
      </c>
      <c r="U415">
        <v>2225</v>
      </c>
      <c r="V415" t="s">
        <v>293</v>
      </c>
      <c r="W415" t="s">
        <v>293</v>
      </c>
      <c r="X415" t="s">
        <v>294</v>
      </c>
      <c r="Y415">
        <v>5452</v>
      </c>
      <c r="Z415">
        <v>2002001</v>
      </c>
      <c r="AA415">
        <v>1</v>
      </c>
      <c r="AB415">
        <v>2410</v>
      </c>
      <c r="AC415" t="s">
        <v>295</v>
      </c>
      <c r="AD415">
        <v>5091</v>
      </c>
      <c r="AE415">
        <v>21</v>
      </c>
      <c r="AF415" t="s">
        <v>297</v>
      </c>
      <c r="AG415" t="s">
        <v>297</v>
      </c>
      <c r="AH415">
        <v>1588</v>
      </c>
      <c r="AI415" t="s">
        <v>294</v>
      </c>
      <c r="AJ415">
        <v>1588</v>
      </c>
      <c r="AK415">
        <v>7.9404849999999998</v>
      </c>
      <c r="AL415">
        <v>1588</v>
      </c>
      <c r="AM415">
        <v>2001001</v>
      </c>
      <c r="AN415">
        <v>5452</v>
      </c>
      <c r="AO415">
        <v>720976</v>
      </c>
      <c r="AQ415" t="s">
        <v>146</v>
      </c>
      <c r="AR415">
        <v>1588</v>
      </c>
      <c r="AS415" t="s">
        <v>1047</v>
      </c>
      <c r="AT415" t="s">
        <v>1048</v>
      </c>
      <c r="AU415" t="s">
        <v>1046</v>
      </c>
      <c r="AV415">
        <v>0</v>
      </c>
      <c r="AW415">
        <v>1588</v>
      </c>
      <c r="AX415">
        <v>586</v>
      </c>
    </row>
    <row r="416" spans="1:50" x14ac:dyDescent="0.25">
      <c r="A416">
        <v>247</v>
      </c>
      <c r="B416" t="s">
        <v>74</v>
      </c>
      <c r="C416">
        <v>251</v>
      </c>
      <c r="D416" t="s">
        <v>75</v>
      </c>
      <c r="E416" t="s">
        <v>75</v>
      </c>
      <c r="F416" t="s">
        <v>75</v>
      </c>
      <c r="G416">
        <v>0</v>
      </c>
      <c r="H416">
        <v>0</v>
      </c>
      <c r="I416" t="s">
        <v>75</v>
      </c>
      <c r="J416" t="s">
        <v>75</v>
      </c>
      <c r="K416" t="s">
        <v>75</v>
      </c>
      <c r="L416">
        <v>0</v>
      </c>
      <c r="M416">
        <v>0</v>
      </c>
      <c r="N416">
        <v>0</v>
      </c>
      <c r="O416">
        <v>0</v>
      </c>
      <c r="P416" t="s">
        <v>75</v>
      </c>
      <c r="Q416">
        <v>0</v>
      </c>
      <c r="R416">
        <v>0</v>
      </c>
      <c r="S416" t="s">
        <v>291</v>
      </c>
      <c r="T416" t="s">
        <v>2558</v>
      </c>
      <c r="U416">
        <v>2227</v>
      </c>
      <c r="V416" t="s">
        <v>293</v>
      </c>
      <c r="W416" t="s">
        <v>293</v>
      </c>
      <c r="X416" t="s">
        <v>294</v>
      </c>
      <c r="Y416">
        <v>5453</v>
      </c>
      <c r="Z416">
        <v>2002001</v>
      </c>
      <c r="AA416">
        <v>1</v>
      </c>
      <c r="AB416">
        <v>2412</v>
      </c>
      <c r="AC416" t="s">
        <v>295</v>
      </c>
      <c r="AD416">
        <v>5090</v>
      </c>
      <c r="AE416">
        <v>21</v>
      </c>
      <c r="AF416" t="s">
        <v>297</v>
      </c>
      <c r="AG416" t="s">
        <v>297</v>
      </c>
      <c r="AH416">
        <v>1589</v>
      </c>
      <c r="AI416" t="s">
        <v>294</v>
      </c>
      <c r="AJ416">
        <v>1589</v>
      </c>
      <c r="AK416">
        <v>7.8735840000000001</v>
      </c>
      <c r="AL416">
        <v>1589</v>
      </c>
      <c r="AM416">
        <v>2001001</v>
      </c>
      <c r="AN416">
        <v>5453</v>
      </c>
      <c r="AO416">
        <v>720976</v>
      </c>
      <c r="AQ416" t="s">
        <v>146</v>
      </c>
      <c r="AR416">
        <v>1589</v>
      </c>
      <c r="AS416" t="s">
        <v>1047</v>
      </c>
      <c r="AT416" t="s">
        <v>1048</v>
      </c>
      <c r="AU416" t="s">
        <v>1046</v>
      </c>
      <c r="AV416">
        <v>0</v>
      </c>
      <c r="AW416">
        <v>1589</v>
      </c>
      <c r="AX416">
        <v>140</v>
      </c>
    </row>
    <row r="417" spans="1:50" x14ac:dyDescent="0.25">
      <c r="A417">
        <v>249</v>
      </c>
      <c r="B417" t="s">
        <v>74</v>
      </c>
      <c r="C417">
        <v>253</v>
      </c>
      <c r="D417" t="s">
        <v>75</v>
      </c>
      <c r="E417" t="s">
        <v>75</v>
      </c>
      <c r="F417" t="s">
        <v>75</v>
      </c>
      <c r="G417">
        <v>0</v>
      </c>
      <c r="H417">
        <v>0</v>
      </c>
      <c r="I417" t="s">
        <v>75</v>
      </c>
      <c r="J417" t="s">
        <v>75</v>
      </c>
      <c r="K417" t="s">
        <v>75</v>
      </c>
      <c r="L417">
        <v>0</v>
      </c>
      <c r="M417">
        <v>0</v>
      </c>
      <c r="N417">
        <v>0</v>
      </c>
      <c r="O417">
        <v>0</v>
      </c>
      <c r="P417" t="s">
        <v>75</v>
      </c>
      <c r="Q417">
        <v>0</v>
      </c>
      <c r="R417">
        <v>0</v>
      </c>
      <c r="S417" t="s">
        <v>291</v>
      </c>
      <c r="T417" t="s">
        <v>2575</v>
      </c>
      <c r="U417">
        <v>2229</v>
      </c>
      <c r="V417" t="s">
        <v>293</v>
      </c>
      <c r="W417" t="s">
        <v>293</v>
      </c>
      <c r="X417" t="s">
        <v>294</v>
      </c>
      <c r="Y417">
        <v>19791</v>
      </c>
      <c r="Z417">
        <v>2002001</v>
      </c>
      <c r="AA417">
        <v>1</v>
      </c>
      <c r="AB417">
        <v>2414</v>
      </c>
      <c r="AC417" t="s">
        <v>295</v>
      </c>
      <c r="AD417">
        <v>5366</v>
      </c>
      <c r="AE417">
        <v>21</v>
      </c>
      <c r="AF417" t="s">
        <v>297</v>
      </c>
      <c r="AG417" t="s">
        <v>297</v>
      </c>
      <c r="AH417">
        <v>0.33200000000000002</v>
      </c>
      <c r="AI417" t="s">
        <v>294</v>
      </c>
      <c r="AJ417">
        <v>0.33200000000000002</v>
      </c>
      <c r="AK417">
        <v>8.0739409999999996</v>
      </c>
      <c r="AL417">
        <v>0.33200000000000002</v>
      </c>
      <c r="AM417">
        <v>2001001</v>
      </c>
      <c r="AN417">
        <v>19791</v>
      </c>
      <c r="AO417">
        <v>720976</v>
      </c>
      <c r="AQ417" t="s">
        <v>146</v>
      </c>
      <c r="AR417">
        <v>0.33200000000000002</v>
      </c>
      <c r="AS417" t="s">
        <v>1047</v>
      </c>
      <c r="AT417" t="s">
        <v>1048</v>
      </c>
      <c r="AU417" t="s">
        <v>1046</v>
      </c>
      <c r="AV417">
        <v>1</v>
      </c>
      <c r="AW417">
        <v>332</v>
      </c>
      <c r="AX417">
        <v>3126</v>
      </c>
    </row>
    <row r="418" spans="1:50" x14ac:dyDescent="0.25">
      <c r="A418">
        <v>250</v>
      </c>
      <c r="B418" t="s">
        <v>74</v>
      </c>
      <c r="C418">
        <v>254</v>
      </c>
      <c r="D418" t="s">
        <v>75</v>
      </c>
      <c r="E418" t="s">
        <v>75</v>
      </c>
      <c r="F418" t="s">
        <v>75</v>
      </c>
      <c r="G418">
        <v>0</v>
      </c>
      <c r="H418">
        <v>0</v>
      </c>
      <c r="I418" t="s">
        <v>75</v>
      </c>
      <c r="J418" t="s">
        <v>75</v>
      </c>
      <c r="K418" t="s">
        <v>75</v>
      </c>
      <c r="L418">
        <v>0</v>
      </c>
      <c r="M418">
        <v>0</v>
      </c>
      <c r="N418">
        <v>0</v>
      </c>
      <c r="O418">
        <v>0</v>
      </c>
      <c r="P418" t="s">
        <v>75</v>
      </c>
      <c r="Q418">
        <v>0</v>
      </c>
      <c r="R418">
        <v>0</v>
      </c>
      <c r="S418" t="s">
        <v>291</v>
      </c>
      <c r="T418" t="s">
        <v>2568</v>
      </c>
      <c r="U418">
        <v>2230</v>
      </c>
      <c r="V418" t="s">
        <v>293</v>
      </c>
      <c r="W418" t="s">
        <v>293</v>
      </c>
      <c r="X418" t="s">
        <v>294</v>
      </c>
      <c r="Y418">
        <v>5459</v>
      </c>
      <c r="Z418">
        <v>2002001</v>
      </c>
      <c r="AA418">
        <v>1</v>
      </c>
      <c r="AB418">
        <v>2415</v>
      </c>
      <c r="AC418" t="s">
        <v>295</v>
      </c>
      <c r="AD418">
        <v>5095</v>
      </c>
      <c r="AE418">
        <v>21</v>
      </c>
      <c r="AF418" t="s">
        <v>297</v>
      </c>
      <c r="AG418" t="s">
        <v>297</v>
      </c>
      <c r="AH418">
        <v>1595</v>
      </c>
      <c r="AI418" t="s">
        <v>294</v>
      </c>
      <c r="AJ418">
        <v>1595</v>
      </c>
      <c r="AK418">
        <v>7.9404849999999998</v>
      </c>
      <c r="AL418">
        <v>1595</v>
      </c>
      <c r="AM418">
        <v>2001001</v>
      </c>
      <c r="AN418">
        <v>5459</v>
      </c>
      <c r="AO418">
        <v>720976</v>
      </c>
      <c r="AQ418" t="s">
        <v>146</v>
      </c>
      <c r="AR418">
        <v>1595</v>
      </c>
      <c r="AS418" t="s">
        <v>1047</v>
      </c>
      <c r="AT418" t="s">
        <v>1048</v>
      </c>
      <c r="AU418" t="s">
        <v>1046</v>
      </c>
      <c r="AV418">
        <v>1</v>
      </c>
      <c r="AW418">
        <v>1595</v>
      </c>
      <c r="AX418">
        <v>2941</v>
      </c>
    </row>
    <row r="419" spans="1:50" x14ac:dyDescent="0.25">
      <c r="A419">
        <v>251</v>
      </c>
      <c r="B419" t="s">
        <v>74</v>
      </c>
      <c r="C419">
        <v>255</v>
      </c>
      <c r="D419" t="s">
        <v>75</v>
      </c>
      <c r="E419" t="s">
        <v>75</v>
      </c>
      <c r="F419" t="s">
        <v>75</v>
      </c>
      <c r="G419">
        <v>0</v>
      </c>
      <c r="H419">
        <v>0</v>
      </c>
      <c r="I419" t="s">
        <v>75</v>
      </c>
      <c r="J419" t="s">
        <v>75</v>
      </c>
      <c r="K419" t="s">
        <v>75</v>
      </c>
      <c r="L419">
        <v>0</v>
      </c>
      <c r="M419">
        <v>0</v>
      </c>
      <c r="N419">
        <v>0</v>
      </c>
      <c r="O419">
        <v>0</v>
      </c>
      <c r="P419" t="s">
        <v>75</v>
      </c>
      <c r="Q419">
        <v>0</v>
      </c>
      <c r="R419">
        <v>0</v>
      </c>
      <c r="S419" t="s">
        <v>291</v>
      </c>
      <c r="T419" t="s">
        <v>2545</v>
      </c>
      <c r="U419">
        <v>2231</v>
      </c>
      <c r="V419" t="s">
        <v>293</v>
      </c>
      <c r="W419" t="s">
        <v>293</v>
      </c>
      <c r="X419" t="s">
        <v>294</v>
      </c>
      <c r="Y419">
        <v>5446</v>
      </c>
      <c r="Z419">
        <v>2002001</v>
      </c>
      <c r="AA419">
        <v>1</v>
      </c>
      <c r="AB419">
        <v>2416</v>
      </c>
      <c r="AC419" t="s">
        <v>295</v>
      </c>
      <c r="AD419" t="s">
        <v>2546</v>
      </c>
      <c r="AE419">
        <v>21</v>
      </c>
      <c r="AF419" t="s">
        <v>297</v>
      </c>
      <c r="AG419" t="s">
        <v>297</v>
      </c>
      <c r="AH419">
        <v>1585</v>
      </c>
      <c r="AI419" t="s">
        <v>294</v>
      </c>
      <c r="AJ419">
        <v>1585</v>
      </c>
      <c r="AK419">
        <v>8.0294559999999997</v>
      </c>
      <c r="AL419">
        <v>1585</v>
      </c>
      <c r="AM419">
        <v>2001001</v>
      </c>
      <c r="AN419">
        <v>5446</v>
      </c>
      <c r="AO419">
        <v>720976</v>
      </c>
      <c r="AQ419" t="s">
        <v>146</v>
      </c>
      <c r="AR419">
        <v>1585</v>
      </c>
      <c r="AS419" t="s">
        <v>1047</v>
      </c>
      <c r="AT419" t="s">
        <v>1048</v>
      </c>
      <c r="AU419" t="s">
        <v>1046</v>
      </c>
      <c r="AV419">
        <v>1</v>
      </c>
      <c r="AW419">
        <v>1585</v>
      </c>
      <c r="AX419">
        <v>746</v>
      </c>
    </row>
    <row r="420" spans="1:50" x14ac:dyDescent="0.25">
      <c r="A420">
        <v>252</v>
      </c>
      <c r="B420" t="s">
        <v>74</v>
      </c>
      <c r="C420">
        <v>256</v>
      </c>
      <c r="D420" t="s">
        <v>75</v>
      </c>
      <c r="E420" t="s">
        <v>75</v>
      </c>
      <c r="F420" t="s">
        <v>75</v>
      </c>
      <c r="G420">
        <v>0</v>
      </c>
      <c r="H420">
        <v>0</v>
      </c>
      <c r="I420" t="s">
        <v>75</v>
      </c>
      <c r="J420" t="s">
        <v>75</v>
      </c>
      <c r="K420" t="s">
        <v>75</v>
      </c>
      <c r="L420">
        <v>0</v>
      </c>
      <c r="M420">
        <v>0</v>
      </c>
      <c r="N420">
        <v>0</v>
      </c>
      <c r="O420">
        <v>0</v>
      </c>
      <c r="P420" t="s">
        <v>75</v>
      </c>
      <c r="Q420">
        <v>0</v>
      </c>
      <c r="R420">
        <v>0</v>
      </c>
      <c r="S420" t="s">
        <v>291</v>
      </c>
      <c r="T420" t="s">
        <v>2589</v>
      </c>
      <c r="U420">
        <v>2232</v>
      </c>
      <c r="V420" t="s">
        <v>293</v>
      </c>
      <c r="W420" t="s">
        <v>293</v>
      </c>
      <c r="X420" t="s">
        <v>294</v>
      </c>
      <c r="Y420">
        <v>19802</v>
      </c>
      <c r="Z420">
        <v>2002001</v>
      </c>
      <c r="AA420">
        <v>1</v>
      </c>
      <c r="AB420">
        <v>2417</v>
      </c>
      <c r="AC420" t="s">
        <v>295</v>
      </c>
      <c r="AD420">
        <v>5358</v>
      </c>
      <c r="AE420">
        <v>21</v>
      </c>
      <c r="AF420" t="s">
        <v>297</v>
      </c>
      <c r="AG420" t="s">
        <v>297</v>
      </c>
      <c r="AH420">
        <v>0.34100000000000003</v>
      </c>
      <c r="AI420" t="s">
        <v>294</v>
      </c>
      <c r="AJ420">
        <v>0.34100000000000003</v>
      </c>
      <c r="AK420">
        <v>6.3831480000000003</v>
      </c>
      <c r="AL420">
        <v>0.34100000000000003</v>
      </c>
      <c r="AM420">
        <v>2001001</v>
      </c>
      <c r="AN420">
        <v>19802</v>
      </c>
      <c r="AO420">
        <v>720976</v>
      </c>
      <c r="AQ420" t="s">
        <v>146</v>
      </c>
      <c r="AR420">
        <v>0.34100000000000003</v>
      </c>
      <c r="AS420" t="s">
        <v>1047</v>
      </c>
      <c r="AT420" t="s">
        <v>1048</v>
      </c>
      <c r="AU420" t="s">
        <v>1046</v>
      </c>
      <c r="AV420">
        <v>1</v>
      </c>
      <c r="AW420">
        <v>341</v>
      </c>
      <c r="AX420">
        <v>1835</v>
      </c>
    </row>
    <row r="421" spans="1:50" x14ac:dyDescent="0.25">
      <c r="A421">
        <v>253</v>
      </c>
      <c r="B421" t="s">
        <v>74</v>
      </c>
      <c r="C421">
        <v>257</v>
      </c>
      <c r="D421" t="s">
        <v>75</v>
      </c>
      <c r="E421" t="s">
        <v>75</v>
      </c>
      <c r="F421" t="s">
        <v>75</v>
      </c>
      <c r="G421">
        <v>0</v>
      </c>
      <c r="H421">
        <v>0</v>
      </c>
      <c r="I421" t="s">
        <v>75</v>
      </c>
      <c r="J421" t="s">
        <v>75</v>
      </c>
      <c r="K421" t="s">
        <v>75</v>
      </c>
      <c r="L421">
        <v>0</v>
      </c>
      <c r="M421">
        <v>0</v>
      </c>
      <c r="N421">
        <v>0</v>
      </c>
      <c r="O421">
        <v>0</v>
      </c>
      <c r="P421" t="s">
        <v>75</v>
      </c>
      <c r="Q421">
        <v>0</v>
      </c>
      <c r="R421">
        <v>0</v>
      </c>
      <c r="S421" t="s">
        <v>291</v>
      </c>
      <c r="T421" s="2">
        <v>30000000000</v>
      </c>
      <c r="U421">
        <v>2235</v>
      </c>
      <c r="V421" t="s">
        <v>293</v>
      </c>
      <c r="W421" t="s">
        <v>293</v>
      </c>
      <c r="X421" t="s">
        <v>294</v>
      </c>
      <c r="Y421">
        <v>5445</v>
      </c>
      <c r="Z421">
        <v>2002001</v>
      </c>
      <c r="AA421">
        <v>1</v>
      </c>
      <c r="AB421">
        <v>2420</v>
      </c>
      <c r="AC421" t="s">
        <v>295</v>
      </c>
      <c r="AD421" t="s">
        <v>2538</v>
      </c>
      <c r="AE421">
        <v>21</v>
      </c>
      <c r="AF421" t="s">
        <v>297</v>
      </c>
      <c r="AG421" t="s">
        <v>297</v>
      </c>
      <c r="AH421">
        <v>1583</v>
      </c>
      <c r="AI421" t="s">
        <v>294</v>
      </c>
      <c r="AJ421">
        <v>1583</v>
      </c>
      <c r="AK421">
        <v>8.1629120000000004</v>
      </c>
      <c r="AL421">
        <v>1583</v>
      </c>
      <c r="AM421">
        <v>2001001</v>
      </c>
      <c r="AN421">
        <v>5445</v>
      </c>
      <c r="AO421">
        <v>720976</v>
      </c>
      <c r="AQ421" t="s">
        <v>146</v>
      </c>
      <c r="AR421">
        <v>1583</v>
      </c>
      <c r="AS421" t="s">
        <v>1047</v>
      </c>
      <c r="AT421" t="s">
        <v>1048</v>
      </c>
      <c r="AU421" t="s">
        <v>1046</v>
      </c>
      <c r="AV421">
        <v>2</v>
      </c>
      <c r="AW421">
        <v>1583</v>
      </c>
      <c r="AX421">
        <v>831</v>
      </c>
    </row>
    <row r="422" spans="1:50" x14ac:dyDescent="0.25">
      <c r="A422">
        <v>254</v>
      </c>
      <c r="B422" t="s">
        <v>74</v>
      </c>
      <c r="C422">
        <v>258</v>
      </c>
      <c r="D422" t="s">
        <v>75</v>
      </c>
      <c r="E422" t="s">
        <v>75</v>
      </c>
      <c r="F422" t="s">
        <v>75</v>
      </c>
      <c r="G422">
        <v>0</v>
      </c>
      <c r="H422">
        <v>0</v>
      </c>
      <c r="I422" t="s">
        <v>75</v>
      </c>
      <c r="J422" t="s">
        <v>75</v>
      </c>
      <c r="K422" t="s">
        <v>75</v>
      </c>
      <c r="L422">
        <v>0</v>
      </c>
      <c r="M422">
        <v>0</v>
      </c>
      <c r="N422">
        <v>0</v>
      </c>
      <c r="O422">
        <v>0</v>
      </c>
      <c r="P422" t="s">
        <v>75</v>
      </c>
      <c r="Q422">
        <v>0</v>
      </c>
      <c r="R422">
        <v>0</v>
      </c>
      <c r="S422" t="s">
        <v>291</v>
      </c>
      <c r="T422" s="2">
        <v>300000000000</v>
      </c>
      <c r="U422">
        <v>2236</v>
      </c>
      <c r="V422" t="s">
        <v>293</v>
      </c>
      <c r="W422" t="s">
        <v>293</v>
      </c>
      <c r="X422" t="s">
        <v>294</v>
      </c>
      <c r="Y422">
        <v>19784</v>
      </c>
      <c r="Z422">
        <v>2002001</v>
      </c>
      <c r="AA422">
        <v>1</v>
      </c>
      <c r="AB422">
        <v>2421</v>
      </c>
      <c r="AC422" t="s">
        <v>295</v>
      </c>
      <c r="AD422">
        <v>5344</v>
      </c>
      <c r="AE422">
        <v>21</v>
      </c>
      <c r="AF422" t="s">
        <v>297</v>
      </c>
      <c r="AG422" t="s">
        <v>297</v>
      </c>
      <c r="AH422">
        <v>0.32800000000000001</v>
      </c>
      <c r="AI422" t="s">
        <v>294</v>
      </c>
      <c r="AJ422">
        <v>0.32800000000000001</v>
      </c>
      <c r="AK422">
        <v>7.8515139999999999</v>
      </c>
      <c r="AL422">
        <v>0.32800000000000001</v>
      </c>
      <c r="AM422">
        <v>2001001</v>
      </c>
      <c r="AN422">
        <v>19784</v>
      </c>
      <c r="AO422">
        <v>720976</v>
      </c>
      <c r="AQ422" t="s">
        <v>146</v>
      </c>
      <c r="AR422">
        <v>0.32800000000000001</v>
      </c>
      <c r="AS422" t="s">
        <v>1047</v>
      </c>
      <c r="AT422" t="s">
        <v>1048</v>
      </c>
      <c r="AU422" t="s">
        <v>1046</v>
      </c>
      <c r="AV422">
        <v>2</v>
      </c>
      <c r="AW422">
        <v>328</v>
      </c>
      <c r="AX422">
        <v>995</v>
      </c>
    </row>
    <row r="423" spans="1:50" x14ac:dyDescent="0.25">
      <c r="A423">
        <v>258</v>
      </c>
      <c r="B423" t="s">
        <v>74</v>
      </c>
      <c r="C423">
        <v>262</v>
      </c>
      <c r="D423" t="s">
        <v>75</v>
      </c>
      <c r="E423" t="s">
        <v>75</v>
      </c>
      <c r="F423" t="s">
        <v>75</v>
      </c>
      <c r="G423">
        <v>0</v>
      </c>
      <c r="H423">
        <v>0</v>
      </c>
      <c r="I423" t="s">
        <v>75</v>
      </c>
      <c r="J423" t="s">
        <v>75</v>
      </c>
      <c r="K423" t="s">
        <v>75</v>
      </c>
      <c r="L423">
        <v>0</v>
      </c>
      <c r="M423">
        <v>0</v>
      </c>
      <c r="N423">
        <v>0</v>
      </c>
      <c r="O423">
        <v>0</v>
      </c>
      <c r="P423" t="s">
        <v>75</v>
      </c>
      <c r="Q423">
        <v>0</v>
      </c>
      <c r="R423">
        <v>0</v>
      </c>
      <c r="S423" t="s">
        <v>291</v>
      </c>
      <c r="T423" t="s">
        <v>2570</v>
      </c>
      <c r="U423">
        <v>2240</v>
      </c>
      <c r="V423" t="s">
        <v>293</v>
      </c>
      <c r="W423" t="s">
        <v>293</v>
      </c>
      <c r="X423" t="s">
        <v>294</v>
      </c>
      <c r="Y423">
        <v>5461</v>
      </c>
      <c r="Z423">
        <v>2002001</v>
      </c>
      <c r="AA423">
        <v>1</v>
      </c>
      <c r="AB423">
        <v>2425</v>
      </c>
      <c r="AC423" t="s">
        <v>295</v>
      </c>
      <c r="AD423" t="s">
        <v>2571</v>
      </c>
      <c r="AE423">
        <v>21</v>
      </c>
      <c r="AF423" t="s">
        <v>297</v>
      </c>
      <c r="AG423" t="s">
        <v>297</v>
      </c>
      <c r="AH423">
        <v>1597</v>
      </c>
      <c r="AI423" t="s">
        <v>294</v>
      </c>
      <c r="AJ423">
        <v>1597</v>
      </c>
      <c r="AK423">
        <v>7.6511570000000004</v>
      </c>
      <c r="AL423">
        <v>1597</v>
      </c>
      <c r="AM423">
        <v>2001001</v>
      </c>
      <c r="AN423">
        <v>5461</v>
      </c>
      <c r="AO423">
        <v>720976</v>
      </c>
      <c r="AQ423" t="s">
        <v>146</v>
      </c>
      <c r="AR423">
        <v>1597</v>
      </c>
      <c r="AS423" t="s">
        <v>1047</v>
      </c>
      <c r="AT423" t="s">
        <v>1048</v>
      </c>
      <c r="AU423" t="s">
        <v>1046</v>
      </c>
      <c r="AV423">
        <v>2</v>
      </c>
      <c r="AW423">
        <v>1597</v>
      </c>
      <c r="AX423">
        <v>207</v>
      </c>
    </row>
    <row r="424" spans="1:50" x14ac:dyDescent="0.25">
      <c r="A424">
        <v>259</v>
      </c>
      <c r="B424" t="s">
        <v>74</v>
      </c>
      <c r="C424">
        <v>263</v>
      </c>
      <c r="D424" t="s">
        <v>75</v>
      </c>
      <c r="E424" t="s">
        <v>75</v>
      </c>
      <c r="F424" t="s">
        <v>75</v>
      </c>
      <c r="G424">
        <v>0</v>
      </c>
      <c r="H424">
        <v>0</v>
      </c>
      <c r="I424" t="s">
        <v>75</v>
      </c>
      <c r="J424" t="s">
        <v>75</v>
      </c>
      <c r="K424" t="s">
        <v>75</v>
      </c>
      <c r="L424">
        <v>0</v>
      </c>
      <c r="M424">
        <v>0</v>
      </c>
      <c r="N424">
        <v>0</v>
      </c>
      <c r="O424">
        <v>0</v>
      </c>
      <c r="P424" t="s">
        <v>75</v>
      </c>
      <c r="Q424">
        <v>0</v>
      </c>
      <c r="R424">
        <v>0</v>
      </c>
      <c r="S424" t="s">
        <v>291</v>
      </c>
      <c r="T424" s="2">
        <v>2.9999999999999998E+27</v>
      </c>
      <c r="U424">
        <v>2241</v>
      </c>
      <c r="V424" t="s">
        <v>293</v>
      </c>
      <c r="W424" t="s">
        <v>293</v>
      </c>
      <c r="X424" t="s">
        <v>294</v>
      </c>
      <c r="Y424">
        <v>5460</v>
      </c>
      <c r="Z424">
        <v>2002001</v>
      </c>
      <c r="AA424">
        <v>1</v>
      </c>
      <c r="AB424">
        <v>2426</v>
      </c>
      <c r="AC424" t="s">
        <v>295</v>
      </c>
      <c r="AD424" t="s">
        <v>2569</v>
      </c>
      <c r="AE424">
        <v>21</v>
      </c>
      <c r="AF424" t="s">
        <v>297</v>
      </c>
      <c r="AG424" t="s">
        <v>297</v>
      </c>
      <c r="AH424">
        <v>1596</v>
      </c>
      <c r="AI424" t="s">
        <v>294</v>
      </c>
      <c r="AJ424">
        <v>1596</v>
      </c>
      <c r="AK424">
        <v>7.7846130000000002</v>
      </c>
      <c r="AL424">
        <v>1596</v>
      </c>
      <c r="AM424">
        <v>2001001</v>
      </c>
      <c r="AN424">
        <v>5460</v>
      </c>
      <c r="AO424">
        <v>720976</v>
      </c>
      <c r="AQ424" t="s">
        <v>146</v>
      </c>
      <c r="AR424">
        <v>1596</v>
      </c>
      <c r="AS424" t="s">
        <v>1047</v>
      </c>
      <c r="AT424" t="s">
        <v>1048</v>
      </c>
      <c r="AU424" t="s">
        <v>1046</v>
      </c>
      <c r="AV424">
        <v>2</v>
      </c>
      <c r="AW424">
        <v>1596</v>
      </c>
      <c r="AX424">
        <v>414</v>
      </c>
    </row>
    <row r="425" spans="1:50" x14ac:dyDescent="0.25">
      <c r="A425">
        <v>260</v>
      </c>
      <c r="B425" t="s">
        <v>74</v>
      </c>
      <c r="C425">
        <v>264</v>
      </c>
      <c r="D425" t="s">
        <v>75</v>
      </c>
      <c r="E425" t="s">
        <v>75</v>
      </c>
      <c r="F425" t="s">
        <v>75</v>
      </c>
      <c r="G425">
        <v>0</v>
      </c>
      <c r="H425">
        <v>0</v>
      </c>
      <c r="I425" t="s">
        <v>75</v>
      </c>
      <c r="J425" t="s">
        <v>75</v>
      </c>
      <c r="K425" t="s">
        <v>75</v>
      </c>
      <c r="L425">
        <v>0</v>
      </c>
      <c r="M425">
        <v>0</v>
      </c>
      <c r="N425">
        <v>0</v>
      </c>
      <c r="O425">
        <v>0</v>
      </c>
      <c r="P425" t="s">
        <v>75</v>
      </c>
      <c r="Q425">
        <v>0</v>
      </c>
      <c r="R425">
        <v>0</v>
      </c>
      <c r="S425" t="s">
        <v>291</v>
      </c>
      <c r="T425" t="s">
        <v>2574</v>
      </c>
      <c r="U425">
        <v>2242</v>
      </c>
      <c r="V425" t="s">
        <v>293</v>
      </c>
      <c r="W425" t="s">
        <v>293</v>
      </c>
      <c r="X425" t="s">
        <v>294</v>
      </c>
      <c r="Y425">
        <v>19786</v>
      </c>
      <c r="Z425">
        <v>2002001</v>
      </c>
      <c r="AA425">
        <v>1</v>
      </c>
      <c r="AB425">
        <v>2427</v>
      </c>
      <c r="AC425" t="s">
        <v>295</v>
      </c>
      <c r="AD425">
        <v>5338</v>
      </c>
      <c r="AE425">
        <v>21</v>
      </c>
      <c r="AF425" t="s">
        <v>297</v>
      </c>
      <c r="AG425" t="s">
        <v>297</v>
      </c>
      <c r="AH425">
        <v>0.33</v>
      </c>
      <c r="AI425" t="s">
        <v>294</v>
      </c>
      <c r="AJ425">
        <v>0.33</v>
      </c>
      <c r="AK425">
        <v>7.918069</v>
      </c>
      <c r="AL425">
        <v>0.33</v>
      </c>
      <c r="AM425">
        <v>2001001</v>
      </c>
      <c r="AN425">
        <v>19786</v>
      </c>
      <c r="AO425">
        <v>720976</v>
      </c>
      <c r="AQ425" t="s">
        <v>146</v>
      </c>
      <c r="AR425">
        <v>0.33</v>
      </c>
      <c r="AS425" t="s">
        <v>1047</v>
      </c>
      <c r="AT425" t="s">
        <v>1048</v>
      </c>
      <c r="AU425" t="s">
        <v>1046</v>
      </c>
      <c r="AV425">
        <v>2</v>
      </c>
      <c r="AW425">
        <v>330</v>
      </c>
      <c r="AX425">
        <v>1280</v>
      </c>
    </row>
    <row r="426" spans="1:50" x14ac:dyDescent="0.25">
      <c r="A426">
        <v>263</v>
      </c>
      <c r="B426" t="s">
        <v>74</v>
      </c>
      <c r="C426">
        <v>267</v>
      </c>
      <c r="D426" t="s">
        <v>75</v>
      </c>
      <c r="E426" t="s">
        <v>75</v>
      </c>
      <c r="F426" t="s">
        <v>75</v>
      </c>
      <c r="G426">
        <v>0</v>
      </c>
      <c r="H426">
        <v>0</v>
      </c>
      <c r="I426" t="s">
        <v>75</v>
      </c>
      <c r="J426" t="s">
        <v>75</v>
      </c>
      <c r="K426" t="s">
        <v>75</v>
      </c>
      <c r="L426">
        <v>0</v>
      </c>
      <c r="M426">
        <v>0</v>
      </c>
      <c r="N426">
        <v>0</v>
      </c>
      <c r="O426">
        <v>0</v>
      </c>
      <c r="P426" t="s">
        <v>75</v>
      </c>
      <c r="Q426">
        <v>0</v>
      </c>
      <c r="R426">
        <v>0</v>
      </c>
      <c r="S426" t="s">
        <v>291</v>
      </c>
      <c r="T426" s="2">
        <v>3.0000000000000001E+88</v>
      </c>
      <c r="U426">
        <v>3592</v>
      </c>
      <c r="V426" t="s">
        <v>293</v>
      </c>
      <c r="W426" t="s">
        <v>293</v>
      </c>
      <c r="X426" t="s">
        <v>753</v>
      </c>
      <c r="Y426">
        <v>19875</v>
      </c>
      <c r="Z426">
        <v>2002001</v>
      </c>
      <c r="AA426">
        <v>1</v>
      </c>
      <c r="AB426">
        <v>1</v>
      </c>
      <c r="AC426" t="s">
        <v>295</v>
      </c>
      <c r="AD426" s="2">
        <v>3.9999999999999999E+38</v>
      </c>
      <c r="AE426">
        <v>21</v>
      </c>
      <c r="AF426" t="s">
        <v>297</v>
      </c>
      <c r="AG426" t="s">
        <v>297</v>
      </c>
      <c r="AH426">
        <v>0.25700000000000001</v>
      </c>
      <c r="AI426" t="s">
        <v>753</v>
      </c>
      <c r="AJ426">
        <v>0.25700000000000001</v>
      </c>
      <c r="AK426">
        <v>7.5176999999999996</v>
      </c>
      <c r="AL426">
        <v>0.25700000000000001</v>
      </c>
      <c r="AM426">
        <v>2001001</v>
      </c>
      <c r="AN426">
        <v>19875</v>
      </c>
      <c r="AO426">
        <v>786101</v>
      </c>
      <c r="AQ426" t="s">
        <v>146</v>
      </c>
      <c r="AR426">
        <v>0.25700000000000001</v>
      </c>
      <c r="AS426" t="s">
        <v>1047</v>
      </c>
      <c r="AT426" t="s">
        <v>1048</v>
      </c>
      <c r="AU426" t="s">
        <v>1046</v>
      </c>
      <c r="AV426">
        <v>0</v>
      </c>
      <c r="AW426">
        <v>257</v>
      </c>
      <c r="AX426">
        <v>7958</v>
      </c>
    </row>
    <row r="427" spans="1:50" x14ac:dyDescent="0.25">
      <c r="A427">
        <v>264</v>
      </c>
      <c r="B427" t="s">
        <v>74</v>
      </c>
      <c r="C427">
        <v>268</v>
      </c>
      <c r="D427" t="s">
        <v>75</v>
      </c>
      <c r="E427" t="s">
        <v>75</v>
      </c>
      <c r="F427" t="s">
        <v>75</v>
      </c>
      <c r="G427">
        <v>0</v>
      </c>
      <c r="H427">
        <v>0</v>
      </c>
      <c r="I427" t="s">
        <v>75</v>
      </c>
      <c r="J427" t="s">
        <v>75</v>
      </c>
      <c r="K427" t="s">
        <v>75</v>
      </c>
      <c r="L427">
        <v>0</v>
      </c>
      <c r="M427">
        <v>0</v>
      </c>
      <c r="N427">
        <v>0</v>
      </c>
      <c r="O427">
        <v>0</v>
      </c>
      <c r="P427" t="s">
        <v>75</v>
      </c>
      <c r="Q427">
        <v>0</v>
      </c>
      <c r="R427">
        <v>0</v>
      </c>
      <c r="S427" t="s">
        <v>291</v>
      </c>
      <c r="T427" s="2">
        <v>3.0000000000000001E+89</v>
      </c>
      <c r="U427">
        <v>3593</v>
      </c>
      <c r="V427" t="s">
        <v>293</v>
      </c>
      <c r="W427" t="s">
        <v>293</v>
      </c>
      <c r="X427" t="s">
        <v>753</v>
      </c>
      <c r="Y427">
        <v>4614</v>
      </c>
      <c r="Z427">
        <v>2002001</v>
      </c>
      <c r="AA427">
        <v>1</v>
      </c>
      <c r="AB427">
        <v>2</v>
      </c>
      <c r="AC427" t="s">
        <v>295</v>
      </c>
      <c r="AD427" t="s">
        <v>2711</v>
      </c>
      <c r="AE427">
        <v>21</v>
      </c>
      <c r="AF427" t="s">
        <v>297</v>
      </c>
      <c r="AG427" t="s">
        <v>297</v>
      </c>
      <c r="AH427" t="s">
        <v>1154</v>
      </c>
      <c r="AI427" t="s">
        <v>753</v>
      </c>
      <c r="AJ427" t="s">
        <v>1154</v>
      </c>
      <c r="AK427">
        <v>10.119928</v>
      </c>
      <c r="AL427" t="s">
        <v>1154</v>
      </c>
      <c r="AM427">
        <v>2001001</v>
      </c>
      <c r="AN427">
        <v>4614</v>
      </c>
      <c r="AO427">
        <v>786101</v>
      </c>
      <c r="AQ427" t="s">
        <v>146</v>
      </c>
      <c r="AR427" t="s">
        <v>1154</v>
      </c>
      <c r="AS427" t="s">
        <v>1047</v>
      </c>
      <c r="AT427" t="s">
        <v>1048</v>
      </c>
      <c r="AU427" t="s">
        <v>1046</v>
      </c>
      <c r="AV427">
        <v>0</v>
      </c>
      <c r="AW427" t="s">
        <v>1154</v>
      </c>
      <c r="AX427">
        <v>4066</v>
      </c>
    </row>
    <row r="428" spans="1:50" x14ac:dyDescent="0.25">
      <c r="A428">
        <v>265</v>
      </c>
      <c r="B428" t="s">
        <v>74</v>
      </c>
      <c r="C428">
        <v>269</v>
      </c>
      <c r="D428" t="s">
        <v>75</v>
      </c>
      <c r="E428" t="s">
        <v>75</v>
      </c>
      <c r="F428" t="s">
        <v>75</v>
      </c>
      <c r="G428">
        <v>0</v>
      </c>
      <c r="H428">
        <v>0</v>
      </c>
      <c r="I428" t="s">
        <v>75</v>
      </c>
      <c r="J428" t="s">
        <v>75</v>
      </c>
      <c r="K428" t="s">
        <v>75</v>
      </c>
      <c r="L428">
        <v>0</v>
      </c>
      <c r="M428">
        <v>0</v>
      </c>
      <c r="N428">
        <v>0</v>
      </c>
      <c r="O428">
        <v>0</v>
      </c>
      <c r="P428" t="s">
        <v>75</v>
      </c>
      <c r="Q428">
        <v>0</v>
      </c>
      <c r="R428">
        <v>0</v>
      </c>
      <c r="S428" t="s">
        <v>291</v>
      </c>
      <c r="T428" t="s">
        <v>2716</v>
      </c>
      <c r="U428">
        <v>3594</v>
      </c>
      <c r="V428" t="s">
        <v>293</v>
      </c>
      <c r="W428" t="s">
        <v>293</v>
      </c>
      <c r="X428" t="s">
        <v>753</v>
      </c>
      <c r="Y428">
        <v>21751</v>
      </c>
      <c r="Z428">
        <v>2002001</v>
      </c>
      <c r="AA428">
        <v>1</v>
      </c>
      <c r="AB428">
        <v>3</v>
      </c>
      <c r="AC428" t="s">
        <v>295</v>
      </c>
      <c r="AD428" t="s">
        <v>1820</v>
      </c>
      <c r="AE428">
        <v>21</v>
      </c>
      <c r="AF428" t="s">
        <v>297</v>
      </c>
      <c r="AG428" t="s">
        <v>297</v>
      </c>
      <c r="AH428" t="s">
        <v>1173</v>
      </c>
      <c r="AI428" t="s">
        <v>753</v>
      </c>
      <c r="AJ428" t="s">
        <v>1173</v>
      </c>
      <c r="AK428">
        <v>10.2758</v>
      </c>
      <c r="AL428" t="s">
        <v>1173</v>
      </c>
      <c r="AM428">
        <v>2001001</v>
      </c>
      <c r="AN428">
        <v>21751</v>
      </c>
      <c r="AO428">
        <v>786101</v>
      </c>
      <c r="AQ428" t="s">
        <v>146</v>
      </c>
      <c r="AR428" t="s">
        <v>1173</v>
      </c>
      <c r="AS428" t="s">
        <v>1047</v>
      </c>
      <c r="AT428" t="s">
        <v>1048</v>
      </c>
      <c r="AU428" t="s">
        <v>1046</v>
      </c>
      <c r="AV428">
        <v>0</v>
      </c>
      <c r="AW428" t="s">
        <v>1173</v>
      </c>
      <c r="AX428">
        <v>14530</v>
      </c>
    </row>
    <row r="429" spans="1:50" x14ac:dyDescent="0.25">
      <c r="A429">
        <v>266</v>
      </c>
      <c r="B429" t="s">
        <v>74</v>
      </c>
      <c r="C429">
        <v>270</v>
      </c>
      <c r="D429" t="s">
        <v>75</v>
      </c>
      <c r="E429" t="s">
        <v>75</v>
      </c>
      <c r="F429" t="s">
        <v>75</v>
      </c>
      <c r="G429">
        <v>0</v>
      </c>
      <c r="H429">
        <v>0</v>
      </c>
      <c r="I429" t="s">
        <v>75</v>
      </c>
      <c r="J429" t="s">
        <v>75</v>
      </c>
      <c r="K429" t="s">
        <v>75</v>
      </c>
      <c r="L429">
        <v>0</v>
      </c>
      <c r="M429">
        <v>0</v>
      </c>
      <c r="N429">
        <v>0</v>
      </c>
      <c r="O429">
        <v>0</v>
      </c>
      <c r="P429" t="s">
        <v>75</v>
      </c>
      <c r="Q429">
        <v>0</v>
      </c>
      <c r="R429">
        <v>0</v>
      </c>
      <c r="S429" t="s">
        <v>291</v>
      </c>
      <c r="T429" t="s">
        <v>2702</v>
      </c>
      <c r="U429">
        <v>3595</v>
      </c>
      <c r="V429" t="s">
        <v>293</v>
      </c>
      <c r="W429" t="s">
        <v>293</v>
      </c>
      <c r="X429" t="s">
        <v>753</v>
      </c>
      <c r="Y429">
        <v>19872</v>
      </c>
      <c r="Z429">
        <v>2002001</v>
      </c>
      <c r="AA429">
        <v>1</v>
      </c>
      <c r="AB429">
        <v>4</v>
      </c>
      <c r="AC429" t="s">
        <v>295</v>
      </c>
      <c r="AD429" t="s">
        <v>2703</v>
      </c>
      <c r="AE429">
        <v>21</v>
      </c>
      <c r="AF429" t="s">
        <v>297</v>
      </c>
      <c r="AG429" t="s">
        <v>297</v>
      </c>
      <c r="AH429" t="s">
        <v>1159</v>
      </c>
      <c r="AI429" t="s">
        <v>753</v>
      </c>
      <c r="AJ429" t="s">
        <v>1159</v>
      </c>
      <c r="AK429">
        <v>10.2758</v>
      </c>
      <c r="AL429" t="s">
        <v>1159</v>
      </c>
      <c r="AM429">
        <v>2001001</v>
      </c>
      <c r="AN429">
        <v>19872</v>
      </c>
      <c r="AO429">
        <v>786101</v>
      </c>
      <c r="AQ429" t="s">
        <v>146</v>
      </c>
      <c r="AR429" t="s">
        <v>1159</v>
      </c>
      <c r="AS429" t="s">
        <v>1047</v>
      </c>
      <c r="AT429" t="s">
        <v>1048</v>
      </c>
      <c r="AU429" t="s">
        <v>1046</v>
      </c>
      <c r="AV429">
        <v>0</v>
      </c>
      <c r="AW429" t="s">
        <v>1159</v>
      </c>
      <c r="AX429">
        <v>4218</v>
      </c>
    </row>
    <row r="430" spans="1:50" x14ac:dyDescent="0.25">
      <c r="A430">
        <v>268</v>
      </c>
      <c r="B430" t="s">
        <v>74</v>
      </c>
      <c r="C430">
        <v>272</v>
      </c>
      <c r="D430" t="s">
        <v>75</v>
      </c>
      <c r="E430" t="s">
        <v>75</v>
      </c>
      <c r="F430" t="s">
        <v>75</v>
      </c>
      <c r="G430">
        <v>0</v>
      </c>
      <c r="H430">
        <v>0</v>
      </c>
      <c r="I430" t="s">
        <v>75</v>
      </c>
      <c r="J430" t="s">
        <v>75</v>
      </c>
      <c r="K430" t="s">
        <v>75</v>
      </c>
      <c r="L430">
        <v>0</v>
      </c>
      <c r="M430">
        <v>0</v>
      </c>
      <c r="N430">
        <v>0</v>
      </c>
      <c r="O430">
        <v>0</v>
      </c>
      <c r="P430" t="s">
        <v>75</v>
      </c>
      <c r="Q430">
        <v>0</v>
      </c>
      <c r="R430">
        <v>0</v>
      </c>
      <c r="S430" t="s">
        <v>291</v>
      </c>
      <c r="T430" t="s">
        <v>2643</v>
      </c>
      <c r="U430">
        <v>3597</v>
      </c>
      <c r="V430" t="s">
        <v>293</v>
      </c>
      <c r="W430" t="s">
        <v>293</v>
      </c>
      <c r="X430" t="s">
        <v>753</v>
      </c>
      <c r="Y430">
        <v>21748</v>
      </c>
      <c r="Z430">
        <v>2002001</v>
      </c>
      <c r="AA430">
        <v>1</v>
      </c>
      <c r="AB430">
        <v>6</v>
      </c>
      <c r="AC430" t="s">
        <v>295</v>
      </c>
      <c r="AD430" s="2">
        <v>4.0000000000000001E+40</v>
      </c>
      <c r="AE430">
        <v>21</v>
      </c>
      <c r="AF430" t="s">
        <v>297</v>
      </c>
      <c r="AG430" t="s">
        <v>297</v>
      </c>
      <c r="AH430" t="s">
        <v>2644</v>
      </c>
      <c r="AI430" t="s">
        <v>753</v>
      </c>
      <c r="AJ430" t="s">
        <v>2644</v>
      </c>
      <c r="AK430">
        <v>11.498977999999999</v>
      </c>
      <c r="AL430" t="s">
        <v>2644</v>
      </c>
      <c r="AM430">
        <v>2001001</v>
      </c>
      <c r="AN430">
        <v>21748</v>
      </c>
      <c r="AO430">
        <v>786101</v>
      </c>
      <c r="AQ430" t="s">
        <v>146</v>
      </c>
      <c r="AR430" t="s">
        <v>2644</v>
      </c>
      <c r="AS430" t="s">
        <v>1047</v>
      </c>
      <c r="AT430" t="s">
        <v>1048</v>
      </c>
      <c r="AU430" t="s">
        <v>1046</v>
      </c>
      <c r="AV430">
        <v>0</v>
      </c>
      <c r="AW430" t="s">
        <v>1589</v>
      </c>
      <c r="AX430">
        <v>11619</v>
      </c>
    </row>
    <row r="431" spans="1:50" x14ac:dyDescent="0.25">
      <c r="A431">
        <v>297</v>
      </c>
      <c r="B431" t="s">
        <v>74</v>
      </c>
      <c r="C431">
        <v>301</v>
      </c>
      <c r="D431" t="s">
        <v>75</v>
      </c>
      <c r="E431" t="s">
        <v>75</v>
      </c>
      <c r="F431" t="s">
        <v>75</v>
      </c>
      <c r="G431">
        <v>0</v>
      </c>
      <c r="H431">
        <v>0</v>
      </c>
      <c r="I431" t="s">
        <v>75</v>
      </c>
      <c r="J431" t="s">
        <v>75</v>
      </c>
      <c r="K431" t="s">
        <v>75</v>
      </c>
      <c r="L431">
        <v>0</v>
      </c>
      <c r="M431">
        <v>0</v>
      </c>
      <c r="N431">
        <v>0</v>
      </c>
      <c r="O431">
        <v>0</v>
      </c>
      <c r="P431" t="s">
        <v>75</v>
      </c>
      <c r="Q431">
        <v>0</v>
      </c>
      <c r="R431">
        <v>0</v>
      </c>
      <c r="S431" t="s">
        <v>291</v>
      </c>
      <c r="T431" t="s">
        <v>2714</v>
      </c>
      <c r="U431">
        <v>3634</v>
      </c>
      <c r="V431" t="s">
        <v>293</v>
      </c>
      <c r="W431" t="s">
        <v>293</v>
      </c>
      <c r="X431" t="s">
        <v>753</v>
      </c>
      <c r="Y431">
        <v>586</v>
      </c>
      <c r="Z431">
        <v>2002001</v>
      </c>
      <c r="AA431">
        <v>1</v>
      </c>
      <c r="AB431">
        <v>43</v>
      </c>
      <c r="AC431" t="s">
        <v>295</v>
      </c>
      <c r="AD431" t="s">
        <v>2715</v>
      </c>
      <c r="AE431">
        <v>21</v>
      </c>
      <c r="AF431" t="s">
        <v>297</v>
      </c>
      <c r="AG431" t="s">
        <v>297</v>
      </c>
      <c r="AH431">
        <v>752</v>
      </c>
      <c r="AI431" t="s">
        <v>753</v>
      </c>
      <c r="AJ431">
        <v>752</v>
      </c>
      <c r="AK431">
        <v>6.7617919999999998</v>
      </c>
      <c r="AL431">
        <v>752</v>
      </c>
      <c r="AM431">
        <v>2001001</v>
      </c>
      <c r="AN431">
        <v>586</v>
      </c>
      <c r="AO431">
        <v>786101</v>
      </c>
      <c r="AQ431" t="s">
        <v>146</v>
      </c>
      <c r="AR431">
        <v>752</v>
      </c>
      <c r="AS431" t="s">
        <v>1047</v>
      </c>
      <c r="AT431" t="s">
        <v>1048</v>
      </c>
      <c r="AU431" t="s">
        <v>1046</v>
      </c>
      <c r="AV431">
        <v>0</v>
      </c>
      <c r="AW431">
        <v>752</v>
      </c>
      <c r="AX431">
        <v>532</v>
      </c>
    </row>
    <row r="432" spans="1:50" x14ac:dyDescent="0.25">
      <c r="A432">
        <v>298</v>
      </c>
      <c r="B432" t="s">
        <v>74</v>
      </c>
      <c r="C432">
        <v>302</v>
      </c>
      <c r="D432" t="s">
        <v>75</v>
      </c>
      <c r="E432" t="s">
        <v>75</v>
      </c>
      <c r="F432" t="s">
        <v>75</v>
      </c>
      <c r="G432">
        <v>0</v>
      </c>
      <c r="H432">
        <v>0</v>
      </c>
      <c r="I432" t="s">
        <v>75</v>
      </c>
      <c r="J432" t="s">
        <v>75</v>
      </c>
      <c r="K432" t="s">
        <v>75</v>
      </c>
      <c r="L432">
        <v>0</v>
      </c>
      <c r="M432">
        <v>0</v>
      </c>
      <c r="N432">
        <v>0</v>
      </c>
      <c r="O432">
        <v>0</v>
      </c>
      <c r="P432" t="s">
        <v>75</v>
      </c>
      <c r="Q432">
        <v>0</v>
      </c>
      <c r="R432">
        <v>0</v>
      </c>
      <c r="S432" t="s">
        <v>291</v>
      </c>
      <c r="T432" t="s">
        <v>2717</v>
      </c>
      <c r="U432">
        <v>3636</v>
      </c>
      <c r="V432" t="s">
        <v>293</v>
      </c>
      <c r="W432" t="s">
        <v>293</v>
      </c>
      <c r="X432" t="s">
        <v>753</v>
      </c>
      <c r="Y432">
        <v>21752</v>
      </c>
      <c r="Z432">
        <v>2002001</v>
      </c>
      <c r="AA432">
        <v>1</v>
      </c>
      <c r="AB432">
        <v>45</v>
      </c>
      <c r="AC432" t="s">
        <v>295</v>
      </c>
      <c r="AD432" t="s">
        <v>2718</v>
      </c>
      <c r="AE432">
        <v>21</v>
      </c>
      <c r="AF432" t="s">
        <v>297</v>
      </c>
      <c r="AG432" t="s">
        <v>297</v>
      </c>
      <c r="AH432" t="s">
        <v>1175</v>
      </c>
      <c r="AI432" t="s">
        <v>753</v>
      </c>
      <c r="AJ432" t="s">
        <v>1175</v>
      </c>
      <c r="AK432">
        <v>11.677263999999999</v>
      </c>
      <c r="AL432" t="s">
        <v>1175</v>
      </c>
      <c r="AM432">
        <v>2001001</v>
      </c>
      <c r="AN432">
        <v>21752</v>
      </c>
      <c r="AO432">
        <v>786101</v>
      </c>
      <c r="AQ432" t="s">
        <v>146</v>
      </c>
      <c r="AR432" t="s">
        <v>1175</v>
      </c>
      <c r="AS432" t="s">
        <v>1047</v>
      </c>
      <c r="AT432" t="s">
        <v>1048</v>
      </c>
      <c r="AU432" t="s">
        <v>1046</v>
      </c>
      <c r="AV432">
        <v>0</v>
      </c>
      <c r="AW432" t="s">
        <v>1175</v>
      </c>
      <c r="AX432">
        <v>2461</v>
      </c>
    </row>
    <row r="433" spans="1:50" x14ac:dyDescent="0.25">
      <c r="A433">
        <v>302</v>
      </c>
      <c r="B433" t="s">
        <v>74</v>
      </c>
      <c r="C433">
        <v>306</v>
      </c>
      <c r="D433" t="s">
        <v>75</v>
      </c>
      <c r="E433" t="s">
        <v>75</v>
      </c>
      <c r="F433" t="s">
        <v>75</v>
      </c>
      <c r="G433">
        <v>0</v>
      </c>
      <c r="H433">
        <v>0</v>
      </c>
      <c r="I433" t="s">
        <v>75</v>
      </c>
      <c r="J433" t="s">
        <v>75</v>
      </c>
      <c r="K433" t="s">
        <v>75</v>
      </c>
      <c r="L433">
        <v>0</v>
      </c>
      <c r="M433">
        <v>0</v>
      </c>
      <c r="N433">
        <v>0</v>
      </c>
      <c r="O433">
        <v>0</v>
      </c>
      <c r="P433" t="s">
        <v>75</v>
      </c>
      <c r="Q433">
        <v>0</v>
      </c>
      <c r="R433">
        <v>0</v>
      </c>
      <c r="S433" t="s">
        <v>291</v>
      </c>
      <c r="T433" t="s">
        <v>2710</v>
      </c>
      <c r="U433">
        <v>3641</v>
      </c>
      <c r="V433" t="s">
        <v>293</v>
      </c>
      <c r="W433" t="s">
        <v>293</v>
      </c>
      <c r="X433" t="s">
        <v>753</v>
      </c>
      <c r="Y433">
        <v>21750</v>
      </c>
      <c r="Z433">
        <v>2002001</v>
      </c>
      <c r="AA433">
        <v>1</v>
      </c>
      <c r="AB433">
        <v>50</v>
      </c>
      <c r="AC433" t="s">
        <v>295</v>
      </c>
      <c r="AD433" t="s">
        <v>1811</v>
      </c>
      <c r="AE433">
        <v>21</v>
      </c>
      <c r="AF433" t="s">
        <v>297</v>
      </c>
      <c r="AG433" t="s">
        <v>297</v>
      </c>
      <c r="AH433" t="s">
        <v>1171</v>
      </c>
      <c r="AI433" t="s">
        <v>753</v>
      </c>
      <c r="AJ433" t="s">
        <v>1171</v>
      </c>
      <c r="AK433">
        <v>11.432422000000001</v>
      </c>
      <c r="AL433" t="s">
        <v>1171</v>
      </c>
      <c r="AM433">
        <v>2001001</v>
      </c>
      <c r="AN433">
        <v>21750</v>
      </c>
      <c r="AO433">
        <v>786101</v>
      </c>
      <c r="AQ433" t="s">
        <v>146</v>
      </c>
      <c r="AR433" t="s">
        <v>1171</v>
      </c>
      <c r="AS433" t="s">
        <v>1047</v>
      </c>
      <c r="AT433" t="s">
        <v>1048</v>
      </c>
      <c r="AU433" t="s">
        <v>1046</v>
      </c>
      <c r="AV433">
        <v>0</v>
      </c>
      <c r="AW433" t="s">
        <v>1171</v>
      </c>
      <c r="AX433">
        <v>673</v>
      </c>
    </row>
    <row r="434" spans="1:50" x14ac:dyDescent="0.25">
      <c r="A434">
        <v>303</v>
      </c>
      <c r="B434" t="s">
        <v>74</v>
      </c>
      <c r="C434">
        <v>307</v>
      </c>
      <c r="D434" t="s">
        <v>75</v>
      </c>
      <c r="E434" t="s">
        <v>75</v>
      </c>
      <c r="F434" t="s">
        <v>75</v>
      </c>
      <c r="G434">
        <v>0</v>
      </c>
      <c r="H434">
        <v>0</v>
      </c>
      <c r="I434" t="s">
        <v>75</v>
      </c>
      <c r="J434" t="s">
        <v>75</v>
      </c>
      <c r="K434" t="s">
        <v>75</v>
      </c>
      <c r="L434">
        <v>0</v>
      </c>
      <c r="M434">
        <v>0</v>
      </c>
      <c r="N434">
        <v>0</v>
      </c>
      <c r="O434">
        <v>0</v>
      </c>
      <c r="P434" t="s">
        <v>75</v>
      </c>
      <c r="Q434">
        <v>0</v>
      </c>
      <c r="R434">
        <v>0</v>
      </c>
      <c r="S434" t="s">
        <v>291</v>
      </c>
      <c r="T434" t="s">
        <v>2645</v>
      </c>
      <c r="U434">
        <v>3642</v>
      </c>
      <c r="V434" t="s">
        <v>293</v>
      </c>
      <c r="W434" t="s">
        <v>293</v>
      </c>
      <c r="X434" t="s">
        <v>753</v>
      </c>
      <c r="Y434">
        <v>21749</v>
      </c>
      <c r="Z434">
        <v>2002001</v>
      </c>
      <c r="AA434">
        <v>1</v>
      </c>
      <c r="AB434">
        <v>51</v>
      </c>
      <c r="AC434" t="s">
        <v>295</v>
      </c>
      <c r="AD434" t="s">
        <v>2646</v>
      </c>
      <c r="AE434">
        <v>21</v>
      </c>
      <c r="AF434" t="s">
        <v>297</v>
      </c>
      <c r="AG434" t="s">
        <v>297</v>
      </c>
      <c r="AH434" t="s">
        <v>2647</v>
      </c>
      <c r="AI434" t="s">
        <v>753</v>
      </c>
      <c r="AJ434" t="s">
        <v>2647</v>
      </c>
      <c r="AK434">
        <v>12.900442999999999</v>
      </c>
      <c r="AL434" t="s">
        <v>2647</v>
      </c>
      <c r="AM434">
        <v>2001001</v>
      </c>
      <c r="AN434">
        <v>21749</v>
      </c>
      <c r="AO434">
        <v>786101</v>
      </c>
      <c r="AQ434" t="s">
        <v>146</v>
      </c>
      <c r="AR434" t="s">
        <v>2647</v>
      </c>
      <c r="AS434" t="s">
        <v>1047</v>
      </c>
      <c r="AT434" t="s">
        <v>1048</v>
      </c>
      <c r="AU434" t="s">
        <v>1046</v>
      </c>
      <c r="AV434">
        <v>0</v>
      </c>
      <c r="AW434" t="s">
        <v>1590</v>
      </c>
      <c r="AX434">
        <v>2462</v>
      </c>
    </row>
    <row r="435" spans="1:50" x14ac:dyDescent="0.25">
      <c r="A435">
        <v>325</v>
      </c>
      <c r="B435" t="s">
        <v>74</v>
      </c>
      <c r="C435">
        <v>329</v>
      </c>
      <c r="D435" t="s">
        <v>75</v>
      </c>
      <c r="E435" t="s">
        <v>75</v>
      </c>
      <c r="F435" t="s">
        <v>75</v>
      </c>
      <c r="G435">
        <v>0</v>
      </c>
      <c r="H435">
        <v>0</v>
      </c>
      <c r="I435" t="s">
        <v>75</v>
      </c>
      <c r="J435" t="s">
        <v>75</v>
      </c>
      <c r="K435" t="s">
        <v>75</v>
      </c>
      <c r="L435">
        <v>0</v>
      </c>
      <c r="M435">
        <v>0</v>
      </c>
      <c r="N435">
        <v>0</v>
      </c>
      <c r="O435">
        <v>0</v>
      </c>
      <c r="P435" t="s">
        <v>75</v>
      </c>
      <c r="Q435">
        <v>0</v>
      </c>
      <c r="R435">
        <v>0</v>
      </c>
      <c r="S435" t="s">
        <v>291</v>
      </c>
      <c r="T435" t="s">
        <v>2642</v>
      </c>
      <c r="U435">
        <v>3675</v>
      </c>
      <c r="V435" t="s">
        <v>293</v>
      </c>
      <c r="W435" t="s">
        <v>293</v>
      </c>
      <c r="X435" t="s">
        <v>753</v>
      </c>
      <c r="Y435">
        <v>19874</v>
      </c>
      <c r="Z435">
        <v>2002001</v>
      </c>
      <c r="AA435">
        <v>1</v>
      </c>
      <c r="AB435">
        <v>84</v>
      </c>
      <c r="AC435" t="s">
        <v>295</v>
      </c>
      <c r="AD435" s="2">
        <v>4.0000000000000001E+85</v>
      </c>
      <c r="AE435">
        <v>21</v>
      </c>
      <c r="AF435" t="s">
        <v>297</v>
      </c>
      <c r="AG435" t="s">
        <v>297</v>
      </c>
      <c r="AH435">
        <v>0.25600000000000001</v>
      </c>
      <c r="AI435" t="s">
        <v>753</v>
      </c>
      <c r="AJ435">
        <v>0.25600000000000001</v>
      </c>
      <c r="AK435">
        <v>7.6511570000000004</v>
      </c>
      <c r="AL435">
        <v>0.25600000000000001</v>
      </c>
      <c r="AM435">
        <v>2001001</v>
      </c>
      <c r="AN435">
        <v>19874</v>
      </c>
      <c r="AO435">
        <v>786101</v>
      </c>
      <c r="AQ435" t="s">
        <v>146</v>
      </c>
      <c r="AR435">
        <v>0.25600000000000001</v>
      </c>
      <c r="AS435" t="s">
        <v>1047</v>
      </c>
      <c r="AT435" t="s">
        <v>1048</v>
      </c>
      <c r="AU435" t="s">
        <v>1046</v>
      </c>
      <c r="AV435">
        <v>0</v>
      </c>
      <c r="AW435">
        <v>256</v>
      </c>
      <c r="AX435">
        <v>1570</v>
      </c>
    </row>
    <row r="436" spans="1:50" x14ac:dyDescent="0.25">
      <c r="A436">
        <v>327</v>
      </c>
      <c r="B436" t="s">
        <v>74</v>
      </c>
      <c r="C436">
        <v>331</v>
      </c>
      <c r="D436" t="s">
        <v>75</v>
      </c>
      <c r="E436" t="s">
        <v>75</v>
      </c>
      <c r="F436" t="s">
        <v>75</v>
      </c>
      <c r="G436">
        <v>0</v>
      </c>
      <c r="H436">
        <v>0</v>
      </c>
      <c r="I436" t="s">
        <v>75</v>
      </c>
      <c r="J436" t="s">
        <v>75</v>
      </c>
      <c r="K436" t="s">
        <v>75</v>
      </c>
      <c r="L436">
        <v>0</v>
      </c>
      <c r="M436">
        <v>0</v>
      </c>
      <c r="N436">
        <v>0</v>
      </c>
      <c r="O436">
        <v>0</v>
      </c>
      <c r="P436" t="s">
        <v>75</v>
      </c>
      <c r="Q436">
        <v>0</v>
      </c>
      <c r="R436">
        <v>0</v>
      </c>
      <c r="S436" t="s">
        <v>291</v>
      </c>
      <c r="T436" t="s">
        <v>2712</v>
      </c>
      <c r="U436">
        <v>3678</v>
      </c>
      <c r="V436" t="s">
        <v>293</v>
      </c>
      <c r="W436" t="s">
        <v>293</v>
      </c>
      <c r="X436" t="s">
        <v>753</v>
      </c>
      <c r="Y436">
        <v>4615</v>
      </c>
      <c r="Z436">
        <v>2002001</v>
      </c>
      <c r="AA436">
        <v>1</v>
      </c>
      <c r="AB436">
        <v>87</v>
      </c>
      <c r="AC436" t="s">
        <v>295</v>
      </c>
      <c r="AD436" t="s">
        <v>2713</v>
      </c>
      <c r="AE436">
        <v>21</v>
      </c>
      <c r="AF436" t="s">
        <v>297</v>
      </c>
      <c r="AG436" t="s">
        <v>297</v>
      </c>
      <c r="AH436" t="s">
        <v>1156</v>
      </c>
      <c r="AI436" t="s">
        <v>753</v>
      </c>
      <c r="AJ436" t="s">
        <v>1156</v>
      </c>
      <c r="AK436">
        <v>11.521393</v>
      </c>
      <c r="AL436" t="s">
        <v>1156</v>
      </c>
      <c r="AM436">
        <v>2001001</v>
      </c>
      <c r="AN436">
        <v>4615</v>
      </c>
      <c r="AO436">
        <v>786101</v>
      </c>
      <c r="AQ436" t="s">
        <v>146</v>
      </c>
      <c r="AR436" t="s">
        <v>1156</v>
      </c>
      <c r="AS436" t="s">
        <v>1047</v>
      </c>
      <c r="AT436" t="s">
        <v>1048</v>
      </c>
      <c r="AU436" t="s">
        <v>1046</v>
      </c>
      <c r="AV436">
        <v>0</v>
      </c>
      <c r="AW436" t="s">
        <v>1156</v>
      </c>
      <c r="AX436">
        <v>784</v>
      </c>
    </row>
    <row r="437" spans="1:50" x14ac:dyDescent="0.25">
      <c r="A437">
        <v>334</v>
      </c>
      <c r="B437" t="s">
        <v>74</v>
      </c>
      <c r="C437">
        <v>338</v>
      </c>
      <c r="D437" t="s">
        <v>75</v>
      </c>
      <c r="E437" t="s">
        <v>75</v>
      </c>
      <c r="F437" t="s">
        <v>75</v>
      </c>
      <c r="G437">
        <v>0</v>
      </c>
      <c r="H437">
        <v>0</v>
      </c>
      <c r="I437" t="s">
        <v>75</v>
      </c>
      <c r="J437" t="s">
        <v>75</v>
      </c>
      <c r="K437" t="s">
        <v>75</v>
      </c>
      <c r="L437">
        <v>0</v>
      </c>
      <c r="M437">
        <v>0</v>
      </c>
      <c r="N437">
        <v>0</v>
      </c>
      <c r="O437">
        <v>0</v>
      </c>
      <c r="P437" t="s">
        <v>75</v>
      </c>
      <c r="Q437">
        <v>0</v>
      </c>
      <c r="R437">
        <v>0</v>
      </c>
      <c r="S437" t="s">
        <v>291</v>
      </c>
      <c r="T437" t="s">
        <v>2638</v>
      </c>
      <c r="U437">
        <v>3686</v>
      </c>
      <c r="V437" t="s">
        <v>293</v>
      </c>
      <c r="W437" t="s">
        <v>293</v>
      </c>
      <c r="X437" t="s">
        <v>753</v>
      </c>
      <c r="Y437">
        <v>245</v>
      </c>
      <c r="Z437">
        <v>2002001</v>
      </c>
      <c r="AA437">
        <v>1</v>
      </c>
      <c r="AB437">
        <v>95</v>
      </c>
      <c r="AC437" t="s">
        <v>295</v>
      </c>
      <c r="AD437" t="s">
        <v>2639</v>
      </c>
      <c r="AE437">
        <v>21</v>
      </c>
      <c r="AF437" t="s">
        <v>297</v>
      </c>
      <c r="AG437" t="s">
        <v>297</v>
      </c>
      <c r="AH437" t="s">
        <v>1165</v>
      </c>
      <c r="AI437" t="s">
        <v>753</v>
      </c>
      <c r="AJ437" t="s">
        <v>1165</v>
      </c>
      <c r="AK437">
        <v>11.810720999999999</v>
      </c>
      <c r="AL437" t="s">
        <v>1165</v>
      </c>
      <c r="AM437">
        <v>2001001</v>
      </c>
      <c r="AN437">
        <v>245</v>
      </c>
      <c r="AO437">
        <v>786101</v>
      </c>
      <c r="AQ437" t="s">
        <v>146</v>
      </c>
      <c r="AR437" t="s">
        <v>1165</v>
      </c>
      <c r="AS437" t="s">
        <v>1047</v>
      </c>
      <c r="AT437" t="s">
        <v>1048</v>
      </c>
      <c r="AU437" t="s">
        <v>1046</v>
      </c>
      <c r="AV437">
        <v>0</v>
      </c>
      <c r="AW437" t="s">
        <v>1165</v>
      </c>
      <c r="AX437">
        <v>1419</v>
      </c>
    </row>
    <row r="438" spans="1:50" x14ac:dyDescent="0.25">
      <c r="A438">
        <v>351</v>
      </c>
      <c r="B438" t="s">
        <v>74</v>
      </c>
      <c r="C438">
        <v>356</v>
      </c>
      <c r="D438" t="s">
        <v>75</v>
      </c>
      <c r="E438" t="s">
        <v>75</v>
      </c>
      <c r="F438" t="s">
        <v>75</v>
      </c>
      <c r="G438">
        <v>0</v>
      </c>
      <c r="H438">
        <v>0</v>
      </c>
      <c r="I438" t="s">
        <v>75</v>
      </c>
      <c r="J438" t="s">
        <v>75</v>
      </c>
      <c r="K438" t="s">
        <v>75</v>
      </c>
      <c r="L438">
        <v>0</v>
      </c>
      <c r="M438">
        <v>0</v>
      </c>
      <c r="N438">
        <v>0</v>
      </c>
      <c r="O438">
        <v>0</v>
      </c>
      <c r="P438" t="s">
        <v>75</v>
      </c>
      <c r="Q438">
        <v>0</v>
      </c>
      <c r="R438">
        <v>0</v>
      </c>
      <c r="S438" t="s">
        <v>291</v>
      </c>
      <c r="T438">
        <v>8295</v>
      </c>
      <c r="U438">
        <v>4700</v>
      </c>
      <c r="V438" t="s">
        <v>300</v>
      </c>
      <c r="W438" t="s">
        <v>300</v>
      </c>
      <c r="X438" t="s">
        <v>301</v>
      </c>
      <c r="Y438">
        <v>19831</v>
      </c>
      <c r="Z438">
        <v>2002001</v>
      </c>
      <c r="AA438">
        <v>1</v>
      </c>
      <c r="AB438">
        <v>5</v>
      </c>
      <c r="AC438" t="s">
        <v>295</v>
      </c>
      <c r="AD438" t="s">
        <v>2457</v>
      </c>
      <c r="AE438">
        <v>21</v>
      </c>
      <c r="AF438" t="s">
        <v>303</v>
      </c>
      <c r="AG438" t="s">
        <v>303</v>
      </c>
      <c r="AH438">
        <v>0.45600000000000002</v>
      </c>
      <c r="AI438" t="s">
        <v>301</v>
      </c>
      <c r="AJ438">
        <v>0.45600000000000002</v>
      </c>
      <c r="AK438">
        <v>7.4063140000000001</v>
      </c>
      <c r="AL438">
        <v>0.45600000000000002</v>
      </c>
      <c r="AM438">
        <v>2001001</v>
      </c>
      <c r="AN438">
        <v>19831</v>
      </c>
      <c r="AO438">
        <v>670529</v>
      </c>
      <c r="AQ438" t="s">
        <v>146</v>
      </c>
      <c r="AR438">
        <v>0.45600000000000002</v>
      </c>
      <c r="AS438" t="s">
        <v>1047</v>
      </c>
      <c r="AT438" t="s">
        <v>1048</v>
      </c>
      <c r="AU438" t="s">
        <v>1046</v>
      </c>
      <c r="AV438">
        <v>0</v>
      </c>
      <c r="AW438">
        <v>456</v>
      </c>
      <c r="AX438">
        <v>930</v>
      </c>
    </row>
    <row r="439" spans="1:50" x14ac:dyDescent="0.25">
      <c r="A439">
        <v>352</v>
      </c>
      <c r="B439" t="s">
        <v>74</v>
      </c>
      <c r="C439">
        <v>357</v>
      </c>
      <c r="D439" t="s">
        <v>75</v>
      </c>
      <c r="E439" t="s">
        <v>75</v>
      </c>
      <c r="F439" t="s">
        <v>75</v>
      </c>
      <c r="G439">
        <v>0</v>
      </c>
      <c r="H439">
        <v>0</v>
      </c>
      <c r="I439" t="s">
        <v>75</v>
      </c>
      <c r="J439" t="s">
        <v>75</v>
      </c>
      <c r="K439" t="s">
        <v>75</v>
      </c>
      <c r="L439">
        <v>0</v>
      </c>
      <c r="M439">
        <v>0</v>
      </c>
      <c r="N439">
        <v>0</v>
      </c>
      <c r="O439">
        <v>0</v>
      </c>
      <c r="P439" t="s">
        <v>75</v>
      </c>
      <c r="Q439">
        <v>0</v>
      </c>
      <c r="R439">
        <v>0</v>
      </c>
      <c r="S439" t="s">
        <v>291</v>
      </c>
      <c r="T439" t="s">
        <v>2428</v>
      </c>
      <c r="U439">
        <v>4706</v>
      </c>
      <c r="V439" t="s">
        <v>300</v>
      </c>
      <c r="W439" t="s">
        <v>300</v>
      </c>
      <c r="X439" t="s">
        <v>301</v>
      </c>
      <c r="Y439">
        <v>19778</v>
      </c>
      <c r="Z439">
        <v>2002001</v>
      </c>
      <c r="AA439">
        <v>1</v>
      </c>
      <c r="AB439">
        <v>11</v>
      </c>
      <c r="AC439" t="s">
        <v>295</v>
      </c>
      <c r="AD439" t="s">
        <v>2429</v>
      </c>
      <c r="AE439">
        <v>21</v>
      </c>
      <c r="AF439" t="s">
        <v>303</v>
      </c>
      <c r="AG439" t="s">
        <v>303</v>
      </c>
      <c r="AH439">
        <v>0.442</v>
      </c>
      <c r="AI439" t="s">
        <v>301</v>
      </c>
      <c r="AJ439">
        <v>0.442</v>
      </c>
      <c r="AK439">
        <v>7.495285</v>
      </c>
      <c r="AL439">
        <v>0.442</v>
      </c>
      <c r="AM439">
        <v>2001001</v>
      </c>
      <c r="AN439">
        <v>19778</v>
      </c>
      <c r="AO439">
        <v>670529</v>
      </c>
      <c r="AQ439" t="s">
        <v>146</v>
      </c>
      <c r="AR439">
        <v>0.442</v>
      </c>
      <c r="AS439" t="s">
        <v>1047</v>
      </c>
      <c r="AT439" t="s">
        <v>1048</v>
      </c>
      <c r="AU439" t="s">
        <v>1046</v>
      </c>
      <c r="AV439">
        <v>2</v>
      </c>
      <c r="AW439">
        <v>442</v>
      </c>
      <c r="AX439">
        <v>1681</v>
      </c>
    </row>
    <row r="440" spans="1:50" x14ac:dyDescent="0.25">
      <c r="A440">
        <v>353</v>
      </c>
      <c r="B440" t="s">
        <v>74</v>
      </c>
      <c r="C440">
        <v>358</v>
      </c>
      <c r="D440" t="s">
        <v>75</v>
      </c>
      <c r="E440" t="s">
        <v>75</v>
      </c>
      <c r="F440" t="s">
        <v>75</v>
      </c>
      <c r="G440">
        <v>0</v>
      </c>
      <c r="H440">
        <v>0</v>
      </c>
      <c r="I440" t="s">
        <v>75</v>
      </c>
      <c r="J440" t="s">
        <v>75</v>
      </c>
      <c r="K440" t="s">
        <v>75</v>
      </c>
      <c r="L440">
        <v>0</v>
      </c>
      <c r="M440">
        <v>0</v>
      </c>
      <c r="N440">
        <v>0</v>
      </c>
      <c r="O440">
        <v>0</v>
      </c>
      <c r="P440" t="s">
        <v>75</v>
      </c>
      <c r="Q440">
        <v>0</v>
      </c>
      <c r="R440">
        <v>0</v>
      </c>
      <c r="S440" t="s">
        <v>291</v>
      </c>
      <c r="T440" t="s">
        <v>2425</v>
      </c>
      <c r="U440">
        <v>4707</v>
      </c>
      <c r="V440" t="s">
        <v>300</v>
      </c>
      <c r="W440" t="s">
        <v>300</v>
      </c>
      <c r="X440" t="s">
        <v>301</v>
      </c>
      <c r="Y440">
        <v>19777</v>
      </c>
      <c r="Z440">
        <v>2002001</v>
      </c>
      <c r="AA440">
        <v>1</v>
      </c>
      <c r="AB440">
        <v>12</v>
      </c>
      <c r="AC440" t="s">
        <v>295</v>
      </c>
      <c r="AD440" t="s">
        <v>2426</v>
      </c>
      <c r="AE440">
        <v>21</v>
      </c>
      <c r="AF440" t="s">
        <v>303</v>
      </c>
      <c r="AG440" t="s">
        <v>303</v>
      </c>
      <c r="AH440">
        <v>0.441</v>
      </c>
      <c r="AI440" t="s">
        <v>301</v>
      </c>
      <c r="AJ440">
        <v>0.441</v>
      </c>
      <c r="AK440">
        <v>6.09382</v>
      </c>
      <c r="AL440">
        <v>0.441</v>
      </c>
      <c r="AM440">
        <v>2001001</v>
      </c>
      <c r="AN440">
        <v>19777</v>
      </c>
      <c r="AO440">
        <v>670529</v>
      </c>
      <c r="AQ440" t="s">
        <v>146</v>
      </c>
      <c r="AR440">
        <v>0.441</v>
      </c>
      <c r="AS440" t="s">
        <v>1047</v>
      </c>
      <c r="AT440" t="s">
        <v>1048</v>
      </c>
      <c r="AU440" t="s">
        <v>1046</v>
      </c>
      <c r="AV440">
        <v>2</v>
      </c>
      <c r="AW440">
        <v>441</v>
      </c>
      <c r="AX440">
        <v>117</v>
      </c>
    </row>
    <row r="441" spans="1:50" x14ac:dyDescent="0.25">
      <c r="A441">
        <v>354</v>
      </c>
      <c r="B441" t="s">
        <v>74</v>
      </c>
      <c r="C441">
        <v>359</v>
      </c>
      <c r="D441" t="s">
        <v>75</v>
      </c>
      <c r="E441" t="s">
        <v>75</v>
      </c>
      <c r="F441" t="s">
        <v>75</v>
      </c>
      <c r="G441">
        <v>0</v>
      </c>
      <c r="H441">
        <v>0</v>
      </c>
      <c r="I441" t="s">
        <v>75</v>
      </c>
      <c r="J441" t="s">
        <v>75</v>
      </c>
      <c r="K441" t="s">
        <v>75</v>
      </c>
      <c r="L441">
        <v>0</v>
      </c>
      <c r="M441">
        <v>0</v>
      </c>
      <c r="N441">
        <v>0</v>
      </c>
      <c r="O441">
        <v>0</v>
      </c>
      <c r="P441" t="s">
        <v>75</v>
      </c>
      <c r="Q441">
        <v>0</v>
      </c>
      <c r="R441">
        <v>0</v>
      </c>
      <c r="S441" t="s">
        <v>291</v>
      </c>
      <c r="T441" t="s">
        <v>2431</v>
      </c>
      <c r="U441">
        <v>4708</v>
      </c>
      <c r="V441" t="s">
        <v>300</v>
      </c>
      <c r="W441" t="s">
        <v>300</v>
      </c>
      <c r="X441" t="s">
        <v>301</v>
      </c>
      <c r="Y441">
        <v>19813</v>
      </c>
      <c r="Z441">
        <v>2002001</v>
      </c>
      <c r="AA441">
        <v>1</v>
      </c>
      <c r="AB441">
        <v>13</v>
      </c>
      <c r="AC441" t="s">
        <v>295</v>
      </c>
      <c r="AD441" t="s">
        <v>2432</v>
      </c>
      <c r="AE441">
        <v>21</v>
      </c>
      <c r="AF441" t="s">
        <v>303</v>
      </c>
      <c r="AG441" t="s">
        <v>303</v>
      </c>
      <c r="AH441">
        <v>0.443</v>
      </c>
      <c r="AI441" t="s">
        <v>301</v>
      </c>
      <c r="AJ441">
        <v>0.443</v>
      </c>
      <c r="AK441">
        <v>7.539771</v>
      </c>
      <c r="AL441">
        <v>0.443</v>
      </c>
      <c r="AM441">
        <v>2001001</v>
      </c>
      <c r="AN441">
        <v>19813</v>
      </c>
      <c r="AO441">
        <v>670529</v>
      </c>
      <c r="AQ441" t="s">
        <v>146</v>
      </c>
      <c r="AR441">
        <v>0.443</v>
      </c>
      <c r="AS441" t="s">
        <v>1047</v>
      </c>
      <c r="AT441" t="s">
        <v>1048</v>
      </c>
      <c r="AU441" t="s">
        <v>1046</v>
      </c>
      <c r="AV441">
        <v>2</v>
      </c>
      <c r="AW441">
        <v>443</v>
      </c>
      <c r="AX441">
        <v>17420</v>
      </c>
    </row>
    <row r="442" spans="1:50" x14ac:dyDescent="0.25">
      <c r="A442">
        <v>355</v>
      </c>
      <c r="B442" t="s">
        <v>74</v>
      </c>
      <c r="C442">
        <v>360</v>
      </c>
      <c r="D442" t="s">
        <v>75</v>
      </c>
      <c r="E442" t="s">
        <v>75</v>
      </c>
      <c r="F442" t="s">
        <v>75</v>
      </c>
      <c r="G442">
        <v>0</v>
      </c>
      <c r="H442">
        <v>0</v>
      </c>
      <c r="I442" t="s">
        <v>75</v>
      </c>
      <c r="J442" t="s">
        <v>75</v>
      </c>
      <c r="K442" t="s">
        <v>75</v>
      </c>
      <c r="L442">
        <v>0</v>
      </c>
      <c r="M442">
        <v>0</v>
      </c>
      <c r="N442">
        <v>0</v>
      </c>
      <c r="O442">
        <v>0</v>
      </c>
      <c r="P442" t="s">
        <v>75</v>
      </c>
      <c r="Q442">
        <v>0</v>
      </c>
      <c r="R442">
        <v>0</v>
      </c>
      <c r="S442" t="s">
        <v>291</v>
      </c>
      <c r="T442" t="s">
        <v>2434</v>
      </c>
      <c r="U442">
        <v>4714</v>
      </c>
      <c r="V442" t="s">
        <v>300</v>
      </c>
      <c r="W442" t="s">
        <v>300</v>
      </c>
      <c r="X442" t="s">
        <v>301</v>
      </c>
      <c r="Y442">
        <v>19814</v>
      </c>
      <c r="Z442">
        <v>2002001</v>
      </c>
      <c r="AA442">
        <v>1</v>
      </c>
      <c r="AB442">
        <v>19</v>
      </c>
      <c r="AC442" t="s">
        <v>295</v>
      </c>
      <c r="AD442" t="s">
        <v>2435</v>
      </c>
      <c r="AE442">
        <v>21</v>
      </c>
      <c r="AF442" t="s">
        <v>303</v>
      </c>
      <c r="AG442" t="s">
        <v>303</v>
      </c>
      <c r="AH442">
        <v>0.44400000000000001</v>
      </c>
      <c r="AI442" t="s">
        <v>301</v>
      </c>
      <c r="AJ442">
        <v>0.44400000000000001</v>
      </c>
      <c r="AK442">
        <v>7.2504429999999997</v>
      </c>
      <c r="AL442">
        <v>0.44400000000000001</v>
      </c>
      <c r="AM442">
        <v>2001001</v>
      </c>
      <c r="AN442">
        <v>19814</v>
      </c>
      <c r="AO442">
        <v>670529</v>
      </c>
      <c r="AQ442" t="s">
        <v>146</v>
      </c>
      <c r="AR442">
        <v>0.44400000000000001</v>
      </c>
      <c r="AS442" t="s">
        <v>1047</v>
      </c>
      <c r="AT442" t="s">
        <v>1048</v>
      </c>
      <c r="AU442" t="s">
        <v>1046</v>
      </c>
      <c r="AV442">
        <v>2</v>
      </c>
      <c r="AW442">
        <v>444</v>
      </c>
      <c r="AX442">
        <v>621</v>
      </c>
    </row>
    <row r="443" spans="1:50" x14ac:dyDescent="0.25">
      <c r="A443">
        <v>357</v>
      </c>
      <c r="B443" t="s">
        <v>74</v>
      </c>
      <c r="C443">
        <v>362</v>
      </c>
      <c r="D443" t="s">
        <v>75</v>
      </c>
      <c r="E443" t="s">
        <v>75</v>
      </c>
      <c r="F443" t="s">
        <v>75</v>
      </c>
      <c r="G443">
        <v>0</v>
      </c>
      <c r="H443">
        <v>0</v>
      </c>
      <c r="I443" t="s">
        <v>75</v>
      </c>
      <c r="J443" t="s">
        <v>75</v>
      </c>
      <c r="K443" t="s">
        <v>75</v>
      </c>
      <c r="L443">
        <v>0</v>
      </c>
      <c r="M443">
        <v>0</v>
      </c>
      <c r="N443">
        <v>0</v>
      </c>
      <c r="O443">
        <v>0</v>
      </c>
      <c r="P443" t="s">
        <v>75</v>
      </c>
      <c r="Q443">
        <v>0</v>
      </c>
      <c r="R443">
        <v>0</v>
      </c>
      <c r="S443" t="s">
        <v>291</v>
      </c>
      <c r="T443" t="s">
        <v>2437</v>
      </c>
      <c r="U443">
        <v>4722</v>
      </c>
      <c r="V443" t="s">
        <v>300</v>
      </c>
      <c r="W443" t="s">
        <v>300</v>
      </c>
      <c r="X443" t="s">
        <v>301</v>
      </c>
      <c r="Y443">
        <v>19818</v>
      </c>
      <c r="Z443">
        <v>2002001</v>
      </c>
      <c r="AA443">
        <v>1</v>
      </c>
      <c r="AB443">
        <v>27</v>
      </c>
      <c r="AC443" t="s">
        <v>295</v>
      </c>
      <c r="AD443" t="s">
        <v>2438</v>
      </c>
      <c r="AE443">
        <v>21</v>
      </c>
      <c r="AF443" t="s">
        <v>303</v>
      </c>
      <c r="AG443" t="s">
        <v>303</v>
      </c>
      <c r="AH443">
        <v>0.44500000000000001</v>
      </c>
      <c r="AI443" t="s">
        <v>301</v>
      </c>
      <c r="AJ443">
        <v>0.44500000000000001</v>
      </c>
      <c r="AK443">
        <v>7.4063140000000001</v>
      </c>
      <c r="AL443">
        <v>0.44500000000000001</v>
      </c>
      <c r="AM443">
        <v>2001001</v>
      </c>
      <c r="AN443">
        <v>19818</v>
      </c>
      <c r="AO443">
        <v>670529</v>
      </c>
      <c r="AQ443" t="s">
        <v>146</v>
      </c>
      <c r="AR443">
        <v>0.44500000000000001</v>
      </c>
      <c r="AS443" t="s">
        <v>1047</v>
      </c>
      <c r="AT443" t="s">
        <v>1048</v>
      </c>
      <c r="AU443" t="s">
        <v>1046</v>
      </c>
      <c r="AV443">
        <v>2</v>
      </c>
      <c r="AW443">
        <v>445</v>
      </c>
      <c r="AX443">
        <v>513</v>
      </c>
    </row>
    <row r="444" spans="1:50" x14ac:dyDescent="0.25">
      <c r="A444">
        <v>358</v>
      </c>
      <c r="B444" t="s">
        <v>74</v>
      </c>
      <c r="C444">
        <v>363</v>
      </c>
      <c r="D444" t="s">
        <v>75</v>
      </c>
      <c r="E444" t="s">
        <v>75</v>
      </c>
      <c r="F444" t="s">
        <v>75</v>
      </c>
      <c r="G444">
        <v>0</v>
      </c>
      <c r="H444">
        <v>0</v>
      </c>
      <c r="I444" t="s">
        <v>75</v>
      </c>
      <c r="J444" t="s">
        <v>75</v>
      </c>
      <c r="K444" t="s">
        <v>75</v>
      </c>
      <c r="L444">
        <v>0</v>
      </c>
      <c r="M444">
        <v>0</v>
      </c>
      <c r="N444">
        <v>0</v>
      </c>
      <c r="O444">
        <v>0</v>
      </c>
      <c r="P444" t="s">
        <v>75</v>
      </c>
      <c r="Q444">
        <v>0</v>
      </c>
      <c r="R444">
        <v>0</v>
      </c>
      <c r="S444" t="s">
        <v>291</v>
      </c>
      <c r="T444" t="s">
        <v>2440</v>
      </c>
      <c r="U444">
        <v>4735</v>
      </c>
      <c r="V444" t="s">
        <v>300</v>
      </c>
      <c r="W444" t="s">
        <v>300</v>
      </c>
      <c r="X444" t="s">
        <v>301</v>
      </c>
      <c r="Y444">
        <v>19819</v>
      </c>
      <c r="Z444">
        <v>2002001</v>
      </c>
      <c r="AA444">
        <v>1</v>
      </c>
      <c r="AB444">
        <v>40</v>
      </c>
      <c r="AC444" t="s">
        <v>295</v>
      </c>
      <c r="AD444" t="s">
        <v>2441</v>
      </c>
      <c r="AE444">
        <v>21</v>
      </c>
      <c r="AF444" t="s">
        <v>303</v>
      </c>
      <c r="AG444" t="s">
        <v>303</v>
      </c>
      <c r="AH444">
        <v>0.44600000000000001</v>
      </c>
      <c r="AI444" t="s">
        <v>301</v>
      </c>
      <c r="AJ444">
        <v>0.44600000000000001</v>
      </c>
      <c r="AK444">
        <v>7.2504429999999997</v>
      </c>
      <c r="AL444">
        <v>0.44600000000000001</v>
      </c>
      <c r="AM444">
        <v>2001001</v>
      </c>
      <c r="AN444">
        <v>19819</v>
      </c>
      <c r="AO444">
        <v>670529</v>
      </c>
      <c r="AQ444" t="s">
        <v>146</v>
      </c>
      <c r="AR444">
        <v>0.44600000000000001</v>
      </c>
      <c r="AS444" t="s">
        <v>1047</v>
      </c>
      <c r="AT444" t="s">
        <v>1048</v>
      </c>
      <c r="AU444" t="s">
        <v>1046</v>
      </c>
      <c r="AV444">
        <v>2</v>
      </c>
      <c r="AW444">
        <v>446</v>
      </c>
      <c r="AX444">
        <v>1337</v>
      </c>
    </row>
    <row r="445" spans="1:50" x14ac:dyDescent="0.25">
      <c r="A445">
        <v>363</v>
      </c>
      <c r="B445" t="s">
        <v>74</v>
      </c>
      <c r="C445">
        <v>368</v>
      </c>
      <c r="D445" t="s">
        <v>75</v>
      </c>
      <c r="E445" t="s">
        <v>75</v>
      </c>
      <c r="F445" t="s">
        <v>75</v>
      </c>
      <c r="G445">
        <v>0</v>
      </c>
      <c r="H445">
        <v>0</v>
      </c>
      <c r="I445" t="s">
        <v>75</v>
      </c>
      <c r="J445" t="s">
        <v>75</v>
      </c>
      <c r="K445" t="s">
        <v>75</v>
      </c>
      <c r="L445">
        <v>0</v>
      </c>
      <c r="M445">
        <v>0</v>
      </c>
      <c r="N445">
        <v>0</v>
      </c>
      <c r="O445">
        <v>0</v>
      </c>
      <c r="P445" t="s">
        <v>75</v>
      </c>
      <c r="Q445">
        <v>0</v>
      </c>
      <c r="R445">
        <v>0</v>
      </c>
      <c r="S445" t="s">
        <v>291</v>
      </c>
      <c r="T445" t="s">
        <v>2443</v>
      </c>
      <c r="U445">
        <v>4779</v>
      </c>
      <c r="V445" t="s">
        <v>300</v>
      </c>
      <c r="W445" t="s">
        <v>300</v>
      </c>
      <c r="X445" t="s">
        <v>301</v>
      </c>
      <c r="Y445">
        <v>19820</v>
      </c>
      <c r="Z445">
        <v>2002001</v>
      </c>
      <c r="AA445">
        <v>1</v>
      </c>
      <c r="AB445">
        <v>84</v>
      </c>
      <c r="AC445" t="s">
        <v>295</v>
      </c>
      <c r="AD445" t="s">
        <v>2444</v>
      </c>
      <c r="AE445">
        <v>21</v>
      </c>
      <c r="AF445" t="s">
        <v>303</v>
      </c>
      <c r="AG445" t="s">
        <v>303</v>
      </c>
      <c r="AH445">
        <v>0.44700000000000001</v>
      </c>
      <c r="AI445" t="s">
        <v>301</v>
      </c>
      <c r="AJ445">
        <v>0.44700000000000001</v>
      </c>
      <c r="AK445">
        <v>7.1169859999999998</v>
      </c>
      <c r="AL445">
        <v>0.44700000000000001</v>
      </c>
      <c r="AM445">
        <v>2001001</v>
      </c>
      <c r="AN445">
        <v>19820</v>
      </c>
      <c r="AO445">
        <v>670529</v>
      </c>
      <c r="AQ445" t="s">
        <v>146</v>
      </c>
      <c r="AR445">
        <v>0.44700000000000001</v>
      </c>
      <c r="AS445" t="s">
        <v>1047</v>
      </c>
      <c r="AT445" t="s">
        <v>1048</v>
      </c>
      <c r="AU445" t="s">
        <v>1046</v>
      </c>
      <c r="AV445">
        <v>2</v>
      </c>
      <c r="AW445">
        <v>447</v>
      </c>
      <c r="AX445">
        <v>311</v>
      </c>
    </row>
    <row r="446" spans="1:50" x14ac:dyDescent="0.25">
      <c r="A446">
        <v>367</v>
      </c>
      <c r="B446" t="s">
        <v>74</v>
      </c>
      <c r="C446">
        <v>374</v>
      </c>
      <c r="D446" t="s">
        <v>75</v>
      </c>
      <c r="E446" t="s">
        <v>75</v>
      </c>
      <c r="F446" t="s">
        <v>75</v>
      </c>
      <c r="G446">
        <v>0</v>
      </c>
      <c r="H446">
        <v>0</v>
      </c>
      <c r="I446" t="s">
        <v>75</v>
      </c>
      <c r="J446" t="s">
        <v>75</v>
      </c>
      <c r="K446" t="s">
        <v>75</v>
      </c>
      <c r="L446">
        <v>0</v>
      </c>
      <c r="M446">
        <v>0</v>
      </c>
      <c r="N446">
        <v>0</v>
      </c>
      <c r="O446">
        <v>0</v>
      </c>
      <c r="P446" t="s">
        <v>75</v>
      </c>
      <c r="Q446">
        <v>0</v>
      </c>
      <c r="R446">
        <v>0</v>
      </c>
      <c r="S446" t="s">
        <v>291</v>
      </c>
      <c r="T446">
        <v>8291</v>
      </c>
      <c r="U446">
        <v>4791</v>
      </c>
      <c r="V446" t="s">
        <v>300</v>
      </c>
      <c r="W446" t="s">
        <v>300</v>
      </c>
      <c r="X446" t="s">
        <v>301</v>
      </c>
      <c r="Y446">
        <v>19829</v>
      </c>
      <c r="Z446">
        <v>2002001</v>
      </c>
      <c r="AA446">
        <v>1</v>
      </c>
      <c r="AB446">
        <v>96</v>
      </c>
      <c r="AC446" t="s">
        <v>295</v>
      </c>
      <c r="AD446" t="s">
        <v>2456</v>
      </c>
      <c r="AE446">
        <v>21</v>
      </c>
      <c r="AF446" t="s">
        <v>303</v>
      </c>
      <c r="AG446" t="s">
        <v>303</v>
      </c>
      <c r="AH446">
        <v>0.45500000000000002</v>
      </c>
      <c r="AI446" t="s">
        <v>301</v>
      </c>
      <c r="AJ446">
        <v>0.45500000000000002</v>
      </c>
      <c r="AK446">
        <v>7.5621859999999996</v>
      </c>
      <c r="AL446">
        <v>0.45500000000000002</v>
      </c>
      <c r="AM446">
        <v>2001001</v>
      </c>
      <c r="AN446">
        <v>19829</v>
      </c>
      <c r="AO446">
        <v>670529</v>
      </c>
      <c r="AQ446" t="s">
        <v>146</v>
      </c>
      <c r="AR446">
        <v>0.45500000000000002</v>
      </c>
      <c r="AS446" t="s">
        <v>1047</v>
      </c>
      <c r="AT446" t="s">
        <v>1048</v>
      </c>
      <c r="AU446" t="s">
        <v>1046</v>
      </c>
      <c r="AV446">
        <v>1</v>
      </c>
      <c r="AW446">
        <v>455</v>
      </c>
      <c r="AX446">
        <v>5364</v>
      </c>
    </row>
    <row r="447" spans="1:50" x14ac:dyDescent="0.25">
      <c r="A447">
        <v>369</v>
      </c>
      <c r="B447" t="s">
        <v>74</v>
      </c>
      <c r="C447">
        <v>376</v>
      </c>
      <c r="D447" t="s">
        <v>75</v>
      </c>
      <c r="E447" t="s">
        <v>75</v>
      </c>
      <c r="F447" t="s">
        <v>75</v>
      </c>
      <c r="G447">
        <v>0</v>
      </c>
      <c r="H447">
        <v>0</v>
      </c>
      <c r="I447" t="s">
        <v>75</v>
      </c>
      <c r="J447" t="s">
        <v>75</v>
      </c>
      <c r="K447" t="s">
        <v>75</v>
      </c>
      <c r="L447">
        <v>0</v>
      </c>
      <c r="M447">
        <v>0</v>
      </c>
      <c r="N447">
        <v>0</v>
      </c>
      <c r="O447">
        <v>0</v>
      </c>
      <c r="P447" t="s">
        <v>75</v>
      </c>
      <c r="Q447">
        <v>0</v>
      </c>
      <c r="R447">
        <v>0</v>
      </c>
      <c r="S447" t="s">
        <v>291</v>
      </c>
      <c r="T447" t="s">
        <v>2467</v>
      </c>
      <c r="U447">
        <v>4793</v>
      </c>
      <c r="V447" t="s">
        <v>300</v>
      </c>
      <c r="W447" t="s">
        <v>300</v>
      </c>
      <c r="X447" t="s">
        <v>301</v>
      </c>
      <c r="Y447">
        <v>19828</v>
      </c>
      <c r="Z447">
        <v>2002001</v>
      </c>
      <c r="AA447">
        <v>1</v>
      </c>
      <c r="AB447">
        <v>98</v>
      </c>
      <c r="AC447" t="s">
        <v>295</v>
      </c>
      <c r="AD447" t="s">
        <v>2468</v>
      </c>
      <c r="AE447">
        <v>21</v>
      </c>
      <c r="AF447" t="s">
        <v>303</v>
      </c>
      <c r="AG447" t="s">
        <v>303</v>
      </c>
      <c r="AH447">
        <v>0.46200000000000002</v>
      </c>
      <c r="AI447" t="s">
        <v>301</v>
      </c>
      <c r="AJ447">
        <v>0.46200000000000002</v>
      </c>
      <c r="AK447">
        <v>7.495285</v>
      </c>
      <c r="AL447">
        <v>0.46200000000000002</v>
      </c>
      <c r="AM447">
        <v>2001001</v>
      </c>
      <c r="AN447">
        <v>19828</v>
      </c>
      <c r="AO447">
        <v>670529</v>
      </c>
      <c r="AQ447" t="s">
        <v>146</v>
      </c>
      <c r="AR447">
        <v>0.46200000000000002</v>
      </c>
      <c r="AS447" t="s">
        <v>1047</v>
      </c>
      <c r="AT447" t="s">
        <v>1048</v>
      </c>
      <c r="AU447" t="s">
        <v>1046</v>
      </c>
      <c r="AV447">
        <v>1</v>
      </c>
      <c r="AW447">
        <v>462</v>
      </c>
      <c r="AX447">
        <v>1490</v>
      </c>
    </row>
    <row r="448" spans="1:50" x14ac:dyDescent="0.25">
      <c r="A448">
        <v>370</v>
      </c>
      <c r="B448" t="s">
        <v>74</v>
      </c>
      <c r="C448">
        <v>377</v>
      </c>
      <c r="D448" t="s">
        <v>75</v>
      </c>
      <c r="E448" t="s">
        <v>75</v>
      </c>
      <c r="F448" t="s">
        <v>75</v>
      </c>
      <c r="G448">
        <v>0</v>
      </c>
      <c r="H448">
        <v>0</v>
      </c>
      <c r="I448" t="s">
        <v>75</v>
      </c>
      <c r="J448" t="s">
        <v>75</v>
      </c>
      <c r="K448" t="s">
        <v>75</v>
      </c>
      <c r="L448">
        <v>0</v>
      </c>
      <c r="M448">
        <v>0</v>
      </c>
      <c r="N448">
        <v>0</v>
      </c>
      <c r="O448">
        <v>0</v>
      </c>
      <c r="P448" t="s">
        <v>75</v>
      </c>
      <c r="Q448">
        <v>0</v>
      </c>
      <c r="R448">
        <v>0</v>
      </c>
      <c r="S448" t="s">
        <v>291</v>
      </c>
      <c r="T448" t="s">
        <v>2446</v>
      </c>
      <c r="U448">
        <v>4794</v>
      </c>
      <c r="V448" t="s">
        <v>300</v>
      </c>
      <c r="W448" t="s">
        <v>300</v>
      </c>
      <c r="X448" t="s">
        <v>301</v>
      </c>
      <c r="Y448">
        <v>19821</v>
      </c>
      <c r="Z448">
        <v>2002001</v>
      </c>
      <c r="AA448">
        <v>1</v>
      </c>
      <c r="AB448">
        <v>99</v>
      </c>
      <c r="AC448" t="s">
        <v>295</v>
      </c>
      <c r="AD448" t="s">
        <v>2447</v>
      </c>
      <c r="AE448">
        <v>21</v>
      </c>
      <c r="AF448" t="s">
        <v>303</v>
      </c>
      <c r="AG448" t="s">
        <v>303</v>
      </c>
      <c r="AH448">
        <v>0.44800000000000001</v>
      </c>
      <c r="AI448" t="s">
        <v>301</v>
      </c>
      <c r="AJ448">
        <v>0.44800000000000001</v>
      </c>
      <c r="AK448">
        <v>7.3173430000000002</v>
      </c>
      <c r="AL448">
        <v>0.44800000000000001</v>
      </c>
      <c r="AM448">
        <v>2001001</v>
      </c>
      <c r="AN448">
        <v>19821</v>
      </c>
      <c r="AO448">
        <v>670529</v>
      </c>
      <c r="AQ448" t="s">
        <v>146</v>
      </c>
      <c r="AR448">
        <v>0.44800000000000001</v>
      </c>
      <c r="AS448" t="s">
        <v>1047</v>
      </c>
      <c r="AT448" t="s">
        <v>1048</v>
      </c>
      <c r="AU448" t="s">
        <v>1046</v>
      </c>
      <c r="AV448">
        <v>2</v>
      </c>
      <c r="AW448">
        <v>448</v>
      </c>
      <c r="AX448">
        <v>1854</v>
      </c>
    </row>
    <row r="449" spans="1:50" x14ac:dyDescent="0.25">
      <c r="A449">
        <v>371</v>
      </c>
      <c r="B449" t="s">
        <v>74</v>
      </c>
      <c r="C449">
        <v>378</v>
      </c>
      <c r="D449" t="s">
        <v>75</v>
      </c>
      <c r="E449" t="s">
        <v>75</v>
      </c>
      <c r="F449" t="s">
        <v>75</v>
      </c>
      <c r="G449">
        <v>0</v>
      </c>
      <c r="H449">
        <v>0</v>
      </c>
      <c r="I449" t="s">
        <v>75</v>
      </c>
      <c r="J449" t="s">
        <v>75</v>
      </c>
      <c r="K449" t="s">
        <v>75</v>
      </c>
      <c r="L449">
        <v>0</v>
      </c>
      <c r="M449">
        <v>0</v>
      </c>
      <c r="N449">
        <v>0</v>
      </c>
      <c r="O449">
        <v>0</v>
      </c>
      <c r="P449" t="s">
        <v>75</v>
      </c>
      <c r="Q449">
        <v>0</v>
      </c>
      <c r="R449">
        <v>0</v>
      </c>
      <c r="S449" t="s">
        <v>291</v>
      </c>
      <c r="T449">
        <v>8307</v>
      </c>
      <c r="U449">
        <v>4795</v>
      </c>
      <c r="V449" t="s">
        <v>300</v>
      </c>
      <c r="W449" t="s">
        <v>300</v>
      </c>
      <c r="X449" t="s">
        <v>301</v>
      </c>
      <c r="Y449">
        <v>19822</v>
      </c>
      <c r="Z449">
        <v>2002001</v>
      </c>
      <c r="AA449">
        <v>1</v>
      </c>
      <c r="AB449">
        <v>100</v>
      </c>
      <c r="AC449" t="s">
        <v>295</v>
      </c>
      <c r="AD449" t="s">
        <v>2449</v>
      </c>
      <c r="AE449">
        <v>21</v>
      </c>
      <c r="AF449" t="s">
        <v>303</v>
      </c>
      <c r="AG449" t="s">
        <v>303</v>
      </c>
      <c r="AH449">
        <v>0.45</v>
      </c>
      <c r="AI449" t="s">
        <v>301</v>
      </c>
      <c r="AJ449">
        <v>0.45</v>
      </c>
      <c r="AK449">
        <v>7.495285</v>
      </c>
      <c r="AL449">
        <v>0.45</v>
      </c>
      <c r="AM449">
        <v>2001001</v>
      </c>
      <c r="AN449">
        <v>19822</v>
      </c>
      <c r="AO449">
        <v>670529</v>
      </c>
      <c r="AQ449" t="s">
        <v>146</v>
      </c>
      <c r="AR449">
        <v>0.45</v>
      </c>
      <c r="AS449" t="s">
        <v>1047</v>
      </c>
      <c r="AT449" t="s">
        <v>1048</v>
      </c>
      <c r="AU449" t="s">
        <v>1046</v>
      </c>
      <c r="AV449">
        <v>2</v>
      </c>
      <c r="AW449">
        <v>450</v>
      </c>
      <c r="AX449">
        <v>1895</v>
      </c>
    </row>
    <row r="450" spans="1:50" x14ac:dyDescent="0.25">
      <c r="A450">
        <v>372</v>
      </c>
      <c r="B450" t="s">
        <v>74</v>
      </c>
      <c r="C450">
        <v>379</v>
      </c>
      <c r="D450" t="s">
        <v>75</v>
      </c>
      <c r="E450" t="s">
        <v>75</v>
      </c>
      <c r="F450" t="s">
        <v>75</v>
      </c>
      <c r="G450">
        <v>0</v>
      </c>
      <c r="H450">
        <v>0</v>
      </c>
      <c r="I450" t="s">
        <v>75</v>
      </c>
      <c r="J450" t="s">
        <v>75</v>
      </c>
      <c r="K450" t="s">
        <v>75</v>
      </c>
      <c r="L450">
        <v>0</v>
      </c>
      <c r="M450">
        <v>0</v>
      </c>
      <c r="N450">
        <v>0</v>
      </c>
      <c r="O450">
        <v>0</v>
      </c>
      <c r="P450" t="s">
        <v>75</v>
      </c>
      <c r="Q450">
        <v>0</v>
      </c>
      <c r="R450">
        <v>0</v>
      </c>
      <c r="S450" t="s">
        <v>291</v>
      </c>
      <c r="T450">
        <v>8321</v>
      </c>
      <c r="U450">
        <v>4796</v>
      </c>
      <c r="V450" t="s">
        <v>300</v>
      </c>
      <c r="W450" t="s">
        <v>300</v>
      </c>
      <c r="X450" t="s">
        <v>301</v>
      </c>
      <c r="Y450">
        <v>19812</v>
      </c>
      <c r="Z450">
        <v>2002001</v>
      </c>
      <c r="AA450">
        <v>1</v>
      </c>
      <c r="AB450">
        <v>101</v>
      </c>
      <c r="AC450" t="s">
        <v>295</v>
      </c>
      <c r="AD450" t="s">
        <v>2448</v>
      </c>
      <c r="AE450">
        <v>21</v>
      </c>
      <c r="AF450" t="s">
        <v>303</v>
      </c>
      <c r="AG450" t="s">
        <v>303</v>
      </c>
      <c r="AH450">
        <v>0.44900000000000001</v>
      </c>
      <c r="AI450" t="s">
        <v>301</v>
      </c>
      <c r="AJ450">
        <v>0.44900000000000001</v>
      </c>
      <c r="AK450">
        <v>7.2504429999999997</v>
      </c>
      <c r="AL450">
        <v>0.44900000000000001</v>
      </c>
      <c r="AM450">
        <v>2001001</v>
      </c>
      <c r="AN450">
        <v>19812</v>
      </c>
      <c r="AO450">
        <v>670529</v>
      </c>
      <c r="AQ450" t="s">
        <v>79</v>
      </c>
      <c r="AR450">
        <v>0.44900000000000001</v>
      </c>
      <c r="AS450" t="s">
        <v>1047</v>
      </c>
      <c r="AT450" t="s">
        <v>1048</v>
      </c>
      <c r="AU450" t="s">
        <v>1046</v>
      </c>
      <c r="AV450">
        <v>2</v>
      </c>
      <c r="AW450">
        <v>449</v>
      </c>
      <c r="AX450">
        <v>43</v>
      </c>
    </row>
    <row r="451" spans="1:50" x14ac:dyDescent="0.25">
      <c r="A451">
        <v>373</v>
      </c>
      <c r="B451" t="s">
        <v>74</v>
      </c>
      <c r="C451">
        <v>380</v>
      </c>
      <c r="D451" t="s">
        <v>75</v>
      </c>
      <c r="E451" t="s">
        <v>75</v>
      </c>
      <c r="F451" t="s">
        <v>75</v>
      </c>
      <c r="G451">
        <v>0</v>
      </c>
      <c r="H451">
        <v>0</v>
      </c>
      <c r="I451" t="s">
        <v>75</v>
      </c>
      <c r="J451" t="s">
        <v>75</v>
      </c>
      <c r="K451" t="s">
        <v>75</v>
      </c>
      <c r="L451">
        <v>0</v>
      </c>
      <c r="M451">
        <v>0</v>
      </c>
      <c r="N451">
        <v>0</v>
      </c>
      <c r="O451">
        <v>0</v>
      </c>
      <c r="P451" t="s">
        <v>75</v>
      </c>
      <c r="Q451">
        <v>0</v>
      </c>
      <c r="R451">
        <v>0</v>
      </c>
      <c r="S451" t="s">
        <v>291</v>
      </c>
      <c r="T451">
        <v>8326</v>
      </c>
      <c r="U451">
        <v>4798</v>
      </c>
      <c r="V451" t="s">
        <v>300</v>
      </c>
      <c r="W451" t="s">
        <v>300</v>
      </c>
      <c r="X451" t="s">
        <v>301</v>
      </c>
      <c r="Y451">
        <v>19827</v>
      </c>
      <c r="Z451">
        <v>2002001</v>
      </c>
      <c r="AA451">
        <v>1</v>
      </c>
      <c r="AB451">
        <v>103</v>
      </c>
      <c r="AC451" t="s">
        <v>295</v>
      </c>
      <c r="AD451" t="s">
        <v>2453</v>
      </c>
      <c r="AE451">
        <v>21</v>
      </c>
      <c r="AF451" t="s">
        <v>303</v>
      </c>
      <c r="AG451" t="s">
        <v>303</v>
      </c>
      <c r="AH451">
        <v>0.45300000000000001</v>
      </c>
      <c r="AI451" t="s">
        <v>301</v>
      </c>
      <c r="AJ451">
        <v>0.45300000000000001</v>
      </c>
      <c r="AK451">
        <v>7.6956420000000003</v>
      </c>
      <c r="AL451">
        <v>0.45300000000000001</v>
      </c>
      <c r="AM451">
        <v>2001001</v>
      </c>
      <c r="AN451">
        <v>19827</v>
      </c>
      <c r="AO451">
        <v>670529</v>
      </c>
      <c r="AQ451" t="s">
        <v>146</v>
      </c>
      <c r="AR451">
        <v>0.45300000000000001</v>
      </c>
      <c r="AS451" t="s">
        <v>1047</v>
      </c>
      <c r="AT451" t="s">
        <v>1048</v>
      </c>
      <c r="AU451" t="s">
        <v>1046</v>
      </c>
      <c r="AV451">
        <v>1</v>
      </c>
      <c r="AW451">
        <v>453</v>
      </c>
      <c r="AX451">
        <v>543</v>
      </c>
    </row>
    <row r="452" spans="1:50" x14ac:dyDescent="0.25">
      <c r="A452">
        <v>374</v>
      </c>
      <c r="B452" t="s">
        <v>74</v>
      </c>
      <c r="C452">
        <v>381</v>
      </c>
      <c r="D452" t="s">
        <v>75</v>
      </c>
      <c r="E452" t="s">
        <v>75</v>
      </c>
      <c r="F452" t="s">
        <v>75</v>
      </c>
      <c r="G452">
        <v>0</v>
      </c>
      <c r="H452">
        <v>0</v>
      </c>
      <c r="I452" t="s">
        <v>75</v>
      </c>
      <c r="J452" t="s">
        <v>75</v>
      </c>
      <c r="K452" t="s">
        <v>75</v>
      </c>
      <c r="L452">
        <v>0</v>
      </c>
      <c r="M452">
        <v>0</v>
      </c>
      <c r="N452">
        <v>0</v>
      </c>
      <c r="O452">
        <v>0</v>
      </c>
      <c r="P452" t="s">
        <v>75</v>
      </c>
      <c r="Q452">
        <v>0</v>
      </c>
      <c r="R452">
        <v>0</v>
      </c>
      <c r="S452" t="s">
        <v>291</v>
      </c>
      <c r="T452" t="s">
        <v>2450</v>
      </c>
      <c r="U452">
        <v>4799</v>
      </c>
      <c r="V452" t="s">
        <v>300</v>
      </c>
      <c r="W452" t="s">
        <v>300</v>
      </c>
      <c r="X452" t="s">
        <v>301</v>
      </c>
      <c r="Y452">
        <v>19824</v>
      </c>
      <c r="Z452">
        <v>2002001</v>
      </c>
      <c r="AA452">
        <v>1</v>
      </c>
      <c r="AB452">
        <v>104</v>
      </c>
      <c r="AC452" t="s">
        <v>295</v>
      </c>
      <c r="AD452" t="s">
        <v>2451</v>
      </c>
      <c r="AE452">
        <v>21</v>
      </c>
      <c r="AF452" t="s">
        <v>303</v>
      </c>
      <c r="AG452" t="s">
        <v>303</v>
      </c>
      <c r="AH452">
        <v>0.45100000000000001</v>
      </c>
      <c r="AI452" t="s">
        <v>301</v>
      </c>
      <c r="AJ452">
        <v>0.45100000000000001</v>
      </c>
      <c r="AK452">
        <v>6.2496919999999996</v>
      </c>
      <c r="AL452">
        <v>0.45100000000000001</v>
      </c>
      <c r="AM452">
        <v>2001001</v>
      </c>
      <c r="AN452">
        <v>19824</v>
      </c>
      <c r="AO452">
        <v>670529</v>
      </c>
      <c r="AQ452" t="s">
        <v>146</v>
      </c>
      <c r="AR452">
        <v>0.45100000000000001</v>
      </c>
      <c r="AS452" t="s">
        <v>1047</v>
      </c>
      <c r="AT452" t="s">
        <v>1048</v>
      </c>
      <c r="AU452" t="s">
        <v>1046</v>
      </c>
      <c r="AV452">
        <v>2</v>
      </c>
      <c r="AW452">
        <v>451</v>
      </c>
      <c r="AX452">
        <v>543</v>
      </c>
    </row>
    <row r="453" spans="1:50" x14ac:dyDescent="0.25">
      <c r="A453">
        <v>375</v>
      </c>
      <c r="B453" t="s">
        <v>74</v>
      </c>
      <c r="C453">
        <v>382</v>
      </c>
      <c r="D453" t="s">
        <v>75</v>
      </c>
      <c r="E453" t="s">
        <v>75</v>
      </c>
      <c r="F453" t="s">
        <v>75</v>
      </c>
      <c r="G453">
        <v>0</v>
      </c>
      <c r="H453">
        <v>0</v>
      </c>
      <c r="I453" t="s">
        <v>75</v>
      </c>
      <c r="J453" t="s">
        <v>75</v>
      </c>
      <c r="K453" t="s">
        <v>75</v>
      </c>
      <c r="L453">
        <v>0</v>
      </c>
      <c r="M453">
        <v>0</v>
      </c>
      <c r="N453">
        <v>0</v>
      </c>
      <c r="O453">
        <v>0</v>
      </c>
      <c r="P453" t="s">
        <v>75</v>
      </c>
      <c r="Q453">
        <v>0</v>
      </c>
      <c r="R453">
        <v>0</v>
      </c>
      <c r="S453" t="s">
        <v>291</v>
      </c>
      <c r="T453" t="s">
        <v>2454</v>
      </c>
      <c r="U453">
        <v>4800</v>
      </c>
      <c r="V453" t="s">
        <v>300</v>
      </c>
      <c r="W453" t="s">
        <v>300</v>
      </c>
      <c r="X453" t="s">
        <v>301</v>
      </c>
      <c r="Y453">
        <v>19826</v>
      </c>
      <c r="Z453">
        <v>2002001</v>
      </c>
      <c r="AA453">
        <v>1</v>
      </c>
      <c r="AB453">
        <v>105</v>
      </c>
      <c r="AC453" t="s">
        <v>295</v>
      </c>
      <c r="AD453" t="s">
        <v>2455</v>
      </c>
      <c r="AE453">
        <v>21</v>
      </c>
      <c r="AF453" t="s">
        <v>303</v>
      </c>
      <c r="AG453" t="s">
        <v>303</v>
      </c>
      <c r="AH453">
        <v>0.45400000000000001</v>
      </c>
      <c r="AI453" t="s">
        <v>301</v>
      </c>
      <c r="AJ453">
        <v>0.45400000000000001</v>
      </c>
      <c r="AK453">
        <v>7.4063140000000001</v>
      </c>
      <c r="AL453">
        <v>0.45400000000000001</v>
      </c>
      <c r="AM453">
        <v>2001001</v>
      </c>
      <c r="AN453">
        <v>19826</v>
      </c>
      <c r="AO453">
        <v>670529</v>
      </c>
      <c r="AQ453" t="s">
        <v>146</v>
      </c>
      <c r="AR453">
        <v>0.45400000000000001</v>
      </c>
      <c r="AS453" t="s">
        <v>1047</v>
      </c>
      <c r="AT453" t="s">
        <v>1048</v>
      </c>
      <c r="AU453" t="s">
        <v>1046</v>
      </c>
      <c r="AV453">
        <v>1</v>
      </c>
      <c r="AW453">
        <v>454</v>
      </c>
      <c r="AX453">
        <v>191</v>
      </c>
    </row>
    <row r="454" spans="1:50" x14ac:dyDescent="0.25">
      <c r="A454">
        <v>376</v>
      </c>
      <c r="B454" t="s">
        <v>74</v>
      </c>
      <c r="C454">
        <v>383</v>
      </c>
      <c r="D454" t="s">
        <v>75</v>
      </c>
      <c r="E454" t="s">
        <v>75</v>
      </c>
      <c r="F454" t="s">
        <v>75</v>
      </c>
      <c r="G454">
        <v>0</v>
      </c>
      <c r="H454">
        <v>0</v>
      </c>
      <c r="I454" t="s">
        <v>75</v>
      </c>
      <c r="J454" t="s">
        <v>75</v>
      </c>
      <c r="K454" t="s">
        <v>75</v>
      </c>
      <c r="L454">
        <v>0</v>
      </c>
      <c r="M454">
        <v>0</v>
      </c>
      <c r="N454">
        <v>0</v>
      </c>
      <c r="O454">
        <v>0</v>
      </c>
      <c r="P454" t="s">
        <v>75</v>
      </c>
      <c r="Q454">
        <v>0</v>
      </c>
      <c r="R454">
        <v>0</v>
      </c>
      <c r="S454" t="s">
        <v>291</v>
      </c>
      <c r="T454">
        <v>8331</v>
      </c>
      <c r="U454">
        <v>4801</v>
      </c>
      <c r="V454" t="s">
        <v>300</v>
      </c>
      <c r="W454" t="s">
        <v>300</v>
      </c>
      <c r="X454" t="s">
        <v>301</v>
      </c>
      <c r="Y454">
        <v>19825</v>
      </c>
      <c r="Z454">
        <v>2002001</v>
      </c>
      <c r="AA454">
        <v>1</v>
      </c>
      <c r="AB454">
        <v>106</v>
      </c>
      <c r="AC454" t="s">
        <v>295</v>
      </c>
      <c r="AD454" t="s">
        <v>2452</v>
      </c>
      <c r="AE454">
        <v>21</v>
      </c>
      <c r="AF454" t="s">
        <v>303</v>
      </c>
      <c r="AG454" t="s">
        <v>303</v>
      </c>
      <c r="AH454">
        <v>0.45200000000000001</v>
      </c>
      <c r="AI454" t="s">
        <v>301</v>
      </c>
      <c r="AJ454">
        <v>0.45200000000000001</v>
      </c>
      <c r="AK454">
        <v>7.6511570000000004</v>
      </c>
      <c r="AL454">
        <v>0.45200000000000001</v>
      </c>
      <c r="AM454">
        <v>2001001</v>
      </c>
      <c r="AN454">
        <v>19825</v>
      </c>
      <c r="AO454">
        <v>670529</v>
      </c>
      <c r="AQ454" t="s">
        <v>146</v>
      </c>
      <c r="AR454">
        <v>0.45200000000000001</v>
      </c>
      <c r="AS454" t="s">
        <v>1047</v>
      </c>
      <c r="AT454" t="s">
        <v>1048</v>
      </c>
      <c r="AU454" t="s">
        <v>1046</v>
      </c>
      <c r="AV454">
        <v>2</v>
      </c>
      <c r="AW454">
        <v>452</v>
      </c>
      <c r="AX454">
        <v>25</v>
      </c>
    </row>
    <row r="455" spans="1:50" x14ac:dyDescent="0.25">
      <c r="A455">
        <v>377</v>
      </c>
      <c r="B455" t="s">
        <v>74</v>
      </c>
      <c r="C455">
        <v>384</v>
      </c>
      <c r="D455" t="s">
        <v>75</v>
      </c>
      <c r="E455" t="s">
        <v>75</v>
      </c>
      <c r="F455" t="s">
        <v>75</v>
      </c>
      <c r="G455">
        <v>0</v>
      </c>
      <c r="H455">
        <v>0</v>
      </c>
      <c r="I455" t="s">
        <v>75</v>
      </c>
      <c r="J455" t="s">
        <v>75</v>
      </c>
      <c r="K455" t="s">
        <v>75</v>
      </c>
      <c r="L455">
        <v>0</v>
      </c>
      <c r="M455">
        <v>0</v>
      </c>
      <c r="N455">
        <v>0</v>
      </c>
      <c r="O455">
        <v>0</v>
      </c>
      <c r="P455" t="s">
        <v>75</v>
      </c>
      <c r="Q455">
        <v>0</v>
      </c>
      <c r="R455">
        <v>0</v>
      </c>
      <c r="S455" t="s">
        <v>291</v>
      </c>
      <c r="T455">
        <v>8332</v>
      </c>
      <c r="U455">
        <v>4802</v>
      </c>
      <c r="V455" t="s">
        <v>300</v>
      </c>
      <c r="W455" t="s">
        <v>300</v>
      </c>
      <c r="X455" t="s">
        <v>301</v>
      </c>
      <c r="Y455">
        <v>19823</v>
      </c>
      <c r="Z455">
        <v>2002001</v>
      </c>
      <c r="AA455">
        <v>1</v>
      </c>
      <c r="AB455">
        <v>107</v>
      </c>
      <c r="AC455" t="s">
        <v>295</v>
      </c>
      <c r="AD455" t="s">
        <v>2461</v>
      </c>
      <c r="AE455">
        <v>21</v>
      </c>
      <c r="AF455" t="s">
        <v>303</v>
      </c>
      <c r="AG455" t="s">
        <v>303</v>
      </c>
      <c r="AH455">
        <v>0.45900000000000002</v>
      </c>
      <c r="AI455" t="s">
        <v>301</v>
      </c>
      <c r="AJ455">
        <v>0.45900000000000002</v>
      </c>
      <c r="AK455">
        <v>7.4063140000000001</v>
      </c>
      <c r="AL455">
        <v>0.45900000000000002</v>
      </c>
      <c r="AM455">
        <v>2001001</v>
      </c>
      <c r="AN455">
        <v>19823</v>
      </c>
      <c r="AO455">
        <v>670529</v>
      </c>
      <c r="AQ455" t="s">
        <v>79</v>
      </c>
      <c r="AR455">
        <v>0.45900000000000002</v>
      </c>
      <c r="AS455" t="s">
        <v>1047</v>
      </c>
      <c r="AT455" t="s">
        <v>1048</v>
      </c>
      <c r="AU455" t="s">
        <v>1046</v>
      </c>
      <c r="AV455">
        <v>2</v>
      </c>
      <c r="AW455">
        <v>459</v>
      </c>
      <c r="AX455">
        <v>34</v>
      </c>
    </row>
    <row r="456" spans="1:50" x14ac:dyDescent="0.25">
      <c r="A456">
        <v>379</v>
      </c>
      <c r="B456" t="s">
        <v>74</v>
      </c>
      <c r="C456">
        <v>386</v>
      </c>
      <c r="D456" t="s">
        <v>75</v>
      </c>
      <c r="E456" t="s">
        <v>75</v>
      </c>
      <c r="F456" t="s">
        <v>75</v>
      </c>
      <c r="G456">
        <v>0</v>
      </c>
      <c r="H456">
        <v>0</v>
      </c>
      <c r="I456" t="s">
        <v>75</v>
      </c>
      <c r="J456" t="s">
        <v>75</v>
      </c>
      <c r="K456" t="s">
        <v>75</v>
      </c>
      <c r="L456">
        <v>0</v>
      </c>
      <c r="M456">
        <v>0</v>
      </c>
      <c r="N456">
        <v>0</v>
      </c>
      <c r="O456">
        <v>0</v>
      </c>
      <c r="P456" t="s">
        <v>75</v>
      </c>
      <c r="Q456">
        <v>0</v>
      </c>
      <c r="R456">
        <v>0</v>
      </c>
      <c r="S456" t="s">
        <v>291</v>
      </c>
      <c r="T456">
        <v>8298</v>
      </c>
      <c r="U456">
        <v>4851</v>
      </c>
      <c r="V456" t="s">
        <v>300</v>
      </c>
      <c r="W456" t="s">
        <v>300</v>
      </c>
      <c r="X456" t="s">
        <v>301</v>
      </c>
      <c r="Y456">
        <v>19832</v>
      </c>
      <c r="Z456">
        <v>2002001</v>
      </c>
      <c r="AA456">
        <v>1</v>
      </c>
      <c r="AB456">
        <v>156</v>
      </c>
      <c r="AC456" t="s">
        <v>295</v>
      </c>
      <c r="AD456" t="s">
        <v>2458</v>
      </c>
      <c r="AE456">
        <v>21</v>
      </c>
      <c r="AF456" t="s">
        <v>303</v>
      </c>
      <c r="AG456" t="s">
        <v>303</v>
      </c>
      <c r="AH456">
        <v>0.45700000000000002</v>
      </c>
      <c r="AI456" t="s">
        <v>301</v>
      </c>
      <c r="AJ456">
        <v>0.45700000000000002</v>
      </c>
      <c r="AK456">
        <v>7.2728580000000003</v>
      </c>
      <c r="AL456">
        <v>0.45700000000000002</v>
      </c>
      <c r="AM456">
        <v>2001001</v>
      </c>
      <c r="AN456">
        <v>19832</v>
      </c>
      <c r="AO456">
        <v>670529</v>
      </c>
      <c r="AQ456" t="s">
        <v>146</v>
      </c>
      <c r="AR456">
        <v>0.45700000000000002</v>
      </c>
      <c r="AS456" t="s">
        <v>1047</v>
      </c>
      <c r="AT456" t="s">
        <v>1048</v>
      </c>
      <c r="AU456" t="s">
        <v>1046</v>
      </c>
      <c r="AV456">
        <v>0</v>
      </c>
      <c r="AW456">
        <v>457</v>
      </c>
      <c r="AX456">
        <v>6927</v>
      </c>
    </row>
    <row r="457" spans="1:50" x14ac:dyDescent="0.25">
      <c r="A457">
        <v>380</v>
      </c>
      <c r="B457" t="s">
        <v>74</v>
      </c>
      <c r="C457">
        <v>387</v>
      </c>
      <c r="D457" t="s">
        <v>75</v>
      </c>
      <c r="E457" t="s">
        <v>75</v>
      </c>
      <c r="F457" t="s">
        <v>75</v>
      </c>
      <c r="G457">
        <v>0</v>
      </c>
      <c r="H457">
        <v>0</v>
      </c>
      <c r="I457" t="s">
        <v>75</v>
      </c>
      <c r="J457" t="s">
        <v>75</v>
      </c>
      <c r="K457" t="s">
        <v>75</v>
      </c>
      <c r="L457">
        <v>0</v>
      </c>
      <c r="M457">
        <v>0</v>
      </c>
      <c r="N457">
        <v>0</v>
      </c>
      <c r="O457">
        <v>0</v>
      </c>
      <c r="P457" t="s">
        <v>75</v>
      </c>
      <c r="Q457">
        <v>0</v>
      </c>
      <c r="R457">
        <v>0</v>
      </c>
      <c r="S457" t="s">
        <v>291</v>
      </c>
      <c r="T457" t="s">
        <v>2459</v>
      </c>
      <c r="U457">
        <v>4852</v>
      </c>
      <c r="V457" t="s">
        <v>300</v>
      </c>
      <c r="W457" t="s">
        <v>300</v>
      </c>
      <c r="X457" t="s">
        <v>301</v>
      </c>
      <c r="Y457">
        <v>19833</v>
      </c>
      <c r="Z457">
        <v>2002001</v>
      </c>
      <c r="AA457">
        <v>1</v>
      </c>
      <c r="AB457">
        <v>157</v>
      </c>
      <c r="AC457" t="s">
        <v>295</v>
      </c>
      <c r="AD457" t="s">
        <v>2460</v>
      </c>
      <c r="AE457">
        <v>21</v>
      </c>
      <c r="AF457" t="s">
        <v>303</v>
      </c>
      <c r="AG457" t="s">
        <v>303</v>
      </c>
      <c r="AH457">
        <v>0.45800000000000002</v>
      </c>
      <c r="AI457" t="s">
        <v>301</v>
      </c>
      <c r="AJ457">
        <v>0.45800000000000002</v>
      </c>
      <c r="AK457">
        <v>7.4732149999999997</v>
      </c>
      <c r="AL457">
        <v>0.45800000000000002</v>
      </c>
      <c r="AM457">
        <v>2001001</v>
      </c>
      <c r="AN457">
        <v>19833</v>
      </c>
      <c r="AO457">
        <v>670529</v>
      </c>
      <c r="AQ457" t="s">
        <v>146</v>
      </c>
      <c r="AR457">
        <v>0.45800000000000002</v>
      </c>
      <c r="AS457" t="s">
        <v>1047</v>
      </c>
      <c r="AT457" t="s">
        <v>1048</v>
      </c>
      <c r="AU457" t="s">
        <v>1046</v>
      </c>
      <c r="AV457">
        <v>0</v>
      </c>
      <c r="AW457">
        <v>458</v>
      </c>
      <c r="AX457">
        <v>1630</v>
      </c>
    </row>
    <row r="458" spans="1:50" x14ac:dyDescent="0.25">
      <c r="A458">
        <v>383</v>
      </c>
      <c r="B458" t="s">
        <v>74</v>
      </c>
      <c r="C458">
        <v>393</v>
      </c>
      <c r="D458" t="s">
        <v>75</v>
      </c>
      <c r="E458" t="s">
        <v>75</v>
      </c>
      <c r="F458" t="s">
        <v>75</v>
      </c>
      <c r="G458">
        <v>0</v>
      </c>
      <c r="H458">
        <v>0</v>
      </c>
      <c r="I458" t="s">
        <v>75</v>
      </c>
      <c r="J458" t="s">
        <v>75</v>
      </c>
      <c r="K458" t="s">
        <v>75</v>
      </c>
      <c r="L458">
        <v>0</v>
      </c>
      <c r="M458">
        <v>0</v>
      </c>
      <c r="N458">
        <v>0</v>
      </c>
      <c r="O458">
        <v>0</v>
      </c>
      <c r="P458" t="s">
        <v>75</v>
      </c>
      <c r="Q458">
        <v>0</v>
      </c>
      <c r="R458">
        <v>0</v>
      </c>
      <c r="S458" t="s">
        <v>291</v>
      </c>
      <c r="T458" t="s">
        <v>2336</v>
      </c>
      <c r="U458">
        <v>6370</v>
      </c>
      <c r="V458" t="s">
        <v>300</v>
      </c>
      <c r="W458" t="s">
        <v>300</v>
      </c>
      <c r="X458" t="s">
        <v>301</v>
      </c>
      <c r="Y458">
        <v>3144</v>
      </c>
      <c r="Z458">
        <v>2002001</v>
      </c>
      <c r="AA458">
        <v>1</v>
      </c>
      <c r="AB458">
        <v>1675</v>
      </c>
      <c r="AC458" t="s">
        <v>295</v>
      </c>
      <c r="AD458" t="s">
        <v>2337</v>
      </c>
      <c r="AE458">
        <v>21</v>
      </c>
      <c r="AF458" t="s">
        <v>303</v>
      </c>
      <c r="AG458" t="s">
        <v>303</v>
      </c>
      <c r="AH458">
        <v>1568</v>
      </c>
      <c r="AI458" t="s">
        <v>301</v>
      </c>
      <c r="AJ458">
        <v>1568</v>
      </c>
      <c r="AK458">
        <v>7.8515139999999999</v>
      </c>
      <c r="AL458">
        <v>1568</v>
      </c>
      <c r="AM458">
        <v>2001001</v>
      </c>
      <c r="AN458">
        <v>3144</v>
      </c>
      <c r="AO458">
        <v>670529</v>
      </c>
      <c r="AQ458" t="s">
        <v>146</v>
      </c>
      <c r="AR458">
        <v>1568</v>
      </c>
      <c r="AS458" t="s">
        <v>1047</v>
      </c>
      <c r="AT458" t="s">
        <v>1048</v>
      </c>
      <c r="AU458" t="s">
        <v>1046</v>
      </c>
      <c r="AV458">
        <v>2</v>
      </c>
      <c r="AW458">
        <v>1568</v>
      </c>
      <c r="AX458">
        <v>609</v>
      </c>
    </row>
    <row r="459" spans="1:50" x14ac:dyDescent="0.25">
      <c r="A459">
        <v>385</v>
      </c>
      <c r="B459" t="s">
        <v>74</v>
      </c>
      <c r="C459">
        <v>395</v>
      </c>
      <c r="D459" t="s">
        <v>75</v>
      </c>
      <c r="E459" t="s">
        <v>75</v>
      </c>
      <c r="F459" t="s">
        <v>75</v>
      </c>
      <c r="G459">
        <v>0</v>
      </c>
      <c r="H459">
        <v>0</v>
      </c>
      <c r="I459" t="s">
        <v>75</v>
      </c>
      <c r="J459" t="s">
        <v>75</v>
      </c>
      <c r="K459" t="s">
        <v>75</v>
      </c>
      <c r="L459">
        <v>0</v>
      </c>
      <c r="M459">
        <v>0</v>
      </c>
      <c r="N459">
        <v>0</v>
      </c>
      <c r="O459">
        <v>0</v>
      </c>
      <c r="P459" t="s">
        <v>75</v>
      </c>
      <c r="Q459">
        <v>0</v>
      </c>
      <c r="R459">
        <v>0</v>
      </c>
      <c r="S459" t="s">
        <v>291</v>
      </c>
      <c r="T459" t="s">
        <v>2373</v>
      </c>
      <c r="U459">
        <v>6381</v>
      </c>
      <c r="V459" t="s">
        <v>300</v>
      </c>
      <c r="W459" t="s">
        <v>300</v>
      </c>
      <c r="X459" t="s">
        <v>301</v>
      </c>
      <c r="Y459">
        <v>3159</v>
      </c>
      <c r="Z459">
        <v>2002001</v>
      </c>
      <c r="AA459">
        <v>1</v>
      </c>
      <c r="AB459">
        <v>1686</v>
      </c>
      <c r="AC459" t="s">
        <v>295</v>
      </c>
      <c r="AD459" t="s">
        <v>2374</v>
      </c>
      <c r="AE459">
        <v>21</v>
      </c>
      <c r="AF459" t="s">
        <v>303</v>
      </c>
      <c r="AG459" t="s">
        <v>303</v>
      </c>
      <c r="AH459">
        <v>1584</v>
      </c>
      <c r="AI459" t="s">
        <v>301</v>
      </c>
      <c r="AJ459">
        <v>1584</v>
      </c>
      <c r="AK459">
        <v>7.8735840000000001</v>
      </c>
      <c r="AL459">
        <v>1584</v>
      </c>
      <c r="AM459">
        <v>2001001</v>
      </c>
      <c r="AN459">
        <v>3159</v>
      </c>
      <c r="AO459">
        <v>670529</v>
      </c>
      <c r="AQ459" t="s">
        <v>146</v>
      </c>
      <c r="AR459">
        <v>1584</v>
      </c>
      <c r="AS459" t="s">
        <v>1047</v>
      </c>
      <c r="AT459" t="s">
        <v>1048</v>
      </c>
      <c r="AU459" t="s">
        <v>1046</v>
      </c>
      <c r="AV459">
        <v>2</v>
      </c>
      <c r="AW459">
        <v>1584</v>
      </c>
      <c r="AX459">
        <v>944</v>
      </c>
    </row>
    <row r="460" spans="1:50" x14ac:dyDescent="0.25">
      <c r="A460">
        <v>386</v>
      </c>
      <c r="B460" t="s">
        <v>74</v>
      </c>
      <c r="C460">
        <v>396</v>
      </c>
      <c r="D460" t="s">
        <v>75</v>
      </c>
      <c r="E460" t="s">
        <v>75</v>
      </c>
      <c r="F460" t="s">
        <v>75</v>
      </c>
      <c r="G460">
        <v>0</v>
      </c>
      <c r="H460">
        <v>0</v>
      </c>
      <c r="I460" t="s">
        <v>75</v>
      </c>
      <c r="J460" t="s">
        <v>75</v>
      </c>
      <c r="K460" t="s">
        <v>75</v>
      </c>
      <c r="L460">
        <v>0</v>
      </c>
      <c r="M460">
        <v>0</v>
      </c>
      <c r="N460">
        <v>0</v>
      </c>
      <c r="O460">
        <v>0</v>
      </c>
      <c r="P460" t="s">
        <v>75</v>
      </c>
      <c r="Q460">
        <v>0</v>
      </c>
      <c r="R460">
        <v>0</v>
      </c>
      <c r="S460" t="s">
        <v>291</v>
      </c>
      <c r="T460" t="s">
        <v>2339</v>
      </c>
      <c r="U460">
        <v>6398</v>
      </c>
      <c r="V460" t="s">
        <v>300</v>
      </c>
      <c r="W460" t="s">
        <v>300</v>
      </c>
      <c r="X460" t="s">
        <v>301</v>
      </c>
      <c r="Y460">
        <v>3145</v>
      </c>
      <c r="Z460">
        <v>2002001</v>
      </c>
      <c r="AA460">
        <v>1</v>
      </c>
      <c r="AB460">
        <v>1703</v>
      </c>
      <c r="AC460" t="s">
        <v>295</v>
      </c>
      <c r="AD460" t="s">
        <v>2340</v>
      </c>
      <c r="AE460">
        <v>21</v>
      </c>
      <c r="AF460" t="s">
        <v>303</v>
      </c>
      <c r="AG460" t="s">
        <v>303</v>
      </c>
      <c r="AH460">
        <v>1569</v>
      </c>
      <c r="AI460" t="s">
        <v>301</v>
      </c>
      <c r="AJ460">
        <v>1569</v>
      </c>
      <c r="AK460">
        <v>7.7846130000000002</v>
      </c>
      <c r="AL460">
        <v>1569</v>
      </c>
      <c r="AM460">
        <v>2001001</v>
      </c>
      <c r="AN460">
        <v>3145</v>
      </c>
      <c r="AO460">
        <v>670529</v>
      </c>
      <c r="AQ460" t="s">
        <v>146</v>
      </c>
      <c r="AR460">
        <v>1569</v>
      </c>
      <c r="AS460" t="s">
        <v>1047</v>
      </c>
      <c r="AT460" t="s">
        <v>1048</v>
      </c>
      <c r="AU460" t="s">
        <v>1046</v>
      </c>
      <c r="AV460">
        <v>2</v>
      </c>
      <c r="AW460">
        <v>1569</v>
      </c>
      <c r="AX460">
        <v>39</v>
      </c>
    </row>
    <row r="461" spans="1:50" x14ac:dyDescent="0.25">
      <c r="A461">
        <v>388</v>
      </c>
      <c r="B461" t="s">
        <v>74</v>
      </c>
      <c r="C461">
        <v>399</v>
      </c>
      <c r="D461" t="s">
        <v>75</v>
      </c>
      <c r="E461" t="s">
        <v>75</v>
      </c>
      <c r="F461" t="s">
        <v>75</v>
      </c>
      <c r="G461">
        <v>0</v>
      </c>
      <c r="H461">
        <v>0</v>
      </c>
      <c r="I461" t="s">
        <v>75</v>
      </c>
      <c r="J461" t="s">
        <v>75</v>
      </c>
      <c r="K461" t="s">
        <v>75</v>
      </c>
      <c r="L461">
        <v>0</v>
      </c>
      <c r="M461">
        <v>0</v>
      </c>
      <c r="N461">
        <v>0</v>
      </c>
      <c r="O461">
        <v>0</v>
      </c>
      <c r="P461" t="s">
        <v>75</v>
      </c>
      <c r="Q461">
        <v>0</v>
      </c>
      <c r="R461">
        <v>0</v>
      </c>
      <c r="S461" t="s">
        <v>291</v>
      </c>
      <c r="T461" t="s">
        <v>2342</v>
      </c>
      <c r="U461">
        <v>6449</v>
      </c>
      <c r="V461" t="s">
        <v>300</v>
      </c>
      <c r="W461" t="s">
        <v>300</v>
      </c>
      <c r="X461" t="s">
        <v>301</v>
      </c>
      <c r="Y461">
        <v>3146</v>
      </c>
      <c r="Z461">
        <v>2002001</v>
      </c>
      <c r="AA461">
        <v>1</v>
      </c>
      <c r="AB461">
        <v>1754</v>
      </c>
      <c r="AC461" t="s">
        <v>295</v>
      </c>
      <c r="AD461" t="s">
        <v>2343</v>
      </c>
      <c r="AE461">
        <v>21</v>
      </c>
      <c r="AF461" t="s">
        <v>303</v>
      </c>
      <c r="AG461" t="s">
        <v>303</v>
      </c>
      <c r="AH461">
        <v>1570</v>
      </c>
      <c r="AI461" t="s">
        <v>301</v>
      </c>
      <c r="AJ461">
        <v>1570</v>
      </c>
      <c r="AK461">
        <v>7.7401280000000003</v>
      </c>
      <c r="AL461">
        <v>1570</v>
      </c>
      <c r="AM461">
        <v>2001001</v>
      </c>
      <c r="AN461">
        <v>3146</v>
      </c>
      <c r="AO461">
        <v>670529</v>
      </c>
      <c r="AQ461" t="s">
        <v>146</v>
      </c>
      <c r="AR461">
        <v>1570</v>
      </c>
      <c r="AS461" t="s">
        <v>1047</v>
      </c>
      <c r="AT461" t="s">
        <v>1048</v>
      </c>
      <c r="AU461" t="s">
        <v>1046</v>
      </c>
      <c r="AV461">
        <v>2</v>
      </c>
      <c r="AW461">
        <v>1570</v>
      </c>
      <c r="AX461">
        <v>187</v>
      </c>
    </row>
    <row r="462" spans="1:50" x14ac:dyDescent="0.25">
      <c r="A462">
        <v>393</v>
      </c>
      <c r="B462" t="s">
        <v>74</v>
      </c>
      <c r="C462">
        <v>405</v>
      </c>
      <c r="D462" t="s">
        <v>75</v>
      </c>
      <c r="E462" t="s">
        <v>75</v>
      </c>
      <c r="F462" t="s">
        <v>75</v>
      </c>
      <c r="G462">
        <v>0</v>
      </c>
      <c r="H462">
        <v>0</v>
      </c>
      <c r="I462" t="s">
        <v>75</v>
      </c>
      <c r="J462" t="s">
        <v>75</v>
      </c>
      <c r="K462" t="s">
        <v>75</v>
      </c>
      <c r="L462">
        <v>0</v>
      </c>
      <c r="M462">
        <v>0</v>
      </c>
      <c r="N462">
        <v>0</v>
      </c>
      <c r="O462">
        <v>0</v>
      </c>
      <c r="P462" t="s">
        <v>75</v>
      </c>
      <c r="Q462">
        <v>0</v>
      </c>
      <c r="R462">
        <v>0</v>
      </c>
      <c r="S462" t="s">
        <v>291</v>
      </c>
      <c r="T462" t="s">
        <v>2348</v>
      </c>
      <c r="U462">
        <v>6541</v>
      </c>
      <c r="V462" t="s">
        <v>300</v>
      </c>
      <c r="W462" t="s">
        <v>300</v>
      </c>
      <c r="X462" t="s">
        <v>301</v>
      </c>
      <c r="Y462">
        <v>19816</v>
      </c>
      <c r="Z462">
        <v>2002001</v>
      </c>
      <c r="AA462">
        <v>1</v>
      </c>
      <c r="AB462">
        <v>1846</v>
      </c>
      <c r="AC462" t="s">
        <v>295</v>
      </c>
      <c r="AD462" t="s">
        <v>2349</v>
      </c>
      <c r="AE462">
        <v>21</v>
      </c>
      <c r="AF462" t="s">
        <v>303</v>
      </c>
      <c r="AG462" t="s">
        <v>303</v>
      </c>
      <c r="AH462" t="s">
        <v>1205</v>
      </c>
      <c r="AI462" t="s">
        <v>301</v>
      </c>
      <c r="AJ462" t="s">
        <v>1205</v>
      </c>
      <c r="AK462">
        <v>11.654849</v>
      </c>
      <c r="AL462" t="s">
        <v>1205</v>
      </c>
      <c r="AM462">
        <v>2001001</v>
      </c>
      <c r="AN462">
        <v>19816</v>
      </c>
      <c r="AO462">
        <v>670529</v>
      </c>
      <c r="AQ462" t="s">
        <v>146</v>
      </c>
      <c r="AR462" t="s">
        <v>1205</v>
      </c>
      <c r="AS462" t="s">
        <v>1047</v>
      </c>
      <c r="AT462" t="s">
        <v>1048</v>
      </c>
      <c r="AU462" t="s">
        <v>1046</v>
      </c>
      <c r="AV462">
        <v>2</v>
      </c>
      <c r="AW462" t="s">
        <v>1205</v>
      </c>
      <c r="AX462">
        <v>640</v>
      </c>
    </row>
    <row r="463" spans="1:50" x14ac:dyDescent="0.25">
      <c r="A463">
        <v>394</v>
      </c>
      <c r="B463" t="s">
        <v>74</v>
      </c>
      <c r="C463">
        <v>406</v>
      </c>
      <c r="D463" t="s">
        <v>75</v>
      </c>
      <c r="E463" t="s">
        <v>75</v>
      </c>
      <c r="F463" t="s">
        <v>75</v>
      </c>
      <c r="G463">
        <v>0</v>
      </c>
      <c r="H463">
        <v>0</v>
      </c>
      <c r="I463" t="s">
        <v>75</v>
      </c>
      <c r="J463" t="s">
        <v>75</v>
      </c>
      <c r="K463" t="s">
        <v>75</v>
      </c>
      <c r="L463">
        <v>0</v>
      </c>
      <c r="M463">
        <v>0</v>
      </c>
      <c r="N463">
        <v>0</v>
      </c>
      <c r="O463">
        <v>0</v>
      </c>
      <c r="P463" t="s">
        <v>75</v>
      </c>
      <c r="Q463">
        <v>0</v>
      </c>
      <c r="R463">
        <v>0</v>
      </c>
      <c r="S463" t="s">
        <v>291</v>
      </c>
      <c r="T463" t="s">
        <v>2376</v>
      </c>
      <c r="U463">
        <v>6545</v>
      </c>
      <c r="V463" t="s">
        <v>300</v>
      </c>
      <c r="W463" t="s">
        <v>300</v>
      </c>
      <c r="X463" t="s">
        <v>301</v>
      </c>
      <c r="Y463">
        <v>3160</v>
      </c>
      <c r="Z463">
        <v>2002001</v>
      </c>
      <c r="AA463">
        <v>1</v>
      </c>
      <c r="AB463">
        <v>1850</v>
      </c>
      <c r="AC463" t="s">
        <v>295</v>
      </c>
      <c r="AD463" t="s">
        <v>2377</v>
      </c>
      <c r="AE463">
        <v>21</v>
      </c>
      <c r="AF463" t="s">
        <v>303</v>
      </c>
      <c r="AG463" t="s">
        <v>303</v>
      </c>
      <c r="AH463">
        <v>1585</v>
      </c>
      <c r="AI463" t="s">
        <v>301</v>
      </c>
      <c r="AJ463">
        <v>1585</v>
      </c>
      <c r="AK463">
        <v>8.0294559999999997</v>
      </c>
      <c r="AL463">
        <v>1585</v>
      </c>
      <c r="AM463">
        <v>2001001</v>
      </c>
      <c r="AN463">
        <v>3160</v>
      </c>
      <c r="AO463">
        <v>670529</v>
      </c>
      <c r="AQ463" t="s">
        <v>146</v>
      </c>
      <c r="AR463">
        <v>1585</v>
      </c>
      <c r="AS463" t="s">
        <v>1047</v>
      </c>
      <c r="AT463" t="s">
        <v>1048</v>
      </c>
      <c r="AU463" t="s">
        <v>1046</v>
      </c>
      <c r="AV463">
        <v>2</v>
      </c>
      <c r="AW463">
        <v>1585</v>
      </c>
      <c r="AX463">
        <v>1350</v>
      </c>
    </row>
    <row r="464" spans="1:50" x14ac:dyDescent="0.25">
      <c r="A464">
        <v>395</v>
      </c>
      <c r="B464" t="s">
        <v>74</v>
      </c>
      <c r="C464">
        <v>407</v>
      </c>
      <c r="D464" t="s">
        <v>75</v>
      </c>
      <c r="E464" t="s">
        <v>75</v>
      </c>
      <c r="F464" t="s">
        <v>75</v>
      </c>
      <c r="G464">
        <v>0</v>
      </c>
      <c r="H464">
        <v>0</v>
      </c>
      <c r="I464" t="s">
        <v>75</v>
      </c>
      <c r="J464" t="s">
        <v>75</v>
      </c>
      <c r="K464" t="s">
        <v>75</v>
      </c>
      <c r="L464">
        <v>0</v>
      </c>
      <c r="M464">
        <v>0</v>
      </c>
      <c r="N464">
        <v>0</v>
      </c>
      <c r="O464">
        <v>0</v>
      </c>
      <c r="P464" t="s">
        <v>75</v>
      </c>
      <c r="Q464">
        <v>0</v>
      </c>
      <c r="R464">
        <v>0</v>
      </c>
      <c r="S464" t="s">
        <v>291</v>
      </c>
      <c r="T464" t="s">
        <v>2345</v>
      </c>
      <c r="U464">
        <v>6590</v>
      </c>
      <c r="V464" t="s">
        <v>300</v>
      </c>
      <c r="W464" t="s">
        <v>300</v>
      </c>
      <c r="X464" t="s">
        <v>301</v>
      </c>
      <c r="Y464">
        <v>3147</v>
      </c>
      <c r="Z464">
        <v>2002001</v>
      </c>
      <c r="AA464">
        <v>1</v>
      </c>
      <c r="AB464">
        <v>1895</v>
      </c>
      <c r="AC464" t="s">
        <v>295</v>
      </c>
      <c r="AD464" t="s">
        <v>2346</v>
      </c>
      <c r="AE464">
        <v>21</v>
      </c>
      <c r="AF464" t="s">
        <v>303</v>
      </c>
      <c r="AG464" t="s">
        <v>303</v>
      </c>
      <c r="AH464">
        <v>1571</v>
      </c>
      <c r="AI464" t="s">
        <v>301</v>
      </c>
      <c r="AJ464">
        <v>1571</v>
      </c>
      <c r="AK464">
        <v>6.4945339999999998</v>
      </c>
      <c r="AL464">
        <v>1571</v>
      </c>
      <c r="AM464">
        <v>2001001</v>
      </c>
      <c r="AN464">
        <v>3147</v>
      </c>
      <c r="AO464">
        <v>670529</v>
      </c>
      <c r="AQ464" t="s">
        <v>146</v>
      </c>
      <c r="AR464">
        <v>1571</v>
      </c>
      <c r="AS464" t="s">
        <v>1047</v>
      </c>
      <c r="AT464" t="s">
        <v>1048</v>
      </c>
      <c r="AU464" t="s">
        <v>1046</v>
      </c>
      <c r="AV464">
        <v>2</v>
      </c>
      <c r="AW464">
        <v>1571</v>
      </c>
      <c r="AX464">
        <v>473</v>
      </c>
    </row>
    <row r="465" spans="1:50" x14ac:dyDescent="0.25">
      <c r="A465">
        <v>398</v>
      </c>
      <c r="B465" t="s">
        <v>74</v>
      </c>
      <c r="C465">
        <v>411</v>
      </c>
      <c r="D465" t="s">
        <v>75</v>
      </c>
      <c r="E465" t="s">
        <v>75</v>
      </c>
      <c r="F465" t="s">
        <v>75</v>
      </c>
      <c r="G465">
        <v>0</v>
      </c>
      <c r="H465">
        <v>0</v>
      </c>
      <c r="I465" t="s">
        <v>75</v>
      </c>
      <c r="J465" t="s">
        <v>75</v>
      </c>
      <c r="K465" t="s">
        <v>75</v>
      </c>
      <c r="L465">
        <v>0</v>
      </c>
      <c r="M465">
        <v>0</v>
      </c>
      <c r="N465">
        <v>0</v>
      </c>
      <c r="O465">
        <v>0</v>
      </c>
      <c r="P465" t="s">
        <v>75</v>
      </c>
      <c r="Q465">
        <v>0</v>
      </c>
      <c r="R465">
        <v>0</v>
      </c>
      <c r="S465" t="s">
        <v>291</v>
      </c>
      <c r="T465" t="s">
        <v>2350</v>
      </c>
      <c r="U465">
        <v>6695</v>
      </c>
      <c r="V465" t="s">
        <v>300</v>
      </c>
      <c r="W465" t="s">
        <v>300</v>
      </c>
      <c r="X465" t="s">
        <v>301</v>
      </c>
      <c r="Y465">
        <v>19817</v>
      </c>
      <c r="Z465">
        <v>2002001</v>
      </c>
      <c r="AA465">
        <v>1</v>
      </c>
      <c r="AB465">
        <v>2000</v>
      </c>
      <c r="AC465" t="s">
        <v>295</v>
      </c>
      <c r="AD465" t="s">
        <v>2351</v>
      </c>
      <c r="AE465">
        <v>21</v>
      </c>
      <c r="AF465" t="s">
        <v>303</v>
      </c>
      <c r="AG465" t="s">
        <v>303</v>
      </c>
      <c r="AH465" t="s">
        <v>1207</v>
      </c>
      <c r="AI465" t="s">
        <v>301</v>
      </c>
      <c r="AJ465" t="s">
        <v>1207</v>
      </c>
      <c r="AK465">
        <v>13.056314</v>
      </c>
      <c r="AL465" t="s">
        <v>1207</v>
      </c>
      <c r="AM465">
        <v>2001001</v>
      </c>
      <c r="AN465">
        <v>19817</v>
      </c>
      <c r="AO465">
        <v>670529</v>
      </c>
      <c r="AQ465" t="s">
        <v>146</v>
      </c>
      <c r="AR465" t="s">
        <v>1207</v>
      </c>
      <c r="AS465" t="s">
        <v>1047</v>
      </c>
      <c r="AT465" t="s">
        <v>1048</v>
      </c>
      <c r="AU465" t="s">
        <v>1046</v>
      </c>
      <c r="AV465">
        <v>2</v>
      </c>
      <c r="AW465" t="s">
        <v>1207</v>
      </c>
      <c r="AX465">
        <v>1201</v>
      </c>
    </row>
    <row r="466" spans="1:50" x14ac:dyDescent="0.25">
      <c r="A466">
        <v>399</v>
      </c>
      <c r="B466" t="s">
        <v>74</v>
      </c>
      <c r="C466">
        <v>412</v>
      </c>
      <c r="D466" t="s">
        <v>75</v>
      </c>
      <c r="E466" t="s">
        <v>75</v>
      </c>
      <c r="F466" t="s">
        <v>75</v>
      </c>
      <c r="G466">
        <v>0</v>
      </c>
      <c r="H466">
        <v>0</v>
      </c>
      <c r="I466" t="s">
        <v>75</v>
      </c>
      <c r="J466" t="s">
        <v>75</v>
      </c>
      <c r="K466" t="s">
        <v>75</v>
      </c>
      <c r="L466">
        <v>0</v>
      </c>
      <c r="M466">
        <v>0</v>
      </c>
      <c r="N466">
        <v>0</v>
      </c>
      <c r="O466">
        <v>0</v>
      </c>
      <c r="P466" t="s">
        <v>75</v>
      </c>
      <c r="Q466">
        <v>0</v>
      </c>
      <c r="R466">
        <v>0</v>
      </c>
      <c r="S466" t="s">
        <v>291</v>
      </c>
      <c r="T466" t="s">
        <v>2379</v>
      </c>
      <c r="U466">
        <v>6754</v>
      </c>
      <c r="V466" t="s">
        <v>300</v>
      </c>
      <c r="W466" t="s">
        <v>300</v>
      </c>
      <c r="X466" t="s">
        <v>301</v>
      </c>
      <c r="Y466">
        <v>3161</v>
      </c>
      <c r="Z466">
        <v>2002001</v>
      </c>
      <c r="AA466">
        <v>1</v>
      </c>
      <c r="AB466">
        <v>2059</v>
      </c>
      <c r="AC466" t="s">
        <v>295</v>
      </c>
      <c r="AD466" t="s">
        <v>2380</v>
      </c>
      <c r="AE466">
        <v>21</v>
      </c>
      <c r="AF466" t="s">
        <v>303</v>
      </c>
      <c r="AG466" t="s">
        <v>303</v>
      </c>
      <c r="AH466">
        <v>1586</v>
      </c>
      <c r="AI466" t="s">
        <v>301</v>
      </c>
      <c r="AJ466">
        <v>1586</v>
      </c>
      <c r="AK466">
        <v>7.8735840000000001</v>
      </c>
      <c r="AL466">
        <v>1586</v>
      </c>
      <c r="AM466">
        <v>2001001</v>
      </c>
      <c r="AN466">
        <v>3161</v>
      </c>
      <c r="AO466">
        <v>670529</v>
      </c>
      <c r="AQ466" t="s">
        <v>146</v>
      </c>
      <c r="AR466">
        <v>1586</v>
      </c>
      <c r="AS466" t="s">
        <v>1047</v>
      </c>
      <c r="AT466" t="s">
        <v>1048</v>
      </c>
      <c r="AU466" t="s">
        <v>1046</v>
      </c>
      <c r="AV466">
        <v>2</v>
      </c>
      <c r="AW466">
        <v>1586</v>
      </c>
      <c r="AX466">
        <v>1373</v>
      </c>
    </row>
    <row r="467" spans="1:50" x14ac:dyDescent="0.25">
      <c r="A467">
        <v>400</v>
      </c>
      <c r="B467" t="s">
        <v>74</v>
      </c>
      <c r="C467">
        <v>413</v>
      </c>
      <c r="D467" t="s">
        <v>75</v>
      </c>
      <c r="E467" t="s">
        <v>75</v>
      </c>
      <c r="F467" t="s">
        <v>75</v>
      </c>
      <c r="G467">
        <v>0</v>
      </c>
      <c r="H467">
        <v>0</v>
      </c>
      <c r="I467" t="s">
        <v>75</v>
      </c>
      <c r="J467" t="s">
        <v>75</v>
      </c>
      <c r="K467" t="s">
        <v>75</v>
      </c>
      <c r="L467">
        <v>0</v>
      </c>
      <c r="M467">
        <v>0</v>
      </c>
      <c r="N467">
        <v>0</v>
      </c>
      <c r="O467">
        <v>0</v>
      </c>
      <c r="P467" t="s">
        <v>75</v>
      </c>
      <c r="Q467">
        <v>0</v>
      </c>
      <c r="R467">
        <v>0</v>
      </c>
      <c r="S467" t="s">
        <v>291</v>
      </c>
      <c r="T467" s="2">
        <v>700000</v>
      </c>
      <c r="U467">
        <v>6785</v>
      </c>
      <c r="V467" t="s">
        <v>300</v>
      </c>
      <c r="W467" t="s">
        <v>300</v>
      </c>
      <c r="X467" t="s">
        <v>301</v>
      </c>
      <c r="Y467">
        <v>3148</v>
      </c>
      <c r="Z467">
        <v>2002001</v>
      </c>
      <c r="AA467">
        <v>1</v>
      </c>
      <c r="AB467">
        <v>2090</v>
      </c>
      <c r="AC467" t="s">
        <v>295</v>
      </c>
      <c r="AD467" t="s">
        <v>2354</v>
      </c>
      <c r="AE467">
        <v>21</v>
      </c>
      <c r="AF467" t="s">
        <v>303</v>
      </c>
      <c r="AG467" t="s">
        <v>303</v>
      </c>
      <c r="AH467">
        <v>1573</v>
      </c>
      <c r="AI467" t="s">
        <v>301</v>
      </c>
      <c r="AJ467">
        <v>1573</v>
      </c>
      <c r="AK467">
        <v>7.9404849999999998</v>
      </c>
      <c r="AL467">
        <v>1573</v>
      </c>
      <c r="AM467">
        <v>2001001</v>
      </c>
      <c r="AN467">
        <v>3148</v>
      </c>
      <c r="AO467">
        <v>670529</v>
      </c>
      <c r="AQ467" t="s">
        <v>146</v>
      </c>
      <c r="AR467">
        <v>1573</v>
      </c>
      <c r="AS467" t="s">
        <v>1047</v>
      </c>
      <c r="AT467" t="s">
        <v>1048</v>
      </c>
      <c r="AU467" t="s">
        <v>1046</v>
      </c>
      <c r="AV467">
        <v>2</v>
      </c>
      <c r="AW467">
        <v>1573</v>
      </c>
      <c r="AX467">
        <v>304</v>
      </c>
    </row>
    <row r="468" spans="1:50" x14ac:dyDescent="0.25">
      <c r="A468">
        <v>404</v>
      </c>
      <c r="B468" t="s">
        <v>74</v>
      </c>
      <c r="C468">
        <v>417</v>
      </c>
      <c r="D468" t="s">
        <v>75</v>
      </c>
      <c r="E468" t="s">
        <v>75</v>
      </c>
      <c r="F468" t="s">
        <v>75</v>
      </c>
      <c r="G468">
        <v>0</v>
      </c>
      <c r="H468">
        <v>0</v>
      </c>
      <c r="I468" t="s">
        <v>75</v>
      </c>
      <c r="J468" t="s">
        <v>75</v>
      </c>
      <c r="K468" t="s">
        <v>75</v>
      </c>
      <c r="L468">
        <v>0</v>
      </c>
      <c r="M468">
        <v>0</v>
      </c>
      <c r="N468">
        <v>0</v>
      </c>
      <c r="O468">
        <v>0</v>
      </c>
      <c r="P468" t="s">
        <v>75</v>
      </c>
      <c r="Q468">
        <v>0</v>
      </c>
      <c r="R468">
        <v>0</v>
      </c>
      <c r="S468" t="s">
        <v>291</v>
      </c>
      <c r="T468" t="s">
        <v>2352</v>
      </c>
      <c r="U468">
        <v>6973</v>
      </c>
      <c r="V468" t="s">
        <v>300</v>
      </c>
      <c r="W468" t="s">
        <v>300</v>
      </c>
      <c r="X468" t="s">
        <v>301</v>
      </c>
      <c r="Y468">
        <v>19811</v>
      </c>
      <c r="Z468">
        <v>2002001</v>
      </c>
      <c r="AA468">
        <v>1</v>
      </c>
      <c r="AB468">
        <v>2278</v>
      </c>
      <c r="AC468" t="s">
        <v>295</v>
      </c>
      <c r="AD468" t="s">
        <v>2353</v>
      </c>
      <c r="AE468">
        <v>21</v>
      </c>
      <c r="AF468" t="s">
        <v>303</v>
      </c>
      <c r="AG468" t="s">
        <v>303</v>
      </c>
      <c r="AH468" t="s">
        <v>1209</v>
      </c>
      <c r="AI468" t="s">
        <v>301</v>
      </c>
      <c r="AJ468" t="s">
        <v>1209</v>
      </c>
      <c r="AK468">
        <v>13.1008</v>
      </c>
      <c r="AL468" t="s">
        <v>1209</v>
      </c>
      <c r="AM468">
        <v>2001001</v>
      </c>
      <c r="AN468">
        <v>19811</v>
      </c>
      <c r="AO468">
        <v>670529</v>
      </c>
      <c r="AQ468" t="s">
        <v>146</v>
      </c>
      <c r="AR468" t="s">
        <v>1209</v>
      </c>
      <c r="AS468" t="s">
        <v>1047</v>
      </c>
      <c r="AT468" t="s">
        <v>1048</v>
      </c>
      <c r="AU468" t="s">
        <v>1046</v>
      </c>
      <c r="AV468">
        <v>2</v>
      </c>
      <c r="AW468" t="s">
        <v>1209</v>
      </c>
      <c r="AX468">
        <v>10818</v>
      </c>
    </row>
    <row r="469" spans="1:50" x14ac:dyDescent="0.25">
      <c r="A469">
        <v>405</v>
      </c>
      <c r="B469" t="s">
        <v>74</v>
      </c>
      <c r="C469">
        <v>418</v>
      </c>
      <c r="D469" t="s">
        <v>75</v>
      </c>
      <c r="E469" t="s">
        <v>75</v>
      </c>
      <c r="F469" t="s">
        <v>75</v>
      </c>
      <c r="G469">
        <v>0</v>
      </c>
      <c r="H469">
        <v>0</v>
      </c>
      <c r="I469" t="s">
        <v>75</v>
      </c>
      <c r="J469" t="s">
        <v>75</v>
      </c>
      <c r="K469" t="s">
        <v>75</v>
      </c>
      <c r="L469">
        <v>0</v>
      </c>
      <c r="M469">
        <v>0</v>
      </c>
      <c r="N469">
        <v>0</v>
      </c>
      <c r="O469">
        <v>0</v>
      </c>
      <c r="P469" t="s">
        <v>75</v>
      </c>
      <c r="Q469">
        <v>0</v>
      </c>
      <c r="R469">
        <v>0</v>
      </c>
      <c r="S469" t="s">
        <v>291</v>
      </c>
      <c r="T469" t="s">
        <v>2382</v>
      </c>
      <c r="U469">
        <v>6983</v>
      </c>
      <c r="V469" t="s">
        <v>300</v>
      </c>
      <c r="W469" t="s">
        <v>300</v>
      </c>
      <c r="X469" t="s">
        <v>301</v>
      </c>
      <c r="Y469">
        <v>3162</v>
      </c>
      <c r="Z469">
        <v>2002001</v>
      </c>
      <c r="AA469">
        <v>1</v>
      </c>
      <c r="AB469">
        <v>2288</v>
      </c>
      <c r="AC469" t="s">
        <v>295</v>
      </c>
      <c r="AD469" t="s">
        <v>2383</v>
      </c>
      <c r="AE469">
        <v>21</v>
      </c>
      <c r="AF469" t="s">
        <v>303</v>
      </c>
      <c r="AG469" t="s">
        <v>303</v>
      </c>
      <c r="AH469">
        <v>1587</v>
      </c>
      <c r="AI469" t="s">
        <v>301</v>
      </c>
      <c r="AJ469">
        <v>1587</v>
      </c>
      <c r="AK469">
        <v>7.7401280000000003</v>
      </c>
      <c r="AL469">
        <v>1587</v>
      </c>
      <c r="AM469">
        <v>2001001</v>
      </c>
      <c r="AN469">
        <v>3162</v>
      </c>
      <c r="AO469">
        <v>670529</v>
      </c>
      <c r="AQ469" t="s">
        <v>146</v>
      </c>
      <c r="AR469">
        <v>1587</v>
      </c>
      <c r="AS469" t="s">
        <v>1047</v>
      </c>
      <c r="AT469" t="s">
        <v>1048</v>
      </c>
      <c r="AU469" t="s">
        <v>1046</v>
      </c>
      <c r="AV469">
        <v>2</v>
      </c>
      <c r="AW469">
        <v>1587</v>
      </c>
      <c r="AX469">
        <v>3917</v>
      </c>
    </row>
    <row r="470" spans="1:50" x14ac:dyDescent="0.25">
      <c r="A470">
        <v>406</v>
      </c>
      <c r="B470" t="s">
        <v>74</v>
      </c>
      <c r="C470">
        <v>419</v>
      </c>
      <c r="D470" t="s">
        <v>75</v>
      </c>
      <c r="E470" t="s">
        <v>75</v>
      </c>
      <c r="F470" t="s">
        <v>75</v>
      </c>
      <c r="G470">
        <v>0</v>
      </c>
      <c r="H470">
        <v>0</v>
      </c>
      <c r="I470" t="s">
        <v>75</v>
      </c>
      <c r="J470" t="s">
        <v>75</v>
      </c>
      <c r="K470" t="s">
        <v>75</v>
      </c>
      <c r="L470">
        <v>0</v>
      </c>
      <c r="M470">
        <v>0</v>
      </c>
      <c r="N470">
        <v>0</v>
      </c>
      <c r="O470">
        <v>0</v>
      </c>
      <c r="P470" t="s">
        <v>75</v>
      </c>
      <c r="Q470">
        <v>0</v>
      </c>
      <c r="R470">
        <v>0</v>
      </c>
      <c r="S470" t="s">
        <v>291</v>
      </c>
      <c r="T470" t="s">
        <v>2356</v>
      </c>
      <c r="U470">
        <v>6999</v>
      </c>
      <c r="V470" t="s">
        <v>300</v>
      </c>
      <c r="W470" t="s">
        <v>300</v>
      </c>
      <c r="X470" t="s">
        <v>301</v>
      </c>
      <c r="Y470">
        <v>3149</v>
      </c>
      <c r="Z470">
        <v>2002001</v>
      </c>
      <c r="AA470">
        <v>1</v>
      </c>
      <c r="AB470">
        <v>2304</v>
      </c>
      <c r="AC470" t="s">
        <v>295</v>
      </c>
      <c r="AD470" t="s">
        <v>2357</v>
      </c>
      <c r="AE470">
        <v>21</v>
      </c>
      <c r="AF470" t="s">
        <v>303</v>
      </c>
      <c r="AG470" t="s">
        <v>303</v>
      </c>
      <c r="AH470">
        <v>1574</v>
      </c>
      <c r="AI470" t="s">
        <v>301</v>
      </c>
      <c r="AJ470">
        <v>1574</v>
      </c>
      <c r="AK470">
        <v>7.6511570000000004</v>
      </c>
      <c r="AL470">
        <v>1574</v>
      </c>
      <c r="AM470">
        <v>2001001</v>
      </c>
      <c r="AN470">
        <v>3149</v>
      </c>
      <c r="AO470">
        <v>670529</v>
      </c>
      <c r="AQ470" t="s">
        <v>146</v>
      </c>
      <c r="AR470">
        <v>1574</v>
      </c>
      <c r="AS470" t="s">
        <v>1047</v>
      </c>
      <c r="AT470" t="s">
        <v>1048</v>
      </c>
      <c r="AU470" t="s">
        <v>1046</v>
      </c>
      <c r="AV470">
        <v>2</v>
      </c>
      <c r="AW470">
        <v>1574</v>
      </c>
      <c r="AX470">
        <v>858</v>
      </c>
    </row>
    <row r="471" spans="1:50" x14ac:dyDescent="0.25">
      <c r="A471">
        <v>413</v>
      </c>
      <c r="B471" t="s">
        <v>74</v>
      </c>
      <c r="C471">
        <v>426</v>
      </c>
      <c r="D471" t="s">
        <v>75</v>
      </c>
      <c r="E471" t="s">
        <v>75</v>
      </c>
      <c r="F471" t="s">
        <v>75</v>
      </c>
      <c r="G471">
        <v>0</v>
      </c>
      <c r="H471">
        <v>0</v>
      </c>
      <c r="I471" t="s">
        <v>75</v>
      </c>
      <c r="J471" t="s">
        <v>75</v>
      </c>
      <c r="K471" t="s">
        <v>75</v>
      </c>
      <c r="L471">
        <v>0</v>
      </c>
      <c r="M471">
        <v>0</v>
      </c>
      <c r="N471">
        <v>0</v>
      </c>
      <c r="O471">
        <v>0</v>
      </c>
      <c r="P471" t="s">
        <v>75</v>
      </c>
      <c r="Q471">
        <v>0</v>
      </c>
      <c r="R471">
        <v>0</v>
      </c>
      <c r="S471" t="s">
        <v>291</v>
      </c>
      <c r="T471" t="s">
        <v>2359</v>
      </c>
      <c r="U471">
        <v>7205</v>
      </c>
      <c r="V471" t="s">
        <v>300</v>
      </c>
      <c r="W471" t="s">
        <v>300</v>
      </c>
      <c r="X471" t="s">
        <v>301</v>
      </c>
      <c r="Y471">
        <v>3150</v>
      </c>
      <c r="Z471">
        <v>2002001</v>
      </c>
      <c r="AA471">
        <v>1</v>
      </c>
      <c r="AB471">
        <v>2510</v>
      </c>
      <c r="AC471" t="s">
        <v>295</v>
      </c>
      <c r="AD471" t="s">
        <v>2360</v>
      </c>
      <c r="AE471">
        <v>21</v>
      </c>
      <c r="AF471" t="s">
        <v>303</v>
      </c>
      <c r="AG471" t="s">
        <v>303</v>
      </c>
      <c r="AH471">
        <v>1575</v>
      </c>
      <c r="AI471" t="s">
        <v>301</v>
      </c>
      <c r="AJ471">
        <v>1575</v>
      </c>
      <c r="AK471">
        <v>7.8070279999999999</v>
      </c>
      <c r="AL471">
        <v>1575</v>
      </c>
      <c r="AM471">
        <v>2001001</v>
      </c>
      <c r="AN471">
        <v>3150</v>
      </c>
      <c r="AO471">
        <v>670529</v>
      </c>
      <c r="AQ471" t="s">
        <v>146</v>
      </c>
      <c r="AR471">
        <v>1575</v>
      </c>
      <c r="AS471" t="s">
        <v>1047</v>
      </c>
      <c r="AT471" t="s">
        <v>1048</v>
      </c>
      <c r="AU471" t="s">
        <v>1046</v>
      </c>
      <c r="AV471">
        <v>2</v>
      </c>
      <c r="AW471">
        <v>1575</v>
      </c>
      <c r="AX471">
        <v>913</v>
      </c>
    </row>
    <row r="472" spans="1:50" x14ac:dyDescent="0.25">
      <c r="A472">
        <v>429</v>
      </c>
      <c r="B472" t="s">
        <v>74</v>
      </c>
      <c r="C472">
        <v>444</v>
      </c>
      <c r="D472" t="s">
        <v>75</v>
      </c>
      <c r="E472" t="s">
        <v>75</v>
      </c>
      <c r="F472" t="s">
        <v>75</v>
      </c>
      <c r="G472">
        <v>0</v>
      </c>
      <c r="H472">
        <v>0</v>
      </c>
      <c r="I472" t="s">
        <v>75</v>
      </c>
      <c r="J472" t="s">
        <v>75</v>
      </c>
      <c r="K472" t="s">
        <v>75</v>
      </c>
      <c r="L472">
        <v>0</v>
      </c>
      <c r="M472">
        <v>0</v>
      </c>
      <c r="N472">
        <v>0</v>
      </c>
      <c r="O472">
        <v>0</v>
      </c>
      <c r="P472" t="s">
        <v>75</v>
      </c>
      <c r="Q472">
        <v>0</v>
      </c>
      <c r="R472">
        <v>0</v>
      </c>
      <c r="S472" t="s">
        <v>291</v>
      </c>
      <c r="T472">
        <v>8185</v>
      </c>
      <c r="U472">
        <v>7561</v>
      </c>
      <c r="V472" t="s">
        <v>300</v>
      </c>
      <c r="W472" t="s">
        <v>300</v>
      </c>
      <c r="X472" t="s">
        <v>301</v>
      </c>
      <c r="Y472">
        <v>3163</v>
      </c>
      <c r="Z472">
        <v>2002001</v>
      </c>
      <c r="AA472">
        <v>1</v>
      </c>
      <c r="AB472">
        <v>2866</v>
      </c>
      <c r="AC472" t="s">
        <v>295</v>
      </c>
      <c r="AD472" t="s">
        <v>2385</v>
      </c>
      <c r="AE472">
        <v>21</v>
      </c>
      <c r="AF472" t="s">
        <v>303</v>
      </c>
      <c r="AG472" t="s">
        <v>303</v>
      </c>
      <c r="AH472">
        <v>1588</v>
      </c>
      <c r="AI472" t="s">
        <v>301</v>
      </c>
      <c r="AJ472">
        <v>1588</v>
      </c>
      <c r="AK472">
        <v>7.9404849999999998</v>
      </c>
      <c r="AL472">
        <v>1588</v>
      </c>
      <c r="AM472">
        <v>2001001</v>
      </c>
      <c r="AN472">
        <v>3163</v>
      </c>
      <c r="AO472">
        <v>670529</v>
      </c>
      <c r="AQ472" t="s">
        <v>146</v>
      </c>
      <c r="AR472">
        <v>1588</v>
      </c>
      <c r="AS472" t="s">
        <v>1047</v>
      </c>
      <c r="AT472" t="s">
        <v>1048</v>
      </c>
      <c r="AU472" t="s">
        <v>1046</v>
      </c>
      <c r="AV472">
        <v>2</v>
      </c>
      <c r="AW472">
        <v>1588</v>
      </c>
      <c r="AX472">
        <v>12967</v>
      </c>
    </row>
    <row r="473" spans="1:50" x14ac:dyDescent="0.25">
      <c r="A473">
        <v>430</v>
      </c>
      <c r="B473" t="s">
        <v>74</v>
      </c>
      <c r="C473">
        <v>445</v>
      </c>
      <c r="D473" t="s">
        <v>75</v>
      </c>
      <c r="E473" t="s">
        <v>75</v>
      </c>
      <c r="F473" t="s">
        <v>75</v>
      </c>
      <c r="G473">
        <v>0</v>
      </c>
      <c r="H473">
        <v>0</v>
      </c>
      <c r="I473" t="s">
        <v>75</v>
      </c>
      <c r="J473" t="s">
        <v>75</v>
      </c>
      <c r="K473" t="s">
        <v>75</v>
      </c>
      <c r="L473">
        <v>0</v>
      </c>
      <c r="M473">
        <v>0</v>
      </c>
      <c r="N473">
        <v>0</v>
      </c>
      <c r="O473">
        <v>0</v>
      </c>
      <c r="P473" t="s">
        <v>75</v>
      </c>
      <c r="Q473">
        <v>0</v>
      </c>
      <c r="R473">
        <v>0</v>
      </c>
      <c r="S473" t="s">
        <v>291</v>
      </c>
      <c r="T473">
        <v>8194</v>
      </c>
      <c r="U473">
        <v>7574</v>
      </c>
      <c r="V473" t="s">
        <v>300</v>
      </c>
      <c r="W473" t="s">
        <v>300</v>
      </c>
      <c r="X473" t="s">
        <v>301</v>
      </c>
      <c r="Y473">
        <v>3151</v>
      </c>
      <c r="Z473">
        <v>2002001</v>
      </c>
      <c r="AA473">
        <v>1</v>
      </c>
      <c r="AB473">
        <v>2879</v>
      </c>
      <c r="AC473" t="s">
        <v>295</v>
      </c>
      <c r="AD473" t="s">
        <v>2361</v>
      </c>
      <c r="AE473">
        <v>21</v>
      </c>
      <c r="AF473" t="s">
        <v>303</v>
      </c>
      <c r="AG473" t="s">
        <v>303</v>
      </c>
      <c r="AH473">
        <v>1576</v>
      </c>
      <c r="AI473" t="s">
        <v>301</v>
      </c>
      <c r="AJ473">
        <v>1576</v>
      </c>
      <c r="AK473">
        <v>7.6511570000000004</v>
      </c>
      <c r="AL473">
        <v>1576</v>
      </c>
      <c r="AM473">
        <v>2001001</v>
      </c>
      <c r="AN473">
        <v>3151</v>
      </c>
      <c r="AO473">
        <v>670529</v>
      </c>
      <c r="AQ473" t="s">
        <v>146</v>
      </c>
      <c r="AR473">
        <v>1576</v>
      </c>
      <c r="AS473" t="s">
        <v>1047</v>
      </c>
      <c r="AT473" t="s">
        <v>1048</v>
      </c>
      <c r="AU473" t="s">
        <v>1046</v>
      </c>
      <c r="AV473">
        <v>2</v>
      </c>
      <c r="AW473">
        <v>1576</v>
      </c>
      <c r="AX473">
        <v>824</v>
      </c>
    </row>
    <row r="474" spans="1:50" x14ac:dyDescent="0.25">
      <c r="A474">
        <v>497</v>
      </c>
      <c r="B474" t="s">
        <v>74</v>
      </c>
      <c r="C474">
        <v>519</v>
      </c>
      <c r="D474" t="s">
        <v>75</v>
      </c>
      <c r="E474" t="s">
        <v>75</v>
      </c>
      <c r="F474" t="s">
        <v>75</v>
      </c>
      <c r="G474">
        <v>0</v>
      </c>
      <c r="H474">
        <v>0</v>
      </c>
      <c r="I474" t="s">
        <v>75</v>
      </c>
      <c r="J474" t="s">
        <v>75</v>
      </c>
      <c r="K474" t="s">
        <v>75</v>
      </c>
      <c r="L474">
        <v>0</v>
      </c>
      <c r="M474">
        <v>0</v>
      </c>
      <c r="N474">
        <v>0</v>
      </c>
      <c r="O474">
        <v>0</v>
      </c>
      <c r="P474" t="s">
        <v>75</v>
      </c>
      <c r="Q474">
        <v>0</v>
      </c>
      <c r="R474">
        <v>0</v>
      </c>
      <c r="S474" t="s">
        <v>291</v>
      </c>
      <c r="T474">
        <v>8279</v>
      </c>
      <c r="U474">
        <v>7778</v>
      </c>
      <c r="V474" t="s">
        <v>300</v>
      </c>
      <c r="W474" t="s">
        <v>300</v>
      </c>
      <c r="X474" t="s">
        <v>301</v>
      </c>
      <c r="Y474">
        <v>3152</v>
      </c>
      <c r="Z474">
        <v>2002001</v>
      </c>
      <c r="AA474">
        <v>1</v>
      </c>
      <c r="AB474">
        <v>3083</v>
      </c>
      <c r="AC474" t="s">
        <v>295</v>
      </c>
      <c r="AD474" t="s">
        <v>2362</v>
      </c>
      <c r="AE474">
        <v>21</v>
      </c>
      <c r="AF474" t="s">
        <v>303</v>
      </c>
      <c r="AG474" t="s">
        <v>303</v>
      </c>
      <c r="AH474">
        <v>1577</v>
      </c>
      <c r="AI474" t="s">
        <v>301</v>
      </c>
      <c r="AJ474">
        <v>1577</v>
      </c>
      <c r="AK474">
        <v>7.5176999999999996</v>
      </c>
      <c r="AL474">
        <v>1577</v>
      </c>
      <c r="AM474">
        <v>2001001</v>
      </c>
      <c r="AN474">
        <v>3152</v>
      </c>
      <c r="AO474">
        <v>670529</v>
      </c>
      <c r="AQ474" t="s">
        <v>146</v>
      </c>
      <c r="AR474">
        <v>1577</v>
      </c>
      <c r="AS474" t="s">
        <v>1047</v>
      </c>
      <c r="AT474" t="s">
        <v>1048</v>
      </c>
      <c r="AU474" t="s">
        <v>1046</v>
      </c>
      <c r="AV474">
        <v>2</v>
      </c>
      <c r="AW474">
        <v>1577</v>
      </c>
      <c r="AX474">
        <v>388</v>
      </c>
    </row>
    <row r="475" spans="1:50" x14ac:dyDescent="0.25">
      <c r="A475">
        <v>506</v>
      </c>
      <c r="B475" t="s">
        <v>74</v>
      </c>
      <c r="C475">
        <v>530</v>
      </c>
      <c r="D475" t="s">
        <v>75</v>
      </c>
      <c r="E475" t="s">
        <v>75</v>
      </c>
      <c r="F475" t="s">
        <v>75</v>
      </c>
      <c r="G475">
        <v>0</v>
      </c>
      <c r="H475">
        <v>0</v>
      </c>
      <c r="I475" t="s">
        <v>75</v>
      </c>
      <c r="J475" t="s">
        <v>75</v>
      </c>
      <c r="K475" t="s">
        <v>75</v>
      </c>
      <c r="L475">
        <v>0</v>
      </c>
      <c r="M475">
        <v>0</v>
      </c>
      <c r="N475">
        <v>0</v>
      </c>
      <c r="O475">
        <v>0</v>
      </c>
      <c r="P475" t="s">
        <v>75</v>
      </c>
      <c r="Q475">
        <v>0</v>
      </c>
      <c r="R475">
        <v>0</v>
      </c>
      <c r="S475" t="s">
        <v>291</v>
      </c>
      <c r="T475">
        <v>8299</v>
      </c>
      <c r="U475">
        <v>7797</v>
      </c>
      <c r="V475" t="s">
        <v>300</v>
      </c>
      <c r="W475" t="s">
        <v>300</v>
      </c>
      <c r="X475" t="s">
        <v>301</v>
      </c>
      <c r="Y475">
        <v>3171</v>
      </c>
      <c r="Z475">
        <v>2002001</v>
      </c>
      <c r="AA475">
        <v>1</v>
      </c>
      <c r="AB475">
        <v>3102</v>
      </c>
      <c r="AC475" t="s">
        <v>295</v>
      </c>
      <c r="AD475" t="s">
        <v>2403</v>
      </c>
      <c r="AE475">
        <v>21</v>
      </c>
      <c r="AF475" t="s">
        <v>303</v>
      </c>
      <c r="AG475" t="s">
        <v>303</v>
      </c>
      <c r="AH475" t="s">
        <v>1229</v>
      </c>
      <c r="AI475" t="s">
        <v>301</v>
      </c>
      <c r="AJ475" t="s">
        <v>1229</v>
      </c>
      <c r="AK475">
        <v>13.278741</v>
      </c>
      <c r="AL475" t="s">
        <v>1229</v>
      </c>
      <c r="AM475">
        <v>2001001</v>
      </c>
      <c r="AN475">
        <v>3171</v>
      </c>
      <c r="AO475">
        <v>670529</v>
      </c>
      <c r="AQ475" t="s">
        <v>146</v>
      </c>
      <c r="AR475" t="s">
        <v>1229</v>
      </c>
      <c r="AS475" t="s">
        <v>1047</v>
      </c>
      <c r="AT475" t="s">
        <v>1048</v>
      </c>
      <c r="AU475" t="s">
        <v>1046</v>
      </c>
      <c r="AV475">
        <v>1</v>
      </c>
      <c r="AW475" t="s">
        <v>1229</v>
      </c>
      <c r="AX475">
        <v>16</v>
      </c>
    </row>
    <row r="476" spans="1:50" x14ac:dyDescent="0.25">
      <c r="A476">
        <v>507</v>
      </c>
      <c r="B476" t="s">
        <v>74</v>
      </c>
      <c r="C476">
        <v>531</v>
      </c>
      <c r="D476" t="s">
        <v>75</v>
      </c>
      <c r="E476" t="s">
        <v>75</v>
      </c>
      <c r="F476" t="s">
        <v>75</v>
      </c>
      <c r="G476">
        <v>0</v>
      </c>
      <c r="H476">
        <v>0</v>
      </c>
      <c r="I476" t="s">
        <v>75</v>
      </c>
      <c r="J476" t="s">
        <v>75</v>
      </c>
      <c r="K476" t="s">
        <v>75</v>
      </c>
      <c r="L476">
        <v>0</v>
      </c>
      <c r="M476">
        <v>0</v>
      </c>
      <c r="N476">
        <v>0</v>
      </c>
      <c r="O476">
        <v>0</v>
      </c>
      <c r="P476" t="s">
        <v>75</v>
      </c>
      <c r="Q476">
        <v>0</v>
      </c>
      <c r="R476">
        <v>0</v>
      </c>
      <c r="S476" t="s">
        <v>291</v>
      </c>
      <c r="T476" t="s">
        <v>2399</v>
      </c>
      <c r="U476">
        <v>7799</v>
      </c>
      <c r="V476" t="s">
        <v>300</v>
      </c>
      <c r="W476" t="s">
        <v>300</v>
      </c>
      <c r="X476" t="s">
        <v>301</v>
      </c>
      <c r="Y476">
        <v>3169</v>
      </c>
      <c r="Z476">
        <v>2002001</v>
      </c>
      <c r="AA476">
        <v>1</v>
      </c>
      <c r="AB476">
        <v>3104</v>
      </c>
      <c r="AC476" t="s">
        <v>295</v>
      </c>
      <c r="AD476" t="s">
        <v>2400</v>
      </c>
      <c r="AE476">
        <v>21</v>
      </c>
      <c r="AF476" t="s">
        <v>303</v>
      </c>
      <c r="AG476" t="s">
        <v>303</v>
      </c>
      <c r="AH476" t="s">
        <v>1225</v>
      </c>
      <c r="AI476" t="s">
        <v>301</v>
      </c>
      <c r="AJ476" t="s">
        <v>1225</v>
      </c>
      <c r="AK476">
        <v>11.832791</v>
      </c>
      <c r="AL476" t="s">
        <v>1225</v>
      </c>
      <c r="AM476">
        <v>2001001</v>
      </c>
      <c r="AN476">
        <v>3169</v>
      </c>
      <c r="AO476">
        <v>670529</v>
      </c>
      <c r="AQ476" t="s">
        <v>146</v>
      </c>
      <c r="AR476" t="s">
        <v>1225</v>
      </c>
      <c r="AS476" t="s">
        <v>1047</v>
      </c>
      <c r="AT476" t="s">
        <v>1048</v>
      </c>
      <c r="AU476" t="s">
        <v>1046</v>
      </c>
      <c r="AV476">
        <v>1</v>
      </c>
      <c r="AW476" t="s">
        <v>1225</v>
      </c>
      <c r="AX476">
        <v>2125</v>
      </c>
    </row>
    <row r="477" spans="1:50" x14ac:dyDescent="0.25">
      <c r="A477">
        <v>509</v>
      </c>
      <c r="B477" t="s">
        <v>74</v>
      </c>
      <c r="C477">
        <v>533</v>
      </c>
      <c r="D477" t="s">
        <v>75</v>
      </c>
      <c r="E477" t="s">
        <v>75</v>
      </c>
      <c r="F477" t="s">
        <v>75</v>
      </c>
      <c r="G477">
        <v>0</v>
      </c>
      <c r="H477">
        <v>0</v>
      </c>
      <c r="I477" t="s">
        <v>75</v>
      </c>
      <c r="J477" t="s">
        <v>75</v>
      </c>
      <c r="K477" t="s">
        <v>75</v>
      </c>
      <c r="L477">
        <v>0</v>
      </c>
      <c r="M477">
        <v>0</v>
      </c>
      <c r="N477">
        <v>0</v>
      </c>
      <c r="O477">
        <v>0</v>
      </c>
      <c r="P477" t="s">
        <v>75</v>
      </c>
      <c r="Q477">
        <v>0</v>
      </c>
      <c r="R477">
        <v>0</v>
      </c>
      <c r="S477" t="s">
        <v>291</v>
      </c>
      <c r="T477" t="s">
        <v>2401</v>
      </c>
      <c r="U477">
        <v>7801</v>
      </c>
      <c r="V477" t="s">
        <v>300</v>
      </c>
      <c r="W477" t="s">
        <v>300</v>
      </c>
      <c r="X477" t="s">
        <v>301</v>
      </c>
      <c r="Y477">
        <v>3170</v>
      </c>
      <c r="Z477">
        <v>2002001</v>
      </c>
      <c r="AA477">
        <v>1</v>
      </c>
      <c r="AB477">
        <v>3106</v>
      </c>
      <c r="AC477" t="s">
        <v>295</v>
      </c>
      <c r="AD477" t="s">
        <v>2402</v>
      </c>
      <c r="AE477">
        <v>21</v>
      </c>
      <c r="AF477" t="s">
        <v>303</v>
      </c>
      <c r="AG477" t="s">
        <v>303</v>
      </c>
      <c r="AH477" t="s">
        <v>1234</v>
      </c>
      <c r="AI477" t="s">
        <v>301</v>
      </c>
      <c r="AJ477" t="s">
        <v>1234</v>
      </c>
      <c r="AK477">
        <v>13.234256</v>
      </c>
      <c r="AL477" t="s">
        <v>1234</v>
      </c>
      <c r="AM477">
        <v>2001001</v>
      </c>
      <c r="AN477">
        <v>3170</v>
      </c>
      <c r="AO477">
        <v>670529</v>
      </c>
      <c r="AQ477" t="s">
        <v>146</v>
      </c>
      <c r="AR477" t="s">
        <v>1234</v>
      </c>
      <c r="AS477" t="s">
        <v>1047</v>
      </c>
      <c r="AT477" t="s">
        <v>1048</v>
      </c>
      <c r="AU477" t="s">
        <v>1046</v>
      </c>
      <c r="AV477">
        <v>0</v>
      </c>
      <c r="AW477" t="s">
        <v>1234</v>
      </c>
      <c r="AX477">
        <v>333</v>
      </c>
    </row>
    <row r="478" spans="1:50" x14ac:dyDescent="0.25">
      <c r="A478">
        <v>510</v>
      </c>
      <c r="B478" t="s">
        <v>74</v>
      </c>
      <c r="C478">
        <v>534</v>
      </c>
      <c r="D478" t="s">
        <v>75</v>
      </c>
      <c r="E478" t="s">
        <v>75</v>
      </c>
      <c r="F478" t="s">
        <v>75</v>
      </c>
      <c r="G478">
        <v>0</v>
      </c>
      <c r="H478">
        <v>0</v>
      </c>
      <c r="I478" t="s">
        <v>75</v>
      </c>
      <c r="J478" t="s">
        <v>75</v>
      </c>
      <c r="K478" t="s">
        <v>75</v>
      </c>
      <c r="L478">
        <v>0</v>
      </c>
      <c r="M478">
        <v>0</v>
      </c>
      <c r="N478">
        <v>0</v>
      </c>
      <c r="O478">
        <v>0</v>
      </c>
      <c r="P478" t="s">
        <v>75</v>
      </c>
      <c r="Q478">
        <v>0</v>
      </c>
      <c r="R478">
        <v>0</v>
      </c>
      <c r="S478" t="s">
        <v>291</v>
      </c>
      <c r="T478" t="s">
        <v>2391</v>
      </c>
      <c r="U478">
        <v>7802</v>
      </c>
      <c r="V478" t="s">
        <v>300</v>
      </c>
      <c r="W478" t="s">
        <v>300</v>
      </c>
      <c r="X478" t="s">
        <v>301</v>
      </c>
      <c r="Y478">
        <v>3167</v>
      </c>
      <c r="Z478">
        <v>2002001</v>
      </c>
      <c r="AA478">
        <v>1</v>
      </c>
      <c r="AB478">
        <v>3107</v>
      </c>
      <c r="AC478" t="s">
        <v>295</v>
      </c>
      <c r="AD478" t="s">
        <v>2392</v>
      </c>
      <c r="AE478">
        <v>21</v>
      </c>
      <c r="AF478" t="s">
        <v>303</v>
      </c>
      <c r="AG478" t="s">
        <v>303</v>
      </c>
      <c r="AH478" t="s">
        <v>2393</v>
      </c>
      <c r="AI478" t="s">
        <v>301</v>
      </c>
      <c r="AJ478" t="s">
        <v>2393</v>
      </c>
      <c r="AK478">
        <v>11.788306</v>
      </c>
      <c r="AL478" t="s">
        <v>2393</v>
      </c>
      <c r="AM478">
        <v>2001001</v>
      </c>
      <c r="AN478">
        <v>3167</v>
      </c>
      <c r="AO478">
        <v>670529</v>
      </c>
      <c r="AQ478" t="s">
        <v>146</v>
      </c>
      <c r="AR478" t="s">
        <v>2393</v>
      </c>
      <c r="AS478" t="s">
        <v>1047</v>
      </c>
      <c r="AT478" t="s">
        <v>1048</v>
      </c>
      <c r="AU478" t="s">
        <v>1046</v>
      </c>
      <c r="AV478">
        <v>1</v>
      </c>
      <c r="AW478" t="s">
        <v>2393</v>
      </c>
      <c r="AX478">
        <v>3256</v>
      </c>
    </row>
    <row r="479" spans="1:50" x14ac:dyDescent="0.25">
      <c r="A479">
        <v>513</v>
      </c>
      <c r="B479" t="s">
        <v>74</v>
      </c>
      <c r="C479">
        <v>537</v>
      </c>
      <c r="D479" t="s">
        <v>75</v>
      </c>
      <c r="E479" t="s">
        <v>75</v>
      </c>
      <c r="F479" t="s">
        <v>75</v>
      </c>
      <c r="G479">
        <v>0</v>
      </c>
      <c r="H479">
        <v>0</v>
      </c>
      <c r="I479" t="s">
        <v>75</v>
      </c>
      <c r="J479" t="s">
        <v>75</v>
      </c>
      <c r="K479" t="s">
        <v>75</v>
      </c>
      <c r="L479">
        <v>0</v>
      </c>
      <c r="M479">
        <v>0</v>
      </c>
      <c r="N479">
        <v>0</v>
      </c>
      <c r="O479">
        <v>0</v>
      </c>
      <c r="P479" t="s">
        <v>75</v>
      </c>
      <c r="Q479">
        <v>0</v>
      </c>
      <c r="R479">
        <v>0</v>
      </c>
      <c r="S479" t="s">
        <v>291</v>
      </c>
      <c r="T479" t="s">
        <v>2416</v>
      </c>
      <c r="U479">
        <v>7809</v>
      </c>
      <c r="V479" t="s">
        <v>300</v>
      </c>
      <c r="W479" t="s">
        <v>300</v>
      </c>
      <c r="X479" t="s">
        <v>301</v>
      </c>
      <c r="Y479">
        <v>19834</v>
      </c>
      <c r="Z479">
        <v>2002001</v>
      </c>
      <c r="AA479">
        <v>1</v>
      </c>
      <c r="AB479">
        <v>3114</v>
      </c>
      <c r="AC479" t="s">
        <v>295</v>
      </c>
      <c r="AD479" t="s">
        <v>2417</v>
      </c>
      <c r="AE479">
        <v>21</v>
      </c>
      <c r="AF479" t="s">
        <v>303</v>
      </c>
      <c r="AG479" t="s">
        <v>303</v>
      </c>
      <c r="AH479" t="s">
        <v>1239</v>
      </c>
      <c r="AI479" t="s">
        <v>301</v>
      </c>
      <c r="AJ479" t="s">
        <v>1239</v>
      </c>
      <c r="AK479">
        <v>11.565533</v>
      </c>
      <c r="AL479" t="s">
        <v>1239</v>
      </c>
      <c r="AM479">
        <v>2001001</v>
      </c>
      <c r="AN479">
        <v>19834</v>
      </c>
      <c r="AO479">
        <v>670529</v>
      </c>
      <c r="AQ479" t="s">
        <v>146</v>
      </c>
      <c r="AR479" t="s">
        <v>1239</v>
      </c>
      <c r="AS479" t="s">
        <v>1047</v>
      </c>
      <c r="AT479" t="s">
        <v>1048</v>
      </c>
      <c r="AU479" t="s">
        <v>1046</v>
      </c>
      <c r="AV479">
        <v>0</v>
      </c>
      <c r="AW479" t="s">
        <v>1239</v>
      </c>
      <c r="AX479">
        <v>2348</v>
      </c>
    </row>
    <row r="480" spans="1:50" x14ac:dyDescent="0.25">
      <c r="A480">
        <v>514</v>
      </c>
      <c r="B480" t="s">
        <v>74</v>
      </c>
      <c r="C480">
        <v>538</v>
      </c>
      <c r="D480" t="s">
        <v>75</v>
      </c>
      <c r="E480" t="s">
        <v>75</v>
      </c>
      <c r="F480" t="s">
        <v>75</v>
      </c>
      <c r="G480">
        <v>0</v>
      </c>
      <c r="H480">
        <v>0</v>
      </c>
      <c r="I480" t="s">
        <v>75</v>
      </c>
      <c r="J480" t="s">
        <v>75</v>
      </c>
      <c r="K480" t="s">
        <v>75</v>
      </c>
      <c r="L480">
        <v>0</v>
      </c>
      <c r="M480">
        <v>0</v>
      </c>
      <c r="N480">
        <v>0</v>
      </c>
      <c r="O480">
        <v>0</v>
      </c>
      <c r="P480" t="s">
        <v>75</v>
      </c>
      <c r="Q480">
        <v>0</v>
      </c>
      <c r="R480">
        <v>0</v>
      </c>
      <c r="S480" t="s">
        <v>291</v>
      </c>
      <c r="T480" t="s">
        <v>2395</v>
      </c>
      <c r="U480">
        <v>7810</v>
      </c>
      <c r="V480" t="s">
        <v>300</v>
      </c>
      <c r="W480" t="s">
        <v>300</v>
      </c>
      <c r="X480" t="s">
        <v>301</v>
      </c>
      <c r="Y480">
        <v>3168</v>
      </c>
      <c r="Z480">
        <v>2002001</v>
      </c>
      <c r="AA480">
        <v>1</v>
      </c>
      <c r="AB480">
        <v>3115</v>
      </c>
      <c r="AC480" t="s">
        <v>295</v>
      </c>
      <c r="AD480" t="s">
        <v>2396</v>
      </c>
      <c r="AE480">
        <v>21</v>
      </c>
      <c r="AF480" t="s">
        <v>303</v>
      </c>
      <c r="AG480" t="s">
        <v>303</v>
      </c>
      <c r="AH480" t="s">
        <v>1236</v>
      </c>
      <c r="AI480" t="s">
        <v>301</v>
      </c>
      <c r="AJ480" t="s">
        <v>1236</v>
      </c>
      <c r="AK480">
        <v>13.189771</v>
      </c>
      <c r="AL480" t="s">
        <v>1236</v>
      </c>
      <c r="AM480">
        <v>2001001</v>
      </c>
      <c r="AN480">
        <v>3168</v>
      </c>
      <c r="AO480">
        <v>670529</v>
      </c>
      <c r="AQ480" t="s">
        <v>146</v>
      </c>
      <c r="AR480" t="s">
        <v>1236</v>
      </c>
      <c r="AS480" t="s">
        <v>1047</v>
      </c>
      <c r="AT480" t="s">
        <v>1048</v>
      </c>
      <c r="AU480" t="s">
        <v>1046</v>
      </c>
      <c r="AV480">
        <v>0</v>
      </c>
      <c r="AW480" t="s">
        <v>1236</v>
      </c>
      <c r="AX480">
        <v>877</v>
      </c>
    </row>
    <row r="481" spans="1:50" x14ac:dyDescent="0.25">
      <c r="A481">
        <v>516</v>
      </c>
      <c r="B481" t="s">
        <v>74</v>
      </c>
      <c r="C481">
        <v>540</v>
      </c>
      <c r="D481" t="s">
        <v>75</v>
      </c>
      <c r="E481" t="s">
        <v>75</v>
      </c>
      <c r="F481" t="s">
        <v>75</v>
      </c>
      <c r="G481">
        <v>0</v>
      </c>
      <c r="H481">
        <v>0</v>
      </c>
      <c r="I481" t="s">
        <v>75</v>
      </c>
      <c r="J481" t="s">
        <v>75</v>
      </c>
      <c r="K481" t="s">
        <v>75</v>
      </c>
      <c r="L481">
        <v>0</v>
      </c>
      <c r="M481">
        <v>0</v>
      </c>
      <c r="N481">
        <v>0</v>
      </c>
      <c r="O481">
        <v>0</v>
      </c>
      <c r="P481" t="s">
        <v>75</v>
      </c>
      <c r="Q481">
        <v>0</v>
      </c>
      <c r="R481">
        <v>0</v>
      </c>
      <c r="S481" t="s">
        <v>291</v>
      </c>
      <c r="T481" t="s">
        <v>2421</v>
      </c>
      <c r="U481">
        <v>7816</v>
      </c>
      <c r="V481" t="s">
        <v>300</v>
      </c>
      <c r="W481" t="s">
        <v>300</v>
      </c>
      <c r="X481" t="s">
        <v>301</v>
      </c>
      <c r="Y481">
        <v>3180</v>
      </c>
      <c r="Z481">
        <v>2002001</v>
      </c>
      <c r="AA481">
        <v>1</v>
      </c>
      <c r="AB481">
        <v>3121</v>
      </c>
      <c r="AC481" t="s">
        <v>295</v>
      </c>
      <c r="AD481" t="s">
        <v>2422</v>
      </c>
      <c r="AE481">
        <v>21</v>
      </c>
      <c r="AF481" t="s">
        <v>303</v>
      </c>
      <c r="AG481" t="s">
        <v>303</v>
      </c>
      <c r="AH481">
        <v>1602</v>
      </c>
      <c r="AI481" t="s">
        <v>301</v>
      </c>
      <c r="AJ481">
        <v>1602</v>
      </c>
      <c r="AK481">
        <v>7.962555</v>
      </c>
      <c r="AL481">
        <v>1602</v>
      </c>
      <c r="AM481">
        <v>2001001</v>
      </c>
      <c r="AN481">
        <v>3180</v>
      </c>
      <c r="AO481">
        <v>670529</v>
      </c>
      <c r="AQ481" t="s">
        <v>146</v>
      </c>
      <c r="AR481">
        <v>1602</v>
      </c>
      <c r="AS481" t="s">
        <v>1047</v>
      </c>
      <c r="AT481" t="s">
        <v>1048</v>
      </c>
      <c r="AU481" t="s">
        <v>1046</v>
      </c>
      <c r="AV481">
        <v>0</v>
      </c>
      <c r="AW481">
        <v>1602</v>
      </c>
      <c r="AX481">
        <v>5012</v>
      </c>
    </row>
    <row r="482" spans="1:50" x14ac:dyDescent="0.25">
      <c r="A482">
        <v>518</v>
      </c>
      <c r="B482" t="s">
        <v>74</v>
      </c>
      <c r="C482">
        <v>542</v>
      </c>
      <c r="D482" t="s">
        <v>75</v>
      </c>
      <c r="E482" t="s">
        <v>75</v>
      </c>
      <c r="F482" t="s">
        <v>75</v>
      </c>
      <c r="G482">
        <v>0</v>
      </c>
      <c r="H482">
        <v>0</v>
      </c>
      <c r="I482" t="s">
        <v>75</v>
      </c>
      <c r="J482" t="s">
        <v>75</v>
      </c>
      <c r="K482" t="s">
        <v>75</v>
      </c>
      <c r="L482">
        <v>0</v>
      </c>
      <c r="M482">
        <v>0</v>
      </c>
      <c r="N482">
        <v>0</v>
      </c>
      <c r="O482">
        <v>0</v>
      </c>
      <c r="P482" t="s">
        <v>75</v>
      </c>
      <c r="Q482">
        <v>0</v>
      </c>
      <c r="R482">
        <v>0</v>
      </c>
      <c r="S482" t="s">
        <v>291</v>
      </c>
      <c r="T482" t="s">
        <v>2409</v>
      </c>
      <c r="U482">
        <v>7818</v>
      </c>
      <c r="V482" t="s">
        <v>300</v>
      </c>
      <c r="W482" t="s">
        <v>300</v>
      </c>
      <c r="X482" t="s">
        <v>301</v>
      </c>
      <c r="Y482">
        <v>3176</v>
      </c>
      <c r="Z482">
        <v>2002001</v>
      </c>
      <c r="AA482">
        <v>1</v>
      </c>
      <c r="AB482">
        <v>3123</v>
      </c>
      <c r="AC482" t="s">
        <v>295</v>
      </c>
      <c r="AD482" t="s">
        <v>2410</v>
      </c>
      <c r="AE482">
        <v>21</v>
      </c>
      <c r="AF482" t="s">
        <v>303</v>
      </c>
      <c r="AG482" t="s">
        <v>303</v>
      </c>
      <c r="AH482">
        <v>1597</v>
      </c>
      <c r="AI482" t="s">
        <v>301</v>
      </c>
      <c r="AJ482">
        <v>1597</v>
      </c>
      <c r="AK482">
        <v>7.6511570000000004</v>
      </c>
      <c r="AL482">
        <v>1597</v>
      </c>
      <c r="AM482">
        <v>2001001</v>
      </c>
      <c r="AN482">
        <v>3176</v>
      </c>
      <c r="AO482">
        <v>670529</v>
      </c>
      <c r="AQ482" t="s">
        <v>75</v>
      </c>
      <c r="AR482">
        <v>1597</v>
      </c>
      <c r="AS482" t="s">
        <v>1047</v>
      </c>
      <c r="AT482" t="s">
        <v>1048</v>
      </c>
      <c r="AU482" t="s">
        <v>1046</v>
      </c>
      <c r="AV482">
        <v>1</v>
      </c>
      <c r="AW482">
        <v>1597</v>
      </c>
      <c r="AX482">
        <v>73</v>
      </c>
    </row>
    <row r="483" spans="1:50" x14ac:dyDescent="0.25">
      <c r="A483">
        <v>519</v>
      </c>
      <c r="B483" t="s">
        <v>74</v>
      </c>
      <c r="C483">
        <v>543</v>
      </c>
      <c r="D483" t="s">
        <v>75</v>
      </c>
      <c r="E483" t="s">
        <v>75</v>
      </c>
      <c r="F483" t="s">
        <v>75</v>
      </c>
      <c r="G483">
        <v>0</v>
      </c>
      <c r="H483">
        <v>0</v>
      </c>
      <c r="I483" t="s">
        <v>75</v>
      </c>
      <c r="J483" t="s">
        <v>75</v>
      </c>
      <c r="K483" t="s">
        <v>75</v>
      </c>
      <c r="L483">
        <v>0</v>
      </c>
      <c r="M483">
        <v>0</v>
      </c>
      <c r="N483">
        <v>0</v>
      </c>
      <c r="O483">
        <v>0</v>
      </c>
      <c r="P483" t="s">
        <v>75</v>
      </c>
      <c r="Q483">
        <v>0</v>
      </c>
      <c r="R483">
        <v>0</v>
      </c>
      <c r="S483" t="s">
        <v>291</v>
      </c>
      <c r="T483" t="s">
        <v>2389</v>
      </c>
      <c r="U483">
        <v>7819</v>
      </c>
      <c r="V483" t="s">
        <v>300</v>
      </c>
      <c r="W483" t="s">
        <v>300</v>
      </c>
      <c r="X483" t="s">
        <v>301</v>
      </c>
      <c r="Y483">
        <v>3166</v>
      </c>
      <c r="Z483">
        <v>2002001</v>
      </c>
      <c r="AA483">
        <v>1</v>
      </c>
      <c r="AB483">
        <v>3124</v>
      </c>
      <c r="AC483" t="s">
        <v>295</v>
      </c>
      <c r="AD483" t="s">
        <v>2390</v>
      </c>
      <c r="AE483">
        <v>21</v>
      </c>
      <c r="AF483" t="s">
        <v>303</v>
      </c>
      <c r="AG483" t="s">
        <v>303</v>
      </c>
      <c r="AH483">
        <v>1591</v>
      </c>
      <c r="AI483" t="s">
        <v>301</v>
      </c>
      <c r="AJ483">
        <v>1591</v>
      </c>
      <c r="AK483">
        <v>6.6279909999999997</v>
      </c>
      <c r="AL483">
        <v>1591</v>
      </c>
      <c r="AM483">
        <v>2001001</v>
      </c>
      <c r="AN483">
        <v>3166</v>
      </c>
      <c r="AO483">
        <v>670529</v>
      </c>
      <c r="AQ483" t="s">
        <v>146</v>
      </c>
      <c r="AR483">
        <v>1591</v>
      </c>
      <c r="AS483" t="s">
        <v>1047</v>
      </c>
      <c r="AT483" t="s">
        <v>1048</v>
      </c>
      <c r="AU483" t="s">
        <v>1046</v>
      </c>
      <c r="AV483">
        <v>1</v>
      </c>
      <c r="AW483">
        <v>1591</v>
      </c>
      <c r="AX483">
        <v>2557</v>
      </c>
    </row>
    <row r="484" spans="1:50" x14ac:dyDescent="0.25">
      <c r="A484">
        <v>520</v>
      </c>
      <c r="B484" t="s">
        <v>74</v>
      </c>
      <c r="C484">
        <v>544</v>
      </c>
      <c r="D484" t="s">
        <v>75</v>
      </c>
      <c r="E484" t="s">
        <v>75</v>
      </c>
      <c r="F484" t="s">
        <v>75</v>
      </c>
      <c r="G484">
        <v>0</v>
      </c>
      <c r="H484">
        <v>0</v>
      </c>
      <c r="I484" t="s">
        <v>75</v>
      </c>
      <c r="J484" t="s">
        <v>75</v>
      </c>
      <c r="K484" t="s">
        <v>75</v>
      </c>
      <c r="L484">
        <v>0</v>
      </c>
      <c r="M484">
        <v>0</v>
      </c>
      <c r="N484">
        <v>0</v>
      </c>
      <c r="O484">
        <v>0</v>
      </c>
      <c r="P484" t="s">
        <v>75</v>
      </c>
      <c r="Q484">
        <v>0</v>
      </c>
      <c r="R484">
        <v>0</v>
      </c>
      <c r="S484" t="s">
        <v>291</v>
      </c>
      <c r="T484" t="s">
        <v>2412</v>
      </c>
      <c r="U484">
        <v>7820</v>
      </c>
      <c r="V484" t="s">
        <v>300</v>
      </c>
      <c r="W484" t="s">
        <v>300</v>
      </c>
      <c r="X484" t="s">
        <v>301</v>
      </c>
      <c r="Y484">
        <v>3177</v>
      </c>
      <c r="Z484">
        <v>2002001</v>
      </c>
      <c r="AA484">
        <v>1</v>
      </c>
      <c r="AB484">
        <v>3125</v>
      </c>
      <c r="AC484" t="s">
        <v>295</v>
      </c>
      <c r="AD484" t="s">
        <v>2413</v>
      </c>
      <c r="AE484">
        <v>21</v>
      </c>
      <c r="AF484" t="s">
        <v>303</v>
      </c>
      <c r="AG484" t="s">
        <v>303</v>
      </c>
      <c r="AH484">
        <v>1598</v>
      </c>
      <c r="AI484" t="s">
        <v>301</v>
      </c>
      <c r="AJ484">
        <v>1598</v>
      </c>
      <c r="AK484">
        <v>7.8515139999999999</v>
      </c>
      <c r="AL484">
        <v>1598</v>
      </c>
      <c r="AM484">
        <v>2001001</v>
      </c>
      <c r="AN484">
        <v>3177</v>
      </c>
      <c r="AO484">
        <v>670529</v>
      </c>
      <c r="AQ484" t="s">
        <v>146</v>
      </c>
      <c r="AR484">
        <v>1598</v>
      </c>
      <c r="AS484" t="s">
        <v>1047</v>
      </c>
      <c r="AT484" t="s">
        <v>1048</v>
      </c>
      <c r="AU484" t="s">
        <v>1046</v>
      </c>
      <c r="AV484">
        <v>1</v>
      </c>
      <c r="AW484">
        <v>1598</v>
      </c>
      <c r="AX484">
        <v>45</v>
      </c>
    </row>
    <row r="485" spans="1:50" x14ac:dyDescent="0.25">
      <c r="A485">
        <v>523</v>
      </c>
      <c r="B485" t="s">
        <v>74</v>
      </c>
      <c r="C485">
        <v>547</v>
      </c>
      <c r="D485" t="s">
        <v>75</v>
      </c>
      <c r="E485" t="s">
        <v>75</v>
      </c>
      <c r="F485" t="s">
        <v>75</v>
      </c>
      <c r="G485">
        <v>0</v>
      </c>
      <c r="H485">
        <v>0</v>
      </c>
      <c r="I485" t="s">
        <v>75</v>
      </c>
      <c r="J485" t="s">
        <v>75</v>
      </c>
      <c r="K485" t="s">
        <v>75</v>
      </c>
      <c r="L485">
        <v>0</v>
      </c>
      <c r="M485">
        <v>0</v>
      </c>
      <c r="N485">
        <v>0</v>
      </c>
      <c r="O485">
        <v>0</v>
      </c>
      <c r="P485" t="s">
        <v>75</v>
      </c>
      <c r="Q485">
        <v>0</v>
      </c>
      <c r="R485">
        <v>0</v>
      </c>
      <c r="S485" t="s">
        <v>291</v>
      </c>
      <c r="T485" t="s">
        <v>2414</v>
      </c>
      <c r="U485">
        <v>7823</v>
      </c>
      <c r="V485" t="s">
        <v>300</v>
      </c>
      <c r="W485" t="s">
        <v>300</v>
      </c>
      <c r="X485" t="s">
        <v>301</v>
      </c>
      <c r="Y485">
        <v>3178</v>
      </c>
      <c r="Z485">
        <v>2002001</v>
      </c>
      <c r="AA485">
        <v>1</v>
      </c>
      <c r="AB485">
        <v>3128</v>
      </c>
      <c r="AC485" t="s">
        <v>295</v>
      </c>
      <c r="AD485" t="s">
        <v>2415</v>
      </c>
      <c r="AE485">
        <v>21</v>
      </c>
      <c r="AF485" t="s">
        <v>303</v>
      </c>
      <c r="AG485" t="s">
        <v>303</v>
      </c>
      <c r="AH485">
        <v>1599</v>
      </c>
      <c r="AI485" t="s">
        <v>301</v>
      </c>
      <c r="AJ485">
        <v>1599</v>
      </c>
      <c r="AK485">
        <v>7.7846130000000002</v>
      </c>
      <c r="AL485">
        <v>1599</v>
      </c>
      <c r="AM485">
        <v>2001001</v>
      </c>
      <c r="AN485">
        <v>3178</v>
      </c>
      <c r="AO485">
        <v>670529</v>
      </c>
      <c r="AQ485" t="s">
        <v>146</v>
      </c>
      <c r="AR485">
        <v>1599</v>
      </c>
      <c r="AS485" t="s">
        <v>1047</v>
      </c>
      <c r="AT485" t="s">
        <v>1048</v>
      </c>
      <c r="AU485" t="s">
        <v>1046</v>
      </c>
      <c r="AV485">
        <v>0</v>
      </c>
      <c r="AW485">
        <v>1599</v>
      </c>
      <c r="AX485">
        <v>130</v>
      </c>
    </row>
    <row r="486" spans="1:50" x14ac:dyDescent="0.25">
      <c r="A486">
        <v>524</v>
      </c>
      <c r="B486" t="s">
        <v>74</v>
      </c>
      <c r="C486">
        <v>548</v>
      </c>
      <c r="D486" t="s">
        <v>75</v>
      </c>
      <c r="E486" t="s">
        <v>75</v>
      </c>
      <c r="F486" t="s">
        <v>75</v>
      </c>
      <c r="G486">
        <v>0</v>
      </c>
      <c r="H486">
        <v>0</v>
      </c>
      <c r="I486" t="s">
        <v>75</v>
      </c>
      <c r="J486" t="s">
        <v>75</v>
      </c>
      <c r="K486" t="s">
        <v>75</v>
      </c>
      <c r="L486">
        <v>0</v>
      </c>
      <c r="M486">
        <v>0</v>
      </c>
      <c r="N486">
        <v>0</v>
      </c>
      <c r="O486">
        <v>0</v>
      </c>
      <c r="P486" t="s">
        <v>75</v>
      </c>
      <c r="Q486">
        <v>0</v>
      </c>
      <c r="R486">
        <v>0</v>
      </c>
      <c r="S486" t="s">
        <v>291</v>
      </c>
      <c r="T486" t="s">
        <v>2419</v>
      </c>
      <c r="U486">
        <v>7831</v>
      </c>
      <c r="V486" t="s">
        <v>300</v>
      </c>
      <c r="W486" t="s">
        <v>300</v>
      </c>
      <c r="X486" t="s">
        <v>301</v>
      </c>
      <c r="Y486">
        <v>3179</v>
      </c>
      <c r="Z486">
        <v>2002001</v>
      </c>
      <c r="AA486">
        <v>1</v>
      </c>
      <c r="AB486">
        <v>3136</v>
      </c>
      <c r="AC486" t="s">
        <v>295</v>
      </c>
      <c r="AD486" t="s">
        <v>2420</v>
      </c>
      <c r="AE486">
        <v>21</v>
      </c>
      <c r="AF486" t="s">
        <v>303</v>
      </c>
      <c r="AG486" t="s">
        <v>303</v>
      </c>
      <c r="AH486">
        <v>1601</v>
      </c>
      <c r="AI486" t="s">
        <v>301</v>
      </c>
      <c r="AJ486">
        <v>1601</v>
      </c>
      <c r="AK486">
        <v>6.5610900000000001</v>
      </c>
      <c r="AL486">
        <v>1601</v>
      </c>
      <c r="AM486">
        <v>2001001</v>
      </c>
      <c r="AN486">
        <v>3179</v>
      </c>
      <c r="AO486">
        <v>670529</v>
      </c>
      <c r="AQ486" t="s">
        <v>146</v>
      </c>
      <c r="AR486">
        <v>1601</v>
      </c>
      <c r="AS486" t="s">
        <v>1047</v>
      </c>
      <c r="AT486" t="s">
        <v>1048</v>
      </c>
      <c r="AU486" t="s">
        <v>1046</v>
      </c>
      <c r="AV486">
        <v>0</v>
      </c>
      <c r="AW486">
        <v>1601</v>
      </c>
      <c r="AX486">
        <v>1146</v>
      </c>
    </row>
    <row r="487" spans="1:50" x14ac:dyDescent="0.25">
      <c r="A487">
        <v>529</v>
      </c>
      <c r="B487" t="s">
        <v>74</v>
      </c>
      <c r="C487">
        <v>553</v>
      </c>
      <c r="D487" t="s">
        <v>75</v>
      </c>
      <c r="E487" t="s">
        <v>75</v>
      </c>
      <c r="F487" t="s">
        <v>75</v>
      </c>
      <c r="G487">
        <v>0</v>
      </c>
      <c r="H487">
        <v>0</v>
      </c>
      <c r="I487" t="s">
        <v>75</v>
      </c>
      <c r="J487" t="s">
        <v>75</v>
      </c>
      <c r="K487" t="s">
        <v>75</v>
      </c>
      <c r="L487">
        <v>0</v>
      </c>
      <c r="M487">
        <v>0</v>
      </c>
      <c r="N487">
        <v>0</v>
      </c>
      <c r="O487">
        <v>0</v>
      </c>
      <c r="P487" t="s">
        <v>75</v>
      </c>
      <c r="Q487">
        <v>0</v>
      </c>
      <c r="R487">
        <v>0</v>
      </c>
      <c r="S487" t="s">
        <v>291</v>
      </c>
      <c r="T487" t="s">
        <v>2407</v>
      </c>
      <c r="U487">
        <v>7846</v>
      </c>
      <c r="V487" t="s">
        <v>300</v>
      </c>
      <c r="W487" t="s">
        <v>300</v>
      </c>
      <c r="X487" t="s">
        <v>301</v>
      </c>
      <c r="Y487">
        <v>3175</v>
      </c>
      <c r="Z487">
        <v>2002001</v>
      </c>
      <c r="AA487">
        <v>1</v>
      </c>
      <c r="AB487">
        <v>3151</v>
      </c>
      <c r="AC487" t="s">
        <v>295</v>
      </c>
      <c r="AD487" t="s">
        <v>2408</v>
      </c>
      <c r="AE487">
        <v>21</v>
      </c>
      <c r="AF487" t="s">
        <v>303</v>
      </c>
      <c r="AG487" t="s">
        <v>303</v>
      </c>
      <c r="AH487">
        <v>1596</v>
      </c>
      <c r="AI487" t="s">
        <v>301</v>
      </c>
      <c r="AJ487">
        <v>1596</v>
      </c>
      <c r="AK487">
        <v>7.7846130000000002</v>
      </c>
      <c r="AL487">
        <v>1596</v>
      </c>
      <c r="AM487">
        <v>2001001</v>
      </c>
      <c r="AN487">
        <v>3175</v>
      </c>
      <c r="AO487">
        <v>670529</v>
      </c>
      <c r="AQ487" t="s">
        <v>146</v>
      </c>
      <c r="AR487">
        <v>1596</v>
      </c>
      <c r="AS487" t="s">
        <v>1047</v>
      </c>
      <c r="AT487" t="s">
        <v>1048</v>
      </c>
      <c r="AU487" t="s">
        <v>1046</v>
      </c>
      <c r="AV487">
        <v>1</v>
      </c>
      <c r="AW487">
        <v>1596</v>
      </c>
      <c r="AX487">
        <v>620</v>
      </c>
    </row>
    <row r="488" spans="1:50" x14ac:dyDescent="0.25">
      <c r="A488">
        <v>535</v>
      </c>
      <c r="B488" t="s">
        <v>74</v>
      </c>
      <c r="C488">
        <v>561</v>
      </c>
      <c r="D488" t="s">
        <v>75</v>
      </c>
      <c r="E488" t="s">
        <v>75</v>
      </c>
      <c r="F488" t="s">
        <v>75</v>
      </c>
      <c r="G488">
        <v>0</v>
      </c>
      <c r="H488">
        <v>0</v>
      </c>
      <c r="I488" t="s">
        <v>75</v>
      </c>
      <c r="J488" t="s">
        <v>75</v>
      </c>
      <c r="K488" t="s">
        <v>75</v>
      </c>
      <c r="L488">
        <v>0</v>
      </c>
      <c r="M488">
        <v>0</v>
      </c>
      <c r="N488">
        <v>0</v>
      </c>
      <c r="O488">
        <v>0</v>
      </c>
      <c r="P488" t="s">
        <v>75</v>
      </c>
      <c r="Q488">
        <v>0</v>
      </c>
      <c r="R488">
        <v>0</v>
      </c>
      <c r="S488" t="s">
        <v>291</v>
      </c>
      <c r="T488" s="2">
        <v>8200</v>
      </c>
      <c r="U488">
        <v>7866</v>
      </c>
      <c r="V488" t="s">
        <v>300</v>
      </c>
      <c r="W488" t="s">
        <v>300</v>
      </c>
      <c r="X488" t="s">
        <v>301</v>
      </c>
      <c r="Y488">
        <v>3153</v>
      </c>
      <c r="Z488">
        <v>2002001</v>
      </c>
      <c r="AA488">
        <v>1</v>
      </c>
      <c r="AB488">
        <v>3171</v>
      </c>
      <c r="AC488" t="s">
        <v>295</v>
      </c>
      <c r="AD488" t="s">
        <v>2363</v>
      </c>
      <c r="AE488">
        <v>21</v>
      </c>
      <c r="AF488" t="s">
        <v>303</v>
      </c>
      <c r="AG488" t="s">
        <v>303</v>
      </c>
      <c r="AH488">
        <v>1578</v>
      </c>
      <c r="AI488" t="s">
        <v>301</v>
      </c>
      <c r="AJ488">
        <v>1578</v>
      </c>
      <c r="AK488">
        <v>7.7180569999999999</v>
      </c>
      <c r="AL488">
        <v>1578</v>
      </c>
      <c r="AM488">
        <v>2001001</v>
      </c>
      <c r="AN488">
        <v>3153</v>
      </c>
      <c r="AO488">
        <v>670529</v>
      </c>
      <c r="AQ488" t="s">
        <v>146</v>
      </c>
      <c r="AR488">
        <v>1578</v>
      </c>
      <c r="AS488" t="s">
        <v>1047</v>
      </c>
      <c r="AT488" t="s">
        <v>1048</v>
      </c>
      <c r="AU488" t="s">
        <v>1046</v>
      </c>
      <c r="AV488">
        <v>2</v>
      </c>
      <c r="AW488">
        <v>1578</v>
      </c>
      <c r="AX488">
        <v>1653</v>
      </c>
    </row>
    <row r="489" spans="1:50" x14ac:dyDescent="0.25">
      <c r="A489">
        <v>548</v>
      </c>
      <c r="B489" t="s">
        <v>74</v>
      </c>
      <c r="C489">
        <v>573</v>
      </c>
      <c r="D489" t="s">
        <v>75</v>
      </c>
      <c r="E489" t="s">
        <v>75</v>
      </c>
      <c r="F489" t="s">
        <v>75</v>
      </c>
      <c r="G489">
        <v>0</v>
      </c>
      <c r="H489">
        <v>0</v>
      </c>
      <c r="I489" t="s">
        <v>75</v>
      </c>
      <c r="J489" t="s">
        <v>75</v>
      </c>
      <c r="K489" t="s">
        <v>75</v>
      </c>
      <c r="L489">
        <v>0</v>
      </c>
      <c r="M489">
        <v>0</v>
      </c>
      <c r="N489">
        <v>0</v>
      </c>
      <c r="O489">
        <v>0</v>
      </c>
      <c r="P489" t="s">
        <v>75</v>
      </c>
      <c r="Q489">
        <v>0</v>
      </c>
      <c r="R489">
        <v>0</v>
      </c>
      <c r="S489" t="s">
        <v>291</v>
      </c>
      <c r="T489" t="s">
        <v>2397</v>
      </c>
      <c r="U489">
        <v>7894</v>
      </c>
      <c r="V489" t="s">
        <v>300</v>
      </c>
      <c r="W489" t="s">
        <v>300</v>
      </c>
      <c r="X489" t="s">
        <v>301</v>
      </c>
      <c r="Y489">
        <v>4610</v>
      </c>
      <c r="Z489">
        <v>2002001</v>
      </c>
      <c r="AA489">
        <v>1</v>
      </c>
      <c r="AB489">
        <v>3199</v>
      </c>
      <c r="AC489" t="s">
        <v>295</v>
      </c>
      <c r="AD489" t="s">
        <v>2398</v>
      </c>
      <c r="AE489">
        <v>21</v>
      </c>
      <c r="AF489" t="s">
        <v>303</v>
      </c>
      <c r="AG489" t="s">
        <v>303</v>
      </c>
      <c r="AH489">
        <v>-1593</v>
      </c>
      <c r="AI489" t="s">
        <v>301</v>
      </c>
      <c r="AJ489">
        <v>-1593</v>
      </c>
      <c r="AK489">
        <v>10.565128</v>
      </c>
      <c r="AL489">
        <v>-1593</v>
      </c>
      <c r="AM489">
        <v>2001001</v>
      </c>
      <c r="AN489">
        <v>4610</v>
      </c>
      <c r="AO489">
        <v>670529</v>
      </c>
      <c r="AQ489" t="s">
        <v>146</v>
      </c>
      <c r="AR489">
        <v>1593</v>
      </c>
      <c r="AS489" t="s">
        <v>1047</v>
      </c>
      <c r="AT489" t="s">
        <v>1048</v>
      </c>
      <c r="AU489" t="s">
        <v>1046</v>
      </c>
      <c r="AV489">
        <v>1</v>
      </c>
      <c r="AW489">
        <v>1593</v>
      </c>
      <c r="AX489">
        <v>116</v>
      </c>
    </row>
    <row r="490" spans="1:50" x14ac:dyDescent="0.25">
      <c r="A490">
        <v>552</v>
      </c>
      <c r="B490" t="s">
        <v>74</v>
      </c>
      <c r="C490">
        <v>577</v>
      </c>
      <c r="D490" t="s">
        <v>75</v>
      </c>
      <c r="E490" t="s">
        <v>75</v>
      </c>
      <c r="F490" t="s">
        <v>75</v>
      </c>
      <c r="G490">
        <v>0</v>
      </c>
      <c r="H490">
        <v>0</v>
      </c>
      <c r="I490" t="s">
        <v>75</v>
      </c>
      <c r="J490" t="s">
        <v>75</v>
      </c>
      <c r="K490" t="s">
        <v>75</v>
      </c>
      <c r="L490">
        <v>0</v>
      </c>
      <c r="M490">
        <v>0</v>
      </c>
      <c r="N490">
        <v>0</v>
      </c>
      <c r="O490">
        <v>0</v>
      </c>
      <c r="P490" t="s">
        <v>75</v>
      </c>
      <c r="Q490">
        <v>0</v>
      </c>
      <c r="R490">
        <v>0</v>
      </c>
      <c r="S490" t="s">
        <v>291</v>
      </c>
      <c r="T490">
        <v>8306</v>
      </c>
      <c r="U490">
        <v>7901</v>
      </c>
      <c r="V490" t="s">
        <v>300</v>
      </c>
      <c r="W490" t="s">
        <v>300</v>
      </c>
      <c r="X490" t="s">
        <v>301</v>
      </c>
      <c r="Y490">
        <v>3155</v>
      </c>
      <c r="Z490">
        <v>2002001</v>
      </c>
      <c r="AA490">
        <v>1</v>
      </c>
      <c r="AB490">
        <v>3206</v>
      </c>
      <c r="AC490" t="s">
        <v>295</v>
      </c>
      <c r="AD490" t="s">
        <v>2366</v>
      </c>
      <c r="AE490">
        <v>21</v>
      </c>
      <c r="AF490" t="s">
        <v>303</v>
      </c>
      <c r="AG490" t="s">
        <v>303</v>
      </c>
      <c r="AH490">
        <v>1580</v>
      </c>
      <c r="AI490" t="s">
        <v>301</v>
      </c>
      <c r="AJ490">
        <v>1580</v>
      </c>
      <c r="AK490">
        <v>7.962555</v>
      </c>
      <c r="AL490">
        <v>1580</v>
      </c>
      <c r="AM490">
        <v>2001001</v>
      </c>
      <c r="AN490">
        <v>3155</v>
      </c>
      <c r="AO490">
        <v>670529</v>
      </c>
      <c r="AQ490" t="s">
        <v>146</v>
      </c>
      <c r="AR490">
        <v>1580</v>
      </c>
      <c r="AS490" t="s">
        <v>1047</v>
      </c>
      <c r="AT490" t="s">
        <v>1048</v>
      </c>
      <c r="AU490" t="s">
        <v>1046</v>
      </c>
      <c r="AV490">
        <v>2</v>
      </c>
      <c r="AW490">
        <v>1580</v>
      </c>
      <c r="AX490">
        <v>1584</v>
      </c>
    </row>
    <row r="491" spans="1:50" x14ac:dyDescent="0.25">
      <c r="A491">
        <v>553</v>
      </c>
      <c r="B491" t="s">
        <v>74</v>
      </c>
      <c r="C491">
        <v>578</v>
      </c>
      <c r="D491" t="s">
        <v>75</v>
      </c>
      <c r="E491" t="s">
        <v>75</v>
      </c>
      <c r="F491" t="s">
        <v>75</v>
      </c>
      <c r="G491">
        <v>0</v>
      </c>
      <c r="H491">
        <v>0</v>
      </c>
      <c r="I491" t="s">
        <v>75</v>
      </c>
      <c r="J491" t="s">
        <v>75</v>
      </c>
      <c r="K491" t="s">
        <v>75</v>
      </c>
      <c r="L491">
        <v>0</v>
      </c>
      <c r="M491">
        <v>0</v>
      </c>
      <c r="N491">
        <v>0</v>
      </c>
      <c r="O491">
        <v>0</v>
      </c>
      <c r="P491" t="s">
        <v>75</v>
      </c>
      <c r="Q491">
        <v>0</v>
      </c>
      <c r="R491">
        <v>0</v>
      </c>
      <c r="S491" t="s">
        <v>291</v>
      </c>
      <c r="T491">
        <v>8308</v>
      </c>
      <c r="U491">
        <v>7902</v>
      </c>
      <c r="V491" t="s">
        <v>300</v>
      </c>
      <c r="W491" t="s">
        <v>300</v>
      </c>
      <c r="X491" t="s">
        <v>301</v>
      </c>
      <c r="Y491">
        <v>19835</v>
      </c>
      <c r="Z491">
        <v>2002001</v>
      </c>
      <c r="AA491">
        <v>1</v>
      </c>
      <c r="AB491">
        <v>3207</v>
      </c>
      <c r="AC491" t="s">
        <v>295</v>
      </c>
      <c r="AD491" t="s">
        <v>2418</v>
      </c>
      <c r="AE491">
        <v>21</v>
      </c>
      <c r="AF491" t="s">
        <v>303</v>
      </c>
      <c r="AG491" t="s">
        <v>303</v>
      </c>
      <c r="AH491" t="s">
        <v>1243</v>
      </c>
      <c r="AI491" t="s">
        <v>301</v>
      </c>
      <c r="AJ491" t="s">
        <v>1243</v>
      </c>
      <c r="AK491">
        <v>12.966998</v>
      </c>
      <c r="AL491" t="s">
        <v>1243</v>
      </c>
      <c r="AM491">
        <v>2001001</v>
      </c>
      <c r="AN491">
        <v>19835</v>
      </c>
      <c r="AO491">
        <v>670529</v>
      </c>
      <c r="AQ491" t="s">
        <v>146</v>
      </c>
      <c r="AR491" t="s">
        <v>1243</v>
      </c>
      <c r="AS491" t="s">
        <v>1047</v>
      </c>
      <c r="AT491" t="s">
        <v>1048</v>
      </c>
      <c r="AU491" t="s">
        <v>1046</v>
      </c>
      <c r="AV491">
        <v>0</v>
      </c>
      <c r="AW491" t="s">
        <v>1243</v>
      </c>
      <c r="AX491">
        <v>343</v>
      </c>
    </row>
    <row r="492" spans="1:50" x14ac:dyDescent="0.25">
      <c r="A492">
        <v>554</v>
      </c>
      <c r="B492" t="s">
        <v>74</v>
      </c>
      <c r="C492">
        <v>579</v>
      </c>
      <c r="D492" t="s">
        <v>75</v>
      </c>
      <c r="E492" t="s">
        <v>75</v>
      </c>
      <c r="F492" t="s">
        <v>75</v>
      </c>
      <c r="G492">
        <v>0</v>
      </c>
      <c r="H492">
        <v>0</v>
      </c>
      <c r="I492" t="s">
        <v>75</v>
      </c>
      <c r="J492" t="s">
        <v>75</v>
      </c>
      <c r="K492" t="s">
        <v>75</v>
      </c>
      <c r="L492">
        <v>0</v>
      </c>
      <c r="M492">
        <v>0</v>
      </c>
      <c r="N492">
        <v>0</v>
      </c>
      <c r="O492">
        <v>0</v>
      </c>
      <c r="P492" t="s">
        <v>75</v>
      </c>
      <c r="Q492">
        <v>0</v>
      </c>
      <c r="R492">
        <v>0</v>
      </c>
      <c r="S492" t="s">
        <v>291</v>
      </c>
      <c r="T492" t="s">
        <v>2423</v>
      </c>
      <c r="U492">
        <v>7904</v>
      </c>
      <c r="V492" t="s">
        <v>300</v>
      </c>
      <c r="W492" t="s">
        <v>300</v>
      </c>
      <c r="X492" t="s">
        <v>301</v>
      </c>
      <c r="Y492">
        <v>3181</v>
      </c>
      <c r="Z492">
        <v>2002001</v>
      </c>
      <c r="AA492">
        <v>1</v>
      </c>
      <c r="AB492">
        <v>3209</v>
      </c>
      <c r="AC492" t="s">
        <v>295</v>
      </c>
      <c r="AD492" t="s">
        <v>2424</v>
      </c>
      <c r="AE492">
        <v>21</v>
      </c>
      <c r="AF492" t="s">
        <v>303</v>
      </c>
      <c r="AG492" t="s">
        <v>303</v>
      </c>
      <c r="AH492">
        <v>1603</v>
      </c>
      <c r="AI492" t="s">
        <v>301</v>
      </c>
      <c r="AJ492">
        <v>1603</v>
      </c>
      <c r="AK492">
        <v>8.0070399999999999</v>
      </c>
      <c r="AL492">
        <v>1603</v>
      </c>
      <c r="AM492">
        <v>2001001</v>
      </c>
      <c r="AN492">
        <v>3181</v>
      </c>
      <c r="AO492">
        <v>670529</v>
      </c>
      <c r="AQ492" t="s">
        <v>146</v>
      </c>
      <c r="AR492">
        <v>1603</v>
      </c>
      <c r="AS492" t="s">
        <v>1047</v>
      </c>
      <c r="AT492" t="s">
        <v>1048</v>
      </c>
      <c r="AU492" t="s">
        <v>1046</v>
      </c>
      <c r="AV492">
        <v>0</v>
      </c>
      <c r="AW492">
        <v>1603</v>
      </c>
      <c r="AX492">
        <v>459</v>
      </c>
    </row>
    <row r="493" spans="1:50" x14ac:dyDescent="0.25">
      <c r="A493">
        <v>555</v>
      </c>
      <c r="B493" t="s">
        <v>74</v>
      </c>
      <c r="C493">
        <v>580</v>
      </c>
      <c r="D493" t="s">
        <v>75</v>
      </c>
      <c r="E493" t="s">
        <v>75</v>
      </c>
      <c r="F493" t="s">
        <v>75</v>
      </c>
      <c r="G493">
        <v>0</v>
      </c>
      <c r="H493">
        <v>0</v>
      </c>
      <c r="I493" t="s">
        <v>75</v>
      </c>
      <c r="J493" t="s">
        <v>75</v>
      </c>
      <c r="K493" t="s">
        <v>75</v>
      </c>
      <c r="L493">
        <v>0</v>
      </c>
      <c r="M493">
        <v>0</v>
      </c>
      <c r="N493">
        <v>0</v>
      </c>
      <c r="O493">
        <v>0</v>
      </c>
      <c r="P493" t="s">
        <v>75</v>
      </c>
      <c r="Q493">
        <v>0</v>
      </c>
      <c r="R493">
        <v>0</v>
      </c>
      <c r="S493" t="s">
        <v>291</v>
      </c>
      <c r="T493" t="s">
        <v>2371</v>
      </c>
      <c r="U493">
        <v>7905</v>
      </c>
      <c r="V493" t="s">
        <v>300</v>
      </c>
      <c r="W493" t="s">
        <v>300</v>
      </c>
      <c r="X493" t="s">
        <v>301</v>
      </c>
      <c r="Y493">
        <v>3158</v>
      </c>
      <c r="Z493">
        <v>2002001</v>
      </c>
      <c r="AA493">
        <v>1</v>
      </c>
      <c r="AB493">
        <v>3210</v>
      </c>
      <c r="AC493" t="s">
        <v>295</v>
      </c>
      <c r="AD493" t="s">
        <v>2372</v>
      </c>
      <c r="AE493">
        <v>21</v>
      </c>
      <c r="AF493" t="s">
        <v>303</v>
      </c>
      <c r="AG493" t="s">
        <v>303</v>
      </c>
      <c r="AH493">
        <v>1583</v>
      </c>
      <c r="AI493" t="s">
        <v>301</v>
      </c>
      <c r="AJ493">
        <v>1583</v>
      </c>
      <c r="AK493">
        <v>8.1629120000000004</v>
      </c>
      <c r="AL493">
        <v>1583</v>
      </c>
      <c r="AM493">
        <v>2001001</v>
      </c>
      <c r="AN493">
        <v>3158</v>
      </c>
      <c r="AO493">
        <v>670529</v>
      </c>
      <c r="AQ493" t="s">
        <v>146</v>
      </c>
      <c r="AR493">
        <v>1583</v>
      </c>
      <c r="AS493" t="s">
        <v>1047</v>
      </c>
      <c r="AT493" t="s">
        <v>1048</v>
      </c>
      <c r="AU493" t="s">
        <v>1046</v>
      </c>
      <c r="AV493">
        <v>2</v>
      </c>
      <c r="AW493">
        <v>1583</v>
      </c>
      <c r="AX493">
        <v>358</v>
      </c>
    </row>
    <row r="494" spans="1:50" x14ac:dyDescent="0.25">
      <c r="A494">
        <v>561</v>
      </c>
      <c r="B494" t="s">
        <v>74</v>
      </c>
      <c r="C494">
        <v>586</v>
      </c>
      <c r="D494" t="s">
        <v>75</v>
      </c>
      <c r="E494" t="s">
        <v>75</v>
      </c>
      <c r="F494" t="s">
        <v>75</v>
      </c>
      <c r="G494">
        <v>0</v>
      </c>
      <c r="H494">
        <v>0</v>
      </c>
      <c r="I494" t="s">
        <v>75</v>
      </c>
      <c r="J494" t="s">
        <v>75</v>
      </c>
      <c r="K494" t="s">
        <v>75</v>
      </c>
      <c r="L494">
        <v>0</v>
      </c>
      <c r="M494">
        <v>0</v>
      </c>
      <c r="N494">
        <v>0</v>
      </c>
      <c r="O494">
        <v>0</v>
      </c>
      <c r="P494" t="s">
        <v>75</v>
      </c>
      <c r="Q494">
        <v>0</v>
      </c>
      <c r="R494">
        <v>0</v>
      </c>
      <c r="S494" t="s">
        <v>291</v>
      </c>
      <c r="T494" t="s">
        <v>2364</v>
      </c>
      <c r="U494">
        <v>7921</v>
      </c>
      <c r="V494" t="s">
        <v>300</v>
      </c>
      <c r="W494" t="s">
        <v>300</v>
      </c>
      <c r="X494" t="s">
        <v>301</v>
      </c>
      <c r="Y494">
        <v>3154</v>
      </c>
      <c r="Z494">
        <v>2002001</v>
      </c>
      <c r="AA494">
        <v>1</v>
      </c>
      <c r="AB494">
        <v>3226</v>
      </c>
      <c r="AC494" t="s">
        <v>295</v>
      </c>
      <c r="AD494" t="s">
        <v>2365</v>
      </c>
      <c r="AE494">
        <v>21</v>
      </c>
      <c r="AF494" t="s">
        <v>303</v>
      </c>
      <c r="AG494" t="s">
        <v>303</v>
      </c>
      <c r="AH494">
        <v>1579</v>
      </c>
      <c r="AI494" t="s">
        <v>301</v>
      </c>
      <c r="AJ494">
        <v>1579</v>
      </c>
      <c r="AK494">
        <v>7.6511570000000004</v>
      </c>
      <c r="AL494">
        <v>1579</v>
      </c>
      <c r="AM494">
        <v>2001001</v>
      </c>
      <c r="AN494">
        <v>3154</v>
      </c>
      <c r="AO494">
        <v>670529</v>
      </c>
      <c r="AQ494" t="s">
        <v>146</v>
      </c>
      <c r="AR494">
        <v>1579</v>
      </c>
      <c r="AS494" t="s">
        <v>1047</v>
      </c>
      <c r="AT494" t="s">
        <v>1048</v>
      </c>
      <c r="AU494" t="s">
        <v>1046</v>
      </c>
      <c r="AV494">
        <v>2</v>
      </c>
      <c r="AW494">
        <v>1579</v>
      </c>
      <c r="AX494">
        <v>222</v>
      </c>
    </row>
    <row r="495" spans="1:50" x14ac:dyDescent="0.25">
      <c r="A495">
        <v>564</v>
      </c>
      <c r="B495" t="s">
        <v>74</v>
      </c>
      <c r="C495">
        <v>590</v>
      </c>
      <c r="D495" t="s">
        <v>75</v>
      </c>
      <c r="E495" t="s">
        <v>75</v>
      </c>
      <c r="F495" t="s">
        <v>75</v>
      </c>
      <c r="G495">
        <v>0</v>
      </c>
      <c r="H495">
        <v>0</v>
      </c>
      <c r="I495" t="s">
        <v>75</v>
      </c>
      <c r="J495" t="s">
        <v>75</v>
      </c>
      <c r="K495" t="s">
        <v>75</v>
      </c>
      <c r="L495">
        <v>0</v>
      </c>
      <c r="M495">
        <v>0</v>
      </c>
      <c r="N495">
        <v>0</v>
      </c>
      <c r="O495">
        <v>0</v>
      </c>
      <c r="P495" t="s">
        <v>75</v>
      </c>
      <c r="Q495">
        <v>0</v>
      </c>
      <c r="R495">
        <v>0</v>
      </c>
      <c r="S495" t="s">
        <v>291</v>
      </c>
      <c r="T495">
        <v>8327</v>
      </c>
      <c r="U495">
        <v>7930</v>
      </c>
      <c r="V495" t="s">
        <v>300</v>
      </c>
      <c r="W495" t="s">
        <v>300</v>
      </c>
      <c r="X495" t="s">
        <v>301</v>
      </c>
      <c r="Y495">
        <v>3173</v>
      </c>
      <c r="Z495">
        <v>2002001</v>
      </c>
      <c r="AA495">
        <v>1</v>
      </c>
      <c r="AB495">
        <v>3235</v>
      </c>
      <c r="AC495" t="s">
        <v>295</v>
      </c>
      <c r="AD495" t="s">
        <v>2404</v>
      </c>
      <c r="AE495">
        <v>21</v>
      </c>
      <c r="AF495" t="s">
        <v>303</v>
      </c>
      <c r="AG495" t="s">
        <v>303</v>
      </c>
      <c r="AH495">
        <v>1594</v>
      </c>
      <c r="AI495" t="s">
        <v>301</v>
      </c>
      <c r="AJ495">
        <v>1594</v>
      </c>
      <c r="AK495">
        <v>7.7846130000000002</v>
      </c>
      <c r="AL495">
        <v>1594</v>
      </c>
      <c r="AM495">
        <v>2001001</v>
      </c>
      <c r="AN495">
        <v>3173</v>
      </c>
      <c r="AO495">
        <v>670529</v>
      </c>
      <c r="AQ495" t="s">
        <v>146</v>
      </c>
      <c r="AR495">
        <v>1594</v>
      </c>
      <c r="AS495" t="s">
        <v>1047</v>
      </c>
      <c r="AT495" t="s">
        <v>1048</v>
      </c>
      <c r="AU495" t="s">
        <v>1046</v>
      </c>
      <c r="AV495">
        <v>1</v>
      </c>
      <c r="AW495">
        <v>1594</v>
      </c>
      <c r="AX495">
        <v>225</v>
      </c>
    </row>
    <row r="496" spans="1:50" x14ac:dyDescent="0.25">
      <c r="A496">
        <v>566</v>
      </c>
      <c r="B496" t="s">
        <v>74</v>
      </c>
      <c r="C496">
        <v>592</v>
      </c>
      <c r="D496" t="s">
        <v>75</v>
      </c>
      <c r="E496" t="s">
        <v>75</v>
      </c>
      <c r="F496" t="s">
        <v>75</v>
      </c>
      <c r="G496">
        <v>0</v>
      </c>
      <c r="H496">
        <v>0</v>
      </c>
      <c r="I496" t="s">
        <v>75</v>
      </c>
      <c r="J496" t="s">
        <v>75</v>
      </c>
      <c r="K496" t="s">
        <v>75</v>
      </c>
      <c r="L496">
        <v>0</v>
      </c>
      <c r="M496">
        <v>0</v>
      </c>
      <c r="N496">
        <v>0</v>
      </c>
      <c r="O496">
        <v>0</v>
      </c>
      <c r="P496" t="s">
        <v>75</v>
      </c>
      <c r="Q496">
        <v>0</v>
      </c>
      <c r="R496">
        <v>0</v>
      </c>
      <c r="S496" t="s">
        <v>291</v>
      </c>
      <c r="T496">
        <v>8329</v>
      </c>
      <c r="U496">
        <v>7932</v>
      </c>
      <c r="V496" t="s">
        <v>300</v>
      </c>
      <c r="W496" t="s">
        <v>300</v>
      </c>
      <c r="X496" t="s">
        <v>301</v>
      </c>
      <c r="Y496">
        <v>3165</v>
      </c>
      <c r="Z496">
        <v>2002001</v>
      </c>
      <c r="AA496">
        <v>1</v>
      </c>
      <c r="AB496">
        <v>3237</v>
      </c>
      <c r="AC496" t="s">
        <v>295</v>
      </c>
      <c r="AD496" t="s">
        <v>2388</v>
      </c>
      <c r="AE496">
        <v>21</v>
      </c>
      <c r="AF496" t="s">
        <v>303</v>
      </c>
      <c r="AG496" t="s">
        <v>303</v>
      </c>
      <c r="AH496">
        <v>1590</v>
      </c>
      <c r="AI496" t="s">
        <v>301</v>
      </c>
      <c r="AJ496">
        <v>1590</v>
      </c>
      <c r="AK496">
        <v>7.8735840000000001</v>
      </c>
      <c r="AL496">
        <v>1590</v>
      </c>
      <c r="AM496">
        <v>2001001</v>
      </c>
      <c r="AN496">
        <v>3165</v>
      </c>
      <c r="AO496">
        <v>670529</v>
      </c>
      <c r="AQ496" t="s">
        <v>146</v>
      </c>
      <c r="AR496">
        <v>1590</v>
      </c>
      <c r="AS496" t="s">
        <v>1047</v>
      </c>
      <c r="AT496" t="s">
        <v>1048</v>
      </c>
      <c r="AU496" t="s">
        <v>1046</v>
      </c>
      <c r="AV496">
        <v>1</v>
      </c>
      <c r="AW496">
        <v>1590</v>
      </c>
      <c r="AX496">
        <v>619</v>
      </c>
    </row>
    <row r="497" spans="1:50" x14ac:dyDescent="0.25">
      <c r="A497">
        <v>567</v>
      </c>
      <c r="B497" t="s">
        <v>74</v>
      </c>
      <c r="C497">
        <v>593</v>
      </c>
      <c r="D497" t="s">
        <v>75</v>
      </c>
      <c r="E497" t="s">
        <v>75</v>
      </c>
      <c r="F497" t="s">
        <v>75</v>
      </c>
      <c r="G497">
        <v>0</v>
      </c>
      <c r="H497">
        <v>0</v>
      </c>
      <c r="I497" t="s">
        <v>75</v>
      </c>
      <c r="J497" t="s">
        <v>75</v>
      </c>
      <c r="K497" t="s">
        <v>75</v>
      </c>
      <c r="L497">
        <v>0</v>
      </c>
      <c r="M497">
        <v>0</v>
      </c>
      <c r="N497">
        <v>0</v>
      </c>
      <c r="O497">
        <v>0</v>
      </c>
      <c r="P497" t="s">
        <v>75</v>
      </c>
      <c r="Q497">
        <v>0</v>
      </c>
      <c r="R497">
        <v>0</v>
      </c>
      <c r="S497" t="s">
        <v>291</v>
      </c>
      <c r="T497" t="s">
        <v>2367</v>
      </c>
      <c r="U497">
        <v>7933</v>
      </c>
      <c r="V497" t="s">
        <v>300</v>
      </c>
      <c r="W497" t="s">
        <v>300</v>
      </c>
      <c r="X497" t="s">
        <v>301</v>
      </c>
      <c r="Y497">
        <v>3156</v>
      </c>
      <c r="Z497">
        <v>2002001</v>
      </c>
      <c r="AA497">
        <v>1</v>
      </c>
      <c r="AB497">
        <v>3238</v>
      </c>
      <c r="AC497" t="s">
        <v>295</v>
      </c>
      <c r="AD497" t="s">
        <v>2368</v>
      </c>
      <c r="AE497">
        <v>21</v>
      </c>
      <c r="AF497" t="s">
        <v>303</v>
      </c>
      <c r="AG497" t="s">
        <v>303</v>
      </c>
      <c r="AH497">
        <v>1581</v>
      </c>
      <c r="AI497" t="s">
        <v>301</v>
      </c>
      <c r="AJ497">
        <v>1581</v>
      </c>
      <c r="AK497">
        <v>6.7169619999999997</v>
      </c>
      <c r="AL497">
        <v>1581</v>
      </c>
      <c r="AM497">
        <v>2001001</v>
      </c>
      <c r="AN497">
        <v>3156</v>
      </c>
      <c r="AO497">
        <v>670529</v>
      </c>
      <c r="AQ497" t="s">
        <v>146</v>
      </c>
      <c r="AR497">
        <v>1581</v>
      </c>
      <c r="AS497" t="s">
        <v>1047</v>
      </c>
      <c r="AT497" t="s">
        <v>1048</v>
      </c>
      <c r="AU497" t="s">
        <v>1046</v>
      </c>
      <c r="AV497">
        <v>2</v>
      </c>
      <c r="AW497">
        <v>1581</v>
      </c>
      <c r="AX497">
        <v>515</v>
      </c>
    </row>
    <row r="498" spans="1:50" x14ac:dyDescent="0.25">
      <c r="A498">
        <v>568</v>
      </c>
      <c r="B498" t="s">
        <v>74</v>
      </c>
      <c r="C498">
        <v>594</v>
      </c>
      <c r="D498" t="s">
        <v>75</v>
      </c>
      <c r="E498" t="s">
        <v>75</v>
      </c>
      <c r="F498" t="s">
        <v>75</v>
      </c>
      <c r="G498">
        <v>0</v>
      </c>
      <c r="H498">
        <v>0</v>
      </c>
      <c r="I498" t="s">
        <v>75</v>
      </c>
      <c r="J498" t="s">
        <v>75</v>
      </c>
      <c r="K498" t="s">
        <v>75</v>
      </c>
      <c r="L498">
        <v>0</v>
      </c>
      <c r="M498">
        <v>0</v>
      </c>
      <c r="N498">
        <v>0</v>
      </c>
      <c r="O498">
        <v>0</v>
      </c>
      <c r="P498" t="s">
        <v>75</v>
      </c>
      <c r="Q498">
        <v>0</v>
      </c>
      <c r="R498">
        <v>0</v>
      </c>
      <c r="S498" t="s">
        <v>291</v>
      </c>
      <c r="T498" t="s">
        <v>2386</v>
      </c>
      <c r="U498">
        <v>7934</v>
      </c>
      <c r="V498" t="s">
        <v>300</v>
      </c>
      <c r="W498" t="s">
        <v>300</v>
      </c>
      <c r="X498" t="s">
        <v>301</v>
      </c>
      <c r="Y498">
        <v>3164</v>
      </c>
      <c r="Z498">
        <v>2002001</v>
      </c>
      <c r="AA498">
        <v>1</v>
      </c>
      <c r="AB498">
        <v>3239</v>
      </c>
      <c r="AC498" t="s">
        <v>295</v>
      </c>
      <c r="AD498" t="s">
        <v>2387</v>
      </c>
      <c r="AE498">
        <v>21</v>
      </c>
      <c r="AF498" t="s">
        <v>303</v>
      </c>
      <c r="AG498" t="s">
        <v>303</v>
      </c>
      <c r="AH498">
        <v>1589</v>
      </c>
      <c r="AI498" t="s">
        <v>301</v>
      </c>
      <c r="AJ498">
        <v>1589</v>
      </c>
      <c r="AK498">
        <v>7.8735840000000001</v>
      </c>
      <c r="AL498">
        <v>1589</v>
      </c>
      <c r="AM498">
        <v>2001001</v>
      </c>
      <c r="AN498">
        <v>3164</v>
      </c>
      <c r="AO498">
        <v>670529</v>
      </c>
      <c r="AQ498" t="s">
        <v>146</v>
      </c>
      <c r="AR498">
        <v>1589</v>
      </c>
      <c r="AS498" t="s">
        <v>1047</v>
      </c>
      <c r="AT498" t="s">
        <v>1048</v>
      </c>
      <c r="AU498" t="s">
        <v>1046</v>
      </c>
      <c r="AV498">
        <v>2</v>
      </c>
      <c r="AW498">
        <v>1589</v>
      </c>
      <c r="AX498">
        <v>1157</v>
      </c>
    </row>
    <row r="499" spans="1:50" x14ac:dyDescent="0.25">
      <c r="A499">
        <v>569</v>
      </c>
      <c r="B499" t="s">
        <v>74</v>
      </c>
      <c r="C499">
        <v>595</v>
      </c>
      <c r="D499" t="s">
        <v>75</v>
      </c>
      <c r="E499" t="s">
        <v>75</v>
      </c>
      <c r="F499" t="s">
        <v>75</v>
      </c>
      <c r="G499">
        <v>0</v>
      </c>
      <c r="H499">
        <v>0</v>
      </c>
      <c r="I499" t="s">
        <v>75</v>
      </c>
      <c r="J499" t="s">
        <v>75</v>
      </c>
      <c r="K499" t="s">
        <v>75</v>
      </c>
      <c r="L499">
        <v>0</v>
      </c>
      <c r="M499">
        <v>0</v>
      </c>
      <c r="N499">
        <v>0</v>
      </c>
      <c r="O499">
        <v>0</v>
      </c>
      <c r="P499" t="s">
        <v>75</v>
      </c>
      <c r="Q499">
        <v>0</v>
      </c>
      <c r="R499">
        <v>0</v>
      </c>
      <c r="S499" t="s">
        <v>291</v>
      </c>
      <c r="T499" t="s">
        <v>2405</v>
      </c>
      <c r="U499">
        <v>7935</v>
      </c>
      <c r="V499" t="s">
        <v>300</v>
      </c>
      <c r="W499" t="s">
        <v>300</v>
      </c>
      <c r="X499" t="s">
        <v>301</v>
      </c>
      <c r="Y499">
        <v>3174</v>
      </c>
      <c r="Z499">
        <v>2002001</v>
      </c>
      <c r="AA499">
        <v>1</v>
      </c>
      <c r="AB499">
        <v>3240</v>
      </c>
      <c r="AC499" t="s">
        <v>295</v>
      </c>
      <c r="AD499" t="s">
        <v>2406</v>
      </c>
      <c r="AE499">
        <v>21</v>
      </c>
      <c r="AF499" t="s">
        <v>303</v>
      </c>
      <c r="AG499" t="s">
        <v>303</v>
      </c>
      <c r="AH499">
        <v>1595</v>
      </c>
      <c r="AI499" t="s">
        <v>301</v>
      </c>
      <c r="AJ499">
        <v>1595</v>
      </c>
      <c r="AK499">
        <v>7.9404849999999998</v>
      </c>
      <c r="AL499">
        <v>1595</v>
      </c>
      <c r="AM499">
        <v>2001001</v>
      </c>
      <c r="AN499">
        <v>3174</v>
      </c>
      <c r="AO499">
        <v>670529</v>
      </c>
      <c r="AQ499" t="s">
        <v>146</v>
      </c>
      <c r="AR499">
        <v>1595</v>
      </c>
      <c r="AS499" t="s">
        <v>1047</v>
      </c>
      <c r="AT499" t="s">
        <v>1048</v>
      </c>
      <c r="AU499" t="s">
        <v>1046</v>
      </c>
      <c r="AV499">
        <v>1</v>
      </c>
      <c r="AW499">
        <v>1595</v>
      </c>
      <c r="AX499">
        <v>109</v>
      </c>
    </row>
    <row r="500" spans="1:50" x14ac:dyDescent="0.25">
      <c r="A500">
        <v>570</v>
      </c>
      <c r="B500" t="s">
        <v>74</v>
      </c>
      <c r="C500">
        <v>596</v>
      </c>
      <c r="D500" t="s">
        <v>75</v>
      </c>
      <c r="E500" t="s">
        <v>75</v>
      </c>
      <c r="F500" t="s">
        <v>75</v>
      </c>
      <c r="G500">
        <v>0</v>
      </c>
      <c r="H500">
        <v>0</v>
      </c>
      <c r="I500" t="s">
        <v>75</v>
      </c>
      <c r="J500" t="s">
        <v>75</v>
      </c>
      <c r="K500" t="s">
        <v>75</v>
      </c>
      <c r="L500">
        <v>0</v>
      </c>
      <c r="M500">
        <v>0</v>
      </c>
      <c r="N500">
        <v>0</v>
      </c>
      <c r="O500">
        <v>0</v>
      </c>
      <c r="P500" t="s">
        <v>75</v>
      </c>
      <c r="Q500">
        <v>0</v>
      </c>
      <c r="R500">
        <v>0</v>
      </c>
      <c r="S500" t="s">
        <v>291</v>
      </c>
      <c r="T500" t="s">
        <v>2369</v>
      </c>
      <c r="U500">
        <v>7936</v>
      </c>
      <c r="V500" t="s">
        <v>300</v>
      </c>
      <c r="W500" t="s">
        <v>300</v>
      </c>
      <c r="X500" t="s">
        <v>301</v>
      </c>
      <c r="Y500">
        <v>3157</v>
      </c>
      <c r="Z500">
        <v>2002001</v>
      </c>
      <c r="AA500">
        <v>1</v>
      </c>
      <c r="AB500">
        <v>3241</v>
      </c>
      <c r="AC500" t="s">
        <v>295</v>
      </c>
      <c r="AD500" t="s">
        <v>2370</v>
      </c>
      <c r="AE500">
        <v>21</v>
      </c>
      <c r="AF500" t="s">
        <v>303</v>
      </c>
      <c r="AG500" t="s">
        <v>303</v>
      </c>
      <c r="AH500">
        <v>1582</v>
      </c>
      <c r="AI500" t="s">
        <v>301</v>
      </c>
      <c r="AJ500">
        <v>1582</v>
      </c>
      <c r="AK500">
        <v>8.1184270000000005</v>
      </c>
      <c r="AL500">
        <v>1582</v>
      </c>
      <c r="AM500">
        <v>2001001</v>
      </c>
      <c r="AN500">
        <v>3157</v>
      </c>
      <c r="AO500">
        <v>670529</v>
      </c>
      <c r="AQ500" t="s">
        <v>146</v>
      </c>
      <c r="AR500">
        <v>1582</v>
      </c>
      <c r="AS500" t="s">
        <v>1047</v>
      </c>
      <c r="AT500" t="s">
        <v>1048</v>
      </c>
      <c r="AU500" t="s">
        <v>1046</v>
      </c>
      <c r="AV500">
        <v>2</v>
      </c>
      <c r="AW500">
        <v>1582</v>
      </c>
      <c r="AX500">
        <v>309</v>
      </c>
    </row>
    <row r="501" spans="1:50" x14ac:dyDescent="0.25">
      <c r="A501">
        <v>572</v>
      </c>
      <c r="B501" t="s">
        <v>74</v>
      </c>
      <c r="C501">
        <v>78</v>
      </c>
      <c r="D501" t="s">
        <v>75</v>
      </c>
      <c r="E501" t="s">
        <v>75</v>
      </c>
      <c r="F501" t="s">
        <v>75</v>
      </c>
      <c r="G501">
        <v>0</v>
      </c>
      <c r="H501">
        <v>0</v>
      </c>
      <c r="I501" t="s">
        <v>75</v>
      </c>
      <c r="J501" t="s">
        <v>75</v>
      </c>
      <c r="K501" t="s">
        <v>75</v>
      </c>
      <c r="L501">
        <v>0</v>
      </c>
      <c r="M501">
        <v>0</v>
      </c>
      <c r="N501">
        <v>0</v>
      </c>
      <c r="O501">
        <v>0</v>
      </c>
      <c r="P501" t="s">
        <v>75</v>
      </c>
      <c r="Q501">
        <v>0</v>
      </c>
      <c r="R501">
        <v>0</v>
      </c>
      <c r="S501" t="s">
        <v>291</v>
      </c>
      <c r="T501" t="s">
        <v>2778</v>
      </c>
      <c r="U501">
        <v>4669</v>
      </c>
      <c r="V501" t="s">
        <v>293</v>
      </c>
      <c r="W501" t="s">
        <v>293</v>
      </c>
      <c r="X501" t="s">
        <v>2722</v>
      </c>
      <c r="Y501">
        <v>9451</v>
      </c>
      <c r="Z501">
        <v>2002001</v>
      </c>
      <c r="AA501">
        <v>1</v>
      </c>
      <c r="AB501">
        <v>782</v>
      </c>
      <c r="AC501" t="s">
        <v>295</v>
      </c>
      <c r="AD501" t="s">
        <v>2779</v>
      </c>
      <c r="AE501">
        <v>21</v>
      </c>
      <c r="AF501" t="s">
        <v>297</v>
      </c>
      <c r="AG501" t="s">
        <v>297</v>
      </c>
      <c r="AH501">
        <v>393</v>
      </c>
      <c r="AI501" t="s">
        <v>2722</v>
      </c>
      <c r="AJ501">
        <v>393</v>
      </c>
      <c r="AK501">
        <v>12.024424</v>
      </c>
      <c r="AL501">
        <v>393</v>
      </c>
      <c r="AM501">
        <v>2001001</v>
      </c>
      <c r="AN501">
        <v>9451</v>
      </c>
      <c r="AO501">
        <v>793833</v>
      </c>
      <c r="AQ501" t="s">
        <v>146</v>
      </c>
      <c r="AR501">
        <v>393</v>
      </c>
      <c r="AS501" t="s">
        <v>1047</v>
      </c>
      <c r="AT501" t="s">
        <v>1048</v>
      </c>
      <c r="AU501" t="s">
        <v>1046</v>
      </c>
      <c r="AV501">
        <v>2</v>
      </c>
      <c r="AW501">
        <v>393</v>
      </c>
      <c r="AX501">
        <v>0</v>
      </c>
    </row>
    <row r="502" spans="1:50" x14ac:dyDescent="0.25">
      <c r="A502">
        <v>573</v>
      </c>
      <c r="B502" t="s">
        <v>74</v>
      </c>
      <c r="C502">
        <v>393</v>
      </c>
      <c r="D502" t="s">
        <v>75</v>
      </c>
      <c r="E502" t="s">
        <v>75</v>
      </c>
      <c r="F502" t="s">
        <v>75</v>
      </c>
      <c r="G502">
        <v>0</v>
      </c>
      <c r="H502">
        <v>0</v>
      </c>
      <c r="I502" t="s">
        <v>75</v>
      </c>
      <c r="J502" t="s">
        <v>75</v>
      </c>
      <c r="K502" t="s">
        <v>75</v>
      </c>
      <c r="L502">
        <v>0</v>
      </c>
      <c r="M502">
        <v>0</v>
      </c>
      <c r="N502">
        <v>0</v>
      </c>
      <c r="O502">
        <v>0</v>
      </c>
      <c r="P502" t="s">
        <v>75</v>
      </c>
      <c r="Q502">
        <v>0</v>
      </c>
      <c r="R502">
        <v>0</v>
      </c>
      <c r="S502" t="s">
        <v>291</v>
      </c>
      <c r="T502" t="s">
        <v>2336</v>
      </c>
      <c r="U502">
        <v>6370</v>
      </c>
      <c r="V502" t="s">
        <v>300</v>
      </c>
      <c r="W502" t="s">
        <v>300</v>
      </c>
      <c r="X502" t="s">
        <v>301</v>
      </c>
      <c r="Y502">
        <v>3144</v>
      </c>
      <c r="Z502">
        <v>2002001</v>
      </c>
      <c r="AA502">
        <v>1</v>
      </c>
      <c r="AB502">
        <v>1675</v>
      </c>
      <c r="AC502" t="s">
        <v>295</v>
      </c>
      <c r="AD502" t="s">
        <v>2337</v>
      </c>
      <c r="AE502">
        <v>21</v>
      </c>
      <c r="AF502" t="s">
        <v>303</v>
      </c>
      <c r="AG502" t="s">
        <v>303</v>
      </c>
      <c r="AH502">
        <v>1568</v>
      </c>
      <c r="AI502" t="s">
        <v>301</v>
      </c>
      <c r="AJ502">
        <v>1568</v>
      </c>
      <c r="AK502">
        <v>7.8515139999999999</v>
      </c>
      <c r="AL502">
        <v>1568</v>
      </c>
      <c r="AM502">
        <v>2001001</v>
      </c>
      <c r="AN502">
        <v>3144</v>
      </c>
      <c r="AO502">
        <v>670529</v>
      </c>
      <c r="AQ502" t="s">
        <v>146</v>
      </c>
      <c r="AR502">
        <v>1568</v>
      </c>
      <c r="AS502" t="s">
        <v>1047</v>
      </c>
      <c r="AT502" t="s">
        <v>1048</v>
      </c>
      <c r="AU502" t="s">
        <v>1046</v>
      </c>
      <c r="AV502">
        <v>2</v>
      </c>
      <c r="AW502">
        <v>1568</v>
      </c>
      <c r="AX502">
        <v>0</v>
      </c>
    </row>
    <row r="503" spans="1:50" x14ac:dyDescent="0.25">
      <c r="A503">
        <v>574</v>
      </c>
      <c r="B503" t="s">
        <v>74</v>
      </c>
      <c r="C503">
        <v>78</v>
      </c>
      <c r="D503" t="s">
        <v>75</v>
      </c>
      <c r="E503" t="s">
        <v>75</v>
      </c>
      <c r="F503" t="s">
        <v>75</v>
      </c>
      <c r="G503">
        <v>0</v>
      </c>
      <c r="H503">
        <v>0</v>
      </c>
      <c r="I503" t="s">
        <v>75</v>
      </c>
      <c r="J503" t="s">
        <v>75</v>
      </c>
      <c r="K503" t="s">
        <v>75</v>
      </c>
      <c r="L503">
        <v>0</v>
      </c>
      <c r="M503">
        <v>0</v>
      </c>
      <c r="N503">
        <v>0</v>
      </c>
      <c r="O503">
        <v>0</v>
      </c>
      <c r="P503" t="s">
        <v>75</v>
      </c>
      <c r="Q503">
        <v>0</v>
      </c>
      <c r="R503">
        <v>0</v>
      </c>
      <c r="S503" t="s">
        <v>291</v>
      </c>
      <c r="T503" t="s">
        <v>2778</v>
      </c>
      <c r="U503">
        <v>4669</v>
      </c>
      <c r="V503" t="s">
        <v>293</v>
      </c>
      <c r="W503" t="s">
        <v>293</v>
      </c>
      <c r="X503" t="s">
        <v>2722</v>
      </c>
      <c r="Y503">
        <v>9451</v>
      </c>
      <c r="Z503">
        <v>2002001</v>
      </c>
      <c r="AA503">
        <v>1</v>
      </c>
      <c r="AB503">
        <v>782</v>
      </c>
      <c r="AC503" t="s">
        <v>295</v>
      </c>
      <c r="AD503" t="s">
        <v>2779</v>
      </c>
      <c r="AE503">
        <v>21</v>
      </c>
      <c r="AF503" t="s">
        <v>297</v>
      </c>
      <c r="AG503" t="s">
        <v>297</v>
      </c>
      <c r="AH503">
        <v>393</v>
      </c>
      <c r="AI503" t="s">
        <v>2722</v>
      </c>
      <c r="AJ503">
        <v>393</v>
      </c>
      <c r="AK503">
        <v>12.024424</v>
      </c>
      <c r="AL503">
        <v>393</v>
      </c>
      <c r="AM503">
        <v>2001001</v>
      </c>
      <c r="AN503">
        <v>9451</v>
      </c>
      <c r="AO503">
        <v>793833</v>
      </c>
      <c r="AQ503" t="s">
        <v>146</v>
      </c>
      <c r="AR503">
        <v>393</v>
      </c>
      <c r="AS503" t="s">
        <v>1047</v>
      </c>
      <c r="AT503" t="s">
        <v>1048</v>
      </c>
      <c r="AU503" t="s">
        <v>1046</v>
      </c>
      <c r="AV503">
        <v>2</v>
      </c>
      <c r="AW503">
        <v>393</v>
      </c>
      <c r="AX503">
        <v>0</v>
      </c>
    </row>
    <row r="504" spans="1:50" x14ac:dyDescent="0.25">
      <c r="A504">
        <v>575</v>
      </c>
      <c r="B504" t="s">
        <v>74</v>
      </c>
      <c r="C504">
        <v>395</v>
      </c>
      <c r="D504" t="s">
        <v>75</v>
      </c>
      <c r="E504" t="s">
        <v>75</v>
      </c>
      <c r="F504" t="s">
        <v>75</v>
      </c>
      <c r="G504">
        <v>0</v>
      </c>
      <c r="H504">
        <v>0</v>
      </c>
      <c r="I504" t="s">
        <v>75</v>
      </c>
      <c r="J504" t="s">
        <v>75</v>
      </c>
      <c r="K504" t="s">
        <v>75</v>
      </c>
      <c r="L504">
        <v>0</v>
      </c>
      <c r="M504">
        <v>0</v>
      </c>
      <c r="N504">
        <v>0</v>
      </c>
      <c r="O504">
        <v>0</v>
      </c>
      <c r="P504" t="s">
        <v>75</v>
      </c>
      <c r="Q504">
        <v>0</v>
      </c>
      <c r="R504">
        <v>0</v>
      </c>
      <c r="S504" t="s">
        <v>291</v>
      </c>
      <c r="T504" t="s">
        <v>2373</v>
      </c>
      <c r="U504">
        <v>6381</v>
      </c>
      <c r="V504" t="s">
        <v>300</v>
      </c>
      <c r="W504" t="s">
        <v>300</v>
      </c>
      <c r="X504" t="s">
        <v>301</v>
      </c>
      <c r="Y504">
        <v>3159</v>
      </c>
      <c r="Z504">
        <v>2002001</v>
      </c>
      <c r="AA504">
        <v>1</v>
      </c>
      <c r="AB504">
        <v>1686</v>
      </c>
      <c r="AC504" t="s">
        <v>295</v>
      </c>
      <c r="AD504" t="s">
        <v>2374</v>
      </c>
      <c r="AE504">
        <v>21</v>
      </c>
      <c r="AF504" t="s">
        <v>303</v>
      </c>
      <c r="AG504" t="s">
        <v>303</v>
      </c>
      <c r="AH504">
        <v>1584</v>
      </c>
      <c r="AI504" t="s">
        <v>301</v>
      </c>
      <c r="AJ504">
        <v>1584</v>
      </c>
      <c r="AK504">
        <v>7.8735840000000001</v>
      </c>
      <c r="AL504">
        <v>1584</v>
      </c>
      <c r="AM504">
        <v>2001001</v>
      </c>
      <c r="AN504">
        <v>3159</v>
      </c>
      <c r="AO504">
        <v>670529</v>
      </c>
      <c r="AQ504" t="s">
        <v>146</v>
      </c>
      <c r="AR504">
        <v>1584</v>
      </c>
      <c r="AS504" t="s">
        <v>1047</v>
      </c>
      <c r="AT504" t="s">
        <v>1048</v>
      </c>
      <c r="AU504" t="s">
        <v>1046</v>
      </c>
      <c r="AV504">
        <v>2</v>
      </c>
      <c r="AW504">
        <v>1584</v>
      </c>
      <c r="AX504">
        <v>0</v>
      </c>
    </row>
    <row r="505" spans="1:50" x14ac:dyDescent="0.25">
      <c r="A505">
        <v>578</v>
      </c>
      <c r="B505" t="s">
        <v>74</v>
      </c>
      <c r="C505">
        <v>177</v>
      </c>
      <c r="D505" t="s">
        <v>75</v>
      </c>
      <c r="E505" t="s">
        <v>75</v>
      </c>
      <c r="F505" t="s">
        <v>75</v>
      </c>
      <c r="G505">
        <v>0</v>
      </c>
      <c r="H505">
        <v>0</v>
      </c>
      <c r="I505" t="s">
        <v>75</v>
      </c>
      <c r="J505" t="s">
        <v>75</v>
      </c>
      <c r="K505" t="s">
        <v>75</v>
      </c>
      <c r="L505">
        <v>0</v>
      </c>
      <c r="M505">
        <v>0</v>
      </c>
      <c r="N505">
        <v>0</v>
      </c>
      <c r="O505">
        <v>0</v>
      </c>
      <c r="P505" t="s">
        <v>75</v>
      </c>
      <c r="Q505">
        <v>0</v>
      </c>
      <c r="R505">
        <v>0</v>
      </c>
      <c r="S505" t="s">
        <v>291</v>
      </c>
      <c r="T505" t="s">
        <v>2547</v>
      </c>
      <c r="U505">
        <v>1785</v>
      </c>
      <c r="V505" t="s">
        <v>293</v>
      </c>
      <c r="W505" t="s">
        <v>293</v>
      </c>
      <c r="X505" t="s">
        <v>294</v>
      </c>
      <c r="Y505">
        <v>5447</v>
      </c>
      <c r="Z505">
        <v>2002001</v>
      </c>
      <c r="AA505">
        <v>1</v>
      </c>
      <c r="AB505">
        <v>3</v>
      </c>
      <c r="AC505" t="s">
        <v>295</v>
      </c>
      <c r="AD505">
        <v>5098</v>
      </c>
      <c r="AE505">
        <v>21</v>
      </c>
      <c r="AF505" t="s">
        <v>297</v>
      </c>
      <c r="AG505" t="s">
        <v>297</v>
      </c>
      <c r="AH505" t="s">
        <v>1105</v>
      </c>
      <c r="AI505" t="s">
        <v>294</v>
      </c>
      <c r="AJ505" t="s">
        <v>1105</v>
      </c>
      <c r="AK505">
        <v>11.632434</v>
      </c>
      <c r="AL505" t="s">
        <v>1105</v>
      </c>
      <c r="AM505">
        <v>2001001</v>
      </c>
      <c r="AN505">
        <v>5447</v>
      </c>
      <c r="AO505">
        <v>720976</v>
      </c>
      <c r="AQ505" t="s">
        <v>146</v>
      </c>
      <c r="AR505" t="s">
        <v>1105</v>
      </c>
      <c r="AS505" t="s">
        <v>1047</v>
      </c>
      <c r="AT505" t="s">
        <v>1048</v>
      </c>
      <c r="AU505" t="s">
        <v>1046</v>
      </c>
      <c r="AV505">
        <v>1</v>
      </c>
      <c r="AW505" t="s">
        <v>1105</v>
      </c>
      <c r="AX505">
        <v>0</v>
      </c>
    </row>
    <row r="506" spans="1:50" x14ac:dyDescent="0.25">
      <c r="A506">
        <v>579</v>
      </c>
      <c r="B506" t="s">
        <v>74</v>
      </c>
      <c r="C506">
        <v>534</v>
      </c>
      <c r="D506" t="s">
        <v>75</v>
      </c>
      <c r="E506" t="s">
        <v>75</v>
      </c>
      <c r="F506" t="s">
        <v>75</v>
      </c>
      <c r="G506">
        <v>0</v>
      </c>
      <c r="H506">
        <v>0</v>
      </c>
      <c r="I506" t="s">
        <v>75</v>
      </c>
      <c r="J506" t="s">
        <v>75</v>
      </c>
      <c r="K506" t="s">
        <v>75</v>
      </c>
      <c r="L506">
        <v>0</v>
      </c>
      <c r="M506">
        <v>0</v>
      </c>
      <c r="N506">
        <v>0</v>
      </c>
      <c r="O506">
        <v>0</v>
      </c>
      <c r="P506" t="s">
        <v>75</v>
      </c>
      <c r="Q506">
        <v>0</v>
      </c>
      <c r="R506">
        <v>0</v>
      </c>
      <c r="S506" t="s">
        <v>291</v>
      </c>
      <c r="T506" t="s">
        <v>2391</v>
      </c>
      <c r="U506">
        <v>7802</v>
      </c>
      <c r="V506" t="s">
        <v>300</v>
      </c>
      <c r="W506" t="s">
        <v>300</v>
      </c>
      <c r="X506" t="s">
        <v>301</v>
      </c>
      <c r="Y506">
        <v>3167</v>
      </c>
      <c r="Z506">
        <v>2002001</v>
      </c>
      <c r="AA506">
        <v>1</v>
      </c>
      <c r="AB506">
        <v>3107</v>
      </c>
      <c r="AC506" t="s">
        <v>295</v>
      </c>
      <c r="AD506" t="s">
        <v>2392</v>
      </c>
      <c r="AE506">
        <v>21</v>
      </c>
      <c r="AF506" t="s">
        <v>303</v>
      </c>
      <c r="AG506" t="s">
        <v>303</v>
      </c>
      <c r="AH506" t="s">
        <v>2393</v>
      </c>
      <c r="AI506" t="s">
        <v>301</v>
      </c>
      <c r="AJ506" t="s">
        <v>2393</v>
      </c>
      <c r="AK506">
        <v>11.788306</v>
      </c>
      <c r="AL506" t="s">
        <v>2393</v>
      </c>
      <c r="AM506">
        <v>2001001</v>
      </c>
      <c r="AN506">
        <v>3167</v>
      </c>
      <c r="AO506">
        <v>670529</v>
      </c>
      <c r="AQ506" t="s">
        <v>146</v>
      </c>
      <c r="AR506" t="s">
        <v>2393</v>
      </c>
      <c r="AS506" t="s">
        <v>1047</v>
      </c>
      <c r="AT506" t="s">
        <v>1048</v>
      </c>
      <c r="AU506" t="s">
        <v>1046</v>
      </c>
      <c r="AV506">
        <v>1</v>
      </c>
      <c r="AW506" t="s">
        <v>2393</v>
      </c>
      <c r="AX506">
        <v>0</v>
      </c>
    </row>
    <row r="507" spans="1:50" x14ac:dyDescent="0.25">
      <c r="A507">
        <v>580</v>
      </c>
      <c r="B507" t="s">
        <v>74</v>
      </c>
      <c r="C507">
        <v>177</v>
      </c>
      <c r="D507" t="s">
        <v>75</v>
      </c>
      <c r="E507" t="s">
        <v>75</v>
      </c>
      <c r="F507" t="s">
        <v>75</v>
      </c>
      <c r="G507">
        <v>0</v>
      </c>
      <c r="H507">
        <v>0</v>
      </c>
      <c r="I507" t="s">
        <v>75</v>
      </c>
      <c r="J507" t="s">
        <v>75</v>
      </c>
      <c r="K507" t="s">
        <v>75</v>
      </c>
      <c r="L507">
        <v>0</v>
      </c>
      <c r="M507">
        <v>0</v>
      </c>
      <c r="N507">
        <v>0</v>
      </c>
      <c r="O507">
        <v>0</v>
      </c>
      <c r="P507" t="s">
        <v>75</v>
      </c>
      <c r="Q507">
        <v>0</v>
      </c>
      <c r="R507">
        <v>0</v>
      </c>
      <c r="S507" t="s">
        <v>291</v>
      </c>
      <c r="T507" t="s">
        <v>2547</v>
      </c>
      <c r="U507">
        <v>1785</v>
      </c>
      <c r="V507" t="s">
        <v>293</v>
      </c>
      <c r="W507" t="s">
        <v>293</v>
      </c>
      <c r="X507" t="s">
        <v>294</v>
      </c>
      <c r="Y507">
        <v>5447</v>
      </c>
      <c r="Z507">
        <v>2002001</v>
      </c>
      <c r="AA507">
        <v>1</v>
      </c>
      <c r="AB507">
        <v>3</v>
      </c>
      <c r="AC507" t="s">
        <v>295</v>
      </c>
      <c r="AD507">
        <v>5098</v>
      </c>
      <c r="AE507">
        <v>21</v>
      </c>
      <c r="AF507" t="s">
        <v>297</v>
      </c>
      <c r="AG507" t="s">
        <v>297</v>
      </c>
      <c r="AH507" t="s">
        <v>1105</v>
      </c>
      <c r="AI507" t="s">
        <v>294</v>
      </c>
      <c r="AJ507" t="s">
        <v>1105</v>
      </c>
      <c r="AK507">
        <v>11.632434</v>
      </c>
      <c r="AL507" t="s">
        <v>1105</v>
      </c>
      <c r="AM507">
        <v>2001001</v>
      </c>
      <c r="AN507">
        <v>5447</v>
      </c>
      <c r="AO507">
        <v>720976</v>
      </c>
      <c r="AQ507" t="s">
        <v>146</v>
      </c>
      <c r="AR507" t="s">
        <v>1105</v>
      </c>
      <c r="AS507" t="s">
        <v>1047</v>
      </c>
      <c r="AT507" t="s">
        <v>1048</v>
      </c>
      <c r="AU507" t="s">
        <v>1046</v>
      </c>
      <c r="AV507">
        <v>1</v>
      </c>
      <c r="AW507" t="s">
        <v>1105</v>
      </c>
      <c r="AX507">
        <v>0</v>
      </c>
    </row>
    <row r="508" spans="1:50" x14ac:dyDescent="0.25">
      <c r="A508">
        <v>581</v>
      </c>
      <c r="B508" t="s">
        <v>74</v>
      </c>
      <c r="C508">
        <v>553</v>
      </c>
      <c r="D508" t="s">
        <v>75</v>
      </c>
      <c r="E508" t="s">
        <v>75</v>
      </c>
      <c r="F508" t="s">
        <v>75</v>
      </c>
      <c r="G508">
        <v>0</v>
      </c>
      <c r="H508">
        <v>0</v>
      </c>
      <c r="I508" t="s">
        <v>75</v>
      </c>
      <c r="J508" t="s">
        <v>75</v>
      </c>
      <c r="K508" t="s">
        <v>75</v>
      </c>
      <c r="L508">
        <v>0</v>
      </c>
      <c r="M508">
        <v>0</v>
      </c>
      <c r="N508">
        <v>0</v>
      </c>
      <c r="O508">
        <v>0</v>
      </c>
      <c r="P508" t="s">
        <v>75</v>
      </c>
      <c r="Q508">
        <v>0</v>
      </c>
      <c r="R508">
        <v>0</v>
      </c>
      <c r="S508" t="s">
        <v>291</v>
      </c>
      <c r="T508" t="s">
        <v>2407</v>
      </c>
      <c r="U508">
        <v>7846</v>
      </c>
      <c r="V508" t="s">
        <v>300</v>
      </c>
      <c r="W508" t="s">
        <v>300</v>
      </c>
      <c r="X508" t="s">
        <v>301</v>
      </c>
      <c r="Y508">
        <v>3175</v>
      </c>
      <c r="Z508">
        <v>2002001</v>
      </c>
      <c r="AA508">
        <v>1</v>
      </c>
      <c r="AB508">
        <v>3151</v>
      </c>
      <c r="AC508" t="s">
        <v>295</v>
      </c>
      <c r="AD508" t="s">
        <v>2408</v>
      </c>
      <c r="AE508">
        <v>21</v>
      </c>
      <c r="AF508" t="s">
        <v>303</v>
      </c>
      <c r="AG508" t="s">
        <v>303</v>
      </c>
      <c r="AH508">
        <v>1596</v>
      </c>
      <c r="AI508" t="s">
        <v>301</v>
      </c>
      <c r="AJ508">
        <v>1596</v>
      </c>
      <c r="AK508">
        <v>7.7846130000000002</v>
      </c>
      <c r="AL508">
        <v>1596</v>
      </c>
      <c r="AM508">
        <v>2001001</v>
      </c>
      <c r="AN508">
        <v>3175</v>
      </c>
      <c r="AO508">
        <v>670529</v>
      </c>
      <c r="AQ508" t="s">
        <v>146</v>
      </c>
      <c r="AR508">
        <v>1596</v>
      </c>
      <c r="AS508" t="s">
        <v>1047</v>
      </c>
      <c r="AT508" t="s">
        <v>1048</v>
      </c>
      <c r="AU508" t="s">
        <v>1046</v>
      </c>
      <c r="AV508">
        <v>1</v>
      </c>
      <c r="AW508">
        <v>1596</v>
      </c>
      <c r="AX508">
        <v>0</v>
      </c>
    </row>
    <row r="509" spans="1:50" x14ac:dyDescent="0.25">
      <c r="A509">
        <v>582</v>
      </c>
      <c r="B509" t="s">
        <v>74</v>
      </c>
      <c r="C509">
        <v>179</v>
      </c>
      <c r="D509" t="s">
        <v>75</v>
      </c>
      <c r="E509" t="s">
        <v>75</v>
      </c>
      <c r="F509" t="s">
        <v>75</v>
      </c>
      <c r="G509">
        <v>0</v>
      </c>
      <c r="H509">
        <v>0</v>
      </c>
      <c r="I509" t="s">
        <v>75</v>
      </c>
      <c r="J509" t="s">
        <v>75</v>
      </c>
      <c r="K509" t="s">
        <v>75</v>
      </c>
      <c r="L509">
        <v>0</v>
      </c>
      <c r="M509">
        <v>0</v>
      </c>
      <c r="N509">
        <v>0</v>
      </c>
      <c r="O509">
        <v>0</v>
      </c>
      <c r="P509" t="s">
        <v>75</v>
      </c>
      <c r="Q509">
        <v>0</v>
      </c>
      <c r="R509">
        <v>0</v>
      </c>
      <c r="S509" t="s">
        <v>291</v>
      </c>
      <c r="T509" t="s">
        <v>2563</v>
      </c>
      <c r="U509">
        <v>1787</v>
      </c>
      <c r="V509" t="s">
        <v>293</v>
      </c>
      <c r="W509" t="s">
        <v>293</v>
      </c>
      <c r="X509" t="s">
        <v>294</v>
      </c>
      <c r="Y509">
        <v>5456</v>
      </c>
      <c r="Z509">
        <v>2002001</v>
      </c>
      <c r="AA509">
        <v>1</v>
      </c>
      <c r="AB509">
        <v>5</v>
      </c>
      <c r="AC509" t="s">
        <v>295</v>
      </c>
      <c r="AD509" t="s">
        <v>2564</v>
      </c>
      <c r="AE509">
        <v>21</v>
      </c>
      <c r="AF509" t="s">
        <v>297</v>
      </c>
      <c r="AG509" t="s">
        <v>297</v>
      </c>
      <c r="AH509">
        <v>1592</v>
      </c>
      <c r="AI509" t="s">
        <v>294</v>
      </c>
      <c r="AJ509">
        <v>1592</v>
      </c>
      <c r="AK509">
        <v>8.0294559999999997</v>
      </c>
      <c r="AL509">
        <v>1592</v>
      </c>
      <c r="AM509">
        <v>2001001</v>
      </c>
      <c r="AN509">
        <v>5456</v>
      </c>
      <c r="AO509">
        <v>720976</v>
      </c>
      <c r="AQ509" t="s">
        <v>146</v>
      </c>
      <c r="AR509">
        <v>1592</v>
      </c>
      <c r="AS509" t="s">
        <v>1047</v>
      </c>
      <c r="AT509" t="s">
        <v>1048</v>
      </c>
      <c r="AU509" t="s">
        <v>1046</v>
      </c>
      <c r="AV509">
        <v>1</v>
      </c>
      <c r="AW509">
        <v>1592</v>
      </c>
      <c r="AX509">
        <v>0</v>
      </c>
    </row>
    <row r="510" spans="1:50" x14ac:dyDescent="0.25">
      <c r="A510">
        <v>583</v>
      </c>
      <c r="B510" t="s">
        <v>74</v>
      </c>
      <c r="C510">
        <v>534</v>
      </c>
      <c r="D510" t="s">
        <v>75</v>
      </c>
      <c r="E510" t="s">
        <v>75</v>
      </c>
      <c r="F510" t="s">
        <v>75</v>
      </c>
      <c r="G510">
        <v>0</v>
      </c>
      <c r="H510">
        <v>0</v>
      </c>
      <c r="I510" t="s">
        <v>75</v>
      </c>
      <c r="J510" t="s">
        <v>75</v>
      </c>
      <c r="K510" t="s">
        <v>75</v>
      </c>
      <c r="L510">
        <v>0</v>
      </c>
      <c r="M510">
        <v>0</v>
      </c>
      <c r="N510">
        <v>0</v>
      </c>
      <c r="O510">
        <v>0</v>
      </c>
      <c r="P510" t="s">
        <v>75</v>
      </c>
      <c r="Q510">
        <v>0</v>
      </c>
      <c r="R510">
        <v>0</v>
      </c>
      <c r="S510" t="s">
        <v>291</v>
      </c>
      <c r="T510" t="s">
        <v>2391</v>
      </c>
      <c r="U510">
        <v>7802</v>
      </c>
      <c r="V510" t="s">
        <v>300</v>
      </c>
      <c r="W510" t="s">
        <v>300</v>
      </c>
      <c r="X510" t="s">
        <v>301</v>
      </c>
      <c r="Y510">
        <v>3167</v>
      </c>
      <c r="Z510">
        <v>2002001</v>
      </c>
      <c r="AA510">
        <v>1</v>
      </c>
      <c r="AB510">
        <v>3107</v>
      </c>
      <c r="AC510" t="s">
        <v>295</v>
      </c>
      <c r="AD510" t="s">
        <v>2392</v>
      </c>
      <c r="AE510">
        <v>21</v>
      </c>
      <c r="AF510" t="s">
        <v>303</v>
      </c>
      <c r="AG510" t="s">
        <v>303</v>
      </c>
      <c r="AH510" t="s">
        <v>2393</v>
      </c>
      <c r="AI510" t="s">
        <v>301</v>
      </c>
      <c r="AJ510" t="s">
        <v>2393</v>
      </c>
      <c r="AK510">
        <v>11.788306</v>
      </c>
      <c r="AL510" t="s">
        <v>2393</v>
      </c>
      <c r="AM510">
        <v>2001001</v>
      </c>
      <c r="AN510">
        <v>3167</v>
      </c>
      <c r="AO510">
        <v>670529</v>
      </c>
      <c r="AQ510" t="s">
        <v>146</v>
      </c>
      <c r="AR510" t="s">
        <v>2393</v>
      </c>
      <c r="AS510" t="s">
        <v>1047</v>
      </c>
      <c r="AT510" t="s">
        <v>1048</v>
      </c>
      <c r="AU510" t="s">
        <v>1046</v>
      </c>
      <c r="AV510">
        <v>1</v>
      </c>
      <c r="AW510" t="s">
        <v>2393</v>
      </c>
      <c r="AX510">
        <v>0</v>
      </c>
    </row>
    <row r="511" spans="1:50" x14ac:dyDescent="0.25">
      <c r="A511">
        <v>584</v>
      </c>
      <c r="B511" t="s">
        <v>74</v>
      </c>
      <c r="C511">
        <v>238</v>
      </c>
      <c r="D511" t="s">
        <v>75</v>
      </c>
      <c r="E511" t="s">
        <v>75</v>
      </c>
      <c r="F511" t="s">
        <v>75</v>
      </c>
      <c r="G511">
        <v>0</v>
      </c>
      <c r="H511">
        <v>0</v>
      </c>
      <c r="I511" t="s">
        <v>75</v>
      </c>
      <c r="J511" t="s">
        <v>75</v>
      </c>
      <c r="K511" t="s">
        <v>75</v>
      </c>
      <c r="L511">
        <v>0</v>
      </c>
      <c r="M511">
        <v>0</v>
      </c>
      <c r="N511">
        <v>0</v>
      </c>
      <c r="O511">
        <v>0</v>
      </c>
      <c r="P511" t="s">
        <v>75</v>
      </c>
      <c r="Q511">
        <v>0</v>
      </c>
      <c r="R511">
        <v>0</v>
      </c>
      <c r="S511" t="s">
        <v>291</v>
      </c>
      <c r="T511" t="s">
        <v>2567</v>
      </c>
      <c r="U511">
        <v>2214</v>
      </c>
      <c r="V511" t="s">
        <v>293</v>
      </c>
      <c r="W511" t="s">
        <v>293</v>
      </c>
      <c r="X511" t="s">
        <v>294</v>
      </c>
      <c r="Y511">
        <v>5458</v>
      </c>
      <c r="Z511">
        <v>2002001</v>
      </c>
      <c r="AA511">
        <v>1</v>
      </c>
      <c r="AB511">
        <v>2399</v>
      </c>
      <c r="AC511" t="s">
        <v>295</v>
      </c>
      <c r="AD511">
        <v>5093</v>
      </c>
      <c r="AE511">
        <v>21</v>
      </c>
      <c r="AF511" t="s">
        <v>297</v>
      </c>
      <c r="AG511" t="s">
        <v>297</v>
      </c>
      <c r="AH511">
        <v>1594</v>
      </c>
      <c r="AI511" t="s">
        <v>294</v>
      </c>
      <c r="AJ511">
        <v>1594</v>
      </c>
      <c r="AK511">
        <v>7.7846130000000002</v>
      </c>
      <c r="AL511">
        <v>1594</v>
      </c>
      <c r="AM511">
        <v>2001001</v>
      </c>
      <c r="AN511">
        <v>5458</v>
      </c>
      <c r="AO511">
        <v>720976</v>
      </c>
      <c r="AQ511" t="s">
        <v>146</v>
      </c>
      <c r="AR511">
        <v>1594</v>
      </c>
      <c r="AS511" t="s">
        <v>1047</v>
      </c>
      <c r="AT511" t="s">
        <v>1048</v>
      </c>
      <c r="AU511" t="s">
        <v>1046</v>
      </c>
      <c r="AV511">
        <v>1</v>
      </c>
      <c r="AW511">
        <v>1594</v>
      </c>
      <c r="AX511">
        <v>0</v>
      </c>
    </row>
    <row r="512" spans="1:50" x14ac:dyDescent="0.25">
      <c r="A512">
        <v>585</v>
      </c>
      <c r="B512" t="s">
        <v>74</v>
      </c>
      <c r="C512">
        <v>543</v>
      </c>
      <c r="D512" t="s">
        <v>75</v>
      </c>
      <c r="E512" t="s">
        <v>75</v>
      </c>
      <c r="F512" t="s">
        <v>75</v>
      </c>
      <c r="G512">
        <v>0</v>
      </c>
      <c r="H512">
        <v>0</v>
      </c>
      <c r="I512" t="s">
        <v>75</v>
      </c>
      <c r="J512" t="s">
        <v>75</v>
      </c>
      <c r="K512" t="s">
        <v>75</v>
      </c>
      <c r="L512">
        <v>0</v>
      </c>
      <c r="M512">
        <v>0</v>
      </c>
      <c r="N512">
        <v>0</v>
      </c>
      <c r="O512">
        <v>0</v>
      </c>
      <c r="P512" t="s">
        <v>75</v>
      </c>
      <c r="Q512">
        <v>0</v>
      </c>
      <c r="R512">
        <v>0</v>
      </c>
      <c r="S512" t="s">
        <v>291</v>
      </c>
      <c r="T512" t="s">
        <v>2389</v>
      </c>
      <c r="U512">
        <v>7819</v>
      </c>
      <c r="V512" t="s">
        <v>300</v>
      </c>
      <c r="W512" t="s">
        <v>300</v>
      </c>
      <c r="X512" t="s">
        <v>301</v>
      </c>
      <c r="Y512">
        <v>3166</v>
      </c>
      <c r="Z512">
        <v>2002001</v>
      </c>
      <c r="AA512">
        <v>1</v>
      </c>
      <c r="AB512">
        <v>3124</v>
      </c>
      <c r="AC512" t="s">
        <v>295</v>
      </c>
      <c r="AD512" t="s">
        <v>2390</v>
      </c>
      <c r="AE512">
        <v>21</v>
      </c>
      <c r="AF512" t="s">
        <v>303</v>
      </c>
      <c r="AG512" t="s">
        <v>303</v>
      </c>
      <c r="AH512">
        <v>1591</v>
      </c>
      <c r="AI512" t="s">
        <v>301</v>
      </c>
      <c r="AJ512">
        <v>1591</v>
      </c>
      <c r="AK512">
        <v>6.6279909999999997</v>
      </c>
      <c r="AL512">
        <v>1591</v>
      </c>
      <c r="AM512">
        <v>2001001</v>
      </c>
      <c r="AN512">
        <v>3166</v>
      </c>
      <c r="AO512">
        <v>670529</v>
      </c>
      <c r="AQ512" t="s">
        <v>146</v>
      </c>
      <c r="AR512">
        <v>1591</v>
      </c>
      <c r="AS512" t="s">
        <v>1047</v>
      </c>
      <c r="AT512" t="s">
        <v>1048</v>
      </c>
      <c r="AU512" t="s">
        <v>1046</v>
      </c>
      <c r="AV512">
        <v>1</v>
      </c>
      <c r="AW512">
        <v>1591</v>
      </c>
      <c r="AX512">
        <v>0</v>
      </c>
    </row>
    <row r="513" spans="1:50" x14ac:dyDescent="0.25">
      <c r="A513">
        <v>586</v>
      </c>
      <c r="B513" t="s">
        <v>74</v>
      </c>
      <c r="C513">
        <v>240</v>
      </c>
      <c r="D513" t="s">
        <v>75</v>
      </c>
      <c r="E513" t="s">
        <v>75</v>
      </c>
      <c r="F513" t="s">
        <v>75</v>
      </c>
      <c r="G513">
        <v>0</v>
      </c>
      <c r="H513">
        <v>0</v>
      </c>
      <c r="I513" t="s">
        <v>75</v>
      </c>
      <c r="J513" t="s">
        <v>75</v>
      </c>
      <c r="K513" t="s">
        <v>75</v>
      </c>
      <c r="L513">
        <v>0</v>
      </c>
      <c r="M513">
        <v>0</v>
      </c>
      <c r="N513">
        <v>0</v>
      </c>
      <c r="O513">
        <v>0</v>
      </c>
      <c r="P513" t="s">
        <v>75</v>
      </c>
      <c r="Q513">
        <v>0</v>
      </c>
      <c r="R513">
        <v>0</v>
      </c>
      <c r="S513" t="s">
        <v>291</v>
      </c>
      <c r="T513" t="s">
        <v>2578</v>
      </c>
      <c r="U513">
        <v>2216</v>
      </c>
      <c r="V513" t="s">
        <v>293</v>
      </c>
      <c r="W513" t="s">
        <v>293</v>
      </c>
      <c r="X513" t="s">
        <v>294</v>
      </c>
      <c r="Y513">
        <v>19793</v>
      </c>
      <c r="Z513">
        <v>2002001</v>
      </c>
      <c r="AA513">
        <v>1</v>
      </c>
      <c r="AB513">
        <v>2401</v>
      </c>
      <c r="AC513" t="s">
        <v>295</v>
      </c>
      <c r="AD513">
        <v>5368</v>
      </c>
      <c r="AE513">
        <v>21</v>
      </c>
      <c r="AF513" t="s">
        <v>297</v>
      </c>
      <c r="AG513" t="s">
        <v>297</v>
      </c>
      <c r="AH513">
        <v>0.33400000000000002</v>
      </c>
      <c r="AI513" t="s">
        <v>294</v>
      </c>
      <c r="AJ513">
        <v>0.33400000000000002</v>
      </c>
      <c r="AK513">
        <v>7.8290990000000003</v>
      </c>
      <c r="AL513">
        <v>0.33400000000000002</v>
      </c>
      <c r="AM513">
        <v>2001001</v>
      </c>
      <c r="AN513">
        <v>19793</v>
      </c>
      <c r="AO513">
        <v>720976</v>
      </c>
      <c r="AQ513" t="s">
        <v>146</v>
      </c>
      <c r="AR513">
        <v>0.33400000000000002</v>
      </c>
      <c r="AS513" t="s">
        <v>1047</v>
      </c>
      <c r="AT513" t="s">
        <v>1048</v>
      </c>
      <c r="AU513" t="s">
        <v>1046</v>
      </c>
      <c r="AV513">
        <v>1</v>
      </c>
      <c r="AW513">
        <v>334</v>
      </c>
      <c r="AX513">
        <v>0</v>
      </c>
    </row>
    <row r="514" spans="1:50" x14ac:dyDescent="0.25">
      <c r="A514">
        <v>587</v>
      </c>
      <c r="B514" t="s">
        <v>74</v>
      </c>
      <c r="C514">
        <v>376</v>
      </c>
      <c r="D514" t="s">
        <v>75</v>
      </c>
      <c r="E514" t="s">
        <v>75</v>
      </c>
      <c r="F514" t="s">
        <v>75</v>
      </c>
      <c r="G514">
        <v>0</v>
      </c>
      <c r="H514">
        <v>0</v>
      </c>
      <c r="I514" t="s">
        <v>75</v>
      </c>
      <c r="J514" t="s">
        <v>75</v>
      </c>
      <c r="K514" t="s">
        <v>75</v>
      </c>
      <c r="L514">
        <v>0</v>
      </c>
      <c r="M514">
        <v>0</v>
      </c>
      <c r="N514">
        <v>0</v>
      </c>
      <c r="O514">
        <v>0</v>
      </c>
      <c r="P514" t="s">
        <v>75</v>
      </c>
      <c r="Q514">
        <v>0</v>
      </c>
      <c r="R514">
        <v>0</v>
      </c>
      <c r="S514" t="s">
        <v>291</v>
      </c>
      <c r="T514" t="s">
        <v>2467</v>
      </c>
      <c r="U514">
        <v>4793</v>
      </c>
      <c r="V514" t="s">
        <v>300</v>
      </c>
      <c r="W514" t="s">
        <v>300</v>
      </c>
      <c r="X514" t="s">
        <v>301</v>
      </c>
      <c r="Y514">
        <v>19828</v>
      </c>
      <c r="Z514">
        <v>2002001</v>
      </c>
      <c r="AA514">
        <v>1</v>
      </c>
      <c r="AB514">
        <v>98</v>
      </c>
      <c r="AC514" t="s">
        <v>295</v>
      </c>
      <c r="AD514" t="s">
        <v>2468</v>
      </c>
      <c r="AE514">
        <v>21</v>
      </c>
      <c r="AF514" t="s">
        <v>303</v>
      </c>
      <c r="AG514" t="s">
        <v>303</v>
      </c>
      <c r="AH514">
        <v>0.46200000000000002</v>
      </c>
      <c r="AI514" t="s">
        <v>301</v>
      </c>
      <c r="AJ514">
        <v>0.46200000000000002</v>
      </c>
      <c r="AK514">
        <v>7.495285</v>
      </c>
      <c r="AL514">
        <v>0.46200000000000002</v>
      </c>
      <c r="AM514">
        <v>2001001</v>
      </c>
      <c r="AN514">
        <v>19828</v>
      </c>
      <c r="AO514">
        <v>670529</v>
      </c>
      <c r="AQ514" t="s">
        <v>146</v>
      </c>
      <c r="AR514">
        <v>0.46200000000000002</v>
      </c>
      <c r="AS514" t="s">
        <v>1047</v>
      </c>
      <c r="AT514" t="s">
        <v>1048</v>
      </c>
      <c r="AU514" t="s">
        <v>1046</v>
      </c>
      <c r="AV514">
        <v>1</v>
      </c>
      <c r="AW514">
        <v>462</v>
      </c>
      <c r="AX514">
        <v>0</v>
      </c>
    </row>
    <row r="515" spans="1:50" x14ac:dyDescent="0.25">
      <c r="A515">
        <v>588</v>
      </c>
      <c r="B515" t="s">
        <v>74</v>
      </c>
      <c r="C515">
        <v>240</v>
      </c>
      <c r="D515" t="s">
        <v>75</v>
      </c>
      <c r="E515" t="s">
        <v>75</v>
      </c>
      <c r="F515" t="s">
        <v>75</v>
      </c>
      <c r="G515">
        <v>0</v>
      </c>
      <c r="H515">
        <v>0</v>
      </c>
      <c r="I515" t="s">
        <v>75</v>
      </c>
      <c r="J515" t="s">
        <v>75</v>
      </c>
      <c r="K515" t="s">
        <v>75</v>
      </c>
      <c r="L515">
        <v>0</v>
      </c>
      <c r="M515">
        <v>0</v>
      </c>
      <c r="N515">
        <v>0</v>
      </c>
      <c r="O515">
        <v>0</v>
      </c>
      <c r="P515" t="s">
        <v>75</v>
      </c>
      <c r="Q515">
        <v>0</v>
      </c>
      <c r="R515">
        <v>0</v>
      </c>
      <c r="S515" t="s">
        <v>291</v>
      </c>
      <c r="T515" t="s">
        <v>2578</v>
      </c>
      <c r="U515">
        <v>2216</v>
      </c>
      <c r="V515" t="s">
        <v>293</v>
      </c>
      <c r="W515" t="s">
        <v>293</v>
      </c>
      <c r="X515" t="s">
        <v>294</v>
      </c>
      <c r="Y515">
        <v>19793</v>
      </c>
      <c r="Z515">
        <v>2002001</v>
      </c>
      <c r="AA515">
        <v>1</v>
      </c>
      <c r="AB515">
        <v>2401</v>
      </c>
      <c r="AC515" t="s">
        <v>295</v>
      </c>
      <c r="AD515">
        <v>5368</v>
      </c>
      <c r="AE515">
        <v>21</v>
      </c>
      <c r="AF515" t="s">
        <v>297</v>
      </c>
      <c r="AG515" t="s">
        <v>297</v>
      </c>
      <c r="AH515">
        <v>0.33400000000000002</v>
      </c>
      <c r="AI515" t="s">
        <v>294</v>
      </c>
      <c r="AJ515">
        <v>0.33400000000000002</v>
      </c>
      <c r="AK515">
        <v>7.8290990000000003</v>
      </c>
      <c r="AL515">
        <v>0.33400000000000002</v>
      </c>
      <c r="AM515">
        <v>2001001</v>
      </c>
      <c r="AN515">
        <v>19793</v>
      </c>
      <c r="AO515">
        <v>720976</v>
      </c>
      <c r="AQ515" t="s">
        <v>146</v>
      </c>
      <c r="AR515">
        <v>0.33400000000000002</v>
      </c>
      <c r="AS515" t="s">
        <v>1047</v>
      </c>
      <c r="AT515" t="s">
        <v>1048</v>
      </c>
      <c r="AU515" t="s">
        <v>1046</v>
      </c>
      <c r="AV515">
        <v>1</v>
      </c>
      <c r="AW515">
        <v>334</v>
      </c>
      <c r="AX515">
        <v>0</v>
      </c>
    </row>
    <row r="516" spans="1:50" x14ac:dyDescent="0.25">
      <c r="A516">
        <v>589</v>
      </c>
      <c r="B516" t="s">
        <v>74</v>
      </c>
      <c r="C516">
        <v>553</v>
      </c>
      <c r="D516" t="s">
        <v>75</v>
      </c>
      <c r="E516" t="s">
        <v>75</v>
      </c>
      <c r="F516" t="s">
        <v>75</v>
      </c>
      <c r="G516">
        <v>0</v>
      </c>
      <c r="H516">
        <v>0</v>
      </c>
      <c r="I516" t="s">
        <v>75</v>
      </c>
      <c r="J516" t="s">
        <v>75</v>
      </c>
      <c r="K516" t="s">
        <v>75</v>
      </c>
      <c r="L516">
        <v>0</v>
      </c>
      <c r="M516">
        <v>0</v>
      </c>
      <c r="N516">
        <v>0</v>
      </c>
      <c r="O516">
        <v>0</v>
      </c>
      <c r="P516" t="s">
        <v>75</v>
      </c>
      <c r="Q516">
        <v>0</v>
      </c>
      <c r="R516">
        <v>0</v>
      </c>
      <c r="S516" t="s">
        <v>291</v>
      </c>
      <c r="T516" t="s">
        <v>2407</v>
      </c>
      <c r="U516">
        <v>7846</v>
      </c>
      <c r="V516" t="s">
        <v>300</v>
      </c>
      <c r="W516" t="s">
        <v>300</v>
      </c>
      <c r="X516" t="s">
        <v>301</v>
      </c>
      <c r="Y516">
        <v>3175</v>
      </c>
      <c r="Z516">
        <v>2002001</v>
      </c>
      <c r="AA516">
        <v>1</v>
      </c>
      <c r="AB516">
        <v>3151</v>
      </c>
      <c r="AC516" t="s">
        <v>295</v>
      </c>
      <c r="AD516" t="s">
        <v>2408</v>
      </c>
      <c r="AE516">
        <v>21</v>
      </c>
      <c r="AF516" t="s">
        <v>303</v>
      </c>
      <c r="AG516" t="s">
        <v>303</v>
      </c>
      <c r="AH516">
        <v>1596</v>
      </c>
      <c r="AI516" t="s">
        <v>301</v>
      </c>
      <c r="AJ516">
        <v>1596</v>
      </c>
      <c r="AK516">
        <v>7.7846130000000002</v>
      </c>
      <c r="AL516">
        <v>1596</v>
      </c>
      <c r="AM516">
        <v>2001001</v>
      </c>
      <c r="AN516">
        <v>3175</v>
      </c>
      <c r="AO516">
        <v>670529</v>
      </c>
      <c r="AQ516" t="s">
        <v>146</v>
      </c>
      <c r="AR516">
        <v>1596</v>
      </c>
      <c r="AS516" t="s">
        <v>1047</v>
      </c>
      <c r="AT516" t="s">
        <v>1048</v>
      </c>
      <c r="AU516" t="s">
        <v>1046</v>
      </c>
      <c r="AV516">
        <v>1</v>
      </c>
      <c r="AW516">
        <v>1596</v>
      </c>
      <c r="AX516">
        <v>0</v>
      </c>
    </row>
    <row r="517" spans="1:50" x14ac:dyDescent="0.25">
      <c r="A517">
        <v>590</v>
      </c>
      <c r="B517" t="s">
        <v>74</v>
      </c>
      <c r="C517">
        <v>264</v>
      </c>
      <c r="D517" t="s">
        <v>75</v>
      </c>
      <c r="E517" t="s">
        <v>75</v>
      </c>
      <c r="F517" t="s">
        <v>75</v>
      </c>
      <c r="G517">
        <v>0</v>
      </c>
      <c r="H517">
        <v>0</v>
      </c>
      <c r="I517" t="s">
        <v>75</v>
      </c>
      <c r="J517" t="s">
        <v>75</v>
      </c>
      <c r="K517" t="s">
        <v>75</v>
      </c>
      <c r="L517">
        <v>0</v>
      </c>
      <c r="M517">
        <v>0</v>
      </c>
      <c r="N517">
        <v>0</v>
      </c>
      <c r="O517">
        <v>0</v>
      </c>
      <c r="P517" t="s">
        <v>75</v>
      </c>
      <c r="Q517">
        <v>0</v>
      </c>
      <c r="R517">
        <v>0</v>
      </c>
      <c r="S517" t="s">
        <v>291</v>
      </c>
      <c r="T517" t="s">
        <v>2574</v>
      </c>
      <c r="U517">
        <v>2242</v>
      </c>
      <c r="V517" t="s">
        <v>293</v>
      </c>
      <c r="W517" t="s">
        <v>293</v>
      </c>
      <c r="X517" t="s">
        <v>294</v>
      </c>
      <c r="Y517">
        <v>19786</v>
      </c>
      <c r="Z517">
        <v>2002001</v>
      </c>
      <c r="AA517">
        <v>1</v>
      </c>
      <c r="AB517">
        <v>2427</v>
      </c>
      <c r="AC517" t="s">
        <v>295</v>
      </c>
      <c r="AD517">
        <v>5338</v>
      </c>
      <c r="AE517">
        <v>21</v>
      </c>
      <c r="AF517" t="s">
        <v>297</v>
      </c>
      <c r="AG517" t="s">
        <v>297</v>
      </c>
      <c r="AH517">
        <v>0.33</v>
      </c>
      <c r="AI517" t="s">
        <v>294</v>
      </c>
      <c r="AJ517">
        <v>0.33</v>
      </c>
      <c r="AK517">
        <v>7.918069</v>
      </c>
      <c r="AL517">
        <v>0.33</v>
      </c>
      <c r="AM517">
        <v>2001001</v>
      </c>
      <c r="AN517">
        <v>19786</v>
      </c>
      <c r="AO517">
        <v>720976</v>
      </c>
      <c r="AQ517" t="s">
        <v>146</v>
      </c>
      <c r="AR517">
        <v>0.33</v>
      </c>
      <c r="AS517" t="s">
        <v>1047</v>
      </c>
      <c r="AT517" t="s">
        <v>1048</v>
      </c>
      <c r="AU517" t="s">
        <v>1046</v>
      </c>
      <c r="AV517">
        <v>2</v>
      </c>
      <c r="AW517">
        <v>330</v>
      </c>
      <c r="AX517">
        <v>0</v>
      </c>
    </row>
    <row r="518" spans="1:50" x14ac:dyDescent="0.25">
      <c r="A518">
        <v>591</v>
      </c>
      <c r="B518" t="s">
        <v>74</v>
      </c>
      <c r="C518">
        <v>381</v>
      </c>
      <c r="D518" t="s">
        <v>75</v>
      </c>
      <c r="E518" t="s">
        <v>75</v>
      </c>
      <c r="F518" t="s">
        <v>75</v>
      </c>
      <c r="G518">
        <v>0</v>
      </c>
      <c r="H518">
        <v>0</v>
      </c>
      <c r="I518" t="s">
        <v>75</v>
      </c>
      <c r="J518" t="s">
        <v>75</v>
      </c>
      <c r="K518" t="s">
        <v>75</v>
      </c>
      <c r="L518">
        <v>0</v>
      </c>
      <c r="M518">
        <v>0</v>
      </c>
      <c r="N518">
        <v>0</v>
      </c>
      <c r="O518">
        <v>0</v>
      </c>
      <c r="P518" t="s">
        <v>75</v>
      </c>
      <c r="Q518">
        <v>0</v>
      </c>
      <c r="R518">
        <v>0</v>
      </c>
      <c r="S518" t="s">
        <v>291</v>
      </c>
      <c r="T518" t="s">
        <v>2450</v>
      </c>
      <c r="U518">
        <v>4799</v>
      </c>
      <c r="V518" t="s">
        <v>300</v>
      </c>
      <c r="W518" t="s">
        <v>300</v>
      </c>
      <c r="X518" t="s">
        <v>301</v>
      </c>
      <c r="Y518">
        <v>19824</v>
      </c>
      <c r="Z518">
        <v>2002001</v>
      </c>
      <c r="AA518">
        <v>1</v>
      </c>
      <c r="AB518">
        <v>104</v>
      </c>
      <c r="AC518" t="s">
        <v>295</v>
      </c>
      <c r="AD518" t="s">
        <v>2451</v>
      </c>
      <c r="AE518">
        <v>21</v>
      </c>
      <c r="AF518" t="s">
        <v>303</v>
      </c>
      <c r="AG518" t="s">
        <v>303</v>
      </c>
      <c r="AH518">
        <v>0.45100000000000001</v>
      </c>
      <c r="AI518" t="s">
        <v>301</v>
      </c>
      <c r="AJ518">
        <v>0.45100000000000001</v>
      </c>
      <c r="AK518">
        <v>6.2496919999999996</v>
      </c>
      <c r="AL518">
        <v>0.45100000000000001</v>
      </c>
      <c r="AM518">
        <v>2001001</v>
      </c>
      <c r="AN518">
        <v>19824</v>
      </c>
      <c r="AO518">
        <v>670529</v>
      </c>
      <c r="AQ518" t="s">
        <v>146</v>
      </c>
      <c r="AR518">
        <v>0.45100000000000001</v>
      </c>
      <c r="AS518" t="s">
        <v>1047</v>
      </c>
      <c r="AT518" t="s">
        <v>1048</v>
      </c>
      <c r="AU518" t="s">
        <v>1046</v>
      </c>
      <c r="AV518">
        <v>2</v>
      </c>
      <c r="AW518">
        <v>451</v>
      </c>
      <c r="AX518">
        <v>0</v>
      </c>
    </row>
    <row r="519" spans="1:50" x14ac:dyDescent="0.25">
      <c r="A519">
        <v>592</v>
      </c>
      <c r="B519" t="s">
        <v>74</v>
      </c>
      <c r="C519">
        <v>264</v>
      </c>
      <c r="D519" t="s">
        <v>75</v>
      </c>
      <c r="E519" t="s">
        <v>75</v>
      </c>
      <c r="F519" t="s">
        <v>75</v>
      </c>
      <c r="G519">
        <v>0</v>
      </c>
      <c r="H519">
        <v>0</v>
      </c>
      <c r="I519" t="s">
        <v>75</v>
      </c>
      <c r="J519" t="s">
        <v>75</v>
      </c>
      <c r="K519" t="s">
        <v>75</v>
      </c>
      <c r="L519">
        <v>0</v>
      </c>
      <c r="M519">
        <v>0</v>
      </c>
      <c r="N519">
        <v>0</v>
      </c>
      <c r="O519">
        <v>0</v>
      </c>
      <c r="P519" t="s">
        <v>75</v>
      </c>
      <c r="Q519">
        <v>0</v>
      </c>
      <c r="R519">
        <v>0</v>
      </c>
      <c r="S519" t="s">
        <v>291</v>
      </c>
      <c r="T519" t="s">
        <v>2574</v>
      </c>
      <c r="U519">
        <v>2242</v>
      </c>
      <c r="V519" t="s">
        <v>293</v>
      </c>
      <c r="W519" t="s">
        <v>293</v>
      </c>
      <c r="X519" t="s">
        <v>294</v>
      </c>
      <c r="Y519">
        <v>19786</v>
      </c>
      <c r="Z519">
        <v>2002001</v>
      </c>
      <c r="AA519">
        <v>1</v>
      </c>
      <c r="AB519">
        <v>2427</v>
      </c>
      <c r="AC519" t="s">
        <v>295</v>
      </c>
      <c r="AD519">
        <v>5338</v>
      </c>
      <c r="AE519">
        <v>21</v>
      </c>
      <c r="AF519" t="s">
        <v>297</v>
      </c>
      <c r="AG519" t="s">
        <v>297</v>
      </c>
      <c r="AH519">
        <v>0.33</v>
      </c>
      <c r="AI519" t="s">
        <v>294</v>
      </c>
      <c r="AJ519">
        <v>0.33</v>
      </c>
      <c r="AK519">
        <v>7.918069</v>
      </c>
      <c r="AL519">
        <v>0.33</v>
      </c>
      <c r="AM519">
        <v>2001001</v>
      </c>
      <c r="AN519">
        <v>19786</v>
      </c>
      <c r="AO519">
        <v>720976</v>
      </c>
      <c r="AQ519" t="s">
        <v>146</v>
      </c>
      <c r="AR519">
        <v>0.33</v>
      </c>
      <c r="AS519" t="s">
        <v>1047</v>
      </c>
      <c r="AT519" t="s">
        <v>1048</v>
      </c>
      <c r="AU519" t="s">
        <v>1046</v>
      </c>
      <c r="AV519">
        <v>2</v>
      </c>
      <c r="AW519">
        <v>330</v>
      </c>
      <c r="AX519">
        <v>0</v>
      </c>
    </row>
    <row r="520" spans="1:50" x14ac:dyDescent="0.25">
      <c r="A520">
        <v>593</v>
      </c>
      <c r="B520" t="s">
        <v>74</v>
      </c>
      <c r="C520">
        <v>384</v>
      </c>
      <c r="D520" t="s">
        <v>75</v>
      </c>
      <c r="E520" t="s">
        <v>75</v>
      </c>
      <c r="F520" t="s">
        <v>75</v>
      </c>
      <c r="G520">
        <v>0</v>
      </c>
      <c r="H520">
        <v>0</v>
      </c>
      <c r="I520" t="s">
        <v>75</v>
      </c>
      <c r="J520" t="s">
        <v>75</v>
      </c>
      <c r="K520" t="s">
        <v>75</v>
      </c>
      <c r="L520">
        <v>0</v>
      </c>
      <c r="M520">
        <v>0</v>
      </c>
      <c r="N520">
        <v>0</v>
      </c>
      <c r="O520">
        <v>0</v>
      </c>
      <c r="P520" t="s">
        <v>75</v>
      </c>
      <c r="Q520">
        <v>0</v>
      </c>
      <c r="R520">
        <v>0</v>
      </c>
      <c r="S520" t="s">
        <v>291</v>
      </c>
      <c r="T520">
        <v>8332</v>
      </c>
      <c r="U520">
        <v>4802</v>
      </c>
      <c r="V520" t="s">
        <v>300</v>
      </c>
      <c r="W520" t="s">
        <v>300</v>
      </c>
      <c r="X520" t="s">
        <v>301</v>
      </c>
      <c r="Y520">
        <v>19823</v>
      </c>
      <c r="Z520">
        <v>2002001</v>
      </c>
      <c r="AA520">
        <v>1</v>
      </c>
      <c r="AB520">
        <v>107</v>
      </c>
      <c r="AC520" t="s">
        <v>295</v>
      </c>
      <c r="AD520" t="s">
        <v>2461</v>
      </c>
      <c r="AE520">
        <v>21</v>
      </c>
      <c r="AF520" t="s">
        <v>303</v>
      </c>
      <c r="AG520" t="s">
        <v>303</v>
      </c>
      <c r="AH520">
        <v>0.45900000000000002</v>
      </c>
      <c r="AI520" t="s">
        <v>301</v>
      </c>
      <c r="AJ520">
        <v>0.45900000000000002</v>
      </c>
      <c r="AK520">
        <v>7.4063140000000001</v>
      </c>
      <c r="AL520">
        <v>0.45900000000000002</v>
      </c>
      <c r="AM520">
        <v>2001001</v>
      </c>
      <c r="AN520">
        <v>19823</v>
      </c>
      <c r="AO520">
        <v>670529</v>
      </c>
      <c r="AQ520" t="s">
        <v>79</v>
      </c>
      <c r="AR520">
        <v>0.45900000000000002</v>
      </c>
      <c r="AS520" t="s">
        <v>1047</v>
      </c>
      <c r="AT520" t="s">
        <v>1048</v>
      </c>
      <c r="AU520" t="s">
        <v>1046</v>
      </c>
      <c r="AV520">
        <v>2</v>
      </c>
      <c r="AW520">
        <v>459</v>
      </c>
      <c r="AX520">
        <v>0</v>
      </c>
    </row>
    <row r="521" spans="1:50" x14ac:dyDescent="0.25">
      <c r="A521">
        <v>528</v>
      </c>
      <c r="B521" t="s">
        <v>74</v>
      </c>
      <c r="C521">
        <v>552</v>
      </c>
      <c r="D521" t="s">
        <v>75</v>
      </c>
      <c r="E521" t="s">
        <v>75</v>
      </c>
      <c r="F521" t="s">
        <v>75</v>
      </c>
      <c r="G521">
        <v>0</v>
      </c>
      <c r="H521">
        <v>0</v>
      </c>
      <c r="I521" t="s">
        <v>75</v>
      </c>
      <c r="J521" t="s">
        <v>75</v>
      </c>
      <c r="K521" t="s">
        <v>75</v>
      </c>
      <c r="L521">
        <v>0</v>
      </c>
      <c r="M521">
        <v>0</v>
      </c>
      <c r="N521">
        <v>0</v>
      </c>
      <c r="O521">
        <v>0</v>
      </c>
      <c r="P521" t="s">
        <v>75</v>
      </c>
      <c r="Q521">
        <v>0</v>
      </c>
      <c r="R521">
        <v>0</v>
      </c>
      <c r="S521" t="s">
        <v>291</v>
      </c>
      <c r="T521" t="s">
        <v>2030</v>
      </c>
      <c r="U521">
        <v>7845</v>
      </c>
      <c r="V521" t="s">
        <v>300</v>
      </c>
      <c r="W521" t="s">
        <v>300</v>
      </c>
      <c r="X521" t="s">
        <v>301</v>
      </c>
      <c r="Y521">
        <v>3262</v>
      </c>
      <c r="Z521">
        <v>2002001</v>
      </c>
      <c r="AA521">
        <v>1</v>
      </c>
      <c r="AB521">
        <v>3150</v>
      </c>
      <c r="AC521" t="s">
        <v>295</v>
      </c>
      <c r="AD521" t="s">
        <v>2031</v>
      </c>
      <c r="AE521">
        <v>21</v>
      </c>
      <c r="AF521" t="s">
        <v>303</v>
      </c>
      <c r="AG521" t="s">
        <v>303</v>
      </c>
      <c r="AH521" t="s">
        <v>2032</v>
      </c>
      <c r="AI521" t="s">
        <v>301</v>
      </c>
      <c r="AJ521" t="s">
        <v>2032</v>
      </c>
      <c r="AK521">
        <v>15.614056</v>
      </c>
      <c r="AL521" t="s">
        <v>2032</v>
      </c>
      <c r="AM521">
        <v>2001001</v>
      </c>
      <c r="AN521">
        <v>3262</v>
      </c>
      <c r="AO521">
        <v>670529</v>
      </c>
      <c r="AQ521" t="s">
        <v>156</v>
      </c>
      <c r="AR521" t="s">
        <v>2032</v>
      </c>
      <c r="AS521" t="s">
        <v>1249</v>
      </c>
      <c r="AT521" t="s">
        <v>421</v>
      </c>
      <c r="AU521" t="s">
        <v>1248</v>
      </c>
      <c r="AV521">
        <v>1</v>
      </c>
      <c r="AW521" t="s">
        <v>1246</v>
      </c>
      <c r="AX521">
        <v>550</v>
      </c>
    </row>
    <row r="522" spans="1:50" x14ac:dyDescent="0.25">
      <c r="A522">
        <v>350</v>
      </c>
      <c r="B522" t="s">
        <v>74</v>
      </c>
      <c r="C522">
        <v>355</v>
      </c>
      <c r="D522" t="s">
        <v>75</v>
      </c>
      <c r="E522" t="s">
        <v>75</v>
      </c>
      <c r="F522" t="s">
        <v>75</v>
      </c>
      <c r="G522">
        <v>0</v>
      </c>
      <c r="H522">
        <v>0</v>
      </c>
      <c r="I522" t="s">
        <v>75</v>
      </c>
      <c r="J522" t="s">
        <v>75</v>
      </c>
      <c r="K522" t="s">
        <v>75</v>
      </c>
      <c r="L522">
        <v>0</v>
      </c>
      <c r="M522">
        <v>0</v>
      </c>
      <c r="N522">
        <v>0</v>
      </c>
      <c r="O522">
        <v>0</v>
      </c>
      <c r="P522" t="s">
        <v>75</v>
      </c>
      <c r="Q522">
        <v>0</v>
      </c>
      <c r="R522">
        <v>0</v>
      </c>
      <c r="S522" t="s">
        <v>291</v>
      </c>
      <c r="T522" t="s">
        <v>2107</v>
      </c>
      <c r="U522">
        <v>4699</v>
      </c>
      <c r="V522" t="s">
        <v>300</v>
      </c>
      <c r="W522" t="s">
        <v>300</v>
      </c>
      <c r="X522" t="s">
        <v>301</v>
      </c>
      <c r="Y522">
        <v>3342</v>
      </c>
      <c r="Z522">
        <v>2002001</v>
      </c>
      <c r="AA522">
        <v>1</v>
      </c>
      <c r="AB522">
        <v>4</v>
      </c>
      <c r="AC522" t="s">
        <v>295</v>
      </c>
      <c r="AD522" t="s">
        <v>2108</v>
      </c>
      <c r="AE522">
        <v>21</v>
      </c>
      <c r="AF522" t="s">
        <v>303</v>
      </c>
      <c r="AG522" t="s">
        <v>303</v>
      </c>
      <c r="AH522" t="s">
        <v>2109</v>
      </c>
      <c r="AI522" t="s">
        <v>301</v>
      </c>
      <c r="AJ522" t="s">
        <v>2109</v>
      </c>
      <c r="AK522">
        <v>18.528027000000002</v>
      </c>
      <c r="AL522" t="s">
        <v>2109</v>
      </c>
      <c r="AM522">
        <v>2001001</v>
      </c>
      <c r="AN522">
        <v>3342</v>
      </c>
      <c r="AO522">
        <v>670529</v>
      </c>
      <c r="AQ522" t="s">
        <v>75</v>
      </c>
      <c r="AR522" t="s">
        <v>2109</v>
      </c>
      <c r="AS522" t="s">
        <v>1253</v>
      </c>
      <c r="AT522" t="s">
        <v>641</v>
      </c>
      <c r="AU522" t="s">
        <v>1252</v>
      </c>
      <c r="AV522">
        <v>1</v>
      </c>
      <c r="AW522" t="s">
        <v>3442</v>
      </c>
      <c r="AX522">
        <v>65</v>
      </c>
    </row>
    <row r="523" spans="1:50" x14ac:dyDescent="0.25">
      <c r="A523">
        <v>359</v>
      </c>
      <c r="B523" t="s">
        <v>74</v>
      </c>
      <c r="C523">
        <v>364</v>
      </c>
      <c r="D523" t="s">
        <v>75</v>
      </c>
      <c r="E523" t="s">
        <v>75</v>
      </c>
      <c r="F523" t="s">
        <v>75</v>
      </c>
      <c r="G523">
        <v>0</v>
      </c>
      <c r="H523">
        <v>0</v>
      </c>
      <c r="I523" t="s">
        <v>75</v>
      </c>
      <c r="J523" t="s">
        <v>75</v>
      </c>
      <c r="K523" t="s">
        <v>75</v>
      </c>
      <c r="L523">
        <v>0</v>
      </c>
      <c r="M523">
        <v>0</v>
      </c>
      <c r="N523">
        <v>0</v>
      </c>
      <c r="O523">
        <v>0</v>
      </c>
      <c r="P523" t="s">
        <v>75</v>
      </c>
      <c r="Q523">
        <v>0</v>
      </c>
      <c r="R523">
        <v>0</v>
      </c>
      <c r="S523" t="s">
        <v>291</v>
      </c>
      <c r="T523">
        <v>8146</v>
      </c>
      <c r="U523">
        <v>4762</v>
      </c>
      <c r="V523" t="s">
        <v>300</v>
      </c>
      <c r="W523" t="s">
        <v>300</v>
      </c>
      <c r="X523" t="s">
        <v>301</v>
      </c>
      <c r="Y523">
        <v>4540</v>
      </c>
      <c r="Z523">
        <v>2002001</v>
      </c>
      <c r="AA523">
        <v>1</v>
      </c>
      <c r="AB523">
        <v>67</v>
      </c>
      <c r="AC523" t="s">
        <v>295</v>
      </c>
      <c r="AD523" t="s">
        <v>2157</v>
      </c>
      <c r="AE523">
        <v>21</v>
      </c>
      <c r="AF523" t="s">
        <v>303</v>
      </c>
      <c r="AG523" t="s">
        <v>303</v>
      </c>
      <c r="AH523" t="s">
        <v>2158</v>
      </c>
      <c r="AI523" t="s">
        <v>301</v>
      </c>
      <c r="AJ523" t="s">
        <v>2158</v>
      </c>
      <c r="AK523">
        <v>20.440557999999999</v>
      </c>
      <c r="AL523" t="s">
        <v>2158</v>
      </c>
      <c r="AM523">
        <v>2001001</v>
      </c>
      <c r="AN523">
        <v>4540</v>
      </c>
      <c r="AO523">
        <v>670529</v>
      </c>
      <c r="AQ523" t="s">
        <v>75</v>
      </c>
      <c r="AR523" t="s">
        <v>2158</v>
      </c>
      <c r="AS523" t="s">
        <v>1253</v>
      </c>
      <c r="AT523" t="s">
        <v>641</v>
      </c>
      <c r="AU523" t="s">
        <v>1252</v>
      </c>
      <c r="AV523">
        <v>0</v>
      </c>
      <c r="AW523" t="s">
        <v>3448</v>
      </c>
      <c r="AX523">
        <v>50</v>
      </c>
    </row>
    <row r="524" spans="1:50" x14ac:dyDescent="0.25">
      <c r="A524">
        <v>360</v>
      </c>
      <c r="B524" t="s">
        <v>74</v>
      </c>
      <c r="C524">
        <v>364</v>
      </c>
      <c r="D524" t="s">
        <v>75</v>
      </c>
      <c r="E524" t="s">
        <v>75</v>
      </c>
      <c r="F524" t="s">
        <v>75</v>
      </c>
      <c r="G524">
        <v>0</v>
      </c>
      <c r="H524">
        <v>0</v>
      </c>
      <c r="I524" t="s">
        <v>75</v>
      </c>
      <c r="J524" t="s">
        <v>75</v>
      </c>
      <c r="K524" t="s">
        <v>75</v>
      </c>
      <c r="L524">
        <v>0</v>
      </c>
      <c r="M524">
        <v>0</v>
      </c>
      <c r="N524">
        <v>0</v>
      </c>
      <c r="O524">
        <v>0</v>
      </c>
      <c r="P524" t="s">
        <v>75</v>
      </c>
      <c r="Q524">
        <v>0</v>
      </c>
      <c r="R524">
        <v>0</v>
      </c>
      <c r="S524" t="s">
        <v>291</v>
      </c>
      <c r="T524">
        <v>8146</v>
      </c>
      <c r="U524">
        <v>4762</v>
      </c>
      <c r="V524" t="s">
        <v>300</v>
      </c>
      <c r="W524" t="s">
        <v>300</v>
      </c>
      <c r="X524" t="s">
        <v>301</v>
      </c>
      <c r="Y524">
        <v>4540</v>
      </c>
      <c r="Z524">
        <v>2002001</v>
      </c>
      <c r="AA524">
        <v>1</v>
      </c>
      <c r="AB524">
        <v>67</v>
      </c>
      <c r="AC524" t="s">
        <v>295</v>
      </c>
      <c r="AD524" t="s">
        <v>2157</v>
      </c>
      <c r="AE524">
        <v>21</v>
      </c>
      <c r="AF524" t="s">
        <v>303</v>
      </c>
      <c r="AG524" t="s">
        <v>303</v>
      </c>
      <c r="AH524" t="s">
        <v>2158</v>
      </c>
      <c r="AI524" t="s">
        <v>301</v>
      </c>
      <c r="AJ524" t="s">
        <v>2158</v>
      </c>
      <c r="AK524">
        <v>20.440557999999999</v>
      </c>
      <c r="AL524" t="s">
        <v>2158</v>
      </c>
      <c r="AM524">
        <v>2001001</v>
      </c>
      <c r="AN524">
        <v>4540</v>
      </c>
      <c r="AO524">
        <v>670529</v>
      </c>
      <c r="AQ524" t="s">
        <v>75</v>
      </c>
      <c r="AR524" t="s">
        <v>2158</v>
      </c>
      <c r="AS524" t="s">
        <v>1253</v>
      </c>
      <c r="AT524" t="s">
        <v>641</v>
      </c>
      <c r="AU524" t="s">
        <v>1252</v>
      </c>
      <c r="AV524">
        <v>1</v>
      </c>
      <c r="AW524" t="s">
        <v>3448</v>
      </c>
      <c r="AX524">
        <v>1533</v>
      </c>
    </row>
    <row r="525" spans="1:50" x14ac:dyDescent="0.25">
      <c r="A525">
        <v>361</v>
      </c>
      <c r="B525" t="s">
        <v>74</v>
      </c>
      <c r="C525">
        <v>365</v>
      </c>
      <c r="D525" t="s">
        <v>75</v>
      </c>
      <c r="E525" t="s">
        <v>75</v>
      </c>
      <c r="F525" t="s">
        <v>75</v>
      </c>
      <c r="G525">
        <v>0</v>
      </c>
      <c r="H525">
        <v>0</v>
      </c>
      <c r="I525" t="s">
        <v>75</v>
      </c>
      <c r="J525" t="s">
        <v>75</v>
      </c>
      <c r="K525" t="s">
        <v>75</v>
      </c>
      <c r="L525">
        <v>0</v>
      </c>
      <c r="M525">
        <v>0</v>
      </c>
      <c r="N525">
        <v>0</v>
      </c>
      <c r="O525">
        <v>0</v>
      </c>
      <c r="P525" t="s">
        <v>75</v>
      </c>
      <c r="Q525">
        <v>0</v>
      </c>
      <c r="R525">
        <v>0</v>
      </c>
      <c r="S525" t="s">
        <v>291</v>
      </c>
      <c r="T525" t="s">
        <v>1254</v>
      </c>
      <c r="U525">
        <v>4775</v>
      </c>
      <c r="V525" t="s">
        <v>300</v>
      </c>
      <c r="W525" t="s">
        <v>300</v>
      </c>
      <c r="X525" t="s">
        <v>301</v>
      </c>
      <c r="Y525">
        <v>3238</v>
      </c>
      <c r="Z525">
        <v>2002001</v>
      </c>
      <c r="AA525">
        <v>1</v>
      </c>
      <c r="AB525">
        <v>80</v>
      </c>
      <c r="AC525" t="s">
        <v>295</v>
      </c>
      <c r="AD525" t="s">
        <v>1255</v>
      </c>
      <c r="AE525">
        <v>21</v>
      </c>
      <c r="AF525" t="s">
        <v>303</v>
      </c>
      <c r="AG525" t="s">
        <v>303</v>
      </c>
      <c r="AH525" t="s">
        <v>1251</v>
      </c>
      <c r="AI525" t="s">
        <v>301</v>
      </c>
      <c r="AJ525" t="s">
        <v>1251</v>
      </c>
      <c r="AK525">
        <v>19.239450000000001</v>
      </c>
      <c r="AL525" t="s">
        <v>1251</v>
      </c>
      <c r="AM525">
        <v>2001001</v>
      </c>
      <c r="AN525">
        <v>3238</v>
      </c>
      <c r="AO525">
        <v>670529</v>
      </c>
      <c r="AQ525" t="s">
        <v>75</v>
      </c>
      <c r="AR525" t="s">
        <v>1251</v>
      </c>
      <c r="AS525" t="s">
        <v>1253</v>
      </c>
      <c r="AT525" t="s">
        <v>641</v>
      </c>
      <c r="AU525" t="s">
        <v>1252</v>
      </c>
      <c r="AV525">
        <v>1</v>
      </c>
      <c r="AW525" t="s">
        <v>1595</v>
      </c>
      <c r="AX525">
        <v>134</v>
      </c>
    </row>
    <row r="526" spans="1:50" x14ac:dyDescent="0.25">
      <c r="A526">
        <v>365</v>
      </c>
      <c r="B526" t="s">
        <v>74</v>
      </c>
      <c r="C526">
        <v>371</v>
      </c>
      <c r="D526" t="s">
        <v>75</v>
      </c>
      <c r="E526" t="s">
        <v>75</v>
      </c>
      <c r="F526" t="s">
        <v>75</v>
      </c>
      <c r="G526">
        <v>0</v>
      </c>
      <c r="H526">
        <v>0</v>
      </c>
      <c r="I526" t="s">
        <v>75</v>
      </c>
      <c r="J526" t="s">
        <v>75</v>
      </c>
      <c r="K526" t="s">
        <v>75</v>
      </c>
      <c r="L526">
        <v>0</v>
      </c>
      <c r="M526">
        <v>0</v>
      </c>
      <c r="N526">
        <v>0</v>
      </c>
      <c r="O526">
        <v>0</v>
      </c>
      <c r="P526" t="s">
        <v>75</v>
      </c>
      <c r="Q526">
        <v>0</v>
      </c>
      <c r="R526">
        <v>0</v>
      </c>
      <c r="S526" t="s">
        <v>291</v>
      </c>
      <c r="T526" t="s">
        <v>2129</v>
      </c>
      <c r="U526">
        <v>4788</v>
      </c>
      <c r="V526" t="s">
        <v>300</v>
      </c>
      <c r="W526" t="s">
        <v>300</v>
      </c>
      <c r="X526" t="s">
        <v>301</v>
      </c>
      <c r="Y526">
        <v>3356</v>
      </c>
      <c r="Z526">
        <v>2002001</v>
      </c>
      <c r="AA526">
        <v>1</v>
      </c>
      <c r="AB526">
        <v>93</v>
      </c>
      <c r="AC526" t="s">
        <v>295</v>
      </c>
      <c r="AD526" t="s">
        <v>2130</v>
      </c>
      <c r="AE526">
        <v>21</v>
      </c>
      <c r="AF526" t="s">
        <v>303</v>
      </c>
      <c r="AG526" t="s">
        <v>303</v>
      </c>
      <c r="AH526" t="s">
        <v>2131</v>
      </c>
      <c r="AI526" t="s">
        <v>301</v>
      </c>
      <c r="AJ526" t="s">
        <v>2131</v>
      </c>
      <c r="AK526">
        <v>18.439056000000001</v>
      </c>
      <c r="AL526" t="s">
        <v>2131</v>
      </c>
      <c r="AM526">
        <v>2001001</v>
      </c>
      <c r="AN526">
        <v>3356</v>
      </c>
      <c r="AO526">
        <v>670529</v>
      </c>
      <c r="AQ526" t="s">
        <v>75</v>
      </c>
      <c r="AR526" t="s">
        <v>2131</v>
      </c>
      <c r="AS526" t="s">
        <v>1253</v>
      </c>
      <c r="AT526" t="s">
        <v>641</v>
      </c>
      <c r="AU526" t="s">
        <v>1252</v>
      </c>
      <c r="AV526">
        <v>1</v>
      </c>
      <c r="AW526" t="s">
        <v>3444</v>
      </c>
      <c r="AX526">
        <v>53</v>
      </c>
    </row>
    <row r="527" spans="1:50" x14ac:dyDescent="0.25">
      <c r="A527">
        <v>366</v>
      </c>
      <c r="B527" t="s">
        <v>74</v>
      </c>
      <c r="C527">
        <v>372</v>
      </c>
      <c r="D527" t="s">
        <v>75</v>
      </c>
      <c r="E527" t="s">
        <v>75</v>
      </c>
      <c r="F527" t="s">
        <v>75</v>
      </c>
      <c r="G527">
        <v>0</v>
      </c>
      <c r="H527">
        <v>0</v>
      </c>
      <c r="I527" t="s">
        <v>75</v>
      </c>
      <c r="J527" t="s">
        <v>75</v>
      </c>
      <c r="K527" t="s">
        <v>75</v>
      </c>
      <c r="L527">
        <v>0</v>
      </c>
      <c r="M527">
        <v>0</v>
      </c>
      <c r="N527">
        <v>0</v>
      </c>
      <c r="O527">
        <v>0</v>
      </c>
      <c r="P527" t="s">
        <v>75</v>
      </c>
      <c r="Q527">
        <v>0</v>
      </c>
      <c r="R527">
        <v>0</v>
      </c>
      <c r="S527" t="s">
        <v>291</v>
      </c>
      <c r="T527">
        <v>8286</v>
      </c>
      <c r="U527">
        <v>4789</v>
      </c>
      <c r="V527" t="s">
        <v>300</v>
      </c>
      <c r="W527" t="s">
        <v>300</v>
      </c>
      <c r="X527" t="s">
        <v>301</v>
      </c>
      <c r="Y527">
        <v>3345</v>
      </c>
      <c r="Z527">
        <v>2002001</v>
      </c>
      <c r="AA527">
        <v>1</v>
      </c>
      <c r="AB527">
        <v>94</v>
      </c>
      <c r="AC527" t="s">
        <v>295</v>
      </c>
      <c r="AD527" t="s">
        <v>2115</v>
      </c>
      <c r="AE527">
        <v>21</v>
      </c>
      <c r="AF527" t="s">
        <v>303</v>
      </c>
      <c r="AG527" t="s">
        <v>303</v>
      </c>
      <c r="AH527" t="s">
        <v>2116</v>
      </c>
      <c r="AI527" t="s">
        <v>301</v>
      </c>
      <c r="AJ527" t="s">
        <v>2116</v>
      </c>
      <c r="AK527">
        <v>17.037592</v>
      </c>
      <c r="AL527" t="s">
        <v>2116</v>
      </c>
      <c r="AM527">
        <v>2001001</v>
      </c>
      <c r="AN527">
        <v>3345</v>
      </c>
      <c r="AO527">
        <v>670529</v>
      </c>
      <c r="AQ527" t="s">
        <v>75</v>
      </c>
      <c r="AR527" t="s">
        <v>2116</v>
      </c>
      <c r="AS527" t="s">
        <v>1253</v>
      </c>
      <c r="AT527" t="s">
        <v>641</v>
      </c>
      <c r="AU527" t="s">
        <v>1252</v>
      </c>
      <c r="AV527">
        <v>1</v>
      </c>
      <c r="AW527" t="s">
        <v>3443</v>
      </c>
      <c r="AX527">
        <v>257</v>
      </c>
    </row>
    <row r="528" spans="1:50" x14ac:dyDescent="0.25">
      <c r="A528">
        <v>368</v>
      </c>
      <c r="B528" t="s">
        <v>74</v>
      </c>
      <c r="C528">
        <v>375</v>
      </c>
      <c r="D528" t="s">
        <v>75</v>
      </c>
      <c r="E528" t="s">
        <v>75</v>
      </c>
      <c r="F528" t="s">
        <v>75</v>
      </c>
      <c r="G528">
        <v>0</v>
      </c>
      <c r="H528">
        <v>0</v>
      </c>
      <c r="I528" t="s">
        <v>75</v>
      </c>
      <c r="J528" t="s">
        <v>75</v>
      </c>
      <c r="K528" t="s">
        <v>75</v>
      </c>
      <c r="L528">
        <v>0</v>
      </c>
      <c r="M528">
        <v>0</v>
      </c>
      <c r="N528">
        <v>0</v>
      </c>
      <c r="O528">
        <v>0</v>
      </c>
      <c r="P528" t="s">
        <v>75</v>
      </c>
      <c r="Q528">
        <v>0</v>
      </c>
      <c r="R528">
        <v>0</v>
      </c>
      <c r="S528" t="s">
        <v>291</v>
      </c>
      <c r="T528">
        <v>8292</v>
      </c>
      <c r="U528">
        <v>4792</v>
      </c>
      <c r="V528" t="s">
        <v>300</v>
      </c>
      <c r="W528" t="s">
        <v>300</v>
      </c>
      <c r="X528" t="s">
        <v>301</v>
      </c>
      <c r="Y528">
        <v>3368</v>
      </c>
      <c r="Z528">
        <v>2002001</v>
      </c>
      <c r="AA528">
        <v>1</v>
      </c>
      <c r="AB528">
        <v>97</v>
      </c>
      <c r="AC528" t="s">
        <v>295</v>
      </c>
      <c r="AD528" t="s">
        <v>2163</v>
      </c>
      <c r="AE528">
        <v>21</v>
      </c>
      <c r="AF528" t="s">
        <v>303</v>
      </c>
      <c r="AG528" t="s">
        <v>303</v>
      </c>
      <c r="AH528" t="s">
        <v>2164</v>
      </c>
      <c r="AI528" t="s">
        <v>301</v>
      </c>
      <c r="AJ528" t="s">
        <v>2164</v>
      </c>
      <c r="AK528">
        <v>15.703027000000001</v>
      </c>
      <c r="AL528" t="s">
        <v>2164</v>
      </c>
      <c r="AM528">
        <v>2001001</v>
      </c>
      <c r="AN528">
        <v>3368</v>
      </c>
      <c r="AO528">
        <v>670529</v>
      </c>
      <c r="AQ528" t="s">
        <v>75</v>
      </c>
      <c r="AR528" t="s">
        <v>2164</v>
      </c>
      <c r="AS528" t="s">
        <v>1253</v>
      </c>
      <c r="AT528" t="s">
        <v>641</v>
      </c>
      <c r="AU528" t="s">
        <v>1252</v>
      </c>
      <c r="AV528">
        <v>0</v>
      </c>
      <c r="AW528" t="s">
        <v>3449</v>
      </c>
      <c r="AX528">
        <v>2</v>
      </c>
    </row>
    <row r="529" spans="1:50" x14ac:dyDescent="0.25">
      <c r="A529">
        <v>491</v>
      </c>
      <c r="B529" t="s">
        <v>74</v>
      </c>
      <c r="C529">
        <v>512</v>
      </c>
      <c r="D529" t="s">
        <v>75</v>
      </c>
      <c r="E529" t="s">
        <v>75</v>
      </c>
      <c r="F529" t="s">
        <v>75</v>
      </c>
      <c r="G529">
        <v>0</v>
      </c>
      <c r="H529">
        <v>0</v>
      </c>
      <c r="I529" t="s">
        <v>75</v>
      </c>
      <c r="J529" t="s">
        <v>75</v>
      </c>
      <c r="K529" t="s">
        <v>75</v>
      </c>
      <c r="L529">
        <v>0</v>
      </c>
      <c r="M529">
        <v>0</v>
      </c>
      <c r="N529">
        <v>0</v>
      </c>
      <c r="O529">
        <v>0</v>
      </c>
      <c r="P529" t="s">
        <v>75</v>
      </c>
      <c r="Q529">
        <v>0</v>
      </c>
      <c r="R529">
        <v>0</v>
      </c>
      <c r="S529" t="s">
        <v>291</v>
      </c>
      <c r="T529">
        <v>8266</v>
      </c>
      <c r="U529">
        <v>7759</v>
      </c>
      <c r="V529" t="s">
        <v>300</v>
      </c>
      <c r="W529" t="s">
        <v>300</v>
      </c>
      <c r="X529" t="s">
        <v>301</v>
      </c>
      <c r="Y529">
        <v>3362</v>
      </c>
      <c r="Z529">
        <v>2002001</v>
      </c>
      <c r="AA529">
        <v>1</v>
      </c>
      <c r="AB529">
        <v>3064</v>
      </c>
      <c r="AC529" t="s">
        <v>295</v>
      </c>
      <c r="AD529" t="s">
        <v>2143</v>
      </c>
      <c r="AE529">
        <v>21</v>
      </c>
      <c r="AF529" t="s">
        <v>303</v>
      </c>
      <c r="AG529" t="s">
        <v>303</v>
      </c>
      <c r="AH529" t="s">
        <v>2144</v>
      </c>
      <c r="AI529" t="s">
        <v>301</v>
      </c>
      <c r="AJ529" t="s">
        <v>2144</v>
      </c>
      <c r="AK529">
        <v>15.769928</v>
      </c>
      <c r="AL529" t="s">
        <v>2144</v>
      </c>
      <c r="AM529">
        <v>2001001</v>
      </c>
      <c r="AN529">
        <v>3362</v>
      </c>
      <c r="AO529">
        <v>670529</v>
      </c>
      <c r="AQ529" t="s">
        <v>75</v>
      </c>
      <c r="AR529" t="s">
        <v>2144</v>
      </c>
      <c r="AS529" t="s">
        <v>1253</v>
      </c>
      <c r="AT529" t="s">
        <v>641</v>
      </c>
      <c r="AU529" t="s">
        <v>1252</v>
      </c>
      <c r="AV529">
        <v>0</v>
      </c>
      <c r="AW529" t="s">
        <v>3446</v>
      </c>
      <c r="AX529">
        <v>13</v>
      </c>
    </row>
    <row r="530" spans="1:50" x14ac:dyDescent="0.25">
      <c r="A530">
        <v>498</v>
      </c>
      <c r="B530" t="s">
        <v>74</v>
      </c>
      <c r="C530">
        <v>520</v>
      </c>
      <c r="D530" t="s">
        <v>75</v>
      </c>
      <c r="E530" t="s">
        <v>75</v>
      </c>
      <c r="F530" t="s">
        <v>75</v>
      </c>
      <c r="G530">
        <v>0</v>
      </c>
      <c r="H530">
        <v>0</v>
      </c>
      <c r="I530" t="s">
        <v>75</v>
      </c>
      <c r="J530" t="s">
        <v>75</v>
      </c>
      <c r="K530" t="s">
        <v>75</v>
      </c>
      <c r="L530">
        <v>0</v>
      </c>
      <c r="M530">
        <v>0</v>
      </c>
      <c r="N530">
        <v>0</v>
      </c>
      <c r="O530">
        <v>0</v>
      </c>
      <c r="P530" t="s">
        <v>75</v>
      </c>
      <c r="Q530">
        <v>0</v>
      </c>
      <c r="R530">
        <v>0</v>
      </c>
      <c r="S530" t="s">
        <v>291</v>
      </c>
      <c r="T530" t="s">
        <v>2136</v>
      </c>
      <c r="U530">
        <v>7779</v>
      </c>
      <c r="V530" t="s">
        <v>300</v>
      </c>
      <c r="W530" t="s">
        <v>300</v>
      </c>
      <c r="X530" t="s">
        <v>301</v>
      </c>
      <c r="Y530">
        <v>3359</v>
      </c>
      <c r="Z530">
        <v>2002001</v>
      </c>
      <c r="AA530">
        <v>1</v>
      </c>
      <c r="AB530">
        <v>3084</v>
      </c>
      <c r="AC530" t="s">
        <v>295</v>
      </c>
      <c r="AD530" t="s">
        <v>2137</v>
      </c>
      <c r="AE530">
        <v>21</v>
      </c>
      <c r="AF530" t="s">
        <v>303</v>
      </c>
      <c r="AG530" t="s">
        <v>303</v>
      </c>
      <c r="AH530" t="s">
        <v>2138</v>
      </c>
      <c r="AI530" t="s">
        <v>301</v>
      </c>
      <c r="AJ530" t="s">
        <v>2138</v>
      </c>
      <c r="AK530">
        <v>15.614056</v>
      </c>
      <c r="AL530" t="s">
        <v>2138</v>
      </c>
      <c r="AM530">
        <v>2001001</v>
      </c>
      <c r="AN530">
        <v>3359</v>
      </c>
      <c r="AO530">
        <v>670529</v>
      </c>
      <c r="AQ530" t="s">
        <v>75</v>
      </c>
      <c r="AR530" t="s">
        <v>2138</v>
      </c>
      <c r="AS530" t="s">
        <v>1253</v>
      </c>
      <c r="AT530" t="s">
        <v>641</v>
      </c>
      <c r="AU530" t="s">
        <v>1252</v>
      </c>
      <c r="AV530">
        <v>0</v>
      </c>
      <c r="AW530" t="s">
        <v>3445</v>
      </c>
      <c r="AX530">
        <v>121</v>
      </c>
    </row>
    <row r="531" spans="1:50" x14ac:dyDescent="0.25">
      <c r="A531">
        <v>501</v>
      </c>
      <c r="B531" t="s">
        <v>74</v>
      </c>
      <c r="C531">
        <v>523</v>
      </c>
      <c r="D531" t="s">
        <v>75</v>
      </c>
      <c r="E531" t="s">
        <v>75</v>
      </c>
      <c r="F531" t="s">
        <v>75</v>
      </c>
      <c r="G531">
        <v>0</v>
      </c>
      <c r="H531">
        <v>0</v>
      </c>
      <c r="I531" t="s">
        <v>75</v>
      </c>
      <c r="J531" t="s">
        <v>75</v>
      </c>
      <c r="K531" t="s">
        <v>75</v>
      </c>
      <c r="L531">
        <v>0</v>
      </c>
      <c r="M531">
        <v>0</v>
      </c>
      <c r="N531">
        <v>0</v>
      </c>
      <c r="O531">
        <v>0</v>
      </c>
      <c r="P531" t="s">
        <v>75</v>
      </c>
      <c r="Q531">
        <v>0</v>
      </c>
      <c r="R531">
        <v>0</v>
      </c>
      <c r="S531" t="s">
        <v>291</v>
      </c>
      <c r="T531">
        <v>8284</v>
      </c>
      <c r="U531">
        <v>7786</v>
      </c>
      <c r="V531" t="s">
        <v>300</v>
      </c>
      <c r="W531" t="s">
        <v>300</v>
      </c>
      <c r="X531" t="s">
        <v>301</v>
      </c>
      <c r="Y531">
        <v>3365</v>
      </c>
      <c r="Z531">
        <v>2002001</v>
      </c>
      <c r="AA531">
        <v>1</v>
      </c>
      <c r="AB531">
        <v>3091</v>
      </c>
      <c r="AC531" t="s">
        <v>295</v>
      </c>
      <c r="AD531" t="s">
        <v>2149</v>
      </c>
      <c r="AE531">
        <v>21</v>
      </c>
      <c r="AF531" t="s">
        <v>303</v>
      </c>
      <c r="AG531" t="s">
        <v>303</v>
      </c>
      <c r="AH531" t="s">
        <v>2150</v>
      </c>
      <c r="AI531" t="s">
        <v>301</v>
      </c>
      <c r="AJ531" t="s">
        <v>2150</v>
      </c>
      <c r="AK531">
        <v>15.614056</v>
      </c>
      <c r="AL531" t="s">
        <v>2150</v>
      </c>
      <c r="AM531">
        <v>2001001</v>
      </c>
      <c r="AN531">
        <v>3365</v>
      </c>
      <c r="AO531">
        <v>670529</v>
      </c>
      <c r="AQ531" t="s">
        <v>75</v>
      </c>
      <c r="AR531" t="s">
        <v>2150</v>
      </c>
      <c r="AS531" t="s">
        <v>1253</v>
      </c>
      <c r="AT531" t="s">
        <v>641</v>
      </c>
      <c r="AU531" t="s">
        <v>1252</v>
      </c>
      <c r="AV531">
        <v>0</v>
      </c>
      <c r="AW531" t="s">
        <v>3447</v>
      </c>
      <c r="AX531">
        <v>95</v>
      </c>
    </row>
    <row r="532" spans="1:50" x14ac:dyDescent="0.25">
      <c r="A532">
        <v>504</v>
      </c>
      <c r="B532" t="s">
        <v>74</v>
      </c>
      <c r="C532">
        <v>527</v>
      </c>
      <c r="D532" t="s">
        <v>75</v>
      </c>
      <c r="E532" t="s">
        <v>75</v>
      </c>
      <c r="F532" t="s">
        <v>75</v>
      </c>
      <c r="G532">
        <v>0</v>
      </c>
      <c r="H532">
        <v>0</v>
      </c>
      <c r="I532" t="s">
        <v>75</v>
      </c>
      <c r="J532" t="s">
        <v>75</v>
      </c>
      <c r="K532" t="s">
        <v>75</v>
      </c>
      <c r="L532">
        <v>0</v>
      </c>
      <c r="M532">
        <v>0</v>
      </c>
      <c r="N532">
        <v>0</v>
      </c>
      <c r="O532">
        <v>0</v>
      </c>
      <c r="P532" t="s">
        <v>75</v>
      </c>
      <c r="Q532">
        <v>0</v>
      </c>
      <c r="R532">
        <v>0</v>
      </c>
      <c r="S532" t="s">
        <v>291</v>
      </c>
      <c r="T532" t="s">
        <v>2099</v>
      </c>
      <c r="U532">
        <v>7791</v>
      </c>
      <c r="V532" t="s">
        <v>300</v>
      </c>
      <c r="W532" t="s">
        <v>300</v>
      </c>
      <c r="X532" t="s">
        <v>301</v>
      </c>
      <c r="Y532">
        <v>3336</v>
      </c>
      <c r="Z532">
        <v>2002001</v>
      </c>
      <c r="AA532">
        <v>1</v>
      </c>
      <c r="AB532">
        <v>3096</v>
      </c>
      <c r="AC532" t="s">
        <v>295</v>
      </c>
      <c r="AD532" t="s">
        <v>2100</v>
      </c>
      <c r="AE532">
        <v>21</v>
      </c>
      <c r="AF532" t="s">
        <v>303</v>
      </c>
      <c r="AG532" t="s">
        <v>303</v>
      </c>
      <c r="AH532" t="s">
        <v>2101</v>
      </c>
      <c r="AI532" t="s">
        <v>301</v>
      </c>
      <c r="AJ532" t="s">
        <v>2101</v>
      </c>
      <c r="AK532">
        <v>15.903384000000001</v>
      </c>
      <c r="AL532" t="s">
        <v>2101</v>
      </c>
      <c r="AM532">
        <v>2001001</v>
      </c>
      <c r="AN532">
        <v>3336</v>
      </c>
      <c r="AO532">
        <v>670529</v>
      </c>
      <c r="AQ532" t="s">
        <v>75</v>
      </c>
      <c r="AR532" t="s">
        <v>2101</v>
      </c>
      <c r="AS532" t="s">
        <v>1253</v>
      </c>
      <c r="AT532" t="s">
        <v>641</v>
      </c>
      <c r="AU532" t="s">
        <v>1252</v>
      </c>
      <c r="AV532">
        <v>1</v>
      </c>
      <c r="AW532" t="s">
        <v>3441</v>
      </c>
      <c r="AX532">
        <v>64</v>
      </c>
    </row>
    <row r="533" spans="1:50" x14ac:dyDescent="0.25">
      <c r="A533">
        <v>190</v>
      </c>
      <c r="B533" t="s">
        <v>74</v>
      </c>
      <c r="C533">
        <v>193</v>
      </c>
      <c r="D533" t="s">
        <v>75</v>
      </c>
      <c r="E533" t="s">
        <v>75</v>
      </c>
      <c r="F533" t="s">
        <v>75</v>
      </c>
      <c r="G533">
        <v>0</v>
      </c>
      <c r="H533">
        <v>0</v>
      </c>
      <c r="I533" t="s">
        <v>75</v>
      </c>
      <c r="J533" t="s">
        <v>75</v>
      </c>
      <c r="K533" t="s">
        <v>75</v>
      </c>
      <c r="L533">
        <v>0</v>
      </c>
      <c r="M533">
        <v>0</v>
      </c>
      <c r="N533">
        <v>0</v>
      </c>
      <c r="O533">
        <v>0</v>
      </c>
      <c r="P533" t="s">
        <v>75</v>
      </c>
      <c r="Q533">
        <v>0</v>
      </c>
      <c r="R533">
        <v>0</v>
      </c>
      <c r="S533" t="s">
        <v>291</v>
      </c>
      <c r="T533" t="s">
        <v>1258</v>
      </c>
      <c r="U533">
        <v>1804</v>
      </c>
      <c r="V533" t="s">
        <v>293</v>
      </c>
      <c r="W533" t="s">
        <v>293</v>
      </c>
      <c r="X533" t="s">
        <v>294</v>
      </c>
      <c r="Y533">
        <v>5221</v>
      </c>
      <c r="Z533">
        <v>2002001</v>
      </c>
      <c r="AA533">
        <v>1</v>
      </c>
      <c r="AB533">
        <v>22</v>
      </c>
      <c r="AC533" t="s">
        <v>295</v>
      </c>
      <c r="AD533">
        <v>5180</v>
      </c>
      <c r="AE533">
        <v>21</v>
      </c>
      <c r="AF533" t="s">
        <v>297</v>
      </c>
      <c r="AG533" t="s">
        <v>297</v>
      </c>
      <c r="AH533" t="s">
        <v>1257</v>
      </c>
      <c r="AI533" t="s">
        <v>294</v>
      </c>
      <c r="AJ533" t="s">
        <v>1257</v>
      </c>
      <c r="AK533">
        <v>13.033899</v>
      </c>
      <c r="AL533" t="s">
        <v>1257</v>
      </c>
      <c r="AM533">
        <v>2001001</v>
      </c>
      <c r="AN533">
        <v>5221</v>
      </c>
      <c r="AO533">
        <v>720976</v>
      </c>
      <c r="AQ533" t="s">
        <v>75</v>
      </c>
      <c r="AR533" t="s">
        <v>1257</v>
      </c>
      <c r="AS533" t="s">
        <v>1253</v>
      </c>
      <c r="AT533" t="s">
        <v>641</v>
      </c>
      <c r="AU533" t="s">
        <v>2508</v>
      </c>
      <c r="AV533">
        <v>0</v>
      </c>
      <c r="AW533" t="s">
        <v>1257</v>
      </c>
      <c r="AX533">
        <v>224</v>
      </c>
    </row>
    <row r="534" spans="1:50" x14ac:dyDescent="0.25">
      <c r="A534">
        <v>196</v>
      </c>
      <c r="B534" t="s">
        <v>74</v>
      </c>
      <c r="C534">
        <v>200</v>
      </c>
      <c r="D534" t="s">
        <v>75</v>
      </c>
      <c r="E534" t="s">
        <v>75</v>
      </c>
      <c r="F534" t="s">
        <v>75</v>
      </c>
      <c r="G534">
        <v>0</v>
      </c>
      <c r="H534">
        <v>0</v>
      </c>
      <c r="I534" t="s">
        <v>75</v>
      </c>
      <c r="J534" t="s">
        <v>75</v>
      </c>
      <c r="K534" t="s">
        <v>75</v>
      </c>
      <c r="L534">
        <v>0</v>
      </c>
      <c r="M534">
        <v>0</v>
      </c>
      <c r="N534">
        <v>0</v>
      </c>
      <c r="O534">
        <v>0</v>
      </c>
      <c r="P534" t="s">
        <v>75</v>
      </c>
      <c r="Q534">
        <v>0</v>
      </c>
      <c r="R534">
        <v>0</v>
      </c>
      <c r="S534" t="s">
        <v>291</v>
      </c>
      <c r="T534" t="s">
        <v>2511</v>
      </c>
      <c r="U534">
        <v>1811</v>
      </c>
      <c r="V534" t="s">
        <v>293</v>
      </c>
      <c r="W534" t="s">
        <v>293</v>
      </c>
      <c r="X534" t="s">
        <v>294</v>
      </c>
      <c r="Y534">
        <v>11154</v>
      </c>
      <c r="Z534">
        <v>2002001</v>
      </c>
      <c r="AA534">
        <v>1</v>
      </c>
      <c r="AB534">
        <v>29</v>
      </c>
      <c r="AC534" t="s">
        <v>295</v>
      </c>
      <c r="AD534" t="s">
        <v>2512</v>
      </c>
      <c r="AE534">
        <v>21</v>
      </c>
      <c r="AF534" t="s">
        <v>297</v>
      </c>
      <c r="AG534" t="s">
        <v>297</v>
      </c>
      <c r="AH534" t="s">
        <v>1267</v>
      </c>
      <c r="AI534" t="s">
        <v>294</v>
      </c>
      <c r="AJ534" t="s">
        <v>1267</v>
      </c>
      <c r="AK534">
        <v>15.614056</v>
      </c>
      <c r="AL534" t="s">
        <v>1267</v>
      </c>
      <c r="AM534">
        <v>2001001</v>
      </c>
      <c r="AN534">
        <v>11154</v>
      </c>
      <c r="AO534">
        <v>720976</v>
      </c>
      <c r="AQ534" t="s">
        <v>79</v>
      </c>
      <c r="AR534" t="s">
        <v>1267</v>
      </c>
      <c r="AS534" t="s">
        <v>1270</v>
      </c>
      <c r="AT534" t="s">
        <v>587</v>
      </c>
      <c r="AU534" t="s">
        <v>1269</v>
      </c>
      <c r="AV534">
        <v>0</v>
      </c>
      <c r="AW534" t="s">
        <v>1267</v>
      </c>
      <c r="AX534">
        <v>823</v>
      </c>
    </row>
    <row r="535" spans="1:50" x14ac:dyDescent="0.25">
      <c r="A535">
        <v>305</v>
      </c>
      <c r="B535" t="s">
        <v>74</v>
      </c>
      <c r="C535">
        <v>309</v>
      </c>
      <c r="D535" t="s">
        <v>75</v>
      </c>
      <c r="E535" t="s">
        <v>75</v>
      </c>
      <c r="F535" t="s">
        <v>75</v>
      </c>
      <c r="G535">
        <v>0</v>
      </c>
      <c r="H535">
        <v>0</v>
      </c>
      <c r="I535" t="s">
        <v>75</v>
      </c>
      <c r="J535" t="s">
        <v>75</v>
      </c>
      <c r="K535" t="s">
        <v>75</v>
      </c>
      <c r="L535">
        <v>0</v>
      </c>
      <c r="M535">
        <v>0</v>
      </c>
      <c r="N535">
        <v>0</v>
      </c>
      <c r="O535">
        <v>0</v>
      </c>
      <c r="P535" t="s">
        <v>75</v>
      </c>
      <c r="Q535">
        <v>0</v>
      </c>
      <c r="R535">
        <v>0</v>
      </c>
      <c r="S535" t="s">
        <v>291</v>
      </c>
      <c r="T535" t="s">
        <v>2649</v>
      </c>
      <c r="U535">
        <v>3645</v>
      </c>
      <c r="V535" t="s">
        <v>293</v>
      </c>
      <c r="W535" t="s">
        <v>293</v>
      </c>
      <c r="X535" t="s">
        <v>753</v>
      </c>
      <c r="Y535">
        <v>20795</v>
      </c>
      <c r="Z535">
        <v>2002001</v>
      </c>
      <c r="AA535">
        <v>1</v>
      </c>
      <c r="AB535">
        <v>54</v>
      </c>
      <c r="AC535" t="s">
        <v>295</v>
      </c>
      <c r="AD535" t="s">
        <v>2650</v>
      </c>
      <c r="AE535">
        <v>21</v>
      </c>
      <c r="AF535" t="s">
        <v>297</v>
      </c>
      <c r="AG535" t="s">
        <v>297</v>
      </c>
      <c r="AH535" t="s">
        <v>1271</v>
      </c>
      <c r="AI535" t="s">
        <v>753</v>
      </c>
      <c r="AJ535" t="s">
        <v>1271</v>
      </c>
      <c r="AK535">
        <v>11.788306</v>
      </c>
      <c r="AL535" t="s">
        <v>1271</v>
      </c>
      <c r="AM535">
        <v>2001001</v>
      </c>
      <c r="AN535">
        <v>20795</v>
      </c>
      <c r="AO535">
        <v>786101</v>
      </c>
      <c r="AQ535" t="s">
        <v>79</v>
      </c>
      <c r="AR535" t="s">
        <v>1271</v>
      </c>
      <c r="AS535" t="s">
        <v>1274</v>
      </c>
      <c r="AT535" t="s">
        <v>636</v>
      </c>
      <c r="AU535" t="s">
        <v>1273</v>
      </c>
      <c r="AV535">
        <v>0</v>
      </c>
      <c r="AW535" t="s">
        <v>1271</v>
      </c>
      <c r="AX535">
        <v>513</v>
      </c>
    </row>
    <row r="536" spans="1:50" x14ac:dyDescent="0.25">
      <c r="A536">
        <v>73</v>
      </c>
      <c r="B536" t="s">
        <v>74</v>
      </c>
      <c r="C536">
        <v>75</v>
      </c>
      <c r="D536" t="s">
        <v>75</v>
      </c>
      <c r="E536" t="s">
        <v>75</v>
      </c>
      <c r="F536" t="s">
        <v>75</v>
      </c>
      <c r="G536">
        <v>0</v>
      </c>
      <c r="H536">
        <v>0</v>
      </c>
      <c r="I536" t="s">
        <v>75</v>
      </c>
      <c r="J536" t="s">
        <v>75</v>
      </c>
      <c r="K536" t="s">
        <v>75</v>
      </c>
      <c r="L536">
        <v>0</v>
      </c>
      <c r="M536">
        <v>0</v>
      </c>
      <c r="N536">
        <v>0</v>
      </c>
      <c r="O536">
        <v>0</v>
      </c>
      <c r="P536" t="s">
        <v>75</v>
      </c>
      <c r="Q536">
        <v>0</v>
      </c>
      <c r="R536">
        <v>0</v>
      </c>
      <c r="S536" t="s">
        <v>291</v>
      </c>
      <c r="T536" t="s">
        <v>2730</v>
      </c>
      <c r="U536">
        <v>4666</v>
      </c>
      <c r="V536" t="s">
        <v>293</v>
      </c>
      <c r="W536" t="s">
        <v>293</v>
      </c>
      <c r="X536" t="s">
        <v>2722</v>
      </c>
      <c r="Y536">
        <v>19967</v>
      </c>
      <c r="Z536">
        <v>2002001</v>
      </c>
      <c r="AA536">
        <v>1</v>
      </c>
      <c r="AB536">
        <v>779</v>
      </c>
      <c r="AC536" t="s">
        <v>295</v>
      </c>
      <c r="AD536" t="s">
        <v>2731</v>
      </c>
      <c r="AE536">
        <v>21</v>
      </c>
      <c r="AF536" t="s">
        <v>297</v>
      </c>
      <c r="AG536" t="s">
        <v>297</v>
      </c>
      <c r="AH536" t="s">
        <v>1275</v>
      </c>
      <c r="AI536" t="s">
        <v>2722</v>
      </c>
      <c r="AJ536" t="s">
        <v>1275</v>
      </c>
      <c r="AK536">
        <v>18.263217999999998</v>
      </c>
      <c r="AL536" t="s">
        <v>1275</v>
      </c>
      <c r="AM536">
        <v>2001001</v>
      </c>
      <c r="AN536">
        <v>19967</v>
      </c>
      <c r="AO536">
        <v>793833</v>
      </c>
      <c r="AQ536" t="s">
        <v>79</v>
      </c>
      <c r="AR536" t="s">
        <v>1275</v>
      </c>
      <c r="AS536" t="s">
        <v>2497</v>
      </c>
      <c r="AT536" t="s">
        <v>587</v>
      </c>
      <c r="AU536" t="s">
        <v>1277</v>
      </c>
      <c r="AV536">
        <v>2</v>
      </c>
      <c r="AW536" t="s">
        <v>1275</v>
      </c>
      <c r="AX536">
        <v>89</v>
      </c>
    </row>
    <row r="537" spans="1:50" x14ac:dyDescent="0.25">
      <c r="A537">
        <v>78</v>
      </c>
      <c r="B537" t="s">
        <v>74</v>
      </c>
      <c r="C537">
        <v>80</v>
      </c>
      <c r="D537" t="s">
        <v>75</v>
      </c>
      <c r="E537" t="s">
        <v>75</v>
      </c>
      <c r="F537" t="s">
        <v>75</v>
      </c>
      <c r="G537">
        <v>0</v>
      </c>
      <c r="H537">
        <v>0</v>
      </c>
      <c r="I537" t="s">
        <v>75</v>
      </c>
      <c r="J537" t="s">
        <v>75</v>
      </c>
      <c r="K537" t="s">
        <v>75</v>
      </c>
      <c r="L537">
        <v>0</v>
      </c>
      <c r="M537">
        <v>0</v>
      </c>
      <c r="N537">
        <v>0</v>
      </c>
      <c r="O537">
        <v>0</v>
      </c>
      <c r="P537" t="s">
        <v>75</v>
      </c>
      <c r="Q537">
        <v>0</v>
      </c>
      <c r="R537">
        <v>0</v>
      </c>
      <c r="S537" t="s">
        <v>291</v>
      </c>
      <c r="T537">
        <v>1911</v>
      </c>
      <c r="U537">
        <v>4671</v>
      </c>
      <c r="V537" t="s">
        <v>293</v>
      </c>
      <c r="W537" t="s">
        <v>293</v>
      </c>
      <c r="X537" t="s">
        <v>2722</v>
      </c>
      <c r="Y537">
        <v>20298</v>
      </c>
      <c r="Z537">
        <v>2002001</v>
      </c>
      <c r="AA537">
        <v>1</v>
      </c>
      <c r="AB537">
        <v>784</v>
      </c>
      <c r="AC537" t="s">
        <v>295</v>
      </c>
      <c r="AD537" t="s">
        <v>2742</v>
      </c>
      <c r="AE537">
        <v>21</v>
      </c>
      <c r="AF537" t="s">
        <v>297</v>
      </c>
      <c r="AG537" t="s">
        <v>297</v>
      </c>
      <c r="AH537" t="s">
        <v>2743</v>
      </c>
      <c r="AI537" t="s">
        <v>2722</v>
      </c>
      <c r="AJ537" t="s">
        <v>2743</v>
      </c>
      <c r="AK537">
        <v>21.552039000000001</v>
      </c>
      <c r="AL537" t="s">
        <v>2743</v>
      </c>
      <c r="AM537">
        <v>2001001</v>
      </c>
      <c r="AN537">
        <v>20298</v>
      </c>
      <c r="AO537">
        <v>793833</v>
      </c>
      <c r="AQ537" t="s">
        <v>79</v>
      </c>
      <c r="AR537" t="s">
        <v>2743</v>
      </c>
      <c r="AS537" t="s">
        <v>2497</v>
      </c>
      <c r="AT537" t="s">
        <v>587</v>
      </c>
      <c r="AU537" t="s">
        <v>1277</v>
      </c>
      <c r="AV537">
        <v>2</v>
      </c>
      <c r="AW537" t="s">
        <v>1596</v>
      </c>
      <c r="AX537">
        <v>47</v>
      </c>
    </row>
    <row r="538" spans="1:50" x14ac:dyDescent="0.25">
      <c r="A538">
        <v>204</v>
      </c>
      <c r="B538" t="s">
        <v>74</v>
      </c>
      <c r="C538">
        <v>208</v>
      </c>
      <c r="D538" t="s">
        <v>75</v>
      </c>
      <c r="E538" t="s">
        <v>75</v>
      </c>
      <c r="F538" t="s">
        <v>75</v>
      </c>
      <c r="G538">
        <v>0</v>
      </c>
      <c r="H538">
        <v>0</v>
      </c>
      <c r="I538" t="s">
        <v>75</v>
      </c>
      <c r="J538" t="s">
        <v>75</v>
      </c>
      <c r="K538" t="s">
        <v>75</v>
      </c>
      <c r="L538">
        <v>0</v>
      </c>
      <c r="M538">
        <v>0</v>
      </c>
      <c r="N538">
        <v>0</v>
      </c>
      <c r="O538">
        <v>0</v>
      </c>
      <c r="P538" t="s">
        <v>75</v>
      </c>
      <c r="Q538">
        <v>0</v>
      </c>
      <c r="R538">
        <v>0</v>
      </c>
      <c r="S538" t="s">
        <v>291</v>
      </c>
      <c r="T538" t="s">
        <v>1265</v>
      </c>
      <c r="U538">
        <v>1822</v>
      </c>
      <c r="V538" t="s">
        <v>293</v>
      </c>
      <c r="W538" t="s">
        <v>293</v>
      </c>
      <c r="X538" t="s">
        <v>294</v>
      </c>
      <c r="Y538">
        <v>11167</v>
      </c>
      <c r="Z538">
        <v>2002001</v>
      </c>
      <c r="AA538">
        <v>1</v>
      </c>
      <c r="AB538">
        <v>40</v>
      </c>
      <c r="AC538" t="s">
        <v>295</v>
      </c>
      <c r="AD538" t="s">
        <v>1266</v>
      </c>
      <c r="AE538">
        <v>21</v>
      </c>
      <c r="AF538" t="s">
        <v>297</v>
      </c>
      <c r="AG538" t="s">
        <v>297</v>
      </c>
      <c r="AH538" t="s">
        <v>1264</v>
      </c>
      <c r="AI538" t="s">
        <v>294</v>
      </c>
      <c r="AJ538" t="s">
        <v>1264</v>
      </c>
      <c r="AK538">
        <v>16.547906000000001</v>
      </c>
      <c r="AL538" t="s">
        <v>1264</v>
      </c>
      <c r="AM538">
        <v>2001001</v>
      </c>
      <c r="AN538">
        <v>11167</v>
      </c>
      <c r="AO538">
        <v>720976</v>
      </c>
      <c r="AQ538" t="s">
        <v>75</v>
      </c>
      <c r="AR538" t="s">
        <v>1264</v>
      </c>
      <c r="AS538" t="s">
        <v>2497</v>
      </c>
      <c r="AT538" t="s">
        <v>587</v>
      </c>
      <c r="AU538" t="s">
        <v>1277</v>
      </c>
      <c r="AV538">
        <v>0</v>
      </c>
      <c r="AW538" t="s">
        <v>1264</v>
      </c>
      <c r="AX538">
        <v>86</v>
      </c>
    </row>
    <row r="539" spans="1:50" x14ac:dyDescent="0.25">
      <c r="A539">
        <v>475</v>
      </c>
      <c r="B539" t="s">
        <v>74</v>
      </c>
      <c r="C539">
        <v>494</v>
      </c>
      <c r="D539" t="s">
        <v>75</v>
      </c>
      <c r="E539" t="s">
        <v>75</v>
      </c>
      <c r="F539" t="s">
        <v>75</v>
      </c>
      <c r="G539">
        <v>0</v>
      </c>
      <c r="H539">
        <v>0</v>
      </c>
      <c r="I539" t="s">
        <v>75</v>
      </c>
      <c r="J539" t="s">
        <v>75</v>
      </c>
      <c r="K539" t="s">
        <v>75</v>
      </c>
      <c r="L539">
        <v>0</v>
      </c>
      <c r="M539">
        <v>0</v>
      </c>
      <c r="N539">
        <v>0</v>
      </c>
      <c r="O539">
        <v>0</v>
      </c>
      <c r="P539" t="s">
        <v>75</v>
      </c>
      <c r="Q539">
        <v>0</v>
      </c>
      <c r="R539">
        <v>0</v>
      </c>
      <c r="S539" t="s">
        <v>291</v>
      </c>
      <c r="T539">
        <v>8239</v>
      </c>
      <c r="U539">
        <v>7718</v>
      </c>
      <c r="V539" t="s">
        <v>300</v>
      </c>
      <c r="W539" t="s">
        <v>300</v>
      </c>
      <c r="X539" t="s">
        <v>301</v>
      </c>
      <c r="Y539">
        <v>3419</v>
      </c>
      <c r="Z539">
        <v>2002001</v>
      </c>
      <c r="AA539">
        <v>1</v>
      </c>
      <c r="AB539">
        <v>3023</v>
      </c>
      <c r="AC539" t="s">
        <v>295</v>
      </c>
      <c r="AD539" t="s">
        <v>2211</v>
      </c>
      <c r="AE539">
        <v>21</v>
      </c>
      <c r="AF539" t="s">
        <v>303</v>
      </c>
      <c r="AG539" t="s">
        <v>303</v>
      </c>
      <c r="AH539" t="s">
        <v>2212</v>
      </c>
      <c r="AI539" t="s">
        <v>301</v>
      </c>
      <c r="AJ539" t="s">
        <v>2212</v>
      </c>
      <c r="AK539">
        <v>13.901192999999999</v>
      </c>
      <c r="AL539" t="s">
        <v>2212</v>
      </c>
      <c r="AM539">
        <v>2001001</v>
      </c>
      <c r="AN539">
        <v>3419</v>
      </c>
      <c r="AO539">
        <v>670529</v>
      </c>
      <c r="AQ539" t="s">
        <v>79</v>
      </c>
      <c r="AR539" t="s">
        <v>2212</v>
      </c>
      <c r="AS539" t="s">
        <v>1284</v>
      </c>
      <c r="AT539" t="s">
        <v>327</v>
      </c>
      <c r="AU539" t="s">
        <v>1283</v>
      </c>
      <c r="AV539">
        <v>0</v>
      </c>
      <c r="AW539" t="s">
        <v>1281</v>
      </c>
      <c r="AX539">
        <v>1130</v>
      </c>
    </row>
    <row r="540" spans="1:50" x14ac:dyDescent="0.25">
      <c r="A540">
        <v>536</v>
      </c>
      <c r="B540" t="s">
        <v>74</v>
      </c>
      <c r="C540">
        <v>562</v>
      </c>
      <c r="D540" t="s">
        <v>75</v>
      </c>
      <c r="E540" t="s">
        <v>75</v>
      </c>
      <c r="F540" t="s">
        <v>75</v>
      </c>
      <c r="G540">
        <v>0</v>
      </c>
      <c r="H540">
        <v>0</v>
      </c>
      <c r="I540" t="s">
        <v>75</v>
      </c>
      <c r="J540" t="s">
        <v>75</v>
      </c>
      <c r="K540" t="s">
        <v>75</v>
      </c>
      <c r="L540">
        <v>0</v>
      </c>
      <c r="M540">
        <v>0</v>
      </c>
      <c r="N540">
        <v>0</v>
      </c>
      <c r="O540">
        <v>0</v>
      </c>
      <c r="P540" t="s">
        <v>75</v>
      </c>
      <c r="Q540">
        <v>0</v>
      </c>
      <c r="R540">
        <v>0</v>
      </c>
      <c r="S540" t="s">
        <v>291</v>
      </c>
      <c r="T540" s="2">
        <v>820000</v>
      </c>
      <c r="U540">
        <v>7868</v>
      </c>
      <c r="V540" t="s">
        <v>300</v>
      </c>
      <c r="W540" t="s">
        <v>300</v>
      </c>
      <c r="X540" t="s">
        <v>301</v>
      </c>
      <c r="Y540">
        <v>4263</v>
      </c>
      <c r="Z540">
        <v>2002001</v>
      </c>
      <c r="AA540">
        <v>1</v>
      </c>
      <c r="AB540">
        <v>3173</v>
      </c>
      <c r="AC540" t="s">
        <v>295</v>
      </c>
      <c r="AD540" t="s">
        <v>1916</v>
      </c>
      <c r="AE540">
        <v>21</v>
      </c>
      <c r="AF540" t="s">
        <v>303</v>
      </c>
      <c r="AG540" t="s">
        <v>303</v>
      </c>
      <c r="AH540" t="s">
        <v>1917</v>
      </c>
      <c r="AI540" t="s">
        <v>301</v>
      </c>
      <c r="AJ540" t="s">
        <v>1917</v>
      </c>
      <c r="AK540">
        <v>15.525085000000001</v>
      </c>
      <c r="AL540" t="s">
        <v>1917</v>
      </c>
      <c r="AM540">
        <v>2001001</v>
      </c>
      <c r="AN540">
        <v>4263</v>
      </c>
      <c r="AO540">
        <v>670529</v>
      </c>
      <c r="AQ540" t="s">
        <v>79</v>
      </c>
      <c r="AR540" t="s">
        <v>1917</v>
      </c>
      <c r="AS540" t="s">
        <v>118</v>
      </c>
      <c r="AT540" t="s">
        <v>119</v>
      </c>
      <c r="AU540" t="s">
        <v>117</v>
      </c>
      <c r="AV540">
        <v>2</v>
      </c>
      <c r="AW540" t="s">
        <v>1285</v>
      </c>
      <c r="AX540">
        <v>906</v>
      </c>
    </row>
    <row r="541" spans="1:50" x14ac:dyDescent="0.25">
      <c r="A541">
        <v>546</v>
      </c>
      <c r="B541" t="s">
        <v>74</v>
      </c>
      <c r="C541">
        <v>571</v>
      </c>
      <c r="D541" t="s">
        <v>75</v>
      </c>
      <c r="E541" t="s">
        <v>75</v>
      </c>
      <c r="F541" t="s">
        <v>75</v>
      </c>
      <c r="G541">
        <v>0</v>
      </c>
      <c r="H541">
        <v>0</v>
      </c>
      <c r="I541" t="s">
        <v>75</v>
      </c>
      <c r="J541" t="s">
        <v>75</v>
      </c>
      <c r="K541" t="s">
        <v>75</v>
      </c>
      <c r="L541">
        <v>0</v>
      </c>
      <c r="M541">
        <v>0</v>
      </c>
      <c r="N541">
        <v>0</v>
      </c>
      <c r="O541">
        <v>0</v>
      </c>
      <c r="P541" t="s">
        <v>75</v>
      </c>
      <c r="Q541">
        <v>0</v>
      </c>
      <c r="R541">
        <v>0</v>
      </c>
      <c r="S541" t="s">
        <v>291</v>
      </c>
      <c r="T541" t="s">
        <v>1906</v>
      </c>
      <c r="U541">
        <v>7888</v>
      </c>
      <c r="V541" t="s">
        <v>300</v>
      </c>
      <c r="W541" t="s">
        <v>300</v>
      </c>
      <c r="X541" t="s">
        <v>301</v>
      </c>
      <c r="Y541">
        <v>4255</v>
      </c>
      <c r="Z541">
        <v>2002001</v>
      </c>
      <c r="AA541">
        <v>1</v>
      </c>
      <c r="AB541">
        <v>3193</v>
      </c>
      <c r="AC541" t="s">
        <v>295</v>
      </c>
      <c r="AD541" t="s">
        <v>1907</v>
      </c>
      <c r="AE541">
        <v>21</v>
      </c>
      <c r="AF541" t="s">
        <v>303</v>
      </c>
      <c r="AG541" t="s">
        <v>303</v>
      </c>
      <c r="AH541">
        <v>-1020</v>
      </c>
      <c r="AI541" t="s">
        <v>301</v>
      </c>
      <c r="AJ541">
        <v>-1020</v>
      </c>
      <c r="AK541">
        <v>10.542712</v>
      </c>
      <c r="AL541">
        <v>-1020</v>
      </c>
      <c r="AM541">
        <v>2001001</v>
      </c>
      <c r="AN541">
        <v>4255</v>
      </c>
      <c r="AO541">
        <v>670529</v>
      </c>
      <c r="AQ541" t="s">
        <v>79</v>
      </c>
      <c r="AR541">
        <v>1020</v>
      </c>
      <c r="AS541" t="s">
        <v>118</v>
      </c>
      <c r="AT541" t="s">
        <v>119</v>
      </c>
      <c r="AU541" t="s">
        <v>117</v>
      </c>
      <c r="AV541">
        <v>2</v>
      </c>
      <c r="AW541">
        <v>1020</v>
      </c>
      <c r="AX541">
        <v>3406</v>
      </c>
    </row>
    <row r="542" spans="1:50" x14ac:dyDescent="0.25">
      <c r="A542">
        <v>560</v>
      </c>
      <c r="B542" t="s">
        <v>74</v>
      </c>
      <c r="C542">
        <v>585</v>
      </c>
      <c r="D542" t="s">
        <v>75</v>
      </c>
      <c r="E542" t="s">
        <v>75</v>
      </c>
      <c r="F542" t="s">
        <v>75</v>
      </c>
      <c r="G542">
        <v>0</v>
      </c>
      <c r="H542">
        <v>0</v>
      </c>
      <c r="I542" t="s">
        <v>75</v>
      </c>
      <c r="J542" t="s">
        <v>75</v>
      </c>
      <c r="K542" t="s">
        <v>75</v>
      </c>
      <c r="L542">
        <v>0</v>
      </c>
      <c r="M542">
        <v>0</v>
      </c>
      <c r="N542">
        <v>0</v>
      </c>
      <c r="O542">
        <v>0</v>
      </c>
      <c r="P542" t="s">
        <v>75</v>
      </c>
      <c r="Q542">
        <v>0</v>
      </c>
      <c r="R542">
        <v>0</v>
      </c>
      <c r="S542" t="s">
        <v>291</v>
      </c>
      <c r="T542">
        <v>8319</v>
      </c>
      <c r="U542">
        <v>7919</v>
      </c>
      <c r="V542" t="s">
        <v>300</v>
      </c>
      <c r="W542" t="s">
        <v>300</v>
      </c>
      <c r="X542" t="s">
        <v>301</v>
      </c>
      <c r="Y542">
        <v>4250</v>
      </c>
      <c r="Z542">
        <v>2002001</v>
      </c>
      <c r="AA542">
        <v>1</v>
      </c>
      <c r="AB542">
        <v>3224</v>
      </c>
      <c r="AC542" t="s">
        <v>295</v>
      </c>
      <c r="AD542" t="s">
        <v>1891</v>
      </c>
      <c r="AE542">
        <v>21</v>
      </c>
      <c r="AF542" t="s">
        <v>303</v>
      </c>
      <c r="AG542" t="s">
        <v>303</v>
      </c>
      <c r="AH542" t="s">
        <v>1892</v>
      </c>
      <c r="AI542" t="s">
        <v>301</v>
      </c>
      <c r="AJ542" t="s">
        <v>1892</v>
      </c>
      <c r="AK542">
        <v>12.811127000000001</v>
      </c>
      <c r="AL542" t="s">
        <v>1892</v>
      </c>
      <c r="AM542">
        <v>2001001</v>
      </c>
      <c r="AN542">
        <v>4250</v>
      </c>
      <c r="AO542">
        <v>670529</v>
      </c>
      <c r="AQ542" t="s">
        <v>79</v>
      </c>
      <c r="AR542" t="s">
        <v>1892</v>
      </c>
      <c r="AS542" t="s">
        <v>118</v>
      </c>
      <c r="AT542" t="s">
        <v>119</v>
      </c>
      <c r="AU542" t="s">
        <v>117</v>
      </c>
      <c r="AV542">
        <v>2</v>
      </c>
      <c r="AW542" t="s">
        <v>115</v>
      </c>
      <c r="AX542">
        <v>698</v>
      </c>
    </row>
    <row r="543" spans="1:50" x14ac:dyDescent="0.25">
      <c r="A543">
        <v>182</v>
      </c>
      <c r="B543" t="s">
        <v>74</v>
      </c>
      <c r="C543">
        <v>185</v>
      </c>
      <c r="D543" t="s">
        <v>75</v>
      </c>
      <c r="E543" t="s">
        <v>75</v>
      </c>
      <c r="F543" t="s">
        <v>75</v>
      </c>
      <c r="G543">
        <v>0</v>
      </c>
      <c r="H543">
        <v>0</v>
      </c>
      <c r="I543" t="s">
        <v>75</v>
      </c>
      <c r="J543" t="s">
        <v>75</v>
      </c>
      <c r="K543" t="s">
        <v>75</v>
      </c>
      <c r="L543">
        <v>0</v>
      </c>
      <c r="M543">
        <v>0</v>
      </c>
      <c r="N543">
        <v>0</v>
      </c>
      <c r="O543">
        <v>0</v>
      </c>
      <c r="P543" t="s">
        <v>75</v>
      </c>
      <c r="Q543">
        <v>0</v>
      </c>
      <c r="R543">
        <v>0</v>
      </c>
      <c r="S543" t="s">
        <v>291</v>
      </c>
      <c r="T543" t="s">
        <v>2515</v>
      </c>
      <c r="U543">
        <v>1794</v>
      </c>
      <c r="V543" t="s">
        <v>293</v>
      </c>
      <c r="W543" t="s">
        <v>293</v>
      </c>
      <c r="X543" t="s">
        <v>294</v>
      </c>
      <c r="Y543">
        <v>10381</v>
      </c>
      <c r="Z543">
        <v>2002001</v>
      </c>
      <c r="AA543">
        <v>1</v>
      </c>
      <c r="AB543">
        <v>12</v>
      </c>
      <c r="AC543" t="s">
        <v>295</v>
      </c>
      <c r="AD543" t="s">
        <v>2516</v>
      </c>
      <c r="AE543">
        <v>21</v>
      </c>
      <c r="AF543" t="s">
        <v>297</v>
      </c>
      <c r="AG543" t="s">
        <v>297</v>
      </c>
      <c r="AH543">
        <v>1262</v>
      </c>
      <c r="AI543" t="s">
        <v>294</v>
      </c>
      <c r="AJ543">
        <v>1262</v>
      </c>
      <c r="AK543">
        <v>8.1184270000000005</v>
      </c>
      <c r="AL543">
        <v>1262</v>
      </c>
      <c r="AM543">
        <v>2001001</v>
      </c>
      <c r="AN543">
        <v>10381</v>
      </c>
      <c r="AO543">
        <v>720976</v>
      </c>
      <c r="AQ543" t="s">
        <v>362</v>
      </c>
      <c r="AR543">
        <v>1262</v>
      </c>
      <c r="AS543" t="s">
        <v>429</v>
      </c>
      <c r="AT543" t="s">
        <v>153</v>
      </c>
      <c r="AU543" t="s">
        <v>1290</v>
      </c>
      <c r="AV543">
        <v>1</v>
      </c>
      <c r="AW543">
        <v>1262</v>
      </c>
      <c r="AX543">
        <v>4846</v>
      </c>
    </row>
    <row r="544" spans="1:50" x14ac:dyDescent="0.25">
      <c r="A544">
        <v>632</v>
      </c>
      <c r="B544" t="s">
        <v>74</v>
      </c>
      <c r="C544">
        <v>557</v>
      </c>
      <c r="D544" t="s">
        <v>75</v>
      </c>
      <c r="E544" t="s">
        <v>75</v>
      </c>
      <c r="F544" t="s">
        <v>75</v>
      </c>
      <c r="G544">
        <v>0</v>
      </c>
      <c r="H544">
        <v>0</v>
      </c>
      <c r="I544" t="s">
        <v>75</v>
      </c>
      <c r="J544" t="s">
        <v>75</v>
      </c>
      <c r="K544" t="s">
        <v>75</v>
      </c>
      <c r="L544">
        <v>0</v>
      </c>
      <c r="M544">
        <v>0</v>
      </c>
      <c r="N544">
        <v>0</v>
      </c>
      <c r="O544">
        <v>0</v>
      </c>
      <c r="P544" t="s">
        <v>75</v>
      </c>
      <c r="Q544">
        <v>0</v>
      </c>
      <c r="R544">
        <v>0</v>
      </c>
      <c r="S544" t="s">
        <v>291</v>
      </c>
      <c r="T544" t="s">
        <v>2297</v>
      </c>
      <c r="U544">
        <v>7857</v>
      </c>
      <c r="V544" t="s">
        <v>300</v>
      </c>
      <c r="W544" t="s">
        <v>300</v>
      </c>
      <c r="X544" t="s">
        <v>301</v>
      </c>
      <c r="Y544">
        <v>3105</v>
      </c>
      <c r="Z544">
        <v>2002001</v>
      </c>
      <c r="AA544">
        <v>1</v>
      </c>
      <c r="AB544">
        <v>3162</v>
      </c>
      <c r="AC544" t="s">
        <v>295</v>
      </c>
      <c r="AD544" t="s">
        <v>2298</v>
      </c>
      <c r="AE544">
        <v>21</v>
      </c>
      <c r="AF544" t="s">
        <v>303</v>
      </c>
      <c r="AG544" t="s">
        <v>303</v>
      </c>
      <c r="AH544" t="s">
        <v>1291</v>
      </c>
      <c r="AI544" t="s">
        <v>301</v>
      </c>
      <c r="AJ544" t="s">
        <v>1291</v>
      </c>
      <c r="AK544">
        <v>15.614056</v>
      </c>
      <c r="AL544" t="s">
        <v>1291</v>
      </c>
      <c r="AM544">
        <v>2001001</v>
      </c>
      <c r="AN544">
        <v>3105</v>
      </c>
      <c r="AO544">
        <v>670529</v>
      </c>
      <c r="AQ544" t="s">
        <v>362</v>
      </c>
      <c r="AR544" t="s">
        <v>1291</v>
      </c>
      <c r="AS544" t="s">
        <v>429</v>
      </c>
      <c r="AT544" t="s">
        <v>153</v>
      </c>
      <c r="AU544" t="s">
        <v>1290</v>
      </c>
      <c r="AV544">
        <v>1</v>
      </c>
      <c r="AW544" t="s">
        <v>1291</v>
      </c>
      <c r="AX544">
        <v>756</v>
      </c>
    </row>
    <row r="545" spans="1:50" x14ac:dyDescent="0.25">
      <c r="A545">
        <v>65</v>
      </c>
      <c r="B545" t="s">
        <v>74</v>
      </c>
      <c r="C545">
        <v>67</v>
      </c>
      <c r="D545" t="s">
        <v>75</v>
      </c>
      <c r="E545" t="s">
        <v>75</v>
      </c>
      <c r="F545" t="s">
        <v>75</v>
      </c>
      <c r="G545">
        <v>0</v>
      </c>
      <c r="H545">
        <v>0</v>
      </c>
      <c r="I545" t="s">
        <v>75</v>
      </c>
      <c r="J545" t="s">
        <v>75</v>
      </c>
      <c r="K545" t="s">
        <v>75</v>
      </c>
      <c r="L545">
        <v>0</v>
      </c>
      <c r="M545">
        <v>0</v>
      </c>
      <c r="N545">
        <v>0</v>
      </c>
      <c r="O545">
        <v>0</v>
      </c>
      <c r="P545" t="s">
        <v>75</v>
      </c>
      <c r="Q545">
        <v>0</v>
      </c>
      <c r="R545">
        <v>0</v>
      </c>
      <c r="S545" t="s">
        <v>291</v>
      </c>
      <c r="T545" t="s">
        <v>2721</v>
      </c>
      <c r="U545">
        <v>4641</v>
      </c>
      <c r="V545" t="s">
        <v>293</v>
      </c>
      <c r="W545" t="s">
        <v>293</v>
      </c>
      <c r="X545" t="s">
        <v>2722</v>
      </c>
      <c r="Y545">
        <v>19963</v>
      </c>
      <c r="Z545">
        <v>2002001</v>
      </c>
      <c r="AA545">
        <v>1</v>
      </c>
      <c r="AB545">
        <v>754</v>
      </c>
      <c r="AC545" t="s">
        <v>295</v>
      </c>
      <c r="AD545" t="s">
        <v>2723</v>
      </c>
      <c r="AE545">
        <v>21</v>
      </c>
      <c r="AF545" t="s">
        <v>297</v>
      </c>
      <c r="AG545" t="s">
        <v>297</v>
      </c>
      <c r="AH545" t="s">
        <v>1293</v>
      </c>
      <c r="AI545" t="s">
        <v>2722</v>
      </c>
      <c r="AJ545" t="s">
        <v>1293</v>
      </c>
      <c r="AK545">
        <v>16.145710000000001</v>
      </c>
      <c r="AL545" t="s">
        <v>1293</v>
      </c>
      <c r="AM545">
        <v>2001001</v>
      </c>
      <c r="AN545">
        <v>19963</v>
      </c>
      <c r="AO545">
        <v>793833</v>
      </c>
      <c r="AQ545" t="s">
        <v>79</v>
      </c>
      <c r="AR545" t="s">
        <v>1293</v>
      </c>
      <c r="AS545" t="s">
        <v>1296</v>
      </c>
      <c r="AT545" t="s">
        <v>149</v>
      </c>
      <c r="AU545" t="s">
        <v>1295</v>
      </c>
      <c r="AV545">
        <v>2</v>
      </c>
      <c r="AW545" t="s">
        <v>1293</v>
      </c>
      <c r="AX545">
        <v>963</v>
      </c>
    </row>
    <row r="546" spans="1:50" x14ac:dyDescent="0.25">
      <c r="A546">
        <v>347</v>
      </c>
      <c r="B546" t="s">
        <v>74</v>
      </c>
      <c r="C546">
        <v>351</v>
      </c>
      <c r="D546" t="s">
        <v>75</v>
      </c>
      <c r="E546" t="s">
        <v>75</v>
      </c>
      <c r="F546" t="s">
        <v>75</v>
      </c>
      <c r="G546">
        <v>0</v>
      </c>
      <c r="H546">
        <v>0</v>
      </c>
      <c r="I546" t="s">
        <v>75</v>
      </c>
      <c r="J546" t="s">
        <v>75</v>
      </c>
      <c r="K546" t="s">
        <v>75</v>
      </c>
      <c r="L546">
        <v>0</v>
      </c>
      <c r="M546">
        <v>0</v>
      </c>
      <c r="N546">
        <v>0</v>
      </c>
      <c r="O546">
        <v>0</v>
      </c>
      <c r="P546" t="s">
        <v>75</v>
      </c>
      <c r="Q546">
        <v>0</v>
      </c>
      <c r="R546">
        <v>0</v>
      </c>
      <c r="S546" t="s">
        <v>291</v>
      </c>
      <c r="T546" t="s">
        <v>2634</v>
      </c>
      <c r="U546">
        <v>3702</v>
      </c>
      <c r="V546" t="s">
        <v>293</v>
      </c>
      <c r="W546" t="s">
        <v>293</v>
      </c>
      <c r="X546" t="s">
        <v>753</v>
      </c>
      <c r="Y546">
        <v>20718</v>
      </c>
      <c r="Z546">
        <v>2002001</v>
      </c>
      <c r="AA546">
        <v>1</v>
      </c>
      <c r="AB546">
        <v>111</v>
      </c>
      <c r="AC546" t="s">
        <v>295</v>
      </c>
      <c r="AD546" t="s">
        <v>2635</v>
      </c>
      <c r="AE546">
        <v>21</v>
      </c>
      <c r="AF546" t="s">
        <v>297</v>
      </c>
      <c r="AG546" t="s">
        <v>297</v>
      </c>
      <c r="AH546">
        <v>242</v>
      </c>
      <c r="AI546" t="s">
        <v>753</v>
      </c>
      <c r="AJ546">
        <v>242</v>
      </c>
      <c r="AK546">
        <v>6.9842190000000004</v>
      </c>
      <c r="AL546">
        <v>242</v>
      </c>
      <c r="AM546">
        <v>2001001</v>
      </c>
      <c r="AN546">
        <v>20718</v>
      </c>
      <c r="AO546">
        <v>786101</v>
      </c>
      <c r="AQ546" t="s">
        <v>79</v>
      </c>
      <c r="AR546">
        <v>242</v>
      </c>
      <c r="AS546" t="s">
        <v>1299</v>
      </c>
      <c r="AT546" t="s">
        <v>182</v>
      </c>
      <c r="AU546" t="s">
        <v>1298</v>
      </c>
      <c r="AV546">
        <v>0</v>
      </c>
      <c r="AW546">
        <v>242</v>
      </c>
      <c r="AX546">
        <v>103</v>
      </c>
    </row>
    <row r="547" spans="1:50" x14ac:dyDescent="0.25">
      <c r="A547">
        <v>611</v>
      </c>
      <c r="B547" t="s">
        <v>74</v>
      </c>
      <c r="C547">
        <v>622</v>
      </c>
      <c r="D547" t="s">
        <v>75</v>
      </c>
      <c r="E547" t="s">
        <v>75</v>
      </c>
      <c r="F547" t="s">
        <v>75</v>
      </c>
      <c r="G547">
        <v>0</v>
      </c>
      <c r="H547">
        <v>0</v>
      </c>
      <c r="I547" t="s">
        <v>75</v>
      </c>
      <c r="J547" t="s">
        <v>75</v>
      </c>
      <c r="K547" t="s">
        <v>75</v>
      </c>
      <c r="L547">
        <v>0</v>
      </c>
      <c r="M547">
        <v>0</v>
      </c>
      <c r="N547">
        <v>0</v>
      </c>
      <c r="O547">
        <v>0</v>
      </c>
      <c r="P547" t="s">
        <v>75</v>
      </c>
      <c r="Q547">
        <v>0</v>
      </c>
      <c r="R547">
        <v>0</v>
      </c>
      <c r="S547" t="s">
        <v>291</v>
      </c>
      <c r="T547">
        <v>8088</v>
      </c>
      <c r="U547">
        <v>7344</v>
      </c>
      <c r="V547" t="s">
        <v>300</v>
      </c>
      <c r="W547" t="s">
        <v>300</v>
      </c>
      <c r="X547" t="s">
        <v>301</v>
      </c>
      <c r="Y547">
        <v>3393</v>
      </c>
      <c r="Z547">
        <v>2002001</v>
      </c>
      <c r="AA547">
        <v>1</v>
      </c>
      <c r="AB547">
        <v>2649</v>
      </c>
      <c r="AC547" t="s">
        <v>295</v>
      </c>
      <c r="AD547" t="s">
        <v>471</v>
      </c>
      <c r="AE547">
        <v>21</v>
      </c>
      <c r="AF547" t="s">
        <v>303</v>
      </c>
      <c r="AG547" t="s">
        <v>303</v>
      </c>
      <c r="AH547" t="s">
        <v>469</v>
      </c>
      <c r="AI547" t="s">
        <v>301</v>
      </c>
      <c r="AJ547" t="s">
        <v>469</v>
      </c>
      <c r="AK547">
        <v>14.613306</v>
      </c>
      <c r="AL547" t="s">
        <v>469</v>
      </c>
      <c r="AM547">
        <v>2001001</v>
      </c>
      <c r="AN547">
        <v>3393</v>
      </c>
      <c r="AO547">
        <v>670529</v>
      </c>
      <c r="AQ547" t="s">
        <v>75</v>
      </c>
      <c r="AR547" t="s">
        <v>469</v>
      </c>
      <c r="AS547" t="s">
        <v>175</v>
      </c>
      <c r="AT547" t="s">
        <v>176</v>
      </c>
      <c r="AU547" t="s">
        <v>1300</v>
      </c>
      <c r="AV547">
        <v>0</v>
      </c>
      <c r="AW547" t="s">
        <v>1580</v>
      </c>
      <c r="AX547">
        <v>70</v>
      </c>
    </row>
    <row r="548" spans="1:50" x14ac:dyDescent="0.25">
      <c r="A548">
        <v>58</v>
      </c>
      <c r="B548" t="s">
        <v>74</v>
      </c>
      <c r="C548">
        <v>59</v>
      </c>
      <c r="D548" t="s">
        <v>75</v>
      </c>
      <c r="E548" t="s">
        <v>75</v>
      </c>
      <c r="F548" t="s">
        <v>75</v>
      </c>
      <c r="G548">
        <v>0</v>
      </c>
      <c r="H548">
        <v>0</v>
      </c>
      <c r="I548" t="s">
        <v>75</v>
      </c>
      <c r="J548" t="s">
        <v>75</v>
      </c>
      <c r="K548" t="s">
        <v>75</v>
      </c>
      <c r="L548">
        <v>0</v>
      </c>
      <c r="M548">
        <v>0</v>
      </c>
      <c r="N548">
        <v>0</v>
      </c>
      <c r="O548">
        <v>0</v>
      </c>
      <c r="P548" t="s">
        <v>75</v>
      </c>
      <c r="Q548">
        <v>0</v>
      </c>
      <c r="R548">
        <v>0</v>
      </c>
      <c r="S548" t="s">
        <v>291</v>
      </c>
      <c r="T548" t="s">
        <v>2760</v>
      </c>
      <c r="U548">
        <v>4610</v>
      </c>
      <c r="V548" t="s">
        <v>293</v>
      </c>
      <c r="W548" t="s">
        <v>293</v>
      </c>
      <c r="X548" t="s">
        <v>2722</v>
      </c>
      <c r="Y548">
        <v>19985</v>
      </c>
      <c r="Z548">
        <v>2002001</v>
      </c>
      <c r="AA548">
        <v>1</v>
      </c>
      <c r="AB548">
        <v>723</v>
      </c>
      <c r="AC548" t="s">
        <v>295</v>
      </c>
      <c r="AD548" t="s">
        <v>2761</v>
      </c>
      <c r="AE548">
        <v>21</v>
      </c>
      <c r="AF548" t="s">
        <v>297</v>
      </c>
      <c r="AG548" t="s">
        <v>297</v>
      </c>
      <c r="AH548">
        <v>205</v>
      </c>
      <c r="AI548" t="s">
        <v>2722</v>
      </c>
      <c r="AJ548">
        <v>205</v>
      </c>
      <c r="AK548">
        <v>11.873173</v>
      </c>
      <c r="AL548">
        <v>205</v>
      </c>
      <c r="AM548">
        <v>2001001</v>
      </c>
      <c r="AN548">
        <v>19985</v>
      </c>
      <c r="AO548">
        <v>793833</v>
      </c>
      <c r="AQ548" t="s">
        <v>146</v>
      </c>
      <c r="AR548">
        <v>205</v>
      </c>
      <c r="AS548" t="s">
        <v>148</v>
      </c>
      <c r="AT548" t="s">
        <v>149</v>
      </c>
      <c r="AU548" t="s">
        <v>1302</v>
      </c>
      <c r="AV548">
        <v>2</v>
      </c>
      <c r="AW548">
        <v>205</v>
      </c>
      <c r="AX548">
        <v>993</v>
      </c>
    </row>
    <row r="549" spans="1:50" x14ac:dyDescent="0.25">
      <c r="A549">
        <v>384</v>
      </c>
      <c r="B549" t="s">
        <v>74</v>
      </c>
      <c r="C549">
        <v>394</v>
      </c>
      <c r="D549" t="s">
        <v>75</v>
      </c>
      <c r="E549" t="s">
        <v>75</v>
      </c>
      <c r="F549" t="s">
        <v>75</v>
      </c>
      <c r="G549">
        <v>0</v>
      </c>
      <c r="H549">
        <v>0</v>
      </c>
      <c r="I549" t="s">
        <v>75</v>
      </c>
      <c r="J549" t="s">
        <v>75</v>
      </c>
      <c r="K549" t="s">
        <v>75</v>
      </c>
      <c r="L549">
        <v>0</v>
      </c>
      <c r="M549">
        <v>0</v>
      </c>
      <c r="N549">
        <v>0</v>
      </c>
      <c r="O549">
        <v>0</v>
      </c>
      <c r="P549" t="s">
        <v>75</v>
      </c>
      <c r="Q549">
        <v>0</v>
      </c>
      <c r="R549">
        <v>0</v>
      </c>
      <c r="S549" t="s">
        <v>291</v>
      </c>
      <c r="T549" t="s">
        <v>2092</v>
      </c>
      <c r="U549">
        <v>6373</v>
      </c>
      <c r="V549" t="s">
        <v>300</v>
      </c>
      <c r="W549" t="s">
        <v>300</v>
      </c>
      <c r="X549" t="s">
        <v>301</v>
      </c>
      <c r="Y549">
        <v>4402</v>
      </c>
      <c r="Z549">
        <v>2002001</v>
      </c>
      <c r="AA549">
        <v>1</v>
      </c>
      <c r="AB549">
        <v>1678</v>
      </c>
      <c r="AC549" t="s">
        <v>295</v>
      </c>
      <c r="AD549" t="s">
        <v>2093</v>
      </c>
      <c r="AE549">
        <v>21</v>
      </c>
      <c r="AF549" t="s">
        <v>303</v>
      </c>
      <c r="AG549" t="s">
        <v>303</v>
      </c>
      <c r="AH549">
        <v>-1281</v>
      </c>
      <c r="AI549" t="s">
        <v>301</v>
      </c>
      <c r="AJ549">
        <v>-1281</v>
      </c>
      <c r="AK549">
        <v>9.2971190000000004</v>
      </c>
      <c r="AL549">
        <v>-1281</v>
      </c>
      <c r="AM549">
        <v>2001001</v>
      </c>
      <c r="AN549">
        <v>4402</v>
      </c>
      <c r="AO549">
        <v>670529</v>
      </c>
      <c r="AQ549" t="s">
        <v>75</v>
      </c>
      <c r="AR549">
        <v>1281</v>
      </c>
      <c r="AS549" t="s">
        <v>148</v>
      </c>
      <c r="AT549" t="s">
        <v>149</v>
      </c>
      <c r="AU549" t="s">
        <v>147</v>
      </c>
      <c r="AV549">
        <v>2</v>
      </c>
      <c r="AW549">
        <v>1281</v>
      </c>
      <c r="AX549">
        <v>239</v>
      </c>
    </row>
    <row r="550" spans="1:50" x14ac:dyDescent="0.25">
      <c r="A550">
        <v>124</v>
      </c>
      <c r="B550" t="s">
        <v>74</v>
      </c>
      <c r="C550">
        <v>127</v>
      </c>
      <c r="D550" t="s">
        <v>75</v>
      </c>
      <c r="E550" t="s">
        <v>75</v>
      </c>
      <c r="F550" t="s">
        <v>75</v>
      </c>
      <c r="G550">
        <v>0</v>
      </c>
      <c r="H550">
        <v>0</v>
      </c>
      <c r="I550" t="s">
        <v>75</v>
      </c>
      <c r="J550" t="s">
        <v>75</v>
      </c>
      <c r="K550" t="s">
        <v>75</v>
      </c>
      <c r="L550">
        <v>0</v>
      </c>
      <c r="M550">
        <v>0</v>
      </c>
      <c r="N550">
        <v>0</v>
      </c>
      <c r="O550">
        <v>0</v>
      </c>
      <c r="P550" t="s">
        <v>75</v>
      </c>
      <c r="Q550">
        <v>0</v>
      </c>
      <c r="R550">
        <v>0</v>
      </c>
      <c r="S550" t="s">
        <v>291</v>
      </c>
      <c r="T550" t="s">
        <v>1777</v>
      </c>
      <c r="U550">
        <v>450</v>
      </c>
      <c r="V550" t="s">
        <v>293</v>
      </c>
      <c r="W550" t="s">
        <v>293</v>
      </c>
      <c r="X550" t="s">
        <v>1762</v>
      </c>
      <c r="Y550">
        <v>13645</v>
      </c>
      <c r="Z550">
        <v>2002001</v>
      </c>
      <c r="AA550">
        <v>1</v>
      </c>
      <c r="AB550">
        <v>586</v>
      </c>
      <c r="AC550" t="s">
        <v>295</v>
      </c>
      <c r="AD550" t="s">
        <v>1778</v>
      </c>
      <c r="AE550">
        <v>21</v>
      </c>
      <c r="AF550" t="s">
        <v>297</v>
      </c>
      <c r="AG550" t="s">
        <v>297</v>
      </c>
      <c r="AH550" t="s">
        <v>1308</v>
      </c>
      <c r="AI550" t="s">
        <v>1762</v>
      </c>
      <c r="AJ550" t="s">
        <v>1308</v>
      </c>
      <c r="AK550">
        <v>14.145690999999999</v>
      </c>
      <c r="AL550" t="s">
        <v>1308</v>
      </c>
      <c r="AM550">
        <v>2001001</v>
      </c>
      <c r="AN550">
        <v>13645</v>
      </c>
      <c r="AO550">
        <v>645028</v>
      </c>
      <c r="AQ550" t="s">
        <v>387</v>
      </c>
      <c r="AR550" t="s">
        <v>1308</v>
      </c>
      <c r="AS550" t="s">
        <v>1306</v>
      </c>
      <c r="AT550" t="s">
        <v>1307</v>
      </c>
      <c r="AU550" t="s">
        <v>1305</v>
      </c>
      <c r="AV550">
        <v>2</v>
      </c>
      <c r="AW550" t="s">
        <v>1308</v>
      </c>
      <c r="AX550">
        <v>234</v>
      </c>
    </row>
    <row r="551" spans="1:50" x14ac:dyDescent="0.25">
      <c r="A551">
        <v>125</v>
      </c>
      <c r="B551" t="s">
        <v>74</v>
      </c>
      <c r="C551">
        <v>128</v>
      </c>
      <c r="D551" t="s">
        <v>75</v>
      </c>
      <c r="E551" t="s">
        <v>75</v>
      </c>
      <c r="F551" t="s">
        <v>75</v>
      </c>
      <c r="G551">
        <v>0</v>
      </c>
      <c r="H551">
        <v>0</v>
      </c>
      <c r="I551" t="s">
        <v>75</v>
      </c>
      <c r="J551" t="s">
        <v>75</v>
      </c>
      <c r="K551" t="s">
        <v>75</v>
      </c>
      <c r="L551">
        <v>0</v>
      </c>
      <c r="M551">
        <v>0</v>
      </c>
      <c r="N551">
        <v>0</v>
      </c>
      <c r="O551">
        <v>0</v>
      </c>
      <c r="P551" t="s">
        <v>75</v>
      </c>
      <c r="Q551">
        <v>0</v>
      </c>
      <c r="R551">
        <v>0</v>
      </c>
      <c r="S551" t="s">
        <v>291</v>
      </c>
      <c r="T551" t="s">
        <v>1856</v>
      </c>
      <c r="U551">
        <v>453</v>
      </c>
      <c r="V551" t="s">
        <v>293</v>
      </c>
      <c r="W551" t="s">
        <v>293</v>
      </c>
      <c r="X551" t="s">
        <v>1762</v>
      </c>
      <c r="Y551">
        <v>19849</v>
      </c>
      <c r="Z551">
        <v>2002001</v>
      </c>
      <c r="AA551">
        <v>1</v>
      </c>
      <c r="AB551">
        <v>589</v>
      </c>
      <c r="AC551" t="s">
        <v>295</v>
      </c>
      <c r="AD551">
        <v>5057</v>
      </c>
      <c r="AE551">
        <v>21</v>
      </c>
      <c r="AF551" t="s">
        <v>297</v>
      </c>
      <c r="AG551" t="s">
        <v>297</v>
      </c>
      <c r="AH551">
        <v>0.44</v>
      </c>
      <c r="AI551" t="s">
        <v>1762</v>
      </c>
      <c r="AJ551">
        <v>0.44</v>
      </c>
      <c r="AK551">
        <v>7.3394130000000004</v>
      </c>
      <c r="AL551">
        <v>0.44</v>
      </c>
      <c r="AM551">
        <v>2001001</v>
      </c>
      <c r="AN551">
        <v>19849</v>
      </c>
      <c r="AO551">
        <v>645028</v>
      </c>
      <c r="AQ551" t="s">
        <v>387</v>
      </c>
      <c r="AR551">
        <v>0.44</v>
      </c>
      <c r="AS551" t="s">
        <v>1306</v>
      </c>
      <c r="AT551" t="s">
        <v>1307</v>
      </c>
      <c r="AU551" t="s">
        <v>1305</v>
      </c>
      <c r="AV551">
        <v>2</v>
      </c>
      <c r="AW551">
        <v>440</v>
      </c>
      <c r="AX551">
        <v>89</v>
      </c>
    </row>
    <row r="552" spans="1:50" x14ac:dyDescent="0.25">
      <c r="A552">
        <v>41</v>
      </c>
      <c r="B552" t="s">
        <v>74</v>
      </c>
      <c r="C552">
        <v>42</v>
      </c>
      <c r="D552">
        <v>2400</v>
      </c>
      <c r="E552">
        <v>1933813204</v>
      </c>
      <c r="F552">
        <v>9100301</v>
      </c>
      <c r="G552">
        <v>718823</v>
      </c>
      <c r="H552">
        <v>2399</v>
      </c>
      <c r="I552">
        <v>2400</v>
      </c>
      <c r="J552">
        <v>1933813204</v>
      </c>
      <c r="K552">
        <v>100018</v>
      </c>
      <c r="L552">
        <v>718823</v>
      </c>
      <c r="M552">
        <v>4989</v>
      </c>
      <c r="N552">
        <v>2</v>
      </c>
      <c r="O552">
        <v>0</v>
      </c>
      <c r="P552" t="s">
        <v>75</v>
      </c>
      <c r="Q552">
        <v>704.47958200000005</v>
      </c>
      <c r="R552">
        <v>4988.8940499999999</v>
      </c>
      <c r="S552" t="s">
        <v>75</v>
      </c>
      <c r="T552" t="s">
        <v>75</v>
      </c>
      <c r="U552">
        <v>0</v>
      </c>
      <c r="V552" t="s">
        <v>75</v>
      </c>
      <c r="W552" t="s">
        <v>75</v>
      </c>
      <c r="X552" t="s">
        <v>75</v>
      </c>
      <c r="Y552">
        <v>0</v>
      </c>
      <c r="Z552">
        <v>0</v>
      </c>
      <c r="AA552">
        <v>0</v>
      </c>
      <c r="AB552">
        <v>0</v>
      </c>
      <c r="AC552" t="s">
        <v>75</v>
      </c>
      <c r="AD552" t="s">
        <v>75</v>
      </c>
      <c r="AE552">
        <v>0</v>
      </c>
      <c r="AF552" t="s">
        <v>75</v>
      </c>
      <c r="AG552" t="s">
        <v>75</v>
      </c>
      <c r="AH552" t="s">
        <v>75</v>
      </c>
      <c r="AI552" t="s">
        <v>75</v>
      </c>
      <c r="AJ552" t="s">
        <v>75</v>
      </c>
      <c r="AK552">
        <v>0</v>
      </c>
      <c r="AL552" t="s">
        <v>75</v>
      </c>
      <c r="AM552">
        <v>0</v>
      </c>
      <c r="AN552">
        <v>0</v>
      </c>
      <c r="AO552">
        <v>718823</v>
      </c>
      <c r="AQ552" t="s">
        <v>75</v>
      </c>
      <c r="AR552" t="s">
        <v>1310</v>
      </c>
      <c r="AS552" t="s">
        <v>1313</v>
      </c>
      <c r="AT552" t="s">
        <v>327</v>
      </c>
      <c r="AU552" t="s">
        <v>1312</v>
      </c>
      <c r="AV552">
        <v>0</v>
      </c>
      <c r="AW552" t="s">
        <v>1310</v>
      </c>
      <c r="AX552">
        <v>446</v>
      </c>
    </row>
    <row r="553" spans="1:50" x14ac:dyDescent="0.25">
      <c r="A553">
        <v>47</v>
      </c>
      <c r="B553" t="s">
        <v>74</v>
      </c>
      <c r="C553">
        <v>48</v>
      </c>
      <c r="D553">
        <v>2655</v>
      </c>
      <c r="E553">
        <v>1933830204</v>
      </c>
      <c r="F553">
        <v>9100301</v>
      </c>
      <c r="G553">
        <v>718823</v>
      </c>
      <c r="H553">
        <v>2654</v>
      </c>
      <c r="I553">
        <v>2655</v>
      </c>
      <c r="J553">
        <v>1933830204</v>
      </c>
      <c r="K553">
        <v>100018</v>
      </c>
      <c r="L553">
        <v>718823</v>
      </c>
      <c r="M553">
        <v>3152</v>
      </c>
      <c r="N553">
        <v>2</v>
      </c>
      <c r="O553">
        <v>0</v>
      </c>
      <c r="P553" t="s">
        <v>75</v>
      </c>
      <c r="Q553">
        <v>692.88753399999996</v>
      </c>
      <c r="R553">
        <v>3151.5731999999998</v>
      </c>
      <c r="S553" t="s">
        <v>75</v>
      </c>
      <c r="T553" t="s">
        <v>75</v>
      </c>
      <c r="U553">
        <v>0</v>
      </c>
      <c r="V553" t="s">
        <v>75</v>
      </c>
      <c r="W553" t="s">
        <v>75</v>
      </c>
      <c r="X553" t="s">
        <v>75</v>
      </c>
      <c r="Y553">
        <v>0</v>
      </c>
      <c r="Z553">
        <v>0</v>
      </c>
      <c r="AA553">
        <v>0</v>
      </c>
      <c r="AB553">
        <v>0</v>
      </c>
      <c r="AC553" t="s">
        <v>75</v>
      </c>
      <c r="AD553" t="s">
        <v>75</v>
      </c>
      <c r="AE553">
        <v>0</v>
      </c>
      <c r="AF553" t="s">
        <v>75</v>
      </c>
      <c r="AG553" t="s">
        <v>75</v>
      </c>
      <c r="AH553" t="s">
        <v>75</v>
      </c>
      <c r="AI553" t="s">
        <v>75</v>
      </c>
      <c r="AJ553" t="s">
        <v>75</v>
      </c>
      <c r="AK553">
        <v>0</v>
      </c>
      <c r="AL553" t="s">
        <v>75</v>
      </c>
      <c r="AM553">
        <v>0</v>
      </c>
      <c r="AN553">
        <v>0</v>
      </c>
      <c r="AO553">
        <v>718823</v>
      </c>
      <c r="AQ553" t="s">
        <v>75</v>
      </c>
      <c r="AR553" t="s">
        <v>1314</v>
      </c>
      <c r="AS553" t="s">
        <v>1313</v>
      </c>
      <c r="AT553" t="s">
        <v>327</v>
      </c>
      <c r="AU553" t="s">
        <v>1312</v>
      </c>
      <c r="AV553">
        <v>0</v>
      </c>
      <c r="AW553" t="s">
        <v>1314</v>
      </c>
      <c r="AX553">
        <v>314</v>
      </c>
    </row>
    <row r="554" spans="1:50" x14ac:dyDescent="0.25">
      <c r="A554">
        <v>160</v>
      </c>
      <c r="B554" t="s">
        <v>74</v>
      </c>
      <c r="C554">
        <v>163</v>
      </c>
      <c r="D554" t="s">
        <v>75</v>
      </c>
      <c r="E554" t="s">
        <v>75</v>
      </c>
      <c r="F554" t="s">
        <v>75</v>
      </c>
      <c r="G554">
        <v>0</v>
      </c>
      <c r="H554">
        <v>0</v>
      </c>
      <c r="I554" t="s">
        <v>75</v>
      </c>
      <c r="J554" t="s">
        <v>75</v>
      </c>
      <c r="K554" t="s">
        <v>75</v>
      </c>
      <c r="L554">
        <v>0</v>
      </c>
      <c r="M554">
        <v>0</v>
      </c>
      <c r="N554">
        <v>0</v>
      </c>
      <c r="O554">
        <v>0</v>
      </c>
      <c r="P554" t="s">
        <v>75</v>
      </c>
      <c r="Q554">
        <v>0</v>
      </c>
      <c r="R554">
        <v>0</v>
      </c>
      <c r="S554" t="s">
        <v>291</v>
      </c>
      <c r="T554" t="s">
        <v>1880</v>
      </c>
      <c r="U554">
        <v>966</v>
      </c>
      <c r="V554" t="s">
        <v>293</v>
      </c>
      <c r="W554" t="s">
        <v>293</v>
      </c>
      <c r="X554" t="s">
        <v>1762</v>
      </c>
      <c r="Y554">
        <v>13571</v>
      </c>
      <c r="Z554">
        <v>2002001</v>
      </c>
      <c r="AA554">
        <v>1</v>
      </c>
      <c r="AB554">
        <v>1194</v>
      </c>
      <c r="AC554" t="s">
        <v>295</v>
      </c>
      <c r="AD554" t="s">
        <v>1881</v>
      </c>
      <c r="AE554">
        <v>21</v>
      </c>
      <c r="AF554" t="s">
        <v>297</v>
      </c>
      <c r="AG554" t="s">
        <v>297</v>
      </c>
      <c r="AH554" t="s">
        <v>1316</v>
      </c>
      <c r="AI554" t="s">
        <v>1762</v>
      </c>
      <c r="AJ554" t="s">
        <v>1316</v>
      </c>
      <c r="AK554">
        <v>14.146036</v>
      </c>
      <c r="AL554" t="s">
        <v>1316</v>
      </c>
      <c r="AM554">
        <v>2001001</v>
      </c>
      <c r="AN554">
        <v>13571</v>
      </c>
      <c r="AO554">
        <v>645028</v>
      </c>
      <c r="AQ554" t="s">
        <v>79</v>
      </c>
      <c r="AR554" t="s">
        <v>1316</v>
      </c>
      <c r="AS554" t="s">
        <v>1319</v>
      </c>
      <c r="AT554" t="s">
        <v>176</v>
      </c>
      <c r="AU554" t="s">
        <v>1318</v>
      </c>
      <c r="AV554">
        <v>2</v>
      </c>
      <c r="AW554" t="s">
        <v>1316</v>
      </c>
      <c r="AX554">
        <v>46</v>
      </c>
    </row>
    <row r="555" spans="1:50" x14ac:dyDescent="0.25">
      <c r="A555">
        <v>545</v>
      </c>
      <c r="B555" t="s">
        <v>74</v>
      </c>
      <c r="C555">
        <v>570</v>
      </c>
      <c r="D555" t="s">
        <v>75</v>
      </c>
      <c r="E555" t="s">
        <v>75</v>
      </c>
      <c r="F555" t="s">
        <v>75</v>
      </c>
      <c r="G555">
        <v>0</v>
      </c>
      <c r="H555">
        <v>0</v>
      </c>
      <c r="I555" t="s">
        <v>75</v>
      </c>
      <c r="J555" t="s">
        <v>75</v>
      </c>
      <c r="K555" t="s">
        <v>75</v>
      </c>
      <c r="L555">
        <v>0</v>
      </c>
      <c r="M555">
        <v>0</v>
      </c>
      <c r="N555">
        <v>0</v>
      </c>
      <c r="O555">
        <v>0</v>
      </c>
      <c r="P555" t="s">
        <v>75</v>
      </c>
      <c r="Q555">
        <v>0</v>
      </c>
      <c r="R555">
        <v>0</v>
      </c>
      <c r="S555" t="s">
        <v>291</v>
      </c>
      <c r="T555" t="s">
        <v>2311</v>
      </c>
      <c r="U555">
        <v>7884</v>
      </c>
      <c r="V555" t="s">
        <v>300</v>
      </c>
      <c r="W555" t="s">
        <v>300</v>
      </c>
      <c r="X555" t="s">
        <v>301</v>
      </c>
      <c r="Y555">
        <v>21773</v>
      </c>
      <c r="Z555">
        <v>2002001</v>
      </c>
      <c r="AA555">
        <v>1</v>
      </c>
      <c r="AB555">
        <v>3189</v>
      </c>
      <c r="AC555" t="s">
        <v>295</v>
      </c>
      <c r="AD555" t="s">
        <v>2312</v>
      </c>
      <c r="AE555">
        <v>21</v>
      </c>
      <c r="AF555" t="s">
        <v>303</v>
      </c>
      <c r="AG555" t="s">
        <v>303</v>
      </c>
      <c r="AH555" t="s">
        <v>2313</v>
      </c>
      <c r="AI555" t="s">
        <v>301</v>
      </c>
      <c r="AJ555" t="s">
        <v>2313</v>
      </c>
      <c r="AK555">
        <v>15.413698999999999</v>
      </c>
      <c r="AL555" t="s">
        <v>2313</v>
      </c>
      <c r="AM555">
        <v>2001001</v>
      </c>
      <c r="AN555">
        <v>21773</v>
      </c>
      <c r="AO555">
        <v>670529</v>
      </c>
      <c r="AQ555" t="s">
        <v>75</v>
      </c>
      <c r="AR555" t="s">
        <v>2313</v>
      </c>
      <c r="AS555" t="s">
        <v>626</v>
      </c>
      <c r="AT555" t="s">
        <v>587</v>
      </c>
      <c r="AU555" t="s">
        <v>2315</v>
      </c>
      <c r="AV555">
        <v>1</v>
      </c>
      <c r="AW555" t="s">
        <v>2313</v>
      </c>
      <c r="AX555">
        <v>79</v>
      </c>
    </row>
    <row r="556" spans="1:50" x14ac:dyDescent="0.25">
      <c r="A556">
        <v>151</v>
      </c>
      <c r="B556" t="s">
        <v>74</v>
      </c>
      <c r="C556">
        <v>154</v>
      </c>
      <c r="D556" t="s">
        <v>75</v>
      </c>
      <c r="E556" t="s">
        <v>75</v>
      </c>
      <c r="F556" t="s">
        <v>75</v>
      </c>
      <c r="G556">
        <v>0</v>
      </c>
      <c r="H556">
        <v>0</v>
      </c>
      <c r="I556" t="s">
        <v>75</v>
      </c>
      <c r="J556" t="s">
        <v>75</v>
      </c>
      <c r="K556" t="s">
        <v>75</v>
      </c>
      <c r="L556">
        <v>0</v>
      </c>
      <c r="M556">
        <v>0</v>
      </c>
      <c r="N556">
        <v>0</v>
      </c>
      <c r="O556">
        <v>0</v>
      </c>
      <c r="P556" t="s">
        <v>75</v>
      </c>
      <c r="Q556">
        <v>0</v>
      </c>
      <c r="R556">
        <v>0</v>
      </c>
      <c r="S556" t="s">
        <v>291</v>
      </c>
      <c r="T556" t="s">
        <v>1886</v>
      </c>
      <c r="U556">
        <v>928</v>
      </c>
      <c r="V556" t="s">
        <v>293</v>
      </c>
      <c r="W556" t="s">
        <v>293</v>
      </c>
      <c r="X556" t="s">
        <v>1762</v>
      </c>
      <c r="Y556">
        <v>13577</v>
      </c>
      <c r="Z556">
        <v>2002001</v>
      </c>
      <c r="AA556">
        <v>1</v>
      </c>
      <c r="AB556">
        <v>1155</v>
      </c>
      <c r="AC556" t="s">
        <v>295</v>
      </c>
      <c r="AD556" t="s">
        <v>1887</v>
      </c>
      <c r="AE556">
        <v>21</v>
      </c>
      <c r="AF556" t="s">
        <v>297</v>
      </c>
      <c r="AG556" t="s">
        <v>297</v>
      </c>
      <c r="AH556" t="s">
        <v>1320</v>
      </c>
      <c r="AI556" t="s">
        <v>1762</v>
      </c>
      <c r="AJ556" t="s">
        <v>1320</v>
      </c>
      <c r="AK556">
        <v>14.079135000000001</v>
      </c>
      <c r="AL556" t="s">
        <v>1320</v>
      </c>
      <c r="AM556">
        <v>2001001</v>
      </c>
      <c r="AN556">
        <v>13577</v>
      </c>
      <c r="AO556">
        <v>645028</v>
      </c>
      <c r="AQ556" t="s">
        <v>79</v>
      </c>
      <c r="AR556" t="s">
        <v>1320</v>
      </c>
      <c r="AS556" t="s">
        <v>1323</v>
      </c>
      <c r="AT556" t="s">
        <v>1324</v>
      </c>
      <c r="AU556" t="s">
        <v>1322</v>
      </c>
      <c r="AV556">
        <v>2</v>
      </c>
      <c r="AW556" t="s">
        <v>1320</v>
      </c>
      <c r="AX556">
        <v>103</v>
      </c>
    </row>
    <row r="557" spans="1:50" x14ac:dyDescent="0.25">
      <c r="A557">
        <v>336</v>
      </c>
      <c r="B557" t="s">
        <v>74</v>
      </c>
      <c r="C557">
        <v>340</v>
      </c>
      <c r="D557" t="s">
        <v>75</v>
      </c>
      <c r="E557" t="s">
        <v>75</v>
      </c>
      <c r="F557" t="s">
        <v>75</v>
      </c>
      <c r="G557">
        <v>0</v>
      </c>
      <c r="H557">
        <v>0</v>
      </c>
      <c r="I557" t="s">
        <v>75</v>
      </c>
      <c r="J557" t="s">
        <v>75</v>
      </c>
      <c r="K557" t="s">
        <v>75</v>
      </c>
      <c r="L557">
        <v>0</v>
      </c>
      <c r="M557">
        <v>0</v>
      </c>
      <c r="N557">
        <v>0</v>
      </c>
      <c r="O557">
        <v>0</v>
      </c>
      <c r="P557" t="s">
        <v>75</v>
      </c>
      <c r="Q557">
        <v>0</v>
      </c>
      <c r="R557">
        <v>0</v>
      </c>
      <c r="S557" t="s">
        <v>291</v>
      </c>
      <c r="T557" t="s">
        <v>2709</v>
      </c>
      <c r="U557">
        <v>3688</v>
      </c>
      <c r="V557" t="s">
        <v>293</v>
      </c>
      <c r="W557" t="s">
        <v>293</v>
      </c>
      <c r="X557" t="s">
        <v>753</v>
      </c>
      <c r="Y557">
        <v>20557</v>
      </c>
      <c r="Z557">
        <v>2002001</v>
      </c>
      <c r="AA557">
        <v>1</v>
      </c>
      <c r="AB557">
        <v>97</v>
      </c>
      <c r="AC557" t="s">
        <v>295</v>
      </c>
      <c r="AD557" t="s">
        <v>1821</v>
      </c>
      <c r="AE557">
        <v>21</v>
      </c>
      <c r="AF557" t="s">
        <v>297</v>
      </c>
      <c r="AG557" t="s">
        <v>297</v>
      </c>
      <c r="AH557" t="s">
        <v>1325</v>
      </c>
      <c r="AI557" t="s">
        <v>753</v>
      </c>
      <c r="AJ557" t="s">
        <v>1325</v>
      </c>
      <c r="AK557">
        <v>11.588293</v>
      </c>
      <c r="AL557" t="s">
        <v>1325</v>
      </c>
      <c r="AM557">
        <v>2001001</v>
      </c>
      <c r="AN557">
        <v>20557</v>
      </c>
      <c r="AO557">
        <v>786101</v>
      </c>
      <c r="AQ557" t="s">
        <v>79</v>
      </c>
      <c r="AR557" t="s">
        <v>1325</v>
      </c>
      <c r="AS557">
        <v>0</v>
      </c>
      <c r="AT557" t="s">
        <v>1328</v>
      </c>
      <c r="AU557" t="s">
        <v>1327</v>
      </c>
      <c r="AV557">
        <v>0</v>
      </c>
      <c r="AW557" t="s">
        <v>1325</v>
      </c>
      <c r="AX557">
        <v>122</v>
      </c>
    </row>
    <row r="558" spans="1:50" x14ac:dyDescent="0.25">
      <c r="A558">
        <v>284</v>
      </c>
      <c r="B558" t="s">
        <v>74</v>
      </c>
      <c r="C558">
        <v>288</v>
      </c>
      <c r="D558" t="s">
        <v>75</v>
      </c>
      <c r="E558" t="s">
        <v>75</v>
      </c>
      <c r="F558" t="s">
        <v>75</v>
      </c>
      <c r="G558">
        <v>0</v>
      </c>
      <c r="H558">
        <v>0</v>
      </c>
      <c r="I558" t="s">
        <v>75</v>
      </c>
      <c r="J558" t="s">
        <v>75</v>
      </c>
      <c r="K558" t="s">
        <v>75</v>
      </c>
      <c r="L558">
        <v>0</v>
      </c>
      <c r="M558">
        <v>0</v>
      </c>
      <c r="N558">
        <v>0</v>
      </c>
      <c r="O558">
        <v>0</v>
      </c>
      <c r="P558" t="s">
        <v>75</v>
      </c>
      <c r="Q558">
        <v>0</v>
      </c>
      <c r="R558">
        <v>0</v>
      </c>
      <c r="S558" t="s">
        <v>291</v>
      </c>
      <c r="T558" t="s">
        <v>2683</v>
      </c>
      <c r="U558">
        <v>3620</v>
      </c>
      <c r="V558" t="s">
        <v>293</v>
      </c>
      <c r="W558" t="s">
        <v>293</v>
      </c>
      <c r="X558" t="s">
        <v>753</v>
      </c>
      <c r="Y558">
        <v>21566</v>
      </c>
      <c r="Z558">
        <v>2002001</v>
      </c>
      <c r="AA558">
        <v>1</v>
      </c>
      <c r="AB558">
        <v>29</v>
      </c>
      <c r="AC558" t="s">
        <v>295</v>
      </c>
      <c r="AD558" t="s">
        <v>2684</v>
      </c>
      <c r="AE558">
        <v>21</v>
      </c>
      <c r="AF558" t="s">
        <v>297</v>
      </c>
      <c r="AG558" t="s">
        <v>297</v>
      </c>
      <c r="AH558" t="s">
        <v>1329</v>
      </c>
      <c r="AI558" t="s">
        <v>753</v>
      </c>
      <c r="AJ558" t="s">
        <v>1329</v>
      </c>
      <c r="AK558">
        <v>12.989413000000001</v>
      </c>
      <c r="AL558" t="s">
        <v>1329</v>
      </c>
      <c r="AM558">
        <v>2001001</v>
      </c>
      <c r="AN558">
        <v>21566</v>
      </c>
      <c r="AO558">
        <v>786101</v>
      </c>
      <c r="AQ558" t="s">
        <v>79</v>
      </c>
      <c r="AR558" t="s">
        <v>1329</v>
      </c>
      <c r="AS558" t="s">
        <v>1332</v>
      </c>
      <c r="AT558" t="s">
        <v>327</v>
      </c>
      <c r="AU558" t="s">
        <v>1331</v>
      </c>
      <c r="AV558">
        <v>0</v>
      </c>
      <c r="AW558" t="s">
        <v>1329</v>
      </c>
      <c r="AX558">
        <v>63</v>
      </c>
    </row>
    <row r="559" spans="1:50" x14ac:dyDescent="0.25">
      <c r="A559">
        <v>285</v>
      </c>
      <c r="B559" t="s">
        <v>74</v>
      </c>
      <c r="C559">
        <v>289</v>
      </c>
      <c r="D559" t="s">
        <v>75</v>
      </c>
      <c r="E559" t="s">
        <v>75</v>
      </c>
      <c r="F559" t="s">
        <v>75</v>
      </c>
      <c r="G559">
        <v>0</v>
      </c>
      <c r="H559">
        <v>0</v>
      </c>
      <c r="I559" t="s">
        <v>75</v>
      </c>
      <c r="J559" t="s">
        <v>75</v>
      </c>
      <c r="K559" t="s">
        <v>75</v>
      </c>
      <c r="L559">
        <v>0</v>
      </c>
      <c r="M559">
        <v>0</v>
      </c>
      <c r="N559">
        <v>0</v>
      </c>
      <c r="O559">
        <v>0</v>
      </c>
      <c r="P559" t="s">
        <v>75</v>
      </c>
      <c r="Q559">
        <v>0</v>
      </c>
      <c r="R559">
        <v>0</v>
      </c>
      <c r="S559" t="s">
        <v>291</v>
      </c>
      <c r="T559" t="s">
        <v>2624</v>
      </c>
      <c r="U559">
        <v>3621</v>
      </c>
      <c r="V559" t="s">
        <v>293</v>
      </c>
      <c r="W559" t="s">
        <v>293</v>
      </c>
      <c r="X559" t="s">
        <v>753</v>
      </c>
      <c r="Y559">
        <v>20679</v>
      </c>
      <c r="Z559">
        <v>2002001</v>
      </c>
      <c r="AA559">
        <v>1</v>
      </c>
      <c r="AB559">
        <v>30</v>
      </c>
      <c r="AC559" t="s">
        <v>295</v>
      </c>
      <c r="AD559" t="s">
        <v>2625</v>
      </c>
      <c r="AE559">
        <v>21</v>
      </c>
      <c r="AF559" t="s">
        <v>297</v>
      </c>
      <c r="AG559" t="s">
        <v>297</v>
      </c>
      <c r="AH559" t="s">
        <v>1333</v>
      </c>
      <c r="AI559" t="s">
        <v>753</v>
      </c>
      <c r="AJ559" t="s">
        <v>1333</v>
      </c>
      <c r="AK559">
        <v>13.033899</v>
      </c>
      <c r="AL559" t="s">
        <v>1333</v>
      </c>
      <c r="AM559">
        <v>2001001</v>
      </c>
      <c r="AN559">
        <v>20679</v>
      </c>
      <c r="AO559">
        <v>786101</v>
      </c>
      <c r="AQ559" t="s">
        <v>79</v>
      </c>
      <c r="AR559" t="s">
        <v>1333</v>
      </c>
      <c r="AS559" t="s">
        <v>1332</v>
      </c>
      <c r="AT559" t="s">
        <v>327</v>
      </c>
      <c r="AU559" t="s">
        <v>1331</v>
      </c>
      <c r="AV559">
        <v>0</v>
      </c>
      <c r="AW559" t="s">
        <v>1333</v>
      </c>
      <c r="AX559">
        <v>815</v>
      </c>
    </row>
    <row r="560" spans="1:50" x14ac:dyDescent="0.25">
      <c r="A560">
        <v>54</v>
      </c>
      <c r="B560" t="s">
        <v>74</v>
      </c>
      <c r="C560">
        <v>55</v>
      </c>
      <c r="D560" t="s">
        <v>75</v>
      </c>
      <c r="E560" t="s">
        <v>75</v>
      </c>
      <c r="F560" t="s">
        <v>75</v>
      </c>
      <c r="G560">
        <v>0</v>
      </c>
      <c r="H560">
        <v>0</v>
      </c>
      <c r="I560" t="s">
        <v>75</v>
      </c>
      <c r="J560" t="s">
        <v>75</v>
      </c>
      <c r="K560" t="s">
        <v>75</v>
      </c>
      <c r="L560">
        <v>0</v>
      </c>
      <c r="M560">
        <v>0</v>
      </c>
      <c r="N560">
        <v>0</v>
      </c>
      <c r="O560">
        <v>0</v>
      </c>
      <c r="P560" t="s">
        <v>75</v>
      </c>
      <c r="Q560">
        <v>0</v>
      </c>
      <c r="R560">
        <v>0</v>
      </c>
      <c r="S560" t="s">
        <v>2767</v>
      </c>
      <c r="T560" t="s">
        <v>2768</v>
      </c>
      <c r="U560">
        <v>4567</v>
      </c>
      <c r="V560" t="s">
        <v>293</v>
      </c>
      <c r="W560" t="s">
        <v>293</v>
      </c>
      <c r="X560" t="s">
        <v>2722</v>
      </c>
      <c r="Y560">
        <v>9443</v>
      </c>
      <c r="Z560">
        <v>2002001</v>
      </c>
      <c r="AA560">
        <v>1</v>
      </c>
      <c r="AB560">
        <v>679</v>
      </c>
      <c r="AC560" t="s">
        <v>295</v>
      </c>
      <c r="AD560" t="s">
        <v>2769</v>
      </c>
      <c r="AE560">
        <v>21</v>
      </c>
      <c r="AF560" t="s">
        <v>297</v>
      </c>
      <c r="AG560" t="s">
        <v>297</v>
      </c>
      <c r="AH560" t="s">
        <v>1339</v>
      </c>
      <c r="AI560" t="s">
        <v>2722</v>
      </c>
      <c r="AJ560" t="s">
        <v>1339</v>
      </c>
      <c r="AK560">
        <v>18.490093999999999</v>
      </c>
      <c r="AL560" t="s">
        <v>1339</v>
      </c>
      <c r="AM560">
        <v>2001001</v>
      </c>
      <c r="AN560">
        <v>9443</v>
      </c>
      <c r="AO560">
        <v>793833</v>
      </c>
      <c r="AQ560" t="s">
        <v>79</v>
      </c>
      <c r="AR560" t="s">
        <v>1339</v>
      </c>
      <c r="AS560" t="s">
        <v>1338</v>
      </c>
      <c r="AT560" t="s">
        <v>421</v>
      </c>
      <c r="AU560" t="s">
        <v>1337</v>
      </c>
      <c r="AV560">
        <v>2</v>
      </c>
      <c r="AW560" t="s">
        <v>1339</v>
      </c>
      <c r="AX560">
        <v>114</v>
      </c>
    </row>
    <row r="561" spans="1:50" x14ac:dyDescent="0.25">
      <c r="A561">
        <v>55</v>
      </c>
      <c r="B561" t="s">
        <v>74</v>
      </c>
      <c r="C561">
        <v>56</v>
      </c>
      <c r="D561" t="s">
        <v>75</v>
      </c>
      <c r="E561" t="s">
        <v>75</v>
      </c>
      <c r="F561" t="s">
        <v>75</v>
      </c>
      <c r="G561">
        <v>0</v>
      </c>
      <c r="H561">
        <v>0</v>
      </c>
      <c r="I561" t="s">
        <v>75</v>
      </c>
      <c r="J561" t="s">
        <v>75</v>
      </c>
      <c r="K561" t="s">
        <v>75</v>
      </c>
      <c r="L561">
        <v>0</v>
      </c>
      <c r="M561">
        <v>0</v>
      </c>
      <c r="N561">
        <v>0</v>
      </c>
      <c r="O561">
        <v>0</v>
      </c>
      <c r="P561" t="s">
        <v>75</v>
      </c>
      <c r="Q561">
        <v>0</v>
      </c>
      <c r="R561">
        <v>0</v>
      </c>
      <c r="S561" t="s">
        <v>291</v>
      </c>
      <c r="T561" t="s">
        <v>2758</v>
      </c>
      <c r="U561">
        <v>4571</v>
      </c>
      <c r="V561" t="s">
        <v>293</v>
      </c>
      <c r="W561" t="s">
        <v>293</v>
      </c>
      <c r="X561" t="s">
        <v>2722</v>
      </c>
      <c r="Y561">
        <v>19984</v>
      </c>
      <c r="Z561">
        <v>2002001</v>
      </c>
      <c r="AA561">
        <v>1</v>
      </c>
      <c r="AB561">
        <v>683</v>
      </c>
      <c r="AC561" t="s">
        <v>295</v>
      </c>
      <c r="AD561" t="s">
        <v>2759</v>
      </c>
      <c r="AE561">
        <v>21</v>
      </c>
      <c r="AF561" t="s">
        <v>297</v>
      </c>
      <c r="AG561" t="s">
        <v>297</v>
      </c>
      <c r="AH561" t="s">
        <v>1335</v>
      </c>
      <c r="AI561" t="s">
        <v>2722</v>
      </c>
      <c r="AJ561" t="s">
        <v>1335</v>
      </c>
      <c r="AK561">
        <v>20.721333999999999</v>
      </c>
      <c r="AL561" t="s">
        <v>1335</v>
      </c>
      <c r="AM561">
        <v>2001001</v>
      </c>
      <c r="AN561">
        <v>19984</v>
      </c>
      <c r="AO561">
        <v>793833</v>
      </c>
      <c r="AQ561" t="s">
        <v>79</v>
      </c>
      <c r="AR561" t="s">
        <v>1335</v>
      </c>
      <c r="AS561" t="s">
        <v>1338</v>
      </c>
      <c r="AT561" t="s">
        <v>421</v>
      </c>
      <c r="AU561" t="s">
        <v>1337</v>
      </c>
      <c r="AV561">
        <v>2</v>
      </c>
      <c r="AW561" t="s">
        <v>1335</v>
      </c>
      <c r="AX561">
        <v>186</v>
      </c>
    </row>
    <row r="562" spans="1:50" x14ac:dyDescent="0.25">
      <c r="A562">
        <v>59</v>
      </c>
      <c r="B562" t="s">
        <v>74</v>
      </c>
      <c r="C562">
        <v>60</v>
      </c>
      <c r="D562" t="s">
        <v>75</v>
      </c>
      <c r="E562" t="s">
        <v>75</v>
      </c>
      <c r="F562" t="s">
        <v>75</v>
      </c>
      <c r="G562">
        <v>0</v>
      </c>
      <c r="H562">
        <v>0</v>
      </c>
      <c r="I562" t="s">
        <v>75</v>
      </c>
      <c r="J562" t="s">
        <v>75</v>
      </c>
      <c r="K562" t="s">
        <v>75</v>
      </c>
      <c r="L562">
        <v>0</v>
      </c>
      <c r="M562">
        <v>0</v>
      </c>
      <c r="N562">
        <v>0</v>
      </c>
      <c r="O562">
        <v>0</v>
      </c>
      <c r="P562" t="s">
        <v>75</v>
      </c>
      <c r="Q562">
        <v>0</v>
      </c>
      <c r="R562">
        <v>0</v>
      </c>
      <c r="S562" t="s">
        <v>291</v>
      </c>
      <c r="T562" t="s">
        <v>2751</v>
      </c>
      <c r="U562">
        <v>4620</v>
      </c>
      <c r="V562" t="s">
        <v>293</v>
      </c>
      <c r="W562" t="s">
        <v>293</v>
      </c>
      <c r="X562" t="s">
        <v>2722</v>
      </c>
      <c r="Y562">
        <v>20293</v>
      </c>
      <c r="Z562">
        <v>2002001</v>
      </c>
      <c r="AA562">
        <v>1</v>
      </c>
      <c r="AB562">
        <v>733</v>
      </c>
      <c r="AC562" t="s">
        <v>295</v>
      </c>
      <c r="AD562" t="s">
        <v>2752</v>
      </c>
      <c r="AE562">
        <v>21</v>
      </c>
      <c r="AF562" t="s">
        <v>297</v>
      </c>
      <c r="AG562" t="s">
        <v>297</v>
      </c>
      <c r="AH562" t="s">
        <v>2753</v>
      </c>
      <c r="AI562" t="s">
        <v>2722</v>
      </c>
      <c r="AJ562" t="s">
        <v>2753</v>
      </c>
      <c r="AK562">
        <v>19.13203</v>
      </c>
      <c r="AL562" t="s">
        <v>2753</v>
      </c>
      <c r="AM562">
        <v>2001001</v>
      </c>
      <c r="AN562">
        <v>20293</v>
      </c>
      <c r="AO562">
        <v>793833</v>
      </c>
      <c r="AQ562" t="s">
        <v>79</v>
      </c>
      <c r="AR562" t="s">
        <v>2753</v>
      </c>
      <c r="AS562" t="s">
        <v>1338</v>
      </c>
      <c r="AT562" t="s">
        <v>421</v>
      </c>
      <c r="AU562" t="s">
        <v>1337</v>
      </c>
      <c r="AV562">
        <v>2</v>
      </c>
      <c r="AW562" t="s">
        <v>1597</v>
      </c>
      <c r="AX562">
        <v>34</v>
      </c>
    </row>
    <row r="563" spans="1:50" x14ac:dyDescent="0.25">
      <c r="A563">
        <v>449</v>
      </c>
      <c r="B563" t="s">
        <v>74</v>
      </c>
      <c r="C563">
        <v>465</v>
      </c>
      <c r="D563" t="s">
        <v>75</v>
      </c>
      <c r="E563" t="s">
        <v>75</v>
      </c>
      <c r="F563" t="s">
        <v>75</v>
      </c>
      <c r="G563">
        <v>0</v>
      </c>
      <c r="H563">
        <v>0</v>
      </c>
      <c r="I563" t="s">
        <v>75</v>
      </c>
      <c r="J563" t="s">
        <v>75</v>
      </c>
      <c r="K563" t="s">
        <v>75</v>
      </c>
      <c r="L563">
        <v>0</v>
      </c>
      <c r="M563">
        <v>0</v>
      </c>
      <c r="N563">
        <v>0</v>
      </c>
      <c r="O563">
        <v>0</v>
      </c>
      <c r="P563" t="s">
        <v>75</v>
      </c>
      <c r="Q563">
        <v>0</v>
      </c>
      <c r="R563">
        <v>0</v>
      </c>
      <c r="S563" t="s">
        <v>291</v>
      </c>
      <c r="T563" t="s">
        <v>2243</v>
      </c>
      <c r="U563">
        <v>7656</v>
      </c>
      <c r="V563" t="s">
        <v>300</v>
      </c>
      <c r="W563" t="s">
        <v>300</v>
      </c>
      <c r="X563" t="s">
        <v>301</v>
      </c>
      <c r="Y563">
        <v>3433</v>
      </c>
      <c r="Z563">
        <v>2002001</v>
      </c>
      <c r="AA563">
        <v>1</v>
      </c>
      <c r="AB563">
        <v>2961</v>
      </c>
      <c r="AC563" t="s">
        <v>295</v>
      </c>
      <c r="AD563" t="s">
        <v>2244</v>
      </c>
      <c r="AE563">
        <v>21</v>
      </c>
      <c r="AF563" t="s">
        <v>303</v>
      </c>
      <c r="AG563" t="s">
        <v>303</v>
      </c>
      <c r="AH563" t="s">
        <v>2245</v>
      </c>
      <c r="AI563" t="s">
        <v>301</v>
      </c>
      <c r="AJ563" t="s">
        <v>2245</v>
      </c>
      <c r="AK563">
        <v>14.412948999999999</v>
      </c>
      <c r="AL563" t="s">
        <v>2245</v>
      </c>
      <c r="AM563">
        <v>2001001</v>
      </c>
      <c r="AN563">
        <v>3433</v>
      </c>
      <c r="AO563">
        <v>670529</v>
      </c>
      <c r="AQ563" t="s">
        <v>362</v>
      </c>
      <c r="AR563" t="s">
        <v>2245</v>
      </c>
      <c r="AS563" t="s">
        <v>1346</v>
      </c>
      <c r="AT563" t="s">
        <v>1347</v>
      </c>
      <c r="AU563" t="s">
        <v>1345</v>
      </c>
      <c r="AV563">
        <v>0</v>
      </c>
      <c r="AW563" t="s">
        <v>1343</v>
      </c>
      <c r="AX563">
        <v>830</v>
      </c>
    </row>
    <row r="564" spans="1:50" x14ac:dyDescent="0.25">
      <c r="A564">
        <v>463</v>
      </c>
      <c r="B564" t="s">
        <v>74</v>
      </c>
      <c r="C564">
        <v>480</v>
      </c>
      <c r="D564" t="s">
        <v>75</v>
      </c>
      <c r="E564" t="s">
        <v>75</v>
      </c>
      <c r="F564" t="s">
        <v>75</v>
      </c>
      <c r="G564">
        <v>0</v>
      </c>
      <c r="H564">
        <v>0</v>
      </c>
      <c r="I564" t="s">
        <v>75</v>
      </c>
      <c r="J564" t="s">
        <v>75</v>
      </c>
      <c r="K564" t="s">
        <v>75</v>
      </c>
      <c r="L564">
        <v>0</v>
      </c>
      <c r="M564">
        <v>0</v>
      </c>
      <c r="N564">
        <v>0</v>
      </c>
      <c r="O564">
        <v>0</v>
      </c>
      <c r="P564" t="s">
        <v>75</v>
      </c>
      <c r="Q564">
        <v>0</v>
      </c>
      <c r="R564">
        <v>0</v>
      </c>
      <c r="S564" t="s">
        <v>291</v>
      </c>
      <c r="T564">
        <v>8218</v>
      </c>
      <c r="U564">
        <v>7687</v>
      </c>
      <c r="V564" t="s">
        <v>300</v>
      </c>
      <c r="W564" t="s">
        <v>300</v>
      </c>
      <c r="X564" t="s">
        <v>301</v>
      </c>
      <c r="Y564">
        <v>3426</v>
      </c>
      <c r="Z564">
        <v>2002001</v>
      </c>
      <c r="AA564">
        <v>1</v>
      </c>
      <c r="AB564">
        <v>2992</v>
      </c>
      <c r="AC564" t="s">
        <v>295</v>
      </c>
      <c r="AD564" t="s">
        <v>2227</v>
      </c>
      <c r="AE564">
        <v>21</v>
      </c>
      <c r="AF564" t="s">
        <v>303</v>
      </c>
      <c r="AG564" t="s">
        <v>303</v>
      </c>
      <c r="AH564" t="s">
        <v>2228</v>
      </c>
      <c r="AI564" t="s">
        <v>301</v>
      </c>
      <c r="AJ564" t="s">
        <v>2228</v>
      </c>
      <c r="AK564">
        <v>13.901192999999999</v>
      </c>
      <c r="AL564" t="s">
        <v>2228</v>
      </c>
      <c r="AM564">
        <v>2001001</v>
      </c>
      <c r="AN564">
        <v>3426</v>
      </c>
      <c r="AO564">
        <v>670529</v>
      </c>
      <c r="AQ564" t="s">
        <v>79</v>
      </c>
      <c r="AR564" t="s">
        <v>2228</v>
      </c>
      <c r="AS564" t="s">
        <v>1351</v>
      </c>
      <c r="AT564" t="s">
        <v>176</v>
      </c>
      <c r="AU564" t="s">
        <v>1350</v>
      </c>
      <c r="AV564">
        <v>0</v>
      </c>
      <c r="AW564" t="s">
        <v>1348</v>
      </c>
      <c r="AX564">
        <v>543</v>
      </c>
    </row>
    <row r="565" spans="1:50" x14ac:dyDescent="0.25">
      <c r="A565">
        <v>417</v>
      </c>
      <c r="B565" t="s">
        <v>74</v>
      </c>
      <c r="C565">
        <v>430</v>
      </c>
      <c r="D565" t="s">
        <v>75</v>
      </c>
      <c r="E565" t="s">
        <v>75</v>
      </c>
      <c r="F565" t="s">
        <v>75</v>
      </c>
      <c r="G565">
        <v>0</v>
      </c>
      <c r="H565">
        <v>0</v>
      </c>
      <c r="I565" t="s">
        <v>75</v>
      </c>
      <c r="J565" t="s">
        <v>75</v>
      </c>
      <c r="K565" t="s">
        <v>75</v>
      </c>
      <c r="L565">
        <v>0</v>
      </c>
      <c r="M565">
        <v>0</v>
      </c>
      <c r="N565">
        <v>0</v>
      </c>
      <c r="O565">
        <v>0</v>
      </c>
      <c r="P565" t="s">
        <v>75</v>
      </c>
      <c r="Q565">
        <v>0</v>
      </c>
      <c r="R565">
        <v>0</v>
      </c>
      <c r="S565" t="s">
        <v>291</v>
      </c>
      <c r="T565">
        <v>8083</v>
      </c>
      <c r="U565">
        <v>7339</v>
      </c>
      <c r="V565" t="s">
        <v>300</v>
      </c>
      <c r="W565" t="s">
        <v>300</v>
      </c>
      <c r="X565" t="s">
        <v>301</v>
      </c>
      <c r="Y565">
        <v>4278</v>
      </c>
      <c r="Z565">
        <v>2002001</v>
      </c>
      <c r="AA565">
        <v>1</v>
      </c>
      <c r="AB565">
        <v>2644</v>
      </c>
      <c r="AC565" t="s">
        <v>295</v>
      </c>
      <c r="AD565" t="s">
        <v>1939</v>
      </c>
      <c r="AE565">
        <v>21</v>
      </c>
      <c r="AF565" t="s">
        <v>303</v>
      </c>
      <c r="AG565" t="s">
        <v>303</v>
      </c>
      <c r="AH565">
        <v>-1043</v>
      </c>
      <c r="AI565" t="s">
        <v>301</v>
      </c>
      <c r="AJ565">
        <v>-1043</v>
      </c>
      <c r="AK565">
        <v>10.498227</v>
      </c>
      <c r="AL565">
        <v>-1043</v>
      </c>
      <c r="AM565">
        <v>2001001</v>
      </c>
      <c r="AN565">
        <v>4278</v>
      </c>
      <c r="AO565">
        <v>670529</v>
      </c>
      <c r="AQ565" t="s">
        <v>660</v>
      </c>
      <c r="AR565">
        <v>1043</v>
      </c>
      <c r="AS565" t="s">
        <v>1354</v>
      </c>
      <c r="AT565" t="s">
        <v>1355</v>
      </c>
      <c r="AU565" t="s">
        <v>1353</v>
      </c>
      <c r="AV565">
        <v>2</v>
      </c>
      <c r="AW565">
        <v>1043</v>
      </c>
      <c r="AX565">
        <v>745</v>
      </c>
    </row>
    <row r="566" spans="1:50" x14ac:dyDescent="0.25">
      <c r="A566">
        <v>612</v>
      </c>
      <c r="B566" t="s">
        <v>74</v>
      </c>
      <c r="C566">
        <v>437</v>
      </c>
      <c r="D566" t="s">
        <v>75</v>
      </c>
      <c r="E566" t="s">
        <v>75</v>
      </c>
      <c r="F566" t="s">
        <v>75</v>
      </c>
      <c r="G566">
        <v>0</v>
      </c>
      <c r="H566">
        <v>0</v>
      </c>
      <c r="I566" t="s">
        <v>75</v>
      </c>
      <c r="J566" t="s">
        <v>75</v>
      </c>
      <c r="K566" t="s">
        <v>75</v>
      </c>
      <c r="L566">
        <v>0</v>
      </c>
      <c r="M566">
        <v>0</v>
      </c>
      <c r="N566">
        <v>0</v>
      </c>
      <c r="O566">
        <v>0</v>
      </c>
      <c r="P566" t="s">
        <v>75</v>
      </c>
      <c r="Q566">
        <v>0</v>
      </c>
      <c r="R566">
        <v>0</v>
      </c>
      <c r="S566" t="s">
        <v>291</v>
      </c>
      <c r="T566" t="s">
        <v>1936</v>
      </c>
      <c r="U566">
        <v>7424</v>
      </c>
      <c r="V566" t="s">
        <v>300</v>
      </c>
      <c r="W566" t="s">
        <v>300</v>
      </c>
      <c r="X566" t="s">
        <v>301</v>
      </c>
      <c r="Y566">
        <v>4276</v>
      </c>
      <c r="Z566">
        <v>2002001</v>
      </c>
      <c r="AA566">
        <v>1</v>
      </c>
      <c r="AB566">
        <v>2729</v>
      </c>
      <c r="AC566" t="s">
        <v>295</v>
      </c>
      <c r="AD566" t="s">
        <v>1937</v>
      </c>
      <c r="AE566">
        <v>21</v>
      </c>
      <c r="AF566" t="s">
        <v>303</v>
      </c>
      <c r="AG566" t="s">
        <v>303</v>
      </c>
      <c r="AH566">
        <v>-1041</v>
      </c>
      <c r="AI566" t="s">
        <v>301</v>
      </c>
      <c r="AJ566">
        <v>-1041</v>
      </c>
      <c r="AK566">
        <v>9.0522770000000001</v>
      </c>
      <c r="AL566">
        <v>-1041</v>
      </c>
      <c r="AM566">
        <v>2001001</v>
      </c>
      <c r="AN566">
        <v>4276</v>
      </c>
      <c r="AO566">
        <v>670529</v>
      </c>
      <c r="AQ566" t="s">
        <v>75</v>
      </c>
      <c r="AR566">
        <v>1041</v>
      </c>
      <c r="AS566" t="s">
        <v>1354</v>
      </c>
      <c r="AT566" t="s">
        <v>1355</v>
      </c>
      <c r="AU566" t="s">
        <v>1353</v>
      </c>
      <c r="AV566">
        <v>2</v>
      </c>
      <c r="AW566">
        <v>1041</v>
      </c>
      <c r="AX566">
        <v>742</v>
      </c>
    </row>
    <row r="567" spans="1:50" x14ac:dyDescent="0.25">
      <c r="A567">
        <v>424</v>
      </c>
      <c r="B567" t="s">
        <v>74</v>
      </c>
      <c r="C567">
        <v>439</v>
      </c>
      <c r="D567" t="s">
        <v>75</v>
      </c>
      <c r="E567" t="s">
        <v>75</v>
      </c>
      <c r="F567" t="s">
        <v>75</v>
      </c>
      <c r="G567">
        <v>0</v>
      </c>
      <c r="H567">
        <v>0</v>
      </c>
      <c r="I567" t="s">
        <v>75</v>
      </c>
      <c r="J567" t="s">
        <v>75</v>
      </c>
      <c r="K567" t="s">
        <v>75</v>
      </c>
      <c r="L567">
        <v>0</v>
      </c>
      <c r="M567">
        <v>0</v>
      </c>
      <c r="N567">
        <v>0</v>
      </c>
      <c r="O567">
        <v>0</v>
      </c>
      <c r="P567" t="s">
        <v>75</v>
      </c>
      <c r="Q567">
        <v>0</v>
      </c>
      <c r="R567">
        <v>0</v>
      </c>
      <c r="S567" t="s">
        <v>291</v>
      </c>
      <c r="T567">
        <v>8118</v>
      </c>
      <c r="U567">
        <v>7464</v>
      </c>
      <c r="V567" t="s">
        <v>300</v>
      </c>
      <c r="W567" t="s">
        <v>300</v>
      </c>
      <c r="X567" t="s">
        <v>301</v>
      </c>
      <c r="Y567">
        <v>3400</v>
      </c>
      <c r="Z567">
        <v>2002001</v>
      </c>
      <c r="AA567">
        <v>1</v>
      </c>
      <c r="AB567">
        <v>2769</v>
      </c>
      <c r="AC567" t="s">
        <v>295</v>
      </c>
      <c r="AD567" t="s">
        <v>2186</v>
      </c>
      <c r="AE567">
        <v>21</v>
      </c>
      <c r="AF567" t="s">
        <v>303</v>
      </c>
      <c r="AG567" t="s">
        <v>303</v>
      </c>
      <c r="AH567" t="s">
        <v>2187</v>
      </c>
      <c r="AI567" t="s">
        <v>301</v>
      </c>
      <c r="AJ567" t="s">
        <v>2187</v>
      </c>
      <c r="AK567">
        <v>14.034649999999999</v>
      </c>
      <c r="AL567" t="s">
        <v>2187</v>
      </c>
      <c r="AM567">
        <v>2001001</v>
      </c>
      <c r="AN567">
        <v>3400</v>
      </c>
      <c r="AO567">
        <v>670529</v>
      </c>
      <c r="AQ567" t="s">
        <v>79</v>
      </c>
      <c r="AR567" t="s">
        <v>2187</v>
      </c>
      <c r="AS567" t="s">
        <v>1359</v>
      </c>
      <c r="AT567" t="s">
        <v>1360</v>
      </c>
      <c r="AU567" t="s">
        <v>1358</v>
      </c>
      <c r="AV567">
        <v>0</v>
      </c>
      <c r="AW567" t="s">
        <v>1361</v>
      </c>
      <c r="AX567">
        <v>407</v>
      </c>
    </row>
    <row r="568" spans="1:50" x14ac:dyDescent="0.25">
      <c r="A568">
        <v>477</v>
      </c>
      <c r="B568" t="s">
        <v>74</v>
      </c>
      <c r="C568">
        <v>497</v>
      </c>
      <c r="D568" t="s">
        <v>75</v>
      </c>
      <c r="E568" t="s">
        <v>75</v>
      </c>
      <c r="F568" t="s">
        <v>75</v>
      </c>
      <c r="G568">
        <v>0</v>
      </c>
      <c r="H568">
        <v>0</v>
      </c>
      <c r="I568" t="s">
        <v>75</v>
      </c>
      <c r="J568" t="s">
        <v>75</v>
      </c>
      <c r="K568" t="s">
        <v>75</v>
      </c>
      <c r="L568">
        <v>0</v>
      </c>
      <c r="M568">
        <v>0</v>
      </c>
      <c r="N568">
        <v>0</v>
      </c>
      <c r="O568">
        <v>0</v>
      </c>
      <c r="P568" t="s">
        <v>75</v>
      </c>
      <c r="Q568">
        <v>0</v>
      </c>
      <c r="R568">
        <v>0</v>
      </c>
      <c r="S568" t="s">
        <v>291</v>
      </c>
      <c r="T568">
        <v>8243</v>
      </c>
      <c r="U568">
        <v>7726</v>
      </c>
      <c r="V568" t="s">
        <v>300</v>
      </c>
      <c r="W568" t="s">
        <v>300</v>
      </c>
      <c r="X568" t="s">
        <v>301</v>
      </c>
      <c r="Y568">
        <v>3418</v>
      </c>
      <c r="Z568">
        <v>2002001</v>
      </c>
      <c r="AA568">
        <v>1</v>
      </c>
      <c r="AB568">
        <v>3031</v>
      </c>
      <c r="AC568" t="s">
        <v>295</v>
      </c>
      <c r="AD568" t="s">
        <v>2209</v>
      </c>
      <c r="AE568">
        <v>21</v>
      </c>
      <c r="AF568" t="s">
        <v>303</v>
      </c>
      <c r="AG568" t="s">
        <v>303</v>
      </c>
      <c r="AH568" t="s">
        <v>2210</v>
      </c>
      <c r="AI568" t="s">
        <v>301</v>
      </c>
      <c r="AJ568" t="s">
        <v>2210</v>
      </c>
      <c r="AK568">
        <v>14.034649999999999</v>
      </c>
      <c r="AL568" t="s">
        <v>2210</v>
      </c>
      <c r="AM568">
        <v>2001001</v>
      </c>
      <c r="AN568">
        <v>3418</v>
      </c>
      <c r="AO568">
        <v>670529</v>
      </c>
      <c r="AQ568" t="s">
        <v>79</v>
      </c>
      <c r="AR568" t="s">
        <v>2210</v>
      </c>
      <c r="AS568" t="s">
        <v>1359</v>
      </c>
      <c r="AT568" t="s">
        <v>1360</v>
      </c>
      <c r="AU568" t="s">
        <v>1358</v>
      </c>
      <c r="AV568">
        <v>0</v>
      </c>
      <c r="AW568" t="s">
        <v>1356</v>
      </c>
      <c r="AX568">
        <v>1304</v>
      </c>
    </row>
    <row r="569" spans="1:50" x14ac:dyDescent="0.25">
      <c r="A569">
        <v>495</v>
      </c>
      <c r="B569" t="s">
        <v>74</v>
      </c>
      <c r="C569">
        <v>516</v>
      </c>
      <c r="D569" t="s">
        <v>75</v>
      </c>
      <c r="E569" t="s">
        <v>75</v>
      </c>
      <c r="F569" t="s">
        <v>75</v>
      </c>
      <c r="G569">
        <v>0</v>
      </c>
      <c r="H569">
        <v>0</v>
      </c>
      <c r="I569" t="s">
        <v>75</v>
      </c>
      <c r="J569" t="s">
        <v>75</v>
      </c>
      <c r="K569" t="s">
        <v>75</v>
      </c>
      <c r="L569">
        <v>0</v>
      </c>
      <c r="M569">
        <v>0</v>
      </c>
      <c r="N569">
        <v>0</v>
      </c>
      <c r="O569">
        <v>0</v>
      </c>
      <c r="P569" t="s">
        <v>75</v>
      </c>
      <c r="Q569">
        <v>0</v>
      </c>
      <c r="R569">
        <v>0</v>
      </c>
      <c r="S569" t="s">
        <v>291</v>
      </c>
      <c r="T569">
        <v>8273</v>
      </c>
      <c r="U569">
        <v>7772</v>
      </c>
      <c r="V569" t="s">
        <v>300</v>
      </c>
      <c r="W569" t="s">
        <v>300</v>
      </c>
      <c r="X569" t="s">
        <v>301</v>
      </c>
      <c r="Y569">
        <v>3400</v>
      </c>
      <c r="Z569">
        <v>2002001</v>
      </c>
      <c r="AA569">
        <v>1</v>
      </c>
      <c r="AB569">
        <v>2769</v>
      </c>
      <c r="AC569" t="s">
        <v>295</v>
      </c>
      <c r="AD569" t="s">
        <v>2186</v>
      </c>
      <c r="AE569">
        <v>21</v>
      </c>
      <c r="AF569" t="s">
        <v>303</v>
      </c>
      <c r="AG569" t="s">
        <v>303</v>
      </c>
      <c r="AH569" t="s">
        <v>2187</v>
      </c>
      <c r="AI569" t="s">
        <v>301</v>
      </c>
      <c r="AJ569" t="s">
        <v>2187</v>
      </c>
      <c r="AK569">
        <v>14.034649999999999</v>
      </c>
      <c r="AL569" t="s">
        <v>2187</v>
      </c>
      <c r="AM569">
        <v>2001001</v>
      </c>
      <c r="AN569">
        <v>3400</v>
      </c>
      <c r="AO569">
        <v>670529</v>
      </c>
      <c r="AQ569" t="s">
        <v>79</v>
      </c>
      <c r="AR569" t="s">
        <v>2187</v>
      </c>
      <c r="AS569" t="s">
        <v>1359</v>
      </c>
      <c r="AT569" t="s">
        <v>1360</v>
      </c>
      <c r="AU569" t="s">
        <v>1358</v>
      </c>
      <c r="AV569">
        <v>0</v>
      </c>
      <c r="AW569" t="s">
        <v>1361</v>
      </c>
      <c r="AX569">
        <v>133</v>
      </c>
    </row>
    <row r="570" spans="1:50" x14ac:dyDescent="0.25">
      <c r="A570">
        <v>613</v>
      </c>
      <c r="B570" t="s">
        <v>74</v>
      </c>
      <c r="C570">
        <v>621</v>
      </c>
      <c r="D570" t="s">
        <v>75</v>
      </c>
      <c r="E570" t="s">
        <v>75</v>
      </c>
      <c r="F570" t="s">
        <v>75</v>
      </c>
      <c r="G570">
        <v>0</v>
      </c>
      <c r="H570">
        <v>0</v>
      </c>
      <c r="I570" t="s">
        <v>75</v>
      </c>
      <c r="J570" t="s">
        <v>75</v>
      </c>
      <c r="K570" t="s">
        <v>75</v>
      </c>
      <c r="L570">
        <v>0</v>
      </c>
      <c r="M570">
        <v>0</v>
      </c>
      <c r="N570">
        <v>0</v>
      </c>
      <c r="O570">
        <v>0</v>
      </c>
      <c r="P570" t="s">
        <v>75</v>
      </c>
      <c r="Q570">
        <v>0</v>
      </c>
      <c r="R570">
        <v>0</v>
      </c>
      <c r="S570" t="s">
        <v>291</v>
      </c>
      <c r="T570" t="s">
        <v>1936</v>
      </c>
      <c r="U570">
        <v>7424</v>
      </c>
      <c r="V570" t="s">
        <v>300</v>
      </c>
      <c r="W570" t="s">
        <v>300</v>
      </c>
      <c r="X570" t="s">
        <v>301</v>
      </c>
      <c r="Y570">
        <v>4276</v>
      </c>
      <c r="Z570">
        <v>2002001</v>
      </c>
      <c r="AA570">
        <v>1</v>
      </c>
      <c r="AB570">
        <v>2729</v>
      </c>
      <c r="AC570" t="s">
        <v>295</v>
      </c>
      <c r="AD570" t="s">
        <v>1937</v>
      </c>
      <c r="AE570">
        <v>21</v>
      </c>
      <c r="AF570" t="s">
        <v>303</v>
      </c>
      <c r="AG570" t="s">
        <v>303</v>
      </c>
      <c r="AH570">
        <v>-1041</v>
      </c>
      <c r="AI570" t="s">
        <v>301</v>
      </c>
      <c r="AJ570">
        <v>-1041</v>
      </c>
      <c r="AK570">
        <v>9.0522770000000001</v>
      </c>
      <c r="AL570">
        <v>-1041</v>
      </c>
      <c r="AM570">
        <v>2001001</v>
      </c>
      <c r="AN570">
        <v>4276</v>
      </c>
      <c r="AO570">
        <v>670529</v>
      </c>
      <c r="AQ570" t="s">
        <v>75</v>
      </c>
      <c r="AR570">
        <v>1041</v>
      </c>
      <c r="AS570" t="s">
        <v>126</v>
      </c>
      <c r="AT570" t="s">
        <v>1743</v>
      </c>
      <c r="AU570" t="s">
        <v>125</v>
      </c>
      <c r="AV570">
        <v>2</v>
      </c>
      <c r="AW570">
        <v>1041</v>
      </c>
      <c r="AX570">
        <v>742</v>
      </c>
    </row>
    <row r="571" spans="1:50" x14ac:dyDescent="0.25">
      <c r="A571">
        <v>107</v>
      </c>
      <c r="B571" t="s">
        <v>74</v>
      </c>
      <c r="C571">
        <v>109</v>
      </c>
      <c r="D571" t="s">
        <v>75</v>
      </c>
      <c r="E571" t="s">
        <v>75</v>
      </c>
      <c r="F571" t="s">
        <v>75</v>
      </c>
      <c r="G571">
        <v>0</v>
      </c>
      <c r="H571">
        <v>0</v>
      </c>
      <c r="I571" t="s">
        <v>75</v>
      </c>
      <c r="J571" t="s">
        <v>75</v>
      </c>
      <c r="K571" t="s">
        <v>75</v>
      </c>
      <c r="L571">
        <v>0</v>
      </c>
      <c r="M571">
        <v>0</v>
      </c>
      <c r="N571">
        <v>0</v>
      </c>
      <c r="O571">
        <v>0</v>
      </c>
      <c r="P571" t="s">
        <v>75</v>
      </c>
      <c r="Q571">
        <v>0</v>
      </c>
      <c r="R571">
        <v>0</v>
      </c>
      <c r="S571" t="s">
        <v>291</v>
      </c>
      <c r="T571" t="s">
        <v>1836</v>
      </c>
      <c r="U571">
        <v>138</v>
      </c>
      <c r="V571" t="s">
        <v>293</v>
      </c>
      <c r="W571" t="s">
        <v>293</v>
      </c>
      <c r="X571" t="s">
        <v>1762</v>
      </c>
      <c r="Y571">
        <v>13869</v>
      </c>
      <c r="Z571">
        <v>2002001</v>
      </c>
      <c r="AA571">
        <v>1</v>
      </c>
      <c r="AB571">
        <v>230</v>
      </c>
      <c r="AC571" t="s">
        <v>295</v>
      </c>
      <c r="AD571" t="s">
        <v>1837</v>
      </c>
      <c r="AE571">
        <v>21</v>
      </c>
      <c r="AF571" t="s">
        <v>297</v>
      </c>
      <c r="AG571" t="s">
        <v>297</v>
      </c>
      <c r="AH571">
        <v>1260</v>
      </c>
      <c r="AI571" t="s">
        <v>1762</v>
      </c>
      <c r="AJ571">
        <v>1260</v>
      </c>
      <c r="AK571">
        <v>7.962555</v>
      </c>
      <c r="AL571">
        <v>1260</v>
      </c>
      <c r="AM571">
        <v>2001001</v>
      </c>
      <c r="AN571">
        <v>13869</v>
      </c>
      <c r="AO571">
        <v>645028</v>
      </c>
      <c r="AQ571" t="s">
        <v>387</v>
      </c>
      <c r="AR571">
        <v>1260</v>
      </c>
      <c r="AS571" t="s">
        <v>1366</v>
      </c>
      <c r="AT571" t="s">
        <v>396</v>
      </c>
      <c r="AU571" t="s">
        <v>1365</v>
      </c>
      <c r="AV571">
        <v>2</v>
      </c>
      <c r="AW571">
        <v>1260</v>
      </c>
      <c r="AX571">
        <v>301</v>
      </c>
    </row>
    <row r="572" spans="1:50" x14ac:dyDescent="0.25">
      <c r="A572">
        <v>202</v>
      </c>
      <c r="B572" t="s">
        <v>74</v>
      </c>
      <c r="C572">
        <v>206</v>
      </c>
      <c r="D572" t="s">
        <v>75</v>
      </c>
      <c r="E572" t="s">
        <v>75</v>
      </c>
      <c r="F572" t="s">
        <v>75</v>
      </c>
      <c r="G572">
        <v>0</v>
      </c>
      <c r="H572">
        <v>0</v>
      </c>
      <c r="I572" t="s">
        <v>75</v>
      </c>
      <c r="J572" t="s">
        <v>75</v>
      </c>
      <c r="K572" t="s">
        <v>75</v>
      </c>
      <c r="L572">
        <v>0</v>
      </c>
      <c r="M572">
        <v>0</v>
      </c>
      <c r="N572">
        <v>0</v>
      </c>
      <c r="O572">
        <v>0</v>
      </c>
      <c r="P572" t="s">
        <v>75</v>
      </c>
      <c r="Q572">
        <v>0</v>
      </c>
      <c r="R572">
        <v>0</v>
      </c>
      <c r="S572" t="s">
        <v>291</v>
      </c>
      <c r="T572" t="s">
        <v>2517</v>
      </c>
      <c r="U572">
        <v>1817</v>
      </c>
      <c r="V572" t="s">
        <v>293</v>
      </c>
      <c r="W572" t="s">
        <v>293</v>
      </c>
      <c r="X572" t="s">
        <v>294</v>
      </c>
      <c r="Y572">
        <v>10382</v>
      </c>
      <c r="Z572">
        <v>2002001</v>
      </c>
      <c r="AA572">
        <v>1</v>
      </c>
      <c r="AB572">
        <v>35</v>
      </c>
      <c r="AC572" t="s">
        <v>295</v>
      </c>
      <c r="AD572" t="s">
        <v>2518</v>
      </c>
      <c r="AE572">
        <v>21</v>
      </c>
      <c r="AF572" t="s">
        <v>297</v>
      </c>
      <c r="AG572" t="s">
        <v>297</v>
      </c>
      <c r="AH572">
        <v>1263</v>
      </c>
      <c r="AI572" t="s">
        <v>294</v>
      </c>
      <c r="AJ572">
        <v>1263</v>
      </c>
      <c r="AK572">
        <v>8.1629120000000004</v>
      </c>
      <c r="AL572">
        <v>1263</v>
      </c>
      <c r="AM572">
        <v>2001001</v>
      </c>
      <c r="AN572">
        <v>10382</v>
      </c>
      <c r="AO572">
        <v>720976</v>
      </c>
      <c r="AQ572" t="s">
        <v>387</v>
      </c>
      <c r="AR572">
        <v>1263</v>
      </c>
      <c r="AS572" t="s">
        <v>1366</v>
      </c>
      <c r="AT572" t="s">
        <v>396</v>
      </c>
      <c r="AU572" t="s">
        <v>1365</v>
      </c>
      <c r="AV572">
        <v>1</v>
      </c>
      <c r="AW572">
        <v>1263</v>
      </c>
      <c r="AX572">
        <v>110</v>
      </c>
    </row>
    <row r="573" spans="1:50" x14ac:dyDescent="0.25">
      <c r="A573">
        <v>212</v>
      </c>
      <c r="B573" t="s">
        <v>74</v>
      </c>
      <c r="C573">
        <v>216</v>
      </c>
      <c r="D573" t="s">
        <v>75</v>
      </c>
      <c r="E573" t="s">
        <v>75</v>
      </c>
      <c r="F573" t="s">
        <v>75</v>
      </c>
      <c r="G573">
        <v>0</v>
      </c>
      <c r="H573">
        <v>0</v>
      </c>
      <c r="I573" t="s">
        <v>75</v>
      </c>
      <c r="J573" t="s">
        <v>75</v>
      </c>
      <c r="K573" t="s">
        <v>75</v>
      </c>
      <c r="L573">
        <v>0</v>
      </c>
      <c r="M573">
        <v>0</v>
      </c>
      <c r="N573">
        <v>0</v>
      </c>
      <c r="O573">
        <v>0</v>
      </c>
      <c r="P573" t="s">
        <v>75</v>
      </c>
      <c r="Q573">
        <v>0</v>
      </c>
      <c r="R573">
        <v>0</v>
      </c>
      <c r="S573" t="s">
        <v>291</v>
      </c>
      <c r="T573" t="s">
        <v>2503</v>
      </c>
      <c r="U573">
        <v>1844</v>
      </c>
      <c r="V573" t="s">
        <v>293</v>
      </c>
      <c r="W573" t="s">
        <v>293</v>
      </c>
      <c r="X573" t="s">
        <v>294</v>
      </c>
      <c r="Y573">
        <v>10375</v>
      </c>
      <c r="Z573">
        <v>2002001</v>
      </c>
      <c r="AA573">
        <v>1</v>
      </c>
      <c r="AB573">
        <v>62</v>
      </c>
      <c r="AC573" t="s">
        <v>295</v>
      </c>
      <c r="AD573" t="s">
        <v>2504</v>
      </c>
      <c r="AE573">
        <v>21</v>
      </c>
      <c r="AF573" t="s">
        <v>297</v>
      </c>
      <c r="AG573" t="s">
        <v>297</v>
      </c>
      <c r="AH573" t="s">
        <v>1368</v>
      </c>
      <c r="AI573" t="s">
        <v>294</v>
      </c>
      <c r="AJ573" t="s">
        <v>1368</v>
      </c>
      <c r="AK573">
        <v>16.458936000000001</v>
      </c>
      <c r="AL573" t="s">
        <v>1368</v>
      </c>
      <c r="AM573">
        <v>2001001</v>
      </c>
      <c r="AN573">
        <v>10375</v>
      </c>
      <c r="AO573">
        <v>720976</v>
      </c>
      <c r="AQ573" t="s">
        <v>387</v>
      </c>
      <c r="AR573" t="s">
        <v>1368</v>
      </c>
      <c r="AS573" t="s">
        <v>1366</v>
      </c>
      <c r="AT573" t="s">
        <v>396</v>
      </c>
      <c r="AU573" t="s">
        <v>1365</v>
      </c>
      <c r="AV573">
        <v>1</v>
      </c>
      <c r="AW573" t="s">
        <v>1368</v>
      </c>
      <c r="AX573">
        <v>27</v>
      </c>
    </row>
    <row r="574" spans="1:50" x14ac:dyDescent="0.25">
      <c r="A574">
        <v>238</v>
      </c>
      <c r="B574" t="s">
        <v>74</v>
      </c>
      <c r="C574">
        <v>242</v>
      </c>
      <c r="D574" t="s">
        <v>75</v>
      </c>
      <c r="E574" t="s">
        <v>75</v>
      </c>
      <c r="F574" t="s">
        <v>75</v>
      </c>
      <c r="G574">
        <v>0</v>
      </c>
      <c r="H574">
        <v>0</v>
      </c>
      <c r="I574" t="s">
        <v>75</v>
      </c>
      <c r="J574" t="s">
        <v>75</v>
      </c>
      <c r="K574" t="s">
        <v>75</v>
      </c>
      <c r="L574">
        <v>0</v>
      </c>
      <c r="M574">
        <v>0</v>
      </c>
      <c r="N574">
        <v>0</v>
      </c>
      <c r="O574">
        <v>0</v>
      </c>
      <c r="P574" t="s">
        <v>75</v>
      </c>
      <c r="Q574">
        <v>0</v>
      </c>
      <c r="R574">
        <v>0</v>
      </c>
      <c r="S574" t="s">
        <v>291</v>
      </c>
      <c r="T574" t="s">
        <v>2580</v>
      </c>
      <c r="U574">
        <v>2218</v>
      </c>
      <c r="V574" t="s">
        <v>293</v>
      </c>
      <c r="W574" t="s">
        <v>293</v>
      </c>
      <c r="X574" t="s">
        <v>294</v>
      </c>
      <c r="Y574">
        <v>19795</v>
      </c>
      <c r="Z574">
        <v>2002001</v>
      </c>
      <c r="AA574">
        <v>1</v>
      </c>
      <c r="AB574">
        <v>2403</v>
      </c>
      <c r="AC574" t="s">
        <v>295</v>
      </c>
      <c r="AD574" t="s">
        <v>2581</v>
      </c>
      <c r="AE574">
        <v>21</v>
      </c>
      <c r="AF574" t="s">
        <v>297</v>
      </c>
      <c r="AG574" t="s">
        <v>297</v>
      </c>
      <c r="AH574">
        <v>0.33600000000000002</v>
      </c>
      <c r="AI574" t="s">
        <v>294</v>
      </c>
      <c r="AJ574">
        <v>0.33600000000000002</v>
      </c>
      <c r="AK574">
        <v>7.8290990000000003</v>
      </c>
      <c r="AL574">
        <v>0.33600000000000002</v>
      </c>
      <c r="AM574">
        <v>2001001</v>
      </c>
      <c r="AN574">
        <v>19795</v>
      </c>
      <c r="AO574">
        <v>720976</v>
      </c>
      <c r="AQ574" t="s">
        <v>387</v>
      </c>
      <c r="AR574">
        <v>0.33600000000000002</v>
      </c>
      <c r="AS574" t="s">
        <v>1366</v>
      </c>
      <c r="AT574" t="s">
        <v>396</v>
      </c>
      <c r="AU574" t="s">
        <v>1365</v>
      </c>
      <c r="AV574">
        <v>1</v>
      </c>
      <c r="AW574">
        <v>336</v>
      </c>
      <c r="AX574">
        <v>56</v>
      </c>
    </row>
    <row r="575" spans="1:50" x14ac:dyDescent="0.25">
      <c r="A575">
        <v>330</v>
      </c>
      <c r="B575" t="s">
        <v>74</v>
      </c>
      <c r="C575">
        <v>334</v>
      </c>
      <c r="D575" t="s">
        <v>75</v>
      </c>
      <c r="E575" t="s">
        <v>75</v>
      </c>
      <c r="F575" t="s">
        <v>75</v>
      </c>
      <c r="G575">
        <v>0</v>
      </c>
      <c r="H575">
        <v>0</v>
      </c>
      <c r="I575" t="s">
        <v>75</v>
      </c>
      <c r="J575" t="s">
        <v>75</v>
      </c>
      <c r="K575" t="s">
        <v>75</v>
      </c>
      <c r="L575">
        <v>0</v>
      </c>
      <c r="M575">
        <v>0</v>
      </c>
      <c r="N575">
        <v>0</v>
      </c>
      <c r="O575">
        <v>0</v>
      </c>
      <c r="P575" t="s">
        <v>75</v>
      </c>
      <c r="Q575">
        <v>0</v>
      </c>
      <c r="R575">
        <v>0</v>
      </c>
      <c r="S575" t="s">
        <v>291</v>
      </c>
      <c r="T575" t="s">
        <v>2693</v>
      </c>
      <c r="U575">
        <v>3682</v>
      </c>
      <c r="V575" t="s">
        <v>293</v>
      </c>
      <c r="W575" t="s">
        <v>293</v>
      </c>
      <c r="X575" t="s">
        <v>753</v>
      </c>
      <c r="Y575">
        <v>21551</v>
      </c>
      <c r="Z575">
        <v>2002001</v>
      </c>
      <c r="AA575">
        <v>1</v>
      </c>
      <c r="AB575">
        <v>91</v>
      </c>
      <c r="AC575" t="s">
        <v>295</v>
      </c>
      <c r="AD575" t="s">
        <v>2694</v>
      </c>
      <c r="AE575">
        <v>21</v>
      </c>
      <c r="AF575" t="s">
        <v>297</v>
      </c>
      <c r="AG575" t="s">
        <v>297</v>
      </c>
      <c r="AH575" t="s">
        <v>1373</v>
      </c>
      <c r="AI575" t="s">
        <v>753</v>
      </c>
      <c r="AJ575" t="s">
        <v>1373</v>
      </c>
      <c r="AK575">
        <v>11.610364000000001</v>
      </c>
      <c r="AL575" t="s">
        <v>1373</v>
      </c>
      <c r="AM575">
        <v>2001001</v>
      </c>
      <c r="AN575">
        <v>21551</v>
      </c>
      <c r="AO575">
        <v>786101</v>
      </c>
      <c r="AQ575" t="s">
        <v>387</v>
      </c>
      <c r="AR575" t="s">
        <v>1373</v>
      </c>
      <c r="AS575" t="s">
        <v>1366</v>
      </c>
      <c r="AT575" t="s">
        <v>396</v>
      </c>
      <c r="AU575" t="s">
        <v>1365</v>
      </c>
      <c r="AV575">
        <v>0</v>
      </c>
      <c r="AW575" t="s">
        <v>1373</v>
      </c>
      <c r="AX575">
        <v>148</v>
      </c>
    </row>
    <row r="576" spans="1:50" x14ac:dyDescent="0.25">
      <c r="A576">
        <v>332</v>
      </c>
      <c r="B576" t="s">
        <v>74</v>
      </c>
      <c r="C576">
        <v>336</v>
      </c>
      <c r="D576" t="s">
        <v>75</v>
      </c>
      <c r="E576" t="s">
        <v>75</v>
      </c>
      <c r="F576" t="s">
        <v>75</v>
      </c>
      <c r="G576">
        <v>0</v>
      </c>
      <c r="H576">
        <v>0</v>
      </c>
      <c r="I576" t="s">
        <v>75</v>
      </c>
      <c r="J576" t="s">
        <v>75</v>
      </c>
      <c r="K576" t="s">
        <v>75</v>
      </c>
      <c r="L576">
        <v>0</v>
      </c>
      <c r="M576">
        <v>0</v>
      </c>
      <c r="N576">
        <v>0</v>
      </c>
      <c r="O576">
        <v>0</v>
      </c>
      <c r="P576" t="s">
        <v>75</v>
      </c>
      <c r="Q576">
        <v>0</v>
      </c>
      <c r="R576">
        <v>0</v>
      </c>
      <c r="S576" t="s">
        <v>291</v>
      </c>
      <c r="T576" t="s">
        <v>2597</v>
      </c>
      <c r="U576">
        <v>3684</v>
      </c>
      <c r="V576" t="s">
        <v>293</v>
      </c>
      <c r="W576" t="s">
        <v>293</v>
      </c>
      <c r="X576" t="s">
        <v>753</v>
      </c>
      <c r="Y576">
        <v>20663</v>
      </c>
      <c r="Z576">
        <v>2002001</v>
      </c>
      <c r="AA576">
        <v>1</v>
      </c>
      <c r="AB576">
        <v>93</v>
      </c>
      <c r="AC576" t="s">
        <v>295</v>
      </c>
      <c r="AD576" s="2">
        <v>47000000</v>
      </c>
      <c r="AE576">
        <v>21</v>
      </c>
      <c r="AF576" t="s">
        <v>297</v>
      </c>
      <c r="AG576" t="s">
        <v>297</v>
      </c>
      <c r="AH576" t="s">
        <v>1377</v>
      </c>
      <c r="AI576" t="s">
        <v>753</v>
      </c>
      <c r="AJ576" t="s">
        <v>1377</v>
      </c>
      <c r="AK576">
        <v>11.921761999999999</v>
      </c>
      <c r="AL576" t="s">
        <v>1377</v>
      </c>
      <c r="AM576">
        <v>2001001</v>
      </c>
      <c r="AN576">
        <v>20663</v>
      </c>
      <c r="AO576">
        <v>786101</v>
      </c>
      <c r="AQ576" t="s">
        <v>387</v>
      </c>
      <c r="AR576" t="s">
        <v>1377</v>
      </c>
      <c r="AS576" t="s">
        <v>1366</v>
      </c>
      <c r="AT576" t="s">
        <v>396</v>
      </c>
      <c r="AU576" t="s">
        <v>1365</v>
      </c>
      <c r="AV576">
        <v>0</v>
      </c>
      <c r="AW576" t="s">
        <v>1377</v>
      </c>
      <c r="AX576">
        <v>1016</v>
      </c>
    </row>
    <row r="577" spans="1:50" x14ac:dyDescent="0.25">
      <c r="A577">
        <v>340</v>
      </c>
      <c r="B577" t="s">
        <v>74</v>
      </c>
      <c r="C577">
        <v>344</v>
      </c>
      <c r="D577" t="s">
        <v>75</v>
      </c>
      <c r="E577" t="s">
        <v>75</v>
      </c>
      <c r="F577" t="s">
        <v>75</v>
      </c>
      <c r="G577">
        <v>0</v>
      </c>
      <c r="H577">
        <v>0</v>
      </c>
      <c r="I577" t="s">
        <v>75</v>
      </c>
      <c r="J577" t="s">
        <v>75</v>
      </c>
      <c r="K577" t="s">
        <v>75</v>
      </c>
      <c r="L577">
        <v>0</v>
      </c>
      <c r="M577">
        <v>0</v>
      </c>
      <c r="N577">
        <v>0</v>
      </c>
      <c r="O577">
        <v>0</v>
      </c>
      <c r="P577" t="s">
        <v>75</v>
      </c>
      <c r="Q577">
        <v>0</v>
      </c>
      <c r="R577">
        <v>0</v>
      </c>
      <c r="S577" t="s">
        <v>291</v>
      </c>
      <c r="T577" t="s">
        <v>1775</v>
      </c>
      <c r="U577">
        <v>3693</v>
      </c>
      <c r="V577" t="s">
        <v>293</v>
      </c>
      <c r="W577" t="s">
        <v>293</v>
      </c>
      <c r="X577" t="s">
        <v>753</v>
      </c>
      <c r="Y577">
        <v>19873</v>
      </c>
      <c r="Z577">
        <v>2002001</v>
      </c>
      <c r="AA577">
        <v>1</v>
      </c>
      <c r="AB577">
        <v>102</v>
      </c>
      <c r="AC577" t="s">
        <v>295</v>
      </c>
      <c r="AD577" t="s">
        <v>2704</v>
      </c>
      <c r="AE577">
        <v>21</v>
      </c>
      <c r="AF577" t="s">
        <v>297</v>
      </c>
      <c r="AG577" t="s">
        <v>297</v>
      </c>
      <c r="AH577" t="s">
        <v>1375</v>
      </c>
      <c r="AI577" t="s">
        <v>753</v>
      </c>
      <c r="AJ577" t="s">
        <v>1375</v>
      </c>
      <c r="AK577">
        <v>11.677263999999999</v>
      </c>
      <c r="AL577" t="s">
        <v>1375</v>
      </c>
      <c r="AM577">
        <v>2001001</v>
      </c>
      <c r="AN577">
        <v>19873</v>
      </c>
      <c r="AO577">
        <v>786101</v>
      </c>
      <c r="AQ577" t="s">
        <v>387</v>
      </c>
      <c r="AR577" t="s">
        <v>1375</v>
      </c>
      <c r="AS577" t="s">
        <v>1366</v>
      </c>
      <c r="AT577" t="s">
        <v>396</v>
      </c>
      <c r="AU577" t="s">
        <v>1365</v>
      </c>
      <c r="AV577">
        <v>0</v>
      </c>
      <c r="AW577" t="s">
        <v>1375</v>
      </c>
      <c r="AX577">
        <v>109</v>
      </c>
    </row>
    <row r="578" spans="1:50" x14ac:dyDescent="0.25">
      <c r="A578">
        <v>484</v>
      </c>
      <c r="B578" t="s">
        <v>74</v>
      </c>
      <c r="C578">
        <v>505</v>
      </c>
      <c r="D578" t="s">
        <v>75</v>
      </c>
      <c r="E578" t="s">
        <v>75</v>
      </c>
      <c r="F578" t="s">
        <v>75</v>
      </c>
      <c r="G578">
        <v>0</v>
      </c>
      <c r="H578">
        <v>0</v>
      </c>
      <c r="I578" t="s">
        <v>75</v>
      </c>
      <c r="J578" t="s">
        <v>75</v>
      </c>
      <c r="K578" t="s">
        <v>75</v>
      </c>
      <c r="L578">
        <v>0</v>
      </c>
      <c r="M578">
        <v>0</v>
      </c>
      <c r="N578">
        <v>0</v>
      </c>
      <c r="O578">
        <v>0</v>
      </c>
      <c r="P578" t="s">
        <v>75</v>
      </c>
      <c r="Q578">
        <v>0</v>
      </c>
      <c r="R578">
        <v>0</v>
      </c>
      <c r="S578" t="s">
        <v>291</v>
      </c>
      <c r="T578">
        <v>8259</v>
      </c>
      <c r="U578">
        <v>7747</v>
      </c>
      <c r="V578" t="s">
        <v>300</v>
      </c>
      <c r="W578" t="s">
        <v>300</v>
      </c>
      <c r="X578" t="s">
        <v>301</v>
      </c>
      <c r="Y578">
        <v>4602</v>
      </c>
      <c r="Z578">
        <v>2002001</v>
      </c>
      <c r="AA578">
        <v>1</v>
      </c>
      <c r="AB578">
        <v>3052</v>
      </c>
      <c r="AC578" t="s">
        <v>295</v>
      </c>
      <c r="AD578" t="s">
        <v>2293</v>
      </c>
      <c r="AE578">
        <v>21</v>
      </c>
      <c r="AF578" t="s">
        <v>303</v>
      </c>
      <c r="AG578" t="s">
        <v>303</v>
      </c>
      <c r="AH578" t="s">
        <v>2294</v>
      </c>
      <c r="AI578" t="s">
        <v>301</v>
      </c>
      <c r="AJ578" t="s">
        <v>2294</v>
      </c>
      <c r="AK578">
        <v>18.060756999999999</v>
      </c>
      <c r="AL578" t="s">
        <v>2294</v>
      </c>
      <c r="AM578">
        <v>2001001</v>
      </c>
      <c r="AN578">
        <v>4602</v>
      </c>
      <c r="AO578">
        <v>670529</v>
      </c>
      <c r="AQ578" t="s">
        <v>387</v>
      </c>
      <c r="AR578" t="s">
        <v>2294</v>
      </c>
      <c r="AS578" t="s">
        <v>1366</v>
      </c>
      <c r="AT578" t="s">
        <v>396</v>
      </c>
      <c r="AU578" t="s">
        <v>1365</v>
      </c>
      <c r="AV578">
        <v>0</v>
      </c>
      <c r="AW578" t="s">
        <v>1381</v>
      </c>
      <c r="AX578">
        <v>932</v>
      </c>
    </row>
    <row r="579" spans="1:50" x14ac:dyDescent="0.25">
      <c r="A579">
        <v>571</v>
      </c>
      <c r="B579" t="s">
        <v>74</v>
      </c>
      <c r="C579">
        <v>597</v>
      </c>
      <c r="D579" t="s">
        <v>75</v>
      </c>
      <c r="E579" t="s">
        <v>75</v>
      </c>
      <c r="F579" t="s">
        <v>75</v>
      </c>
      <c r="G579">
        <v>0</v>
      </c>
      <c r="H579">
        <v>0</v>
      </c>
      <c r="I579" t="s">
        <v>75</v>
      </c>
      <c r="J579" t="s">
        <v>75</v>
      </c>
      <c r="K579" t="s">
        <v>75</v>
      </c>
      <c r="L579">
        <v>0</v>
      </c>
      <c r="M579">
        <v>0</v>
      </c>
      <c r="N579">
        <v>0</v>
      </c>
      <c r="O579">
        <v>0</v>
      </c>
      <c r="P579" t="s">
        <v>75</v>
      </c>
      <c r="Q579">
        <v>0</v>
      </c>
      <c r="R579">
        <v>0</v>
      </c>
      <c r="S579" t="s">
        <v>291</v>
      </c>
      <c r="T579">
        <v>8330</v>
      </c>
      <c r="U579">
        <v>7937</v>
      </c>
      <c r="V579" t="s">
        <v>300</v>
      </c>
      <c r="W579" t="s">
        <v>300</v>
      </c>
      <c r="X579" t="s">
        <v>301</v>
      </c>
      <c r="Y579">
        <v>3103</v>
      </c>
      <c r="Z579">
        <v>2002001</v>
      </c>
      <c r="AA579">
        <v>1</v>
      </c>
      <c r="AB579">
        <v>3242</v>
      </c>
      <c r="AC579" t="s">
        <v>295</v>
      </c>
      <c r="AD579" t="s">
        <v>2287</v>
      </c>
      <c r="AE579">
        <v>21</v>
      </c>
      <c r="AF579" t="s">
        <v>303</v>
      </c>
      <c r="AG579" t="s">
        <v>303</v>
      </c>
      <c r="AH579" t="s">
        <v>1384</v>
      </c>
      <c r="AI579" t="s">
        <v>301</v>
      </c>
      <c r="AJ579" t="s">
        <v>1384</v>
      </c>
      <c r="AK579">
        <v>15.814413</v>
      </c>
      <c r="AL579" t="s">
        <v>1384</v>
      </c>
      <c r="AM579">
        <v>2001001</v>
      </c>
      <c r="AN579">
        <v>3103</v>
      </c>
      <c r="AO579">
        <v>670529</v>
      </c>
      <c r="AQ579" t="s">
        <v>387</v>
      </c>
      <c r="AR579" t="s">
        <v>1384</v>
      </c>
      <c r="AS579" t="s">
        <v>1366</v>
      </c>
      <c r="AT579" t="s">
        <v>396</v>
      </c>
      <c r="AU579" t="s">
        <v>1365</v>
      </c>
      <c r="AV579">
        <v>2</v>
      </c>
      <c r="AW579" t="s">
        <v>1384</v>
      </c>
      <c r="AX579">
        <v>152</v>
      </c>
    </row>
    <row r="580" spans="1:50" x14ac:dyDescent="0.25">
      <c r="A580">
        <v>577</v>
      </c>
      <c r="B580" t="s">
        <v>74</v>
      </c>
      <c r="C580">
        <v>505</v>
      </c>
      <c r="D580" t="s">
        <v>75</v>
      </c>
      <c r="E580" t="s">
        <v>75</v>
      </c>
      <c r="F580" t="s">
        <v>75</v>
      </c>
      <c r="G580">
        <v>0</v>
      </c>
      <c r="H580">
        <v>0</v>
      </c>
      <c r="I580" t="s">
        <v>75</v>
      </c>
      <c r="J580" t="s">
        <v>75</v>
      </c>
      <c r="K580" t="s">
        <v>75</v>
      </c>
      <c r="L580">
        <v>0</v>
      </c>
      <c r="M580">
        <v>0</v>
      </c>
      <c r="N580">
        <v>0</v>
      </c>
      <c r="O580">
        <v>0</v>
      </c>
      <c r="P580" t="s">
        <v>75</v>
      </c>
      <c r="Q580">
        <v>0</v>
      </c>
      <c r="R580">
        <v>0</v>
      </c>
      <c r="S580" t="s">
        <v>291</v>
      </c>
      <c r="T580">
        <v>8259</v>
      </c>
      <c r="U580">
        <v>7747</v>
      </c>
      <c r="V580" t="s">
        <v>300</v>
      </c>
      <c r="W580" t="s">
        <v>300</v>
      </c>
      <c r="X580" t="s">
        <v>301</v>
      </c>
      <c r="Y580">
        <v>4602</v>
      </c>
      <c r="Z580">
        <v>2002001</v>
      </c>
      <c r="AA580">
        <v>1</v>
      </c>
      <c r="AB580">
        <v>3052</v>
      </c>
      <c r="AC580" t="s">
        <v>295</v>
      </c>
      <c r="AD580" t="s">
        <v>2293</v>
      </c>
      <c r="AE580">
        <v>21</v>
      </c>
      <c r="AF580" t="s">
        <v>303</v>
      </c>
      <c r="AG580" t="s">
        <v>303</v>
      </c>
      <c r="AH580" t="s">
        <v>2294</v>
      </c>
      <c r="AI580" t="s">
        <v>301</v>
      </c>
      <c r="AJ580" t="s">
        <v>2294</v>
      </c>
      <c r="AK580">
        <v>18.060756999999999</v>
      </c>
      <c r="AL580" t="s">
        <v>2294</v>
      </c>
      <c r="AM580">
        <v>2001001</v>
      </c>
      <c r="AN580">
        <v>4602</v>
      </c>
      <c r="AO580">
        <v>670529</v>
      </c>
      <c r="AQ580" t="s">
        <v>387</v>
      </c>
      <c r="AR580" t="s">
        <v>2294</v>
      </c>
      <c r="AS580" t="s">
        <v>1366</v>
      </c>
      <c r="AT580" t="s">
        <v>396</v>
      </c>
      <c r="AU580" t="s">
        <v>1365</v>
      </c>
      <c r="AV580">
        <v>0</v>
      </c>
      <c r="AW580" t="s">
        <v>1381</v>
      </c>
      <c r="AX580">
        <v>0</v>
      </c>
    </row>
    <row r="581" spans="1:50" x14ac:dyDescent="0.25">
      <c r="A581">
        <v>3</v>
      </c>
      <c r="B581" t="s">
        <v>74</v>
      </c>
      <c r="C581">
        <v>3</v>
      </c>
      <c r="D581">
        <v>215</v>
      </c>
      <c r="E581">
        <v>1933819204</v>
      </c>
      <c r="F581">
        <v>9100301</v>
      </c>
      <c r="G581">
        <v>718823</v>
      </c>
      <c r="H581">
        <v>214</v>
      </c>
      <c r="I581">
        <v>215</v>
      </c>
      <c r="J581">
        <v>1933819204</v>
      </c>
      <c r="K581">
        <v>100018</v>
      </c>
      <c r="L581">
        <v>718823</v>
      </c>
      <c r="M581">
        <v>4881</v>
      </c>
      <c r="N581">
        <v>2</v>
      </c>
      <c r="O581">
        <v>0</v>
      </c>
      <c r="P581" t="s">
        <v>75</v>
      </c>
      <c r="Q581">
        <v>702.29287999999997</v>
      </c>
      <c r="R581">
        <v>4880.8302000000003</v>
      </c>
      <c r="S581" t="s">
        <v>75</v>
      </c>
      <c r="T581" t="s">
        <v>75</v>
      </c>
      <c r="U581">
        <v>0</v>
      </c>
      <c r="V581" t="s">
        <v>75</v>
      </c>
      <c r="W581" t="s">
        <v>75</v>
      </c>
      <c r="X581" t="s">
        <v>75</v>
      </c>
      <c r="Y581">
        <v>0</v>
      </c>
      <c r="Z581">
        <v>0</v>
      </c>
      <c r="AA581">
        <v>0</v>
      </c>
      <c r="AB581">
        <v>0</v>
      </c>
      <c r="AC581" t="s">
        <v>75</v>
      </c>
      <c r="AD581" t="s">
        <v>75</v>
      </c>
      <c r="AE581">
        <v>0</v>
      </c>
      <c r="AF581" t="s">
        <v>75</v>
      </c>
      <c r="AG581" t="s">
        <v>75</v>
      </c>
      <c r="AH581" t="s">
        <v>75</v>
      </c>
      <c r="AI581" t="s">
        <v>75</v>
      </c>
      <c r="AJ581" t="s">
        <v>75</v>
      </c>
      <c r="AK581">
        <v>0</v>
      </c>
      <c r="AL581" t="s">
        <v>75</v>
      </c>
      <c r="AM581">
        <v>0</v>
      </c>
      <c r="AN581">
        <v>0</v>
      </c>
      <c r="AO581">
        <v>718823</v>
      </c>
      <c r="AQ581" t="s">
        <v>75</v>
      </c>
      <c r="AR581" t="s">
        <v>1389</v>
      </c>
      <c r="AS581" t="s">
        <v>1392</v>
      </c>
      <c r="AT581" t="s">
        <v>1393</v>
      </c>
      <c r="AU581" t="s">
        <v>1751</v>
      </c>
      <c r="AV581">
        <v>0</v>
      </c>
      <c r="AW581" t="s">
        <v>1389</v>
      </c>
      <c r="AX581">
        <v>400</v>
      </c>
    </row>
    <row r="582" spans="1:50" x14ac:dyDescent="0.25">
      <c r="A582">
        <v>38</v>
      </c>
      <c r="B582" t="s">
        <v>74</v>
      </c>
      <c r="C582">
        <v>39</v>
      </c>
      <c r="D582">
        <v>2397</v>
      </c>
      <c r="E582">
        <v>1933810204</v>
      </c>
      <c r="F582">
        <v>9100301</v>
      </c>
      <c r="G582">
        <v>718823</v>
      </c>
      <c r="H582">
        <v>2396</v>
      </c>
      <c r="I582">
        <v>2397</v>
      </c>
      <c r="J582">
        <v>1933810204</v>
      </c>
      <c r="K582">
        <v>100018</v>
      </c>
      <c r="L582">
        <v>718823</v>
      </c>
      <c r="M582">
        <v>2874</v>
      </c>
      <c r="N582">
        <v>2</v>
      </c>
      <c r="O582">
        <v>0</v>
      </c>
      <c r="P582" t="s">
        <v>75</v>
      </c>
      <c r="Q582">
        <v>697.40055099999995</v>
      </c>
      <c r="R582">
        <v>2873.51145</v>
      </c>
      <c r="S582" t="s">
        <v>75</v>
      </c>
      <c r="T582" t="s">
        <v>75</v>
      </c>
      <c r="U582">
        <v>0</v>
      </c>
      <c r="V582" t="s">
        <v>75</v>
      </c>
      <c r="W582" t="s">
        <v>75</v>
      </c>
      <c r="X582" t="s">
        <v>75</v>
      </c>
      <c r="Y582">
        <v>0</v>
      </c>
      <c r="Z582">
        <v>0</v>
      </c>
      <c r="AA582">
        <v>0</v>
      </c>
      <c r="AB582">
        <v>0</v>
      </c>
      <c r="AC582" t="s">
        <v>75</v>
      </c>
      <c r="AD582" t="s">
        <v>75</v>
      </c>
      <c r="AE582">
        <v>0</v>
      </c>
      <c r="AF582" t="s">
        <v>75</v>
      </c>
      <c r="AG582" t="s">
        <v>75</v>
      </c>
      <c r="AH582" t="s">
        <v>75</v>
      </c>
      <c r="AI582" t="s">
        <v>75</v>
      </c>
      <c r="AJ582" t="s">
        <v>75</v>
      </c>
      <c r="AK582">
        <v>0</v>
      </c>
      <c r="AL582" t="s">
        <v>75</v>
      </c>
      <c r="AM582">
        <v>0</v>
      </c>
      <c r="AN582">
        <v>0</v>
      </c>
      <c r="AO582">
        <v>718823</v>
      </c>
      <c r="AQ582" t="s">
        <v>75</v>
      </c>
      <c r="AR582" t="s">
        <v>1394</v>
      </c>
      <c r="AS582" t="s">
        <v>1392</v>
      </c>
      <c r="AT582" t="s">
        <v>1393</v>
      </c>
      <c r="AU582" t="s">
        <v>1391</v>
      </c>
      <c r="AV582">
        <v>0</v>
      </c>
      <c r="AW582" t="s">
        <v>1394</v>
      </c>
      <c r="AX582">
        <v>224</v>
      </c>
    </row>
    <row r="583" spans="1:50" x14ac:dyDescent="0.25">
      <c r="A583">
        <v>185</v>
      </c>
      <c r="B583" t="s">
        <v>74</v>
      </c>
      <c r="C583">
        <v>188</v>
      </c>
      <c r="D583" t="s">
        <v>75</v>
      </c>
      <c r="E583" t="s">
        <v>75</v>
      </c>
      <c r="F583" t="s">
        <v>75</v>
      </c>
      <c r="G583">
        <v>0</v>
      </c>
      <c r="H583">
        <v>0</v>
      </c>
      <c r="I583" t="s">
        <v>75</v>
      </c>
      <c r="J583" t="s">
        <v>75</v>
      </c>
      <c r="K583" t="s">
        <v>75</v>
      </c>
      <c r="L583">
        <v>0</v>
      </c>
      <c r="M583">
        <v>0</v>
      </c>
      <c r="N583">
        <v>0</v>
      </c>
      <c r="O583">
        <v>0</v>
      </c>
      <c r="P583" t="s">
        <v>75</v>
      </c>
      <c r="Q583">
        <v>0</v>
      </c>
      <c r="R583">
        <v>0</v>
      </c>
      <c r="S583" t="s">
        <v>291</v>
      </c>
      <c r="T583" t="s">
        <v>2582</v>
      </c>
      <c r="U583">
        <v>1797</v>
      </c>
      <c r="V583" t="s">
        <v>293</v>
      </c>
      <c r="W583" t="s">
        <v>293</v>
      </c>
      <c r="X583" t="s">
        <v>294</v>
      </c>
      <c r="Y583">
        <v>19796</v>
      </c>
      <c r="Z583">
        <v>2002001</v>
      </c>
      <c r="AA583">
        <v>1</v>
      </c>
      <c r="AB583">
        <v>15</v>
      </c>
      <c r="AC583" t="s">
        <v>295</v>
      </c>
      <c r="AD583" t="s">
        <v>2583</v>
      </c>
      <c r="AE583">
        <v>21</v>
      </c>
      <c r="AF583" t="s">
        <v>297</v>
      </c>
      <c r="AG583" t="s">
        <v>297</v>
      </c>
      <c r="AH583">
        <v>0.33700000000000002</v>
      </c>
      <c r="AI583" t="s">
        <v>294</v>
      </c>
      <c r="AJ583">
        <v>0.33700000000000002</v>
      </c>
      <c r="AK583">
        <v>7.6956420000000003</v>
      </c>
      <c r="AL583">
        <v>0.33700000000000002</v>
      </c>
      <c r="AM583">
        <v>2001001</v>
      </c>
      <c r="AN583">
        <v>19796</v>
      </c>
      <c r="AO583">
        <v>720976</v>
      </c>
      <c r="AQ583" t="s">
        <v>146</v>
      </c>
      <c r="AR583">
        <v>0.33700000000000002</v>
      </c>
      <c r="AS583" t="s">
        <v>1399</v>
      </c>
      <c r="AT583" t="s">
        <v>587</v>
      </c>
      <c r="AU583" t="s">
        <v>1398</v>
      </c>
      <c r="AV583">
        <v>1</v>
      </c>
      <c r="AW583">
        <v>337</v>
      </c>
      <c r="AX583">
        <v>32</v>
      </c>
    </row>
    <row r="584" spans="1:50" x14ac:dyDescent="0.25">
      <c r="A584">
        <v>241</v>
      </c>
      <c r="B584" t="s">
        <v>74</v>
      </c>
      <c r="C584">
        <v>245</v>
      </c>
      <c r="D584" t="s">
        <v>75</v>
      </c>
      <c r="E584" t="s">
        <v>75</v>
      </c>
      <c r="F584" t="s">
        <v>75</v>
      </c>
      <c r="G584">
        <v>0</v>
      </c>
      <c r="H584">
        <v>0</v>
      </c>
      <c r="I584" t="s">
        <v>75</v>
      </c>
      <c r="J584" t="s">
        <v>75</v>
      </c>
      <c r="K584" t="s">
        <v>75</v>
      </c>
      <c r="L584">
        <v>0</v>
      </c>
      <c r="M584">
        <v>0</v>
      </c>
      <c r="N584">
        <v>0</v>
      </c>
      <c r="O584">
        <v>0</v>
      </c>
      <c r="P584" t="s">
        <v>75</v>
      </c>
      <c r="Q584">
        <v>0</v>
      </c>
      <c r="R584">
        <v>0</v>
      </c>
      <c r="S584" t="s">
        <v>291</v>
      </c>
      <c r="T584" t="s">
        <v>2579</v>
      </c>
      <c r="U584">
        <v>2221</v>
      </c>
      <c r="V584" t="s">
        <v>293</v>
      </c>
      <c r="W584" t="s">
        <v>293</v>
      </c>
      <c r="X584" t="s">
        <v>294</v>
      </c>
      <c r="Y584">
        <v>19794</v>
      </c>
      <c r="Z584">
        <v>2002001</v>
      </c>
      <c r="AA584">
        <v>1</v>
      </c>
      <c r="AB584">
        <v>2406</v>
      </c>
      <c r="AC584" t="s">
        <v>295</v>
      </c>
      <c r="AD584">
        <v>5380</v>
      </c>
      <c r="AE584">
        <v>21</v>
      </c>
      <c r="AF584" t="s">
        <v>297</v>
      </c>
      <c r="AG584" t="s">
        <v>297</v>
      </c>
      <c r="AH584">
        <v>0.33500000000000002</v>
      </c>
      <c r="AI584" t="s">
        <v>294</v>
      </c>
      <c r="AJ584">
        <v>0.33500000000000002</v>
      </c>
      <c r="AK584">
        <v>7.9849699999999997</v>
      </c>
      <c r="AL584">
        <v>0.33500000000000002</v>
      </c>
      <c r="AM584">
        <v>2001001</v>
      </c>
      <c r="AN584">
        <v>19794</v>
      </c>
      <c r="AO584">
        <v>720976</v>
      </c>
      <c r="AQ584" t="s">
        <v>146</v>
      </c>
      <c r="AR584">
        <v>0.33500000000000002</v>
      </c>
      <c r="AS584" t="s">
        <v>1399</v>
      </c>
      <c r="AT584" t="s">
        <v>587</v>
      </c>
      <c r="AU584" t="s">
        <v>1398</v>
      </c>
      <c r="AV584">
        <v>1</v>
      </c>
      <c r="AW584">
        <v>335</v>
      </c>
      <c r="AX584">
        <v>107</v>
      </c>
    </row>
    <row r="585" spans="1:50" x14ac:dyDescent="0.25">
      <c r="A585">
        <v>633</v>
      </c>
      <c r="B585" t="s">
        <v>74</v>
      </c>
      <c r="C585">
        <v>623</v>
      </c>
      <c r="D585" t="s">
        <v>75</v>
      </c>
      <c r="E585" t="s">
        <v>75</v>
      </c>
      <c r="F585" t="s">
        <v>75</v>
      </c>
      <c r="G585">
        <v>0</v>
      </c>
      <c r="H585">
        <v>0</v>
      </c>
      <c r="I585" t="s">
        <v>75</v>
      </c>
      <c r="J585" t="s">
        <v>75</v>
      </c>
      <c r="K585" t="s">
        <v>75</v>
      </c>
      <c r="L585">
        <v>0</v>
      </c>
      <c r="M585">
        <v>0</v>
      </c>
      <c r="N585">
        <v>0</v>
      </c>
      <c r="O585">
        <v>0</v>
      </c>
      <c r="P585" t="s">
        <v>75</v>
      </c>
      <c r="Q585">
        <v>0</v>
      </c>
      <c r="R585">
        <v>0</v>
      </c>
      <c r="S585" t="s">
        <v>291</v>
      </c>
      <c r="T585" t="s">
        <v>2297</v>
      </c>
      <c r="U585">
        <v>7857</v>
      </c>
      <c r="V585" t="s">
        <v>300</v>
      </c>
      <c r="W585" t="s">
        <v>300</v>
      </c>
      <c r="X585" t="s">
        <v>301</v>
      </c>
      <c r="Y585">
        <v>3105</v>
      </c>
      <c r="Z585">
        <v>2002001</v>
      </c>
      <c r="AA585">
        <v>1</v>
      </c>
      <c r="AB585">
        <v>3162</v>
      </c>
      <c r="AC585" t="s">
        <v>295</v>
      </c>
      <c r="AD585" t="s">
        <v>2298</v>
      </c>
      <c r="AE585">
        <v>21</v>
      </c>
      <c r="AF585" t="s">
        <v>303</v>
      </c>
      <c r="AG585" t="s">
        <v>303</v>
      </c>
      <c r="AH585" t="s">
        <v>1291</v>
      </c>
      <c r="AI585" t="s">
        <v>301</v>
      </c>
      <c r="AJ585" t="s">
        <v>1291</v>
      </c>
      <c r="AK585">
        <v>15.614056</v>
      </c>
      <c r="AL585" t="s">
        <v>1291</v>
      </c>
      <c r="AM585">
        <v>2001001</v>
      </c>
      <c r="AN585">
        <v>3105</v>
      </c>
      <c r="AO585">
        <v>670529</v>
      </c>
      <c r="AQ585" t="s">
        <v>362</v>
      </c>
      <c r="AR585" t="s">
        <v>1291</v>
      </c>
      <c r="AS585" t="s">
        <v>1399</v>
      </c>
      <c r="AT585" t="s">
        <v>587</v>
      </c>
      <c r="AU585" t="s">
        <v>1398</v>
      </c>
      <c r="AV585">
        <v>1</v>
      </c>
      <c r="AW585" t="s">
        <v>1291</v>
      </c>
      <c r="AX585">
        <v>756</v>
      </c>
    </row>
    <row r="586" spans="1:50" x14ac:dyDescent="0.25">
      <c r="A586">
        <v>337</v>
      </c>
      <c r="B586" t="s">
        <v>74</v>
      </c>
      <c r="C586">
        <v>341</v>
      </c>
      <c r="D586" t="s">
        <v>75</v>
      </c>
      <c r="E586" t="s">
        <v>75</v>
      </c>
      <c r="F586" t="s">
        <v>75</v>
      </c>
      <c r="G586">
        <v>0</v>
      </c>
      <c r="H586">
        <v>0</v>
      </c>
      <c r="I586" t="s">
        <v>75</v>
      </c>
      <c r="J586" t="s">
        <v>75</v>
      </c>
      <c r="K586" t="s">
        <v>75</v>
      </c>
      <c r="L586">
        <v>0</v>
      </c>
      <c r="M586">
        <v>0</v>
      </c>
      <c r="N586">
        <v>0</v>
      </c>
      <c r="O586">
        <v>0</v>
      </c>
      <c r="P586" t="s">
        <v>75</v>
      </c>
      <c r="Q586">
        <v>0</v>
      </c>
      <c r="R586">
        <v>0</v>
      </c>
      <c r="S586" t="s">
        <v>291</v>
      </c>
      <c r="T586" t="s">
        <v>2687</v>
      </c>
      <c r="U586">
        <v>3689</v>
      </c>
      <c r="V586" t="s">
        <v>293</v>
      </c>
      <c r="W586" t="s">
        <v>293</v>
      </c>
      <c r="X586" t="s">
        <v>753</v>
      </c>
      <c r="Y586">
        <v>21568</v>
      </c>
      <c r="Z586">
        <v>2002001</v>
      </c>
      <c r="AA586">
        <v>1</v>
      </c>
      <c r="AB586">
        <v>98</v>
      </c>
      <c r="AC586" t="s">
        <v>295</v>
      </c>
      <c r="AD586" t="s">
        <v>2688</v>
      </c>
      <c r="AE586">
        <v>21</v>
      </c>
      <c r="AF586" t="s">
        <v>297</v>
      </c>
      <c r="AG586" t="s">
        <v>297</v>
      </c>
      <c r="AH586" t="s">
        <v>1402</v>
      </c>
      <c r="AI586" t="s">
        <v>753</v>
      </c>
      <c r="AJ586" t="s">
        <v>1402</v>
      </c>
      <c r="AK586">
        <v>14.435364</v>
      </c>
      <c r="AL586" t="s">
        <v>1402</v>
      </c>
      <c r="AM586">
        <v>2001001</v>
      </c>
      <c r="AN586">
        <v>21568</v>
      </c>
      <c r="AO586">
        <v>786101</v>
      </c>
      <c r="AQ586" t="s">
        <v>79</v>
      </c>
      <c r="AR586" t="s">
        <v>1402</v>
      </c>
      <c r="AS586" t="s">
        <v>1405</v>
      </c>
      <c r="AT586" t="s">
        <v>1013</v>
      </c>
      <c r="AU586" t="s">
        <v>1404</v>
      </c>
      <c r="AV586">
        <v>0</v>
      </c>
      <c r="AW586" t="s">
        <v>1402</v>
      </c>
      <c r="AX586">
        <v>123</v>
      </c>
    </row>
    <row r="587" spans="1:50" x14ac:dyDescent="0.25">
      <c r="A587">
        <v>338</v>
      </c>
      <c r="B587" t="s">
        <v>74</v>
      </c>
      <c r="C587">
        <v>342</v>
      </c>
      <c r="D587" t="s">
        <v>75</v>
      </c>
      <c r="E587" t="s">
        <v>75</v>
      </c>
      <c r="F587" t="s">
        <v>75</v>
      </c>
      <c r="G587">
        <v>0</v>
      </c>
      <c r="H587">
        <v>0</v>
      </c>
      <c r="I587" t="s">
        <v>75</v>
      </c>
      <c r="J587" t="s">
        <v>75</v>
      </c>
      <c r="K587" t="s">
        <v>75</v>
      </c>
      <c r="L587">
        <v>0</v>
      </c>
      <c r="M587">
        <v>0</v>
      </c>
      <c r="N587">
        <v>0</v>
      </c>
      <c r="O587">
        <v>0</v>
      </c>
      <c r="P587" t="s">
        <v>75</v>
      </c>
      <c r="Q587">
        <v>0</v>
      </c>
      <c r="R587">
        <v>0</v>
      </c>
      <c r="S587" t="s">
        <v>291</v>
      </c>
      <c r="T587" t="s">
        <v>1855</v>
      </c>
      <c r="U587">
        <v>3691</v>
      </c>
      <c r="V587" t="s">
        <v>293</v>
      </c>
      <c r="W587" t="s">
        <v>293</v>
      </c>
      <c r="X587" t="s">
        <v>753</v>
      </c>
      <c r="Y587">
        <v>20681</v>
      </c>
      <c r="Z587">
        <v>2002001</v>
      </c>
      <c r="AA587">
        <v>1</v>
      </c>
      <c r="AB587">
        <v>100</v>
      </c>
      <c r="AC587" t="s">
        <v>295</v>
      </c>
      <c r="AD587" t="s">
        <v>2626</v>
      </c>
      <c r="AE587">
        <v>21</v>
      </c>
      <c r="AF587" t="s">
        <v>297</v>
      </c>
      <c r="AG587" t="s">
        <v>297</v>
      </c>
      <c r="AH587" t="s">
        <v>1406</v>
      </c>
      <c r="AI587" t="s">
        <v>753</v>
      </c>
      <c r="AJ587" t="s">
        <v>1406</v>
      </c>
      <c r="AK587">
        <v>11.921761999999999</v>
      </c>
      <c r="AL587" t="s">
        <v>1406</v>
      </c>
      <c r="AM587">
        <v>2001001</v>
      </c>
      <c r="AN587">
        <v>20681</v>
      </c>
      <c r="AO587">
        <v>786101</v>
      </c>
      <c r="AQ587" t="s">
        <v>79</v>
      </c>
      <c r="AR587" t="s">
        <v>1406</v>
      </c>
      <c r="AS587" t="s">
        <v>1405</v>
      </c>
      <c r="AT587" t="s">
        <v>1013</v>
      </c>
      <c r="AU587" t="s">
        <v>1404</v>
      </c>
      <c r="AV587">
        <v>0</v>
      </c>
      <c r="AW587" t="s">
        <v>1406</v>
      </c>
      <c r="AX587">
        <v>168</v>
      </c>
    </row>
    <row r="588" spans="1:50" x14ac:dyDescent="0.25">
      <c r="A588">
        <v>339</v>
      </c>
      <c r="B588" t="s">
        <v>74</v>
      </c>
      <c r="C588">
        <v>343</v>
      </c>
      <c r="D588" t="s">
        <v>75</v>
      </c>
      <c r="E588" t="s">
        <v>75</v>
      </c>
      <c r="F588" t="s">
        <v>75</v>
      </c>
      <c r="G588">
        <v>0</v>
      </c>
      <c r="H588">
        <v>0</v>
      </c>
      <c r="I588" t="s">
        <v>75</v>
      </c>
      <c r="J588" t="s">
        <v>75</v>
      </c>
      <c r="K588" t="s">
        <v>75</v>
      </c>
      <c r="L588">
        <v>0</v>
      </c>
      <c r="M588">
        <v>0</v>
      </c>
      <c r="N588">
        <v>0</v>
      </c>
      <c r="O588">
        <v>0</v>
      </c>
      <c r="P588" t="s">
        <v>75</v>
      </c>
      <c r="Q588">
        <v>0</v>
      </c>
      <c r="R588">
        <v>0</v>
      </c>
      <c r="S588" t="s">
        <v>291</v>
      </c>
      <c r="T588" t="s">
        <v>2640</v>
      </c>
      <c r="U588">
        <v>3692</v>
      </c>
      <c r="V588" t="s">
        <v>293</v>
      </c>
      <c r="W588" t="s">
        <v>293</v>
      </c>
      <c r="X588" t="s">
        <v>753</v>
      </c>
      <c r="Y588">
        <v>20722</v>
      </c>
      <c r="Z588">
        <v>2002001</v>
      </c>
      <c r="AA588">
        <v>1</v>
      </c>
      <c r="AB588">
        <v>101</v>
      </c>
      <c r="AC588" t="s">
        <v>295</v>
      </c>
      <c r="AD588" t="s">
        <v>2641</v>
      </c>
      <c r="AE588">
        <v>21</v>
      </c>
      <c r="AF588" t="s">
        <v>297</v>
      </c>
      <c r="AG588" t="s">
        <v>297</v>
      </c>
      <c r="AH588" t="s">
        <v>1408</v>
      </c>
      <c r="AI588" t="s">
        <v>753</v>
      </c>
      <c r="AJ588" t="s">
        <v>1408</v>
      </c>
      <c r="AK588">
        <v>11.654849</v>
      </c>
      <c r="AL588" t="s">
        <v>1408</v>
      </c>
      <c r="AM588">
        <v>2001001</v>
      </c>
      <c r="AN588">
        <v>20722</v>
      </c>
      <c r="AO588">
        <v>786101</v>
      </c>
      <c r="AQ588" t="s">
        <v>79</v>
      </c>
      <c r="AR588" t="s">
        <v>1408</v>
      </c>
      <c r="AS588" t="s">
        <v>1405</v>
      </c>
      <c r="AT588" t="s">
        <v>1013</v>
      </c>
      <c r="AU588" t="s">
        <v>1404</v>
      </c>
      <c r="AV588">
        <v>0</v>
      </c>
      <c r="AW588" t="s">
        <v>1408</v>
      </c>
      <c r="AX588">
        <v>1955</v>
      </c>
    </row>
    <row r="589" spans="1:50" x14ac:dyDescent="0.25">
      <c r="A589">
        <v>36</v>
      </c>
      <c r="B589" t="s">
        <v>74</v>
      </c>
      <c r="C589">
        <v>37</v>
      </c>
      <c r="D589">
        <v>2395</v>
      </c>
      <c r="E589">
        <v>1933808204</v>
      </c>
      <c r="F589">
        <v>9100301</v>
      </c>
      <c r="G589">
        <v>718823</v>
      </c>
      <c r="H589">
        <v>2394</v>
      </c>
      <c r="I589">
        <v>2395</v>
      </c>
      <c r="J589">
        <v>1933808204</v>
      </c>
      <c r="K589">
        <v>100018</v>
      </c>
      <c r="L589">
        <v>718823</v>
      </c>
      <c r="M589">
        <v>8901</v>
      </c>
      <c r="N589">
        <v>2</v>
      </c>
      <c r="O589">
        <v>0</v>
      </c>
      <c r="P589" t="s">
        <v>75</v>
      </c>
      <c r="Q589">
        <v>730.40642500000001</v>
      </c>
      <c r="R589">
        <v>8901.4793499999996</v>
      </c>
      <c r="S589" t="s">
        <v>75</v>
      </c>
      <c r="T589" t="s">
        <v>75</v>
      </c>
      <c r="U589">
        <v>0</v>
      </c>
      <c r="V589" t="s">
        <v>75</v>
      </c>
      <c r="W589" t="s">
        <v>75</v>
      </c>
      <c r="X589" t="s">
        <v>75</v>
      </c>
      <c r="Y589">
        <v>0</v>
      </c>
      <c r="Z589">
        <v>0</v>
      </c>
      <c r="AA589">
        <v>0</v>
      </c>
      <c r="AB589">
        <v>0</v>
      </c>
      <c r="AC589" t="s">
        <v>75</v>
      </c>
      <c r="AD589" t="s">
        <v>75</v>
      </c>
      <c r="AE589">
        <v>0</v>
      </c>
      <c r="AF589" t="s">
        <v>75</v>
      </c>
      <c r="AG589" t="s">
        <v>75</v>
      </c>
      <c r="AH589" t="s">
        <v>75</v>
      </c>
      <c r="AI589" t="s">
        <v>75</v>
      </c>
      <c r="AJ589" t="s">
        <v>75</v>
      </c>
      <c r="AK589">
        <v>0</v>
      </c>
      <c r="AL589" t="s">
        <v>75</v>
      </c>
      <c r="AM589">
        <v>0</v>
      </c>
      <c r="AN589">
        <v>0</v>
      </c>
      <c r="AO589">
        <v>718823</v>
      </c>
      <c r="AQ589" t="s">
        <v>75</v>
      </c>
      <c r="AR589" t="s">
        <v>1410</v>
      </c>
      <c r="AS589" t="s">
        <v>1413</v>
      </c>
      <c r="AT589" t="s">
        <v>1414</v>
      </c>
      <c r="AU589" t="s">
        <v>1412</v>
      </c>
      <c r="AV589">
        <v>0</v>
      </c>
      <c r="AW589" t="s">
        <v>1410</v>
      </c>
      <c r="AX589">
        <v>754</v>
      </c>
    </row>
    <row r="590" spans="1:50" x14ac:dyDescent="0.25">
      <c r="A590">
        <v>439</v>
      </c>
      <c r="B590" t="s">
        <v>74</v>
      </c>
      <c r="C590">
        <v>454</v>
      </c>
      <c r="D590" t="s">
        <v>75</v>
      </c>
      <c r="E590" t="s">
        <v>75</v>
      </c>
      <c r="F590" t="s">
        <v>75</v>
      </c>
      <c r="G590">
        <v>0</v>
      </c>
      <c r="H590">
        <v>0</v>
      </c>
      <c r="I590" t="s">
        <v>75</v>
      </c>
      <c r="J590" t="s">
        <v>75</v>
      </c>
      <c r="K590" t="s">
        <v>75</v>
      </c>
      <c r="L590">
        <v>0</v>
      </c>
      <c r="M590">
        <v>0</v>
      </c>
      <c r="N590">
        <v>0</v>
      </c>
      <c r="O590">
        <v>0</v>
      </c>
      <c r="P590" t="s">
        <v>75</v>
      </c>
      <c r="Q590">
        <v>0</v>
      </c>
      <c r="R590">
        <v>0</v>
      </c>
      <c r="S590" t="s">
        <v>291</v>
      </c>
      <c r="T590" t="s">
        <v>2259</v>
      </c>
      <c r="U590">
        <v>7634</v>
      </c>
      <c r="V590" t="s">
        <v>300</v>
      </c>
      <c r="W590" t="s">
        <v>300</v>
      </c>
      <c r="X590" t="s">
        <v>301</v>
      </c>
      <c r="Y590">
        <v>3439</v>
      </c>
      <c r="Z590">
        <v>2002001</v>
      </c>
      <c r="AA590">
        <v>1</v>
      </c>
      <c r="AB590">
        <v>2939</v>
      </c>
      <c r="AC590" t="s">
        <v>295</v>
      </c>
      <c r="AD590" t="s">
        <v>2260</v>
      </c>
      <c r="AE590">
        <v>21</v>
      </c>
      <c r="AF590" t="s">
        <v>303</v>
      </c>
      <c r="AG590" t="s">
        <v>303</v>
      </c>
      <c r="AH590" t="s">
        <v>2261</v>
      </c>
      <c r="AI590" t="s">
        <v>301</v>
      </c>
      <c r="AJ590" t="s">
        <v>2261</v>
      </c>
      <c r="AK590">
        <v>12.878026999999999</v>
      </c>
      <c r="AL590" t="s">
        <v>2261</v>
      </c>
      <c r="AM590">
        <v>2001001</v>
      </c>
      <c r="AN590">
        <v>3439</v>
      </c>
      <c r="AO590">
        <v>670529</v>
      </c>
      <c r="AQ590" t="s">
        <v>79</v>
      </c>
      <c r="AR590" t="s">
        <v>2261</v>
      </c>
      <c r="AS590" t="s">
        <v>1418</v>
      </c>
      <c r="AT590" t="s">
        <v>436</v>
      </c>
      <c r="AU590" t="s">
        <v>1417</v>
      </c>
      <c r="AV590">
        <v>0</v>
      </c>
      <c r="AW590" t="s">
        <v>1419</v>
      </c>
      <c r="AX590">
        <v>516</v>
      </c>
    </row>
    <row r="591" spans="1:50" x14ac:dyDescent="0.25">
      <c r="A591">
        <v>442</v>
      </c>
      <c r="B591" t="s">
        <v>74</v>
      </c>
      <c r="C591">
        <v>458</v>
      </c>
      <c r="D591" t="s">
        <v>75</v>
      </c>
      <c r="E591" t="s">
        <v>75</v>
      </c>
      <c r="F591" t="s">
        <v>75</v>
      </c>
      <c r="G591">
        <v>0</v>
      </c>
      <c r="H591">
        <v>0</v>
      </c>
      <c r="I591" t="s">
        <v>75</v>
      </c>
      <c r="J591" t="s">
        <v>75</v>
      </c>
      <c r="K591" t="s">
        <v>75</v>
      </c>
      <c r="L591">
        <v>0</v>
      </c>
      <c r="M591">
        <v>0</v>
      </c>
      <c r="N591">
        <v>0</v>
      </c>
      <c r="O591">
        <v>0</v>
      </c>
      <c r="P591" t="s">
        <v>75</v>
      </c>
      <c r="Q591">
        <v>0</v>
      </c>
      <c r="R591">
        <v>0</v>
      </c>
      <c r="S591" t="s">
        <v>291</v>
      </c>
      <c r="T591" s="2">
        <v>8100</v>
      </c>
      <c r="U591">
        <v>7640</v>
      </c>
      <c r="V591" t="s">
        <v>300</v>
      </c>
      <c r="W591" t="s">
        <v>300</v>
      </c>
      <c r="X591" t="s">
        <v>301</v>
      </c>
      <c r="Y591">
        <v>3438</v>
      </c>
      <c r="Z591">
        <v>2002001</v>
      </c>
      <c r="AA591">
        <v>1</v>
      </c>
      <c r="AB591">
        <v>2945</v>
      </c>
      <c r="AC591" t="s">
        <v>295</v>
      </c>
      <c r="AD591" t="s">
        <v>2257</v>
      </c>
      <c r="AE591">
        <v>21</v>
      </c>
      <c r="AF591" t="s">
        <v>303</v>
      </c>
      <c r="AG591" t="s">
        <v>303</v>
      </c>
      <c r="AH591" t="s">
        <v>2258</v>
      </c>
      <c r="AI591" t="s">
        <v>301</v>
      </c>
      <c r="AJ591" t="s">
        <v>2258</v>
      </c>
      <c r="AK591">
        <v>14.123621</v>
      </c>
      <c r="AL591" t="s">
        <v>2258</v>
      </c>
      <c r="AM591">
        <v>2001001</v>
      </c>
      <c r="AN591">
        <v>3438</v>
      </c>
      <c r="AO591">
        <v>670529</v>
      </c>
      <c r="AQ591" t="s">
        <v>79</v>
      </c>
      <c r="AR591" t="s">
        <v>2258</v>
      </c>
      <c r="AS591" t="s">
        <v>1418</v>
      </c>
      <c r="AT591" t="s">
        <v>436</v>
      </c>
      <c r="AU591" t="s">
        <v>1417</v>
      </c>
      <c r="AV591">
        <v>0</v>
      </c>
      <c r="AW591" t="s">
        <v>1421</v>
      </c>
      <c r="AX591">
        <v>261</v>
      </c>
    </row>
    <row r="592" spans="1:50" x14ac:dyDescent="0.25">
      <c r="A592">
        <v>515</v>
      </c>
      <c r="B592" t="s">
        <v>74</v>
      </c>
      <c r="C592">
        <v>539</v>
      </c>
      <c r="D592" t="s">
        <v>75</v>
      </c>
      <c r="E592" t="s">
        <v>75</v>
      </c>
      <c r="F592" t="s">
        <v>75</v>
      </c>
      <c r="G592">
        <v>0</v>
      </c>
      <c r="H592">
        <v>0</v>
      </c>
      <c r="I592" t="s">
        <v>75</v>
      </c>
      <c r="J592" t="s">
        <v>75</v>
      </c>
      <c r="K592" t="s">
        <v>75</v>
      </c>
      <c r="L592">
        <v>0</v>
      </c>
      <c r="M592">
        <v>0</v>
      </c>
      <c r="N592">
        <v>0</v>
      </c>
      <c r="O592">
        <v>0</v>
      </c>
      <c r="P592" t="s">
        <v>75</v>
      </c>
      <c r="Q592">
        <v>0</v>
      </c>
      <c r="R592">
        <v>0</v>
      </c>
      <c r="S592" t="s">
        <v>291</v>
      </c>
      <c r="T592" t="s">
        <v>2271</v>
      </c>
      <c r="U592">
        <v>7812</v>
      </c>
      <c r="V592" t="s">
        <v>300</v>
      </c>
      <c r="W592" t="s">
        <v>300</v>
      </c>
      <c r="X592" t="s">
        <v>301</v>
      </c>
      <c r="Y592">
        <v>3443</v>
      </c>
      <c r="Z592">
        <v>2002001</v>
      </c>
      <c r="AA592">
        <v>1</v>
      </c>
      <c r="AB592">
        <v>3117</v>
      </c>
      <c r="AC592" t="s">
        <v>295</v>
      </c>
      <c r="AD592" t="s">
        <v>2272</v>
      </c>
      <c r="AE592">
        <v>21</v>
      </c>
      <c r="AF592" t="s">
        <v>303</v>
      </c>
      <c r="AG592" t="s">
        <v>303</v>
      </c>
      <c r="AH592" t="s">
        <v>2273</v>
      </c>
      <c r="AI592" t="s">
        <v>301</v>
      </c>
      <c r="AJ592" t="s">
        <v>2273</v>
      </c>
      <c r="AK592">
        <v>14.123621</v>
      </c>
      <c r="AL592" t="s">
        <v>2273</v>
      </c>
      <c r="AM592">
        <v>2001001</v>
      </c>
      <c r="AN592">
        <v>3443</v>
      </c>
      <c r="AO592">
        <v>670529</v>
      </c>
      <c r="AQ592" t="s">
        <v>79</v>
      </c>
      <c r="AR592" t="s">
        <v>2273</v>
      </c>
      <c r="AS592" t="s">
        <v>1418</v>
      </c>
      <c r="AT592" t="s">
        <v>436</v>
      </c>
      <c r="AU592" t="s">
        <v>1417</v>
      </c>
      <c r="AV592">
        <v>0</v>
      </c>
      <c r="AW592" t="s">
        <v>1415</v>
      </c>
      <c r="AX592">
        <v>504</v>
      </c>
    </row>
    <row r="593" spans="1:50" x14ac:dyDescent="0.25">
      <c r="A593">
        <v>458</v>
      </c>
      <c r="B593" t="s">
        <v>74</v>
      </c>
      <c r="C593">
        <v>474</v>
      </c>
      <c r="D593" t="s">
        <v>75</v>
      </c>
      <c r="E593" t="s">
        <v>75</v>
      </c>
      <c r="F593" t="s">
        <v>75</v>
      </c>
      <c r="G593">
        <v>0</v>
      </c>
      <c r="H593">
        <v>0</v>
      </c>
      <c r="I593" t="s">
        <v>75</v>
      </c>
      <c r="J593" t="s">
        <v>75</v>
      </c>
      <c r="K593" t="s">
        <v>75</v>
      </c>
      <c r="L593">
        <v>0</v>
      </c>
      <c r="M593">
        <v>0</v>
      </c>
      <c r="N593">
        <v>0</v>
      </c>
      <c r="O593">
        <v>0</v>
      </c>
      <c r="P593" t="s">
        <v>75</v>
      </c>
      <c r="Q593">
        <v>0</v>
      </c>
      <c r="R593">
        <v>0</v>
      </c>
      <c r="S593" t="s">
        <v>291</v>
      </c>
      <c r="T593" t="s">
        <v>2118</v>
      </c>
      <c r="U593">
        <v>7674</v>
      </c>
      <c r="V593" t="s">
        <v>300</v>
      </c>
      <c r="W593" t="s">
        <v>300</v>
      </c>
      <c r="X593" t="s">
        <v>301</v>
      </c>
      <c r="Y593">
        <v>3349</v>
      </c>
      <c r="Z593">
        <v>2002001</v>
      </c>
      <c r="AA593">
        <v>1</v>
      </c>
      <c r="AB593">
        <v>2979</v>
      </c>
      <c r="AC593" t="s">
        <v>295</v>
      </c>
      <c r="AD593" t="s">
        <v>2119</v>
      </c>
      <c r="AE593">
        <v>21</v>
      </c>
      <c r="AF593" t="s">
        <v>303</v>
      </c>
      <c r="AG593" t="s">
        <v>303</v>
      </c>
      <c r="AH593">
        <v>-140</v>
      </c>
      <c r="AI593" t="s">
        <v>301</v>
      </c>
      <c r="AJ593">
        <v>-140</v>
      </c>
      <c r="AK593">
        <v>7.918069</v>
      </c>
      <c r="AL593">
        <v>-140</v>
      </c>
      <c r="AM593">
        <v>2001001</v>
      </c>
      <c r="AN593">
        <v>3349</v>
      </c>
      <c r="AO593">
        <v>670529</v>
      </c>
      <c r="AQ593" t="s">
        <v>146</v>
      </c>
      <c r="AR593">
        <v>140</v>
      </c>
      <c r="AS593" t="s">
        <v>1425</v>
      </c>
      <c r="AT593" t="s">
        <v>1426</v>
      </c>
      <c r="AU593" t="s">
        <v>1424</v>
      </c>
      <c r="AV593">
        <v>1</v>
      </c>
      <c r="AW593">
        <v>140</v>
      </c>
      <c r="AX593">
        <v>471</v>
      </c>
    </row>
    <row r="594" spans="1:50" x14ac:dyDescent="0.25">
      <c r="A594">
        <v>230</v>
      </c>
      <c r="B594" t="s">
        <v>74</v>
      </c>
      <c r="C594">
        <v>234</v>
      </c>
      <c r="D594" t="s">
        <v>75</v>
      </c>
      <c r="E594" t="s">
        <v>75</v>
      </c>
      <c r="F594" t="s">
        <v>75</v>
      </c>
      <c r="G594">
        <v>0</v>
      </c>
      <c r="H594">
        <v>0</v>
      </c>
      <c r="I594" t="s">
        <v>75</v>
      </c>
      <c r="J594" t="s">
        <v>75</v>
      </c>
      <c r="K594" t="s">
        <v>75</v>
      </c>
      <c r="L594">
        <v>0</v>
      </c>
      <c r="M594">
        <v>0</v>
      </c>
      <c r="N594">
        <v>0</v>
      </c>
      <c r="O594">
        <v>0</v>
      </c>
      <c r="P594" t="s">
        <v>75</v>
      </c>
      <c r="Q594">
        <v>0</v>
      </c>
      <c r="R594">
        <v>0</v>
      </c>
      <c r="S594" t="s">
        <v>291</v>
      </c>
      <c r="T594" t="s">
        <v>2525</v>
      </c>
      <c r="U594">
        <v>1970</v>
      </c>
      <c r="V594" t="s">
        <v>293</v>
      </c>
      <c r="W594" t="s">
        <v>293</v>
      </c>
      <c r="X594" t="s">
        <v>294</v>
      </c>
      <c r="Y594">
        <v>10403</v>
      </c>
      <c r="Z594">
        <v>2002001</v>
      </c>
      <c r="AA594">
        <v>1</v>
      </c>
      <c r="AB594">
        <v>188</v>
      </c>
      <c r="AC594" t="s">
        <v>295</v>
      </c>
      <c r="AD594">
        <v>5164</v>
      </c>
      <c r="AE594">
        <v>21</v>
      </c>
      <c r="AF594" t="s">
        <v>297</v>
      </c>
      <c r="AG594" t="s">
        <v>297</v>
      </c>
      <c r="AH594" t="s">
        <v>2526</v>
      </c>
      <c r="AI594" t="s">
        <v>294</v>
      </c>
      <c r="AJ594" t="s">
        <v>2526</v>
      </c>
      <c r="AK594">
        <v>12.21109</v>
      </c>
      <c r="AL594" t="s">
        <v>2526</v>
      </c>
      <c r="AM594">
        <v>2001001</v>
      </c>
      <c r="AN594">
        <v>10403</v>
      </c>
      <c r="AO594">
        <v>720976</v>
      </c>
      <c r="AQ594" t="s">
        <v>75</v>
      </c>
      <c r="AR594" t="s">
        <v>2526</v>
      </c>
      <c r="AS594" t="s">
        <v>2528</v>
      </c>
      <c r="AT594" t="s">
        <v>2529</v>
      </c>
      <c r="AU594" t="s">
        <v>2530</v>
      </c>
      <c r="AV594">
        <v>2</v>
      </c>
      <c r="AW594" t="s">
        <v>2526</v>
      </c>
      <c r="AX594">
        <v>19</v>
      </c>
    </row>
    <row r="595" spans="1:50" x14ac:dyDescent="0.25">
      <c r="A595">
        <v>436</v>
      </c>
      <c r="B595" t="s">
        <v>74</v>
      </c>
      <c r="C595">
        <v>451</v>
      </c>
      <c r="D595" t="s">
        <v>75</v>
      </c>
      <c r="E595" t="s">
        <v>75</v>
      </c>
      <c r="F595" t="s">
        <v>75</v>
      </c>
      <c r="G595">
        <v>0</v>
      </c>
      <c r="H595">
        <v>0</v>
      </c>
      <c r="I595" t="s">
        <v>75</v>
      </c>
      <c r="J595" t="s">
        <v>75</v>
      </c>
      <c r="K595" t="s">
        <v>75</v>
      </c>
      <c r="L595">
        <v>0</v>
      </c>
      <c r="M595">
        <v>0</v>
      </c>
      <c r="N595">
        <v>0</v>
      </c>
      <c r="O595">
        <v>0</v>
      </c>
      <c r="P595" t="s">
        <v>75</v>
      </c>
      <c r="Q595">
        <v>0</v>
      </c>
      <c r="R595">
        <v>0</v>
      </c>
      <c r="S595" t="s">
        <v>291</v>
      </c>
      <c r="T595" t="s">
        <v>2280</v>
      </c>
      <c r="U595">
        <v>7626</v>
      </c>
      <c r="V595" t="s">
        <v>300</v>
      </c>
      <c r="W595" t="s">
        <v>300</v>
      </c>
      <c r="X595" t="s">
        <v>301</v>
      </c>
      <c r="Y595">
        <v>3100</v>
      </c>
      <c r="Z595">
        <v>2002001</v>
      </c>
      <c r="AA595">
        <v>1</v>
      </c>
      <c r="AB595">
        <v>2931</v>
      </c>
      <c r="AC595" t="s">
        <v>295</v>
      </c>
      <c r="AD595" t="s">
        <v>2281</v>
      </c>
      <c r="AE595">
        <v>21</v>
      </c>
      <c r="AF595" t="s">
        <v>303</v>
      </c>
      <c r="AG595" t="s">
        <v>303</v>
      </c>
      <c r="AH595" t="s">
        <v>1427</v>
      </c>
      <c r="AI595" t="s">
        <v>301</v>
      </c>
      <c r="AJ595" t="s">
        <v>1427</v>
      </c>
      <c r="AK595">
        <v>14.257077000000001</v>
      </c>
      <c r="AL595" t="s">
        <v>1427</v>
      </c>
      <c r="AM595">
        <v>2001001</v>
      </c>
      <c r="AN595">
        <v>3100</v>
      </c>
      <c r="AO595">
        <v>670529</v>
      </c>
      <c r="AQ595" t="s">
        <v>624</v>
      </c>
      <c r="AR595" t="s">
        <v>1427</v>
      </c>
      <c r="AS595" t="s">
        <v>2282</v>
      </c>
      <c r="AT595" t="s">
        <v>1431</v>
      </c>
      <c r="AU595" t="s">
        <v>1429</v>
      </c>
      <c r="AV595">
        <v>2</v>
      </c>
      <c r="AW595" t="s">
        <v>1427</v>
      </c>
      <c r="AX595">
        <v>33</v>
      </c>
    </row>
    <row r="596" spans="1:50" x14ac:dyDescent="0.25">
      <c r="A596">
        <v>290</v>
      </c>
      <c r="B596" t="s">
        <v>74</v>
      </c>
      <c r="C596">
        <v>294</v>
      </c>
      <c r="D596" t="s">
        <v>75</v>
      </c>
      <c r="E596" t="s">
        <v>75</v>
      </c>
      <c r="F596" t="s">
        <v>75</v>
      </c>
      <c r="G596">
        <v>0</v>
      </c>
      <c r="H596">
        <v>0</v>
      </c>
      <c r="I596" t="s">
        <v>75</v>
      </c>
      <c r="J596" t="s">
        <v>75</v>
      </c>
      <c r="K596" t="s">
        <v>75</v>
      </c>
      <c r="L596">
        <v>0</v>
      </c>
      <c r="M596">
        <v>0</v>
      </c>
      <c r="N596">
        <v>0</v>
      </c>
      <c r="O596">
        <v>0</v>
      </c>
      <c r="P596" t="s">
        <v>75</v>
      </c>
      <c r="Q596">
        <v>0</v>
      </c>
      <c r="R596">
        <v>0</v>
      </c>
      <c r="S596" t="s">
        <v>291</v>
      </c>
      <c r="T596" t="s">
        <v>1828</v>
      </c>
      <c r="U596">
        <v>3626</v>
      </c>
      <c r="V596" t="s">
        <v>293</v>
      </c>
      <c r="W596" t="s">
        <v>293</v>
      </c>
      <c r="X596" t="s">
        <v>753</v>
      </c>
      <c r="Y596">
        <v>21563</v>
      </c>
      <c r="Z596">
        <v>2002001</v>
      </c>
      <c r="AA596">
        <v>1</v>
      </c>
      <c r="AB596">
        <v>35</v>
      </c>
      <c r="AC596" t="s">
        <v>295</v>
      </c>
      <c r="AD596" t="s">
        <v>2680</v>
      </c>
      <c r="AE596">
        <v>21</v>
      </c>
      <c r="AF596" t="s">
        <v>297</v>
      </c>
      <c r="AG596" t="s">
        <v>297</v>
      </c>
      <c r="AH596" t="s">
        <v>1436</v>
      </c>
      <c r="AI596" t="s">
        <v>753</v>
      </c>
      <c r="AJ596" t="s">
        <v>1436</v>
      </c>
      <c r="AK596">
        <v>12.811472</v>
      </c>
      <c r="AL596" t="s">
        <v>1436</v>
      </c>
      <c r="AM596">
        <v>2001001</v>
      </c>
      <c r="AN596">
        <v>21563</v>
      </c>
      <c r="AO596">
        <v>786101</v>
      </c>
      <c r="AQ596" t="s">
        <v>79</v>
      </c>
      <c r="AR596" t="s">
        <v>1436</v>
      </c>
      <c r="AS596" t="s">
        <v>1435</v>
      </c>
      <c r="AT596" t="s">
        <v>182</v>
      </c>
      <c r="AU596" t="s">
        <v>1434</v>
      </c>
      <c r="AV596">
        <v>0</v>
      </c>
      <c r="AW596" t="s">
        <v>1436</v>
      </c>
      <c r="AX596">
        <v>67</v>
      </c>
    </row>
    <row r="597" spans="1:50" x14ac:dyDescent="0.25">
      <c r="A597">
        <v>291</v>
      </c>
      <c r="B597" t="s">
        <v>74</v>
      </c>
      <c r="C597">
        <v>295</v>
      </c>
      <c r="D597" t="s">
        <v>75</v>
      </c>
      <c r="E597" t="s">
        <v>75</v>
      </c>
      <c r="F597" t="s">
        <v>75</v>
      </c>
      <c r="G597">
        <v>0</v>
      </c>
      <c r="H597">
        <v>0</v>
      </c>
      <c r="I597" t="s">
        <v>75</v>
      </c>
      <c r="J597" t="s">
        <v>75</v>
      </c>
      <c r="K597" t="s">
        <v>75</v>
      </c>
      <c r="L597">
        <v>0</v>
      </c>
      <c r="M597">
        <v>0</v>
      </c>
      <c r="N597">
        <v>0</v>
      </c>
      <c r="O597">
        <v>0</v>
      </c>
      <c r="P597" t="s">
        <v>75</v>
      </c>
      <c r="Q597">
        <v>0</v>
      </c>
      <c r="R597">
        <v>0</v>
      </c>
      <c r="S597" t="s">
        <v>291</v>
      </c>
      <c r="T597" t="s">
        <v>2616</v>
      </c>
      <c r="U597">
        <v>3627</v>
      </c>
      <c r="V597" t="s">
        <v>293</v>
      </c>
      <c r="W597" t="s">
        <v>293</v>
      </c>
      <c r="X597" t="s">
        <v>753</v>
      </c>
      <c r="Y597">
        <v>20675</v>
      </c>
      <c r="Z597">
        <v>2002001</v>
      </c>
      <c r="AA597">
        <v>1</v>
      </c>
      <c r="AB597">
        <v>36</v>
      </c>
      <c r="AC597" t="s">
        <v>295</v>
      </c>
      <c r="AD597" t="s">
        <v>2617</v>
      </c>
      <c r="AE597">
        <v>21</v>
      </c>
      <c r="AF597" t="s">
        <v>297</v>
      </c>
      <c r="AG597" t="s">
        <v>297</v>
      </c>
      <c r="AH597" t="s">
        <v>1446</v>
      </c>
      <c r="AI597" t="s">
        <v>753</v>
      </c>
      <c r="AJ597" t="s">
        <v>1446</v>
      </c>
      <c r="AK597">
        <v>13.189771</v>
      </c>
      <c r="AL597" t="s">
        <v>1446</v>
      </c>
      <c r="AM597">
        <v>2001001</v>
      </c>
      <c r="AN597">
        <v>20675</v>
      </c>
      <c r="AO597">
        <v>786101</v>
      </c>
      <c r="AQ597" t="s">
        <v>79</v>
      </c>
      <c r="AR597" t="s">
        <v>1446</v>
      </c>
      <c r="AS597" t="s">
        <v>1435</v>
      </c>
      <c r="AT597" t="s">
        <v>182</v>
      </c>
      <c r="AU597" t="s">
        <v>1434</v>
      </c>
      <c r="AV597">
        <v>0</v>
      </c>
      <c r="AW597" t="s">
        <v>1446</v>
      </c>
      <c r="AX597">
        <v>597</v>
      </c>
    </row>
    <row r="598" spans="1:50" x14ac:dyDescent="0.25">
      <c r="A598">
        <v>296</v>
      </c>
      <c r="B598" t="s">
        <v>74</v>
      </c>
      <c r="C598">
        <v>300</v>
      </c>
      <c r="D598" t="s">
        <v>75</v>
      </c>
      <c r="E598" t="s">
        <v>75</v>
      </c>
      <c r="F598" t="s">
        <v>75</v>
      </c>
      <c r="G598">
        <v>0</v>
      </c>
      <c r="H598">
        <v>0</v>
      </c>
      <c r="I598" t="s">
        <v>75</v>
      </c>
      <c r="J598" t="s">
        <v>75</v>
      </c>
      <c r="K598" t="s">
        <v>75</v>
      </c>
      <c r="L598">
        <v>0</v>
      </c>
      <c r="M598">
        <v>0</v>
      </c>
      <c r="N598">
        <v>0</v>
      </c>
      <c r="O598">
        <v>0</v>
      </c>
      <c r="P598" t="s">
        <v>75</v>
      </c>
      <c r="Q598">
        <v>0</v>
      </c>
      <c r="R598">
        <v>0</v>
      </c>
      <c r="S598" t="s">
        <v>291</v>
      </c>
      <c r="T598" t="s">
        <v>2675</v>
      </c>
      <c r="U598">
        <v>3633</v>
      </c>
      <c r="V598" t="s">
        <v>293</v>
      </c>
      <c r="W598" t="s">
        <v>293</v>
      </c>
      <c r="X598" t="s">
        <v>753</v>
      </c>
      <c r="Y598">
        <v>21560</v>
      </c>
      <c r="Z598">
        <v>2002001</v>
      </c>
      <c r="AA598">
        <v>1</v>
      </c>
      <c r="AB598">
        <v>42</v>
      </c>
      <c r="AC598" t="s">
        <v>295</v>
      </c>
      <c r="AD598" t="s">
        <v>2676</v>
      </c>
      <c r="AE598">
        <v>21</v>
      </c>
      <c r="AF598" t="s">
        <v>297</v>
      </c>
      <c r="AG598" t="s">
        <v>297</v>
      </c>
      <c r="AH598" t="s">
        <v>1432</v>
      </c>
      <c r="AI598" t="s">
        <v>753</v>
      </c>
      <c r="AJ598" t="s">
        <v>1432</v>
      </c>
      <c r="AK598">
        <v>12.900442999999999</v>
      </c>
      <c r="AL598" t="s">
        <v>1432</v>
      </c>
      <c r="AM598">
        <v>2001001</v>
      </c>
      <c r="AN598">
        <v>21560</v>
      </c>
      <c r="AO598">
        <v>786101</v>
      </c>
      <c r="AQ598" t="s">
        <v>79</v>
      </c>
      <c r="AR598" t="s">
        <v>1432</v>
      </c>
      <c r="AS598" t="s">
        <v>1435</v>
      </c>
      <c r="AT598" t="s">
        <v>182</v>
      </c>
      <c r="AU598" t="s">
        <v>1434</v>
      </c>
      <c r="AV598">
        <v>0</v>
      </c>
      <c r="AW598" t="s">
        <v>1432</v>
      </c>
      <c r="AX598">
        <v>170</v>
      </c>
    </row>
    <row r="599" spans="1:50" x14ac:dyDescent="0.25">
      <c r="A599">
        <v>299</v>
      </c>
      <c r="B599" t="s">
        <v>74</v>
      </c>
      <c r="C599">
        <v>303</v>
      </c>
      <c r="D599" t="s">
        <v>75</v>
      </c>
      <c r="E599" t="s">
        <v>75</v>
      </c>
      <c r="F599" t="s">
        <v>75</v>
      </c>
      <c r="G599">
        <v>0</v>
      </c>
      <c r="H599">
        <v>0</v>
      </c>
      <c r="I599" t="s">
        <v>75</v>
      </c>
      <c r="J599" t="s">
        <v>75</v>
      </c>
      <c r="K599" t="s">
        <v>75</v>
      </c>
      <c r="L599">
        <v>0</v>
      </c>
      <c r="M599">
        <v>0</v>
      </c>
      <c r="N599">
        <v>0</v>
      </c>
      <c r="O599">
        <v>0</v>
      </c>
      <c r="P599" t="s">
        <v>75</v>
      </c>
      <c r="Q599">
        <v>0</v>
      </c>
      <c r="R599">
        <v>0</v>
      </c>
      <c r="S599" t="s">
        <v>291</v>
      </c>
      <c r="T599" t="s">
        <v>2611</v>
      </c>
      <c r="U599">
        <v>3637</v>
      </c>
      <c r="V599" t="s">
        <v>293</v>
      </c>
      <c r="W599" t="s">
        <v>293</v>
      </c>
      <c r="X599" t="s">
        <v>753</v>
      </c>
      <c r="Y599">
        <v>20672</v>
      </c>
      <c r="Z599">
        <v>2002001</v>
      </c>
      <c r="AA599">
        <v>1</v>
      </c>
      <c r="AB599">
        <v>46</v>
      </c>
      <c r="AC599" t="s">
        <v>295</v>
      </c>
      <c r="AD599" s="2">
        <v>470</v>
      </c>
      <c r="AE599">
        <v>21</v>
      </c>
      <c r="AF599" t="s">
        <v>297</v>
      </c>
      <c r="AG599" t="s">
        <v>297</v>
      </c>
      <c r="AH599" t="s">
        <v>1448</v>
      </c>
      <c r="AI599" t="s">
        <v>753</v>
      </c>
      <c r="AJ599" t="s">
        <v>1448</v>
      </c>
      <c r="AK599">
        <v>13.278741</v>
      </c>
      <c r="AL599" t="s">
        <v>1448</v>
      </c>
      <c r="AM599">
        <v>2001001</v>
      </c>
      <c r="AN599">
        <v>20672</v>
      </c>
      <c r="AO599">
        <v>786101</v>
      </c>
      <c r="AQ599" t="s">
        <v>79</v>
      </c>
      <c r="AR599" t="s">
        <v>1448</v>
      </c>
      <c r="AS599" t="s">
        <v>1435</v>
      </c>
      <c r="AT599" t="s">
        <v>182</v>
      </c>
      <c r="AU599" t="s">
        <v>1434</v>
      </c>
      <c r="AV599">
        <v>0</v>
      </c>
      <c r="AW599" t="s">
        <v>1448</v>
      </c>
      <c r="AX599">
        <v>920</v>
      </c>
    </row>
    <row r="600" spans="1:50" x14ac:dyDescent="0.25">
      <c r="A600">
        <v>307</v>
      </c>
      <c r="B600" t="s">
        <v>74</v>
      </c>
      <c r="C600">
        <v>311</v>
      </c>
      <c r="D600" t="s">
        <v>75</v>
      </c>
      <c r="E600" t="s">
        <v>75</v>
      </c>
      <c r="F600" t="s">
        <v>75</v>
      </c>
      <c r="G600">
        <v>0</v>
      </c>
      <c r="H600">
        <v>0</v>
      </c>
      <c r="I600" t="s">
        <v>75</v>
      </c>
      <c r="J600" t="s">
        <v>75</v>
      </c>
      <c r="K600" t="s">
        <v>75</v>
      </c>
      <c r="L600">
        <v>0</v>
      </c>
      <c r="M600">
        <v>0</v>
      </c>
      <c r="N600">
        <v>0</v>
      </c>
      <c r="O600">
        <v>0</v>
      </c>
      <c r="P600" t="s">
        <v>75</v>
      </c>
      <c r="Q600">
        <v>0</v>
      </c>
      <c r="R600">
        <v>0</v>
      </c>
      <c r="S600" t="s">
        <v>291</v>
      </c>
      <c r="T600" t="s">
        <v>2648</v>
      </c>
      <c r="U600">
        <v>3647</v>
      </c>
      <c r="V600" t="s">
        <v>293</v>
      </c>
      <c r="W600" t="s">
        <v>293</v>
      </c>
      <c r="X600" t="s">
        <v>753</v>
      </c>
      <c r="Y600">
        <v>20794</v>
      </c>
      <c r="Z600">
        <v>2002001</v>
      </c>
      <c r="AA600">
        <v>1</v>
      </c>
      <c r="AB600">
        <v>56</v>
      </c>
      <c r="AC600" t="s">
        <v>295</v>
      </c>
      <c r="AD600">
        <v>4765</v>
      </c>
      <c r="AE600">
        <v>21</v>
      </c>
      <c r="AF600" t="s">
        <v>297</v>
      </c>
      <c r="AG600" t="s">
        <v>297</v>
      </c>
      <c r="AH600" t="s">
        <v>1440</v>
      </c>
      <c r="AI600" t="s">
        <v>753</v>
      </c>
      <c r="AJ600" t="s">
        <v>1440</v>
      </c>
      <c r="AK600">
        <v>11.921761999999999</v>
      </c>
      <c r="AL600" t="s">
        <v>1440</v>
      </c>
      <c r="AM600">
        <v>2001001</v>
      </c>
      <c r="AN600">
        <v>20794</v>
      </c>
      <c r="AO600">
        <v>786101</v>
      </c>
      <c r="AQ600" t="s">
        <v>79</v>
      </c>
      <c r="AR600" t="s">
        <v>1440</v>
      </c>
      <c r="AS600" t="s">
        <v>1435</v>
      </c>
      <c r="AT600" t="s">
        <v>182</v>
      </c>
      <c r="AU600" t="s">
        <v>1434</v>
      </c>
      <c r="AV600">
        <v>0</v>
      </c>
      <c r="AW600" t="s">
        <v>1440</v>
      </c>
      <c r="AX600">
        <v>482</v>
      </c>
    </row>
    <row r="601" spans="1:50" x14ac:dyDescent="0.25">
      <c r="A601">
        <v>341</v>
      </c>
      <c r="B601" t="s">
        <v>74</v>
      </c>
      <c r="C601">
        <v>345</v>
      </c>
      <c r="D601" t="s">
        <v>75</v>
      </c>
      <c r="E601" t="s">
        <v>75</v>
      </c>
      <c r="F601" t="s">
        <v>75</v>
      </c>
      <c r="G601">
        <v>0</v>
      </c>
      <c r="H601">
        <v>0</v>
      </c>
      <c r="I601" t="s">
        <v>75</v>
      </c>
      <c r="J601" t="s">
        <v>75</v>
      </c>
      <c r="K601" t="s">
        <v>75</v>
      </c>
      <c r="L601">
        <v>0</v>
      </c>
      <c r="M601">
        <v>0</v>
      </c>
      <c r="N601">
        <v>0</v>
      </c>
      <c r="O601">
        <v>0</v>
      </c>
      <c r="P601" t="s">
        <v>75</v>
      </c>
      <c r="Q601">
        <v>0</v>
      </c>
      <c r="R601">
        <v>0</v>
      </c>
      <c r="S601" t="s">
        <v>291</v>
      </c>
      <c r="T601" t="s">
        <v>2707</v>
      </c>
      <c r="U601">
        <v>3694</v>
      </c>
      <c r="V601" t="s">
        <v>293</v>
      </c>
      <c r="W601" t="s">
        <v>293</v>
      </c>
      <c r="X601" t="s">
        <v>753</v>
      </c>
      <c r="Y601">
        <v>20556</v>
      </c>
      <c r="Z601">
        <v>2002001</v>
      </c>
      <c r="AA601">
        <v>1</v>
      </c>
      <c r="AB601">
        <v>103</v>
      </c>
      <c r="AC601" t="s">
        <v>295</v>
      </c>
      <c r="AD601" t="s">
        <v>2708</v>
      </c>
      <c r="AE601">
        <v>21</v>
      </c>
      <c r="AF601" t="s">
        <v>297</v>
      </c>
      <c r="AG601" t="s">
        <v>297</v>
      </c>
      <c r="AH601" t="s">
        <v>1438</v>
      </c>
      <c r="AI601" t="s">
        <v>753</v>
      </c>
      <c r="AJ601" t="s">
        <v>1438</v>
      </c>
      <c r="AK601">
        <v>11.432422000000001</v>
      </c>
      <c r="AL601" t="s">
        <v>1438</v>
      </c>
      <c r="AM601">
        <v>2001001</v>
      </c>
      <c r="AN601">
        <v>20556</v>
      </c>
      <c r="AO601">
        <v>786101</v>
      </c>
      <c r="AQ601" t="s">
        <v>79</v>
      </c>
      <c r="AR601" t="s">
        <v>1438</v>
      </c>
      <c r="AS601" t="s">
        <v>1435</v>
      </c>
      <c r="AT601" t="s">
        <v>182</v>
      </c>
      <c r="AU601" t="s">
        <v>1434</v>
      </c>
      <c r="AV601">
        <v>0</v>
      </c>
      <c r="AW601" t="s">
        <v>1438</v>
      </c>
      <c r="AX601">
        <v>166</v>
      </c>
    </row>
    <row r="602" spans="1:50" x14ac:dyDescent="0.25">
      <c r="A602">
        <v>344</v>
      </c>
      <c r="B602" t="s">
        <v>74</v>
      </c>
      <c r="C602">
        <v>348</v>
      </c>
      <c r="D602" t="s">
        <v>75</v>
      </c>
      <c r="E602" t="s">
        <v>75</v>
      </c>
      <c r="F602" t="s">
        <v>75</v>
      </c>
      <c r="G602">
        <v>0</v>
      </c>
      <c r="H602">
        <v>0</v>
      </c>
      <c r="I602" t="s">
        <v>75</v>
      </c>
      <c r="J602" t="s">
        <v>75</v>
      </c>
      <c r="K602" t="s">
        <v>75</v>
      </c>
      <c r="L602">
        <v>0</v>
      </c>
      <c r="M602">
        <v>0</v>
      </c>
      <c r="N602">
        <v>0</v>
      </c>
      <c r="O602">
        <v>0</v>
      </c>
      <c r="P602" t="s">
        <v>75</v>
      </c>
      <c r="Q602">
        <v>0</v>
      </c>
      <c r="R602">
        <v>0</v>
      </c>
      <c r="S602" t="s">
        <v>291</v>
      </c>
      <c r="T602" t="s">
        <v>2628</v>
      </c>
      <c r="U602">
        <v>3698</v>
      </c>
      <c r="V602" t="s">
        <v>293</v>
      </c>
      <c r="W602" t="s">
        <v>293</v>
      </c>
      <c r="X602" t="s">
        <v>753</v>
      </c>
      <c r="Y602">
        <v>20705</v>
      </c>
      <c r="Z602">
        <v>2002001</v>
      </c>
      <c r="AA602">
        <v>1</v>
      </c>
      <c r="AB602">
        <v>107</v>
      </c>
      <c r="AC602" t="s">
        <v>295</v>
      </c>
      <c r="AD602" t="s">
        <v>2629</v>
      </c>
      <c r="AE602">
        <v>21</v>
      </c>
      <c r="AF602" t="s">
        <v>297</v>
      </c>
      <c r="AG602" t="s">
        <v>297</v>
      </c>
      <c r="AH602" t="s">
        <v>1442</v>
      </c>
      <c r="AI602" t="s">
        <v>753</v>
      </c>
      <c r="AJ602" t="s">
        <v>1442</v>
      </c>
      <c r="AK602">
        <v>10.787554999999999</v>
      </c>
      <c r="AL602" t="s">
        <v>1442</v>
      </c>
      <c r="AM602">
        <v>2001001</v>
      </c>
      <c r="AN602">
        <v>20705</v>
      </c>
      <c r="AO602">
        <v>786101</v>
      </c>
      <c r="AQ602" t="s">
        <v>79</v>
      </c>
      <c r="AR602" t="s">
        <v>1442</v>
      </c>
      <c r="AS602" t="s">
        <v>1435</v>
      </c>
      <c r="AT602" t="s">
        <v>182</v>
      </c>
      <c r="AU602" t="s">
        <v>1434</v>
      </c>
      <c r="AV602">
        <v>0</v>
      </c>
      <c r="AW602" t="s">
        <v>1442</v>
      </c>
      <c r="AX602">
        <v>284</v>
      </c>
    </row>
    <row r="603" spans="1:50" x14ac:dyDescent="0.25">
      <c r="A603">
        <v>345</v>
      </c>
      <c r="B603" t="s">
        <v>74</v>
      </c>
      <c r="C603">
        <v>349</v>
      </c>
      <c r="D603" t="s">
        <v>75</v>
      </c>
      <c r="E603" t="s">
        <v>75</v>
      </c>
      <c r="F603" t="s">
        <v>75</v>
      </c>
      <c r="G603">
        <v>0</v>
      </c>
      <c r="H603">
        <v>0</v>
      </c>
      <c r="I603" t="s">
        <v>75</v>
      </c>
      <c r="J603" t="s">
        <v>75</v>
      </c>
      <c r="K603" t="s">
        <v>75</v>
      </c>
      <c r="L603">
        <v>0</v>
      </c>
      <c r="M603">
        <v>0</v>
      </c>
      <c r="N603">
        <v>0</v>
      </c>
      <c r="O603">
        <v>0</v>
      </c>
      <c r="P603" t="s">
        <v>75</v>
      </c>
      <c r="Q603">
        <v>0</v>
      </c>
      <c r="R603">
        <v>0</v>
      </c>
      <c r="S603" t="s">
        <v>291</v>
      </c>
      <c r="T603" t="s">
        <v>2630</v>
      </c>
      <c r="U603">
        <v>3699</v>
      </c>
      <c r="V603" t="s">
        <v>293</v>
      </c>
      <c r="W603" t="s">
        <v>293</v>
      </c>
      <c r="X603" t="s">
        <v>753</v>
      </c>
      <c r="Y603">
        <v>20706</v>
      </c>
      <c r="Z603">
        <v>2002001</v>
      </c>
      <c r="AA603">
        <v>1</v>
      </c>
      <c r="AB603">
        <v>108</v>
      </c>
      <c r="AC603" t="s">
        <v>295</v>
      </c>
      <c r="AD603" t="s">
        <v>2631</v>
      </c>
      <c r="AE603">
        <v>21</v>
      </c>
      <c r="AF603" t="s">
        <v>297</v>
      </c>
      <c r="AG603" t="s">
        <v>297</v>
      </c>
      <c r="AH603" t="s">
        <v>1444</v>
      </c>
      <c r="AI603" t="s">
        <v>753</v>
      </c>
      <c r="AJ603" t="s">
        <v>1444</v>
      </c>
      <c r="AK603">
        <v>12.189019999999999</v>
      </c>
      <c r="AL603" t="s">
        <v>1444</v>
      </c>
      <c r="AM603">
        <v>2001001</v>
      </c>
      <c r="AN603">
        <v>20706</v>
      </c>
      <c r="AO603">
        <v>786101</v>
      </c>
      <c r="AQ603" t="s">
        <v>79</v>
      </c>
      <c r="AR603" t="s">
        <v>1444</v>
      </c>
      <c r="AS603" t="s">
        <v>1435</v>
      </c>
      <c r="AT603" t="s">
        <v>182</v>
      </c>
      <c r="AU603" t="s">
        <v>1434</v>
      </c>
      <c r="AV603">
        <v>0</v>
      </c>
      <c r="AW603" t="s">
        <v>1444</v>
      </c>
      <c r="AX603">
        <v>54</v>
      </c>
    </row>
    <row r="604" spans="1:50" x14ac:dyDescent="0.25">
      <c r="A604">
        <v>279</v>
      </c>
      <c r="B604" t="s">
        <v>74</v>
      </c>
      <c r="C604">
        <v>283</v>
      </c>
      <c r="D604" t="s">
        <v>75</v>
      </c>
      <c r="E604" t="s">
        <v>75</v>
      </c>
      <c r="F604" t="s">
        <v>75</v>
      </c>
      <c r="G604">
        <v>0</v>
      </c>
      <c r="H604">
        <v>0</v>
      </c>
      <c r="I604" t="s">
        <v>75</v>
      </c>
      <c r="J604" t="s">
        <v>75</v>
      </c>
      <c r="K604" t="s">
        <v>75</v>
      </c>
      <c r="L604">
        <v>0</v>
      </c>
      <c r="M604">
        <v>0</v>
      </c>
      <c r="N604">
        <v>0</v>
      </c>
      <c r="O604">
        <v>0</v>
      </c>
      <c r="P604" t="s">
        <v>75</v>
      </c>
      <c r="Q604">
        <v>0</v>
      </c>
      <c r="R604">
        <v>0</v>
      </c>
      <c r="S604" t="s">
        <v>291</v>
      </c>
      <c r="T604" t="s">
        <v>2691</v>
      </c>
      <c r="U604">
        <v>3614</v>
      </c>
      <c r="V604" t="s">
        <v>293</v>
      </c>
      <c r="W604" t="s">
        <v>293</v>
      </c>
      <c r="X604" t="s">
        <v>753</v>
      </c>
      <c r="Y604">
        <v>21549</v>
      </c>
      <c r="Z604">
        <v>2002001</v>
      </c>
      <c r="AA604">
        <v>1</v>
      </c>
      <c r="AB604">
        <v>23</v>
      </c>
      <c r="AC604" t="s">
        <v>295</v>
      </c>
      <c r="AD604">
        <v>4889</v>
      </c>
      <c r="AE604">
        <v>21</v>
      </c>
      <c r="AF604" t="s">
        <v>297</v>
      </c>
      <c r="AG604" t="s">
        <v>297</v>
      </c>
      <c r="AH604" t="s">
        <v>1450</v>
      </c>
      <c r="AI604" t="s">
        <v>753</v>
      </c>
      <c r="AJ604" t="s">
        <v>1450</v>
      </c>
      <c r="AK604">
        <v>11.610364000000001</v>
      </c>
      <c r="AL604" t="s">
        <v>1450</v>
      </c>
      <c r="AM604">
        <v>2001001</v>
      </c>
      <c r="AN604">
        <v>21549</v>
      </c>
      <c r="AO604">
        <v>786101</v>
      </c>
      <c r="AQ604" t="s">
        <v>79</v>
      </c>
      <c r="AR604" t="s">
        <v>1450</v>
      </c>
      <c r="AS604" t="s">
        <v>1453</v>
      </c>
      <c r="AT604" t="s">
        <v>1454</v>
      </c>
      <c r="AU604" t="s">
        <v>1452</v>
      </c>
      <c r="AV604">
        <v>0</v>
      </c>
      <c r="AW604" t="s">
        <v>1450</v>
      </c>
      <c r="AX604">
        <v>72</v>
      </c>
    </row>
    <row r="605" spans="1:50" x14ac:dyDescent="0.25">
      <c r="A605">
        <v>281</v>
      </c>
      <c r="B605" t="s">
        <v>74</v>
      </c>
      <c r="C605">
        <v>285</v>
      </c>
      <c r="D605" t="s">
        <v>75</v>
      </c>
      <c r="E605" t="s">
        <v>75</v>
      </c>
      <c r="F605" t="s">
        <v>75</v>
      </c>
      <c r="G605">
        <v>0</v>
      </c>
      <c r="H605">
        <v>0</v>
      </c>
      <c r="I605" t="s">
        <v>75</v>
      </c>
      <c r="J605" t="s">
        <v>75</v>
      </c>
      <c r="K605" t="s">
        <v>75</v>
      </c>
      <c r="L605">
        <v>0</v>
      </c>
      <c r="M605">
        <v>0</v>
      </c>
      <c r="N605">
        <v>0</v>
      </c>
      <c r="O605">
        <v>0</v>
      </c>
      <c r="P605" t="s">
        <v>75</v>
      </c>
      <c r="Q605">
        <v>0</v>
      </c>
      <c r="R605">
        <v>0</v>
      </c>
      <c r="S605" t="s">
        <v>291</v>
      </c>
      <c r="T605" t="s">
        <v>2594</v>
      </c>
      <c r="U605">
        <v>3616</v>
      </c>
      <c r="V605" t="s">
        <v>293</v>
      </c>
      <c r="W605" t="s">
        <v>293</v>
      </c>
      <c r="X605" t="s">
        <v>753</v>
      </c>
      <c r="Y605">
        <v>20661</v>
      </c>
      <c r="Z605">
        <v>2002001</v>
      </c>
      <c r="AA605">
        <v>1</v>
      </c>
      <c r="AB605">
        <v>25</v>
      </c>
      <c r="AC605" t="s">
        <v>295</v>
      </c>
      <c r="AD605" t="s">
        <v>2595</v>
      </c>
      <c r="AE605">
        <v>21</v>
      </c>
      <c r="AF605" t="s">
        <v>297</v>
      </c>
      <c r="AG605" t="s">
        <v>297</v>
      </c>
      <c r="AH605" t="s">
        <v>1459</v>
      </c>
      <c r="AI605" t="s">
        <v>753</v>
      </c>
      <c r="AJ605" t="s">
        <v>1459</v>
      </c>
      <c r="AK605">
        <v>10.475811999999999</v>
      </c>
      <c r="AL605" t="s">
        <v>1459</v>
      </c>
      <c r="AM605">
        <v>2001001</v>
      </c>
      <c r="AN605">
        <v>20661</v>
      </c>
      <c r="AO605">
        <v>786101</v>
      </c>
      <c r="AQ605" t="s">
        <v>79</v>
      </c>
      <c r="AR605" t="s">
        <v>1459</v>
      </c>
      <c r="AS605" t="s">
        <v>1453</v>
      </c>
      <c r="AT605" t="s">
        <v>1454</v>
      </c>
      <c r="AU605" t="s">
        <v>1452</v>
      </c>
      <c r="AV605">
        <v>0</v>
      </c>
      <c r="AW605" t="s">
        <v>1459</v>
      </c>
      <c r="AX605">
        <v>954</v>
      </c>
    </row>
    <row r="606" spans="1:50" x14ac:dyDescent="0.25">
      <c r="A606">
        <v>317</v>
      </c>
      <c r="B606" t="s">
        <v>74</v>
      </c>
      <c r="C606">
        <v>321</v>
      </c>
      <c r="D606" t="s">
        <v>75</v>
      </c>
      <c r="E606" t="s">
        <v>75</v>
      </c>
      <c r="F606" t="s">
        <v>75</v>
      </c>
      <c r="G606">
        <v>0</v>
      </c>
      <c r="H606">
        <v>0</v>
      </c>
      <c r="I606" t="s">
        <v>75</v>
      </c>
      <c r="J606" t="s">
        <v>75</v>
      </c>
      <c r="K606" t="s">
        <v>75</v>
      </c>
      <c r="L606">
        <v>0</v>
      </c>
      <c r="M606">
        <v>0</v>
      </c>
      <c r="N606">
        <v>0</v>
      </c>
      <c r="O606">
        <v>0</v>
      </c>
      <c r="P606" t="s">
        <v>75</v>
      </c>
      <c r="Q606">
        <v>0</v>
      </c>
      <c r="R606">
        <v>0</v>
      </c>
      <c r="S606" t="s">
        <v>291</v>
      </c>
      <c r="T606" t="s">
        <v>2699</v>
      </c>
      <c r="U606">
        <v>3662</v>
      </c>
      <c r="V606" t="s">
        <v>293</v>
      </c>
      <c r="W606" t="s">
        <v>293</v>
      </c>
      <c r="X606" t="s">
        <v>753</v>
      </c>
      <c r="Y606">
        <v>21554</v>
      </c>
      <c r="Z606">
        <v>2002001</v>
      </c>
      <c r="AA606">
        <v>1</v>
      </c>
      <c r="AB606">
        <v>71</v>
      </c>
      <c r="AC606" t="s">
        <v>295</v>
      </c>
      <c r="AD606" t="s">
        <v>2700</v>
      </c>
      <c r="AE606">
        <v>21</v>
      </c>
      <c r="AF606" t="s">
        <v>297</v>
      </c>
      <c r="AG606" t="s">
        <v>297</v>
      </c>
      <c r="AH606" t="s">
        <v>1455</v>
      </c>
      <c r="AI606" t="s">
        <v>753</v>
      </c>
      <c r="AJ606" t="s">
        <v>1455</v>
      </c>
      <c r="AK606">
        <v>11.610364000000001</v>
      </c>
      <c r="AL606" t="s">
        <v>1455</v>
      </c>
      <c r="AM606">
        <v>2001001</v>
      </c>
      <c r="AN606">
        <v>21554</v>
      </c>
      <c r="AO606">
        <v>786101</v>
      </c>
      <c r="AQ606" t="s">
        <v>79</v>
      </c>
      <c r="AR606" t="s">
        <v>1455</v>
      </c>
      <c r="AS606" t="s">
        <v>1453</v>
      </c>
      <c r="AT606" t="s">
        <v>1454</v>
      </c>
      <c r="AU606" t="s">
        <v>1452</v>
      </c>
      <c r="AV606">
        <v>0</v>
      </c>
      <c r="AW606" t="s">
        <v>1455</v>
      </c>
      <c r="AX606">
        <v>456</v>
      </c>
    </row>
    <row r="607" spans="1:50" x14ac:dyDescent="0.25">
      <c r="A607">
        <v>319</v>
      </c>
      <c r="B607" t="s">
        <v>74</v>
      </c>
      <c r="C607">
        <v>323</v>
      </c>
      <c r="D607" t="s">
        <v>75</v>
      </c>
      <c r="E607" t="s">
        <v>75</v>
      </c>
      <c r="F607" t="s">
        <v>75</v>
      </c>
      <c r="G607">
        <v>0</v>
      </c>
      <c r="H607">
        <v>0</v>
      </c>
      <c r="I607" t="s">
        <v>75</v>
      </c>
      <c r="J607" t="s">
        <v>75</v>
      </c>
      <c r="K607" t="s">
        <v>75</v>
      </c>
      <c r="L607">
        <v>0</v>
      </c>
      <c r="M607">
        <v>0</v>
      </c>
      <c r="N607">
        <v>0</v>
      </c>
      <c r="O607">
        <v>0</v>
      </c>
      <c r="P607" t="s">
        <v>75</v>
      </c>
      <c r="Q607">
        <v>0</v>
      </c>
      <c r="R607">
        <v>0</v>
      </c>
      <c r="S607" t="s">
        <v>291</v>
      </c>
      <c r="T607" t="s">
        <v>2601</v>
      </c>
      <c r="U607">
        <v>3665</v>
      </c>
      <c r="V607" t="s">
        <v>293</v>
      </c>
      <c r="W607" t="s">
        <v>293</v>
      </c>
      <c r="X607" t="s">
        <v>753</v>
      </c>
      <c r="Y607">
        <v>20666</v>
      </c>
      <c r="Z607">
        <v>2002001</v>
      </c>
      <c r="AA607">
        <v>1</v>
      </c>
      <c r="AB607">
        <v>74</v>
      </c>
      <c r="AC607" t="s">
        <v>295</v>
      </c>
      <c r="AD607" s="2">
        <v>470000</v>
      </c>
      <c r="AE607">
        <v>21</v>
      </c>
      <c r="AF607" t="s">
        <v>297</v>
      </c>
      <c r="AG607" t="s">
        <v>297</v>
      </c>
      <c r="AH607" t="s">
        <v>1461</v>
      </c>
      <c r="AI607" t="s">
        <v>753</v>
      </c>
      <c r="AJ607" t="s">
        <v>1461</v>
      </c>
      <c r="AK607">
        <v>11.632434</v>
      </c>
      <c r="AL607" t="s">
        <v>1461</v>
      </c>
      <c r="AM607">
        <v>2001001</v>
      </c>
      <c r="AN607">
        <v>20666</v>
      </c>
      <c r="AO607">
        <v>786101</v>
      </c>
      <c r="AQ607" t="s">
        <v>79</v>
      </c>
      <c r="AR607" t="s">
        <v>1461</v>
      </c>
      <c r="AS607" t="s">
        <v>1453</v>
      </c>
      <c r="AT607" t="s">
        <v>1454</v>
      </c>
      <c r="AU607" t="s">
        <v>1452</v>
      </c>
      <c r="AV607">
        <v>0</v>
      </c>
      <c r="AW607" t="s">
        <v>1461</v>
      </c>
      <c r="AX607">
        <v>2458</v>
      </c>
    </row>
    <row r="608" spans="1:50" x14ac:dyDescent="0.25">
      <c r="A608">
        <v>324</v>
      </c>
      <c r="B608" t="s">
        <v>74</v>
      </c>
      <c r="C608">
        <v>328</v>
      </c>
      <c r="D608" t="s">
        <v>75</v>
      </c>
      <c r="E608" t="s">
        <v>75</v>
      </c>
      <c r="F608" t="s">
        <v>75</v>
      </c>
      <c r="G608">
        <v>0</v>
      </c>
      <c r="H608">
        <v>0</v>
      </c>
      <c r="I608" t="s">
        <v>75</v>
      </c>
      <c r="J608" t="s">
        <v>75</v>
      </c>
      <c r="K608" t="s">
        <v>75</v>
      </c>
      <c r="L608">
        <v>0</v>
      </c>
      <c r="M608">
        <v>0</v>
      </c>
      <c r="N608">
        <v>0</v>
      </c>
      <c r="O608">
        <v>0</v>
      </c>
      <c r="P608" t="s">
        <v>75</v>
      </c>
      <c r="Q608">
        <v>0</v>
      </c>
      <c r="R608">
        <v>0</v>
      </c>
      <c r="S608" t="s">
        <v>291</v>
      </c>
      <c r="T608" t="s">
        <v>2660</v>
      </c>
      <c r="U608">
        <v>3673</v>
      </c>
      <c r="V608" t="s">
        <v>293</v>
      </c>
      <c r="W608" t="s">
        <v>293</v>
      </c>
      <c r="X608" t="s">
        <v>753</v>
      </c>
      <c r="Y608">
        <v>20801</v>
      </c>
      <c r="Z608">
        <v>2002001</v>
      </c>
      <c r="AA608">
        <v>1</v>
      </c>
      <c r="AB608">
        <v>82</v>
      </c>
      <c r="AC608" t="s">
        <v>295</v>
      </c>
      <c r="AD608">
        <v>4768</v>
      </c>
      <c r="AE608">
        <v>21</v>
      </c>
      <c r="AF608" t="s">
        <v>297</v>
      </c>
      <c r="AG608" t="s">
        <v>297</v>
      </c>
      <c r="AH608" t="s">
        <v>1457</v>
      </c>
      <c r="AI608" t="s">
        <v>753</v>
      </c>
      <c r="AJ608" t="s">
        <v>1457</v>
      </c>
      <c r="AK608">
        <v>12.255576</v>
      </c>
      <c r="AL608" t="s">
        <v>1457</v>
      </c>
      <c r="AM608">
        <v>2001001</v>
      </c>
      <c r="AN608">
        <v>20801</v>
      </c>
      <c r="AO608">
        <v>786101</v>
      </c>
      <c r="AQ608" t="s">
        <v>79</v>
      </c>
      <c r="AR608" t="s">
        <v>1457</v>
      </c>
      <c r="AS608" t="s">
        <v>1453</v>
      </c>
      <c r="AT608" t="s">
        <v>1454</v>
      </c>
      <c r="AU608" t="s">
        <v>1452</v>
      </c>
      <c r="AV608">
        <v>0</v>
      </c>
      <c r="AW608" t="s">
        <v>1457</v>
      </c>
      <c r="AX608">
        <v>718</v>
      </c>
    </row>
    <row r="609" spans="1:50" x14ac:dyDescent="0.25">
      <c r="A609">
        <v>237</v>
      </c>
      <c r="B609" t="s">
        <v>74</v>
      </c>
      <c r="C609">
        <v>241</v>
      </c>
      <c r="D609" t="s">
        <v>75</v>
      </c>
      <c r="E609" t="s">
        <v>75</v>
      </c>
      <c r="F609" t="s">
        <v>75</v>
      </c>
      <c r="G609">
        <v>0</v>
      </c>
      <c r="H609">
        <v>0</v>
      </c>
      <c r="I609" t="s">
        <v>75</v>
      </c>
      <c r="J609" t="s">
        <v>75</v>
      </c>
      <c r="K609" t="s">
        <v>75</v>
      </c>
      <c r="L609">
        <v>0</v>
      </c>
      <c r="M609">
        <v>0</v>
      </c>
      <c r="N609">
        <v>0</v>
      </c>
      <c r="O609">
        <v>0</v>
      </c>
      <c r="P609" t="s">
        <v>75</v>
      </c>
      <c r="Q609">
        <v>0</v>
      </c>
      <c r="R609">
        <v>0</v>
      </c>
      <c r="S609" t="s">
        <v>291</v>
      </c>
      <c r="T609" t="s">
        <v>2491</v>
      </c>
      <c r="U609">
        <v>2217</v>
      </c>
      <c r="V609" t="s">
        <v>293</v>
      </c>
      <c r="W609" t="s">
        <v>293</v>
      </c>
      <c r="X609" t="s">
        <v>294</v>
      </c>
      <c r="Y609">
        <v>11128</v>
      </c>
      <c r="Z609">
        <v>2002001</v>
      </c>
      <c r="AA609">
        <v>1</v>
      </c>
      <c r="AB609">
        <v>2402</v>
      </c>
      <c r="AC609" t="s">
        <v>295</v>
      </c>
      <c r="AD609" s="2">
        <v>4000000000000000</v>
      </c>
      <c r="AE609">
        <v>21</v>
      </c>
      <c r="AF609" t="s">
        <v>297</v>
      </c>
      <c r="AG609" t="s">
        <v>297</v>
      </c>
      <c r="AH609">
        <v>1242</v>
      </c>
      <c r="AI609" t="s">
        <v>294</v>
      </c>
      <c r="AJ609">
        <v>1242</v>
      </c>
      <c r="AK609">
        <v>8.1184270000000005</v>
      </c>
      <c r="AL609">
        <v>1242</v>
      </c>
      <c r="AM609">
        <v>2001001</v>
      </c>
      <c r="AN609">
        <v>11128</v>
      </c>
      <c r="AO609">
        <v>720976</v>
      </c>
      <c r="AQ609" t="s">
        <v>146</v>
      </c>
      <c r="AR609">
        <v>1242</v>
      </c>
      <c r="AS609" t="s">
        <v>1465</v>
      </c>
      <c r="AT609" t="s">
        <v>436</v>
      </c>
      <c r="AU609" t="s">
        <v>1464</v>
      </c>
      <c r="AV609">
        <v>1</v>
      </c>
      <c r="AW609">
        <v>1242</v>
      </c>
      <c r="AX609">
        <v>608</v>
      </c>
    </row>
    <row r="610" spans="1:50" x14ac:dyDescent="0.25">
      <c r="A610">
        <v>1</v>
      </c>
      <c r="B610" t="s">
        <v>74</v>
      </c>
      <c r="C610">
        <v>1</v>
      </c>
      <c r="D610">
        <v>213</v>
      </c>
      <c r="E610">
        <v>1933817204</v>
      </c>
      <c r="F610">
        <v>9100301</v>
      </c>
      <c r="G610">
        <v>718823</v>
      </c>
      <c r="H610">
        <v>212</v>
      </c>
      <c r="I610">
        <v>213</v>
      </c>
      <c r="J610">
        <v>1933817204</v>
      </c>
      <c r="K610">
        <v>100018</v>
      </c>
      <c r="L610">
        <v>718823</v>
      </c>
      <c r="M610">
        <v>2335</v>
      </c>
      <c r="N610">
        <v>2</v>
      </c>
      <c r="O610">
        <v>0</v>
      </c>
      <c r="P610" t="s">
        <v>75</v>
      </c>
      <c r="Q610">
        <v>679.99664700000005</v>
      </c>
      <c r="R610">
        <v>2335.0273000000002</v>
      </c>
      <c r="S610" t="s">
        <v>75</v>
      </c>
      <c r="T610" t="s">
        <v>75</v>
      </c>
      <c r="U610">
        <v>0</v>
      </c>
      <c r="V610" t="s">
        <v>75</v>
      </c>
      <c r="W610" t="s">
        <v>75</v>
      </c>
      <c r="X610" t="s">
        <v>75</v>
      </c>
      <c r="Y610">
        <v>0</v>
      </c>
      <c r="Z610">
        <v>0</v>
      </c>
      <c r="AA610">
        <v>0</v>
      </c>
      <c r="AB610">
        <v>0</v>
      </c>
      <c r="AC610" t="s">
        <v>75</v>
      </c>
      <c r="AD610" t="s">
        <v>75</v>
      </c>
      <c r="AE610">
        <v>0</v>
      </c>
      <c r="AF610" t="s">
        <v>75</v>
      </c>
      <c r="AG610" t="s">
        <v>75</v>
      </c>
      <c r="AH610" t="s">
        <v>75</v>
      </c>
      <c r="AI610" t="s">
        <v>75</v>
      </c>
      <c r="AJ610" t="s">
        <v>75</v>
      </c>
      <c r="AK610">
        <v>0</v>
      </c>
      <c r="AL610" t="s">
        <v>75</v>
      </c>
      <c r="AM610">
        <v>0</v>
      </c>
      <c r="AN610">
        <v>0</v>
      </c>
      <c r="AO610">
        <v>718823</v>
      </c>
      <c r="AQ610" t="s">
        <v>75</v>
      </c>
      <c r="AR610" t="s">
        <v>1466</v>
      </c>
      <c r="AS610" t="s">
        <v>1469</v>
      </c>
      <c r="AT610" t="s">
        <v>830</v>
      </c>
      <c r="AU610" t="s">
        <v>1468</v>
      </c>
      <c r="AV610">
        <v>0</v>
      </c>
      <c r="AW610" t="s">
        <v>1466</v>
      </c>
      <c r="AX610">
        <v>235</v>
      </c>
    </row>
    <row r="611" spans="1:50" x14ac:dyDescent="0.25">
      <c r="A611">
        <v>8</v>
      </c>
      <c r="B611" t="s">
        <v>74</v>
      </c>
      <c r="C611">
        <v>8</v>
      </c>
      <c r="D611">
        <v>220</v>
      </c>
      <c r="E611">
        <v>1933824204</v>
      </c>
      <c r="F611">
        <v>9100301</v>
      </c>
      <c r="G611">
        <v>718823</v>
      </c>
      <c r="H611">
        <v>219</v>
      </c>
      <c r="I611">
        <v>220</v>
      </c>
      <c r="J611">
        <v>1933824204</v>
      </c>
      <c r="K611">
        <v>100018</v>
      </c>
      <c r="L611">
        <v>718823</v>
      </c>
      <c r="M611">
        <v>4764</v>
      </c>
      <c r="N611">
        <v>2</v>
      </c>
      <c r="O611">
        <v>0</v>
      </c>
      <c r="P611" t="s">
        <v>75</v>
      </c>
      <c r="Q611">
        <v>695.32890199999997</v>
      </c>
      <c r="R611">
        <v>4763.8344999999999</v>
      </c>
      <c r="S611" t="s">
        <v>75</v>
      </c>
      <c r="T611" t="s">
        <v>75</v>
      </c>
      <c r="U611">
        <v>0</v>
      </c>
      <c r="V611" t="s">
        <v>75</v>
      </c>
      <c r="W611" t="s">
        <v>75</v>
      </c>
      <c r="X611" t="s">
        <v>75</v>
      </c>
      <c r="Y611">
        <v>0</v>
      </c>
      <c r="Z611">
        <v>0</v>
      </c>
      <c r="AA611">
        <v>0</v>
      </c>
      <c r="AB611">
        <v>0</v>
      </c>
      <c r="AC611" t="s">
        <v>75</v>
      </c>
      <c r="AD611" t="s">
        <v>75</v>
      </c>
      <c r="AE611">
        <v>0</v>
      </c>
      <c r="AF611" t="s">
        <v>75</v>
      </c>
      <c r="AG611" t="s">
        <v>75</v>
      </c>
      <c r="AH611" t="s">
        <v>75</v>
      </c>
      <c r="AI611" t="s">
        <v>75</v>
      </c>
      <c r="AJ611" t="s">
        <v>75</v>
      </c>
      <c r="AK611">
        <v>0</v>
      </c>
      <c r="AL611" t="s">
        <v>75</v>
      </c>
      <c r="AM611">
        <v>0</v>
      </c>
      <c r="AN611">
        <v>0</v>
      </c>
      <c r="AO611">
        <v>718823</v>
      </c>
      <c r="AQ611" t="s">
        <v>75</v>
      </c>
      <c r="AR611" t="s">
        <v>1470</v>
      </c>
      <c r="AS611" t="s">
        <v>1469</v>
      </c>
      <c r="AT611" t="s">
        <v>830</v>
      </c>
      <c r="AU611" t="s">
        <v>1468</v>
      </c>
      <c r="AV611">
        <v>0</v>
      </c>
      <c r="AW611" t="s">
        <v>1470</v>
      </c>
      <c r="AX611">
        <v>426</v>
      </c>
    </row>
    <row r="612" spans="1:50" x14ac:dyDescent="0.25">
      <c r="A612">
        <v>56</v>
      </c>
      <c r="B612" t="s">
        <v>74</v>
      </c>
      <c r="C612">
        <v>57</v>
      </c>
      <c r="D612" t="s">
        <v>75</v>
      </c>
      <c r="E612" t="s">
        <v>75</v>
      </c>
      <c r="F612" t="s">
        <v>75</v>
      </c>
      <c r="G612">
        <v>0</v>
      </c>
      <c r="H612">
        <v>0</v>
      </c>
      <c r="I612" t="s">
        <v>75</v>
      </c>
      <c r="J612" t="s">
        <v>75</v>
      </c>
      <c r="K612" t="s">
        <v>75</v>
      </c>
      <c r="L612">
        <v>0</v>
      </c>
      <c r="M612">
        <v>0</v>
      </c>
      <c r="N612">
        <v>0</v>
      </c>
      <c r="O612">
        <v>0</v>
      </c>
      <c r="P612" t="s">
        <v>75</v>
      </c>
      <c r="Q612">
        <v>0</v>
      </c>
      <c r="R612">
        <v>0</v>
      </c>
      <c r="S612" t="s">
        <v>291</v>
      </c>
      <c r="T612" t="s">
        <v>2754</v>
      </c>
      <c r="U612">
        <v>4605</v>
      </c>
      <c r="V612" t="s">
        <v>293</v>
      </c>
      <c r="W612" t="s">
        <v>293</v>
      </c>
      <c r="X612" t="s">
        <v>2722</v>
      </c>
      <c r="Y612">
        <v>19982</v>
      </c>
      <c r="Z612">
        <v>2002001</v>
      </c>
      <c r="AA612">
        <v>1</v>
      </c>
      <c r="AB612">
        <v>718</v>
      </c>
      <c r="AC612" t="s">
        <v>295</v>
      </c>
      <c r="AD612" t="s">
        <v>2755</v>
      </c>
      <c r="AE612">
        <v>21</v>
      </c>
      <c r="AF612" t="s">
        <v>297</v>
      </c>
      <c r="AG612" t="s">
        <v>297</v>
      </c>
      <c r="AH612">
        <v>200</v>
      </c>
      <c r="AI612" t="s">
        <v>2722</v>
      </c>
      <c r="AJ612">
        <v>200</v>
      </c>
      <c r="AK612">
        <v>11.759442</v>
      </c>
      <c r="AL612">
        <v>200</v>
      </c>
      <c r="AM612">
        <v>2001001</v>
      </c>
      <c r="AN612">
        <v>19982</v>
      </c>
      <c r="AO612">
        <v>793833</v>
      </c>
      <c r="AQ612" t="s">
        <v>79</v>
      </c>
      <c r="AR612">
        <v>200</v>
      </c>
      <c r="AS612" t="s">
        <v>1474</v>
      </c>
      <c r="AT612" t="s">
        <v>641</v>
      </c>
      <c r="AU612" t="s">
        <v>1473</v>
      </c>
      <c r="AV612">
        <v>2</v>
      </c>
      <c r="AW612">
        <v>200</v>
      </c>
      <c r="AX612">
        <v>572</v>
      </c>
    </row>
    <row r="613" spans="1:50" x14ac:dyDescent="0.25">
      <c r="A613">
        <v>300</v>
      </c>
      <c r="B613" t="s">
        <v>74</v>
      </c>
      <c r="C613">
        <v>304</v>
      </c>
      <c r="D613" t="s">
        <v>75</v>
      </c>
      <c r="E613" t="s">
        <v>75</v>
      </c>
      <c r="F613" t="s">
        <v>75</v>
      </c>
      <c r="G613">
        <v>0</v>
      </c>
      <c r="H613">
        <v>0</v>
      </c>
      <c r="I613" t="s">
        <v>75</v>
      </c>
      <c r="J613" t="s">
        <v>75</v>
      </c>
      <c r="K613" t="s">
        <v>75</v>
      </c>
      <c r="L613">
        <v>0</v>
      </c>
      <c r="M613">
        <v>0</v>
      </c>
      <c r="N613">
        <v>0</v>
      </c>
      <c r="O613">
        <v>0</v>
      </c>
      <c r="P613" t="s">
        <v>75</v>
      </c>
      <c r="Q613">
        <v>0</v>
      </c>
      <c r="R613">
        <v>0</v>
      </c>
      <c r="S613" t="s">
        <v>291</v>
      </c>
      <c r="T613" t="s">
        <v>2673</v>
      </c>
      <c r="U613">
        <v>3638</v>
      </c>
      <c r="V613" t="s">
        <v>293</v>
      </c>
      <c r="W613" t="s">
        <v>293</v>
      </c>
      <c r="X613" t="s">
        <v>753</v>
      </c>
      <c r="Y613">
        <v>21559</v>
      </c>
      <c r="Z613">
        <v>2002001</v>
      </c>
      <c r="AA613">
        <v>1</v>
      </c>
      <c r="AB613">
        <v>47</v>
      </c>
      <c r="AC613" t="s">
        <v>295</v>
      </c>
      <c r="AD613" t="s">
        <v>2674</v>
      </c>
      <c r="AE613">
        <v>21</v>
      </c>
      <c r="AF613" t="s">
        <v>297</v>
      </c>
      <c r="AG613" t="s">
        <v>297</v>
      </c>
      <c r="AH613" t="s">
        <v>1475</v>
      </c>
      <c r="AI613" t="s">
        <v>753</v>
      </c>
      <c r="AJ613" t="s">
        <v>1475</v>
      </c>
      <c r="AK613">
        <v>12.744571000000001</v>
      </c>
      <c r="AL613" t="s">
        <v>1475</v>
      </c>
      <c r="AM613">
        <v>2001001</v>
      </c>
      <c r="AN613">
        <v>21559</v>
      </c>
      <c r="AO613">
        <v>786101</v>
      </c>
      <c r="AQ613" t="s">
        <v>79</v>
      </c>
      <c r="AR613" t="s">
        <v>1475</v>
      </c>
      <c r="AS613" t="s">
        <v>1478</v>
      </c>
      <c r="AT613" t="s">
        <v>1479</v>
      </c>
      <c r="AU613" t="s">
        <v>1477</v>
      </c>
      <c r="AV613">
        <v>0</v>
      </c>
      <c r="AW613" t="s">
        <v>1475</v>
      </c>
      <c r="AX613">
        <v>305</v>
      </c>
    </row>
    <row r="614" spans="1:50" x14ac:dyDescent="0.25">
      <c r="A614">
        <v>301</v>
      </c>
      <c r="B614" t="s">
        <v>74</v>
      </c>
      <c r="C614">
        <v>305</v>
      </c>
      <c r="D614" t="s">
        <v>75</v>
      </c>
      <c r="E614" t="s">
        <v>75</v>
      </c>
      <c r="F614" t="s">
        <v>75</v>
      </c>
      <c r="G614">
        <v>0</v>
      </c>
      <c r="H614">
        <v>0</v>
      </c>
      <c r="I614" t="s">
        <v>75</v>
      </c>
      <c r="J614" t="s">
        <v>75</v>
      </c>
      <c r="K614" t="s">
        <v>75</v>
      </c>
      <c r="L614">
        <v>0</v>
      </c>
      <c r="M614">
        <v>0</v>
      </c>
      <c r="N614">
        <v>0</v>
      </c>
      <c r="O614">
        <v>0</v>
      </c>
      <c r="P614" t="s">
        <v>75</v>
      </c>
      <c r="Q614">
        <v>0</v>
      </c>
      <c r="R614">
        <v>0</v>
      </c>
      <c r="S614" t="s">
        <v>291</v>
      </c>
      <c r="T614" t="s">
        <v>2609</v>
      </c>
      <c r="U614">
        <v>3639</v>
      </c>
      <c r="V614" t="s">
        <v>293</v>
      </c>
      <c r="W614" t="s">
        <v>293</v>
      </c>
      <c r="X614" t="s">
        <v>753</v>
      </c>
      <c r="Y614">
        <v>20671</v>
      </c>
      <c r="Z614">
        <v>2002001</v>
      </c>
      <c r="AA614">
        <v>1</v>
      </c>
      <c r="AB614">
        <v>48</v>
      </c>
      <c r="AC614" t="s">
        <v>295</v>
      </c>
      <c r="AD614" t="s">
        <v>2610</v>
      </c>
      <c r="AE614">
        <v>21</v>
      </c>
      <c r="AF614" t="s">
        <v>297</v>
      </c>
      <c r="AG614" t="s">
        <v>297</v>
      </c>
      <c r="AH614" t="s">
        <v>1492</v>
      </c>
      <c r="AI614" t="s">
        <v>753</v>
      </c>
      <c r="AJ614" t="s">
        <v>1492</v>
      </c>
      <c r="AK614">
        <v>11.877276999999999</v>
      </c>
      <c r="AL614" t="s">
        <v>1492</v>
      </c>
      <c r="AM614">
        <v>2001001</v>
      </c>
      <c r="AN614">
        <v>20671</v>
      </c>
      <c r="AO614">
        <v>786101</v>
      </c>
      <c r="AQ614" t="s">
        <v>79</v>
      </c>
      <c r="AR614" t="s">
        <v>1492</v>
      </c>
      <c r="AS614" t="s">
        <v>1478</v>
      </c>
      <c r="AT614" t="s">
        <v>1479</v>
      </c>
      <c r="AU614" t="s">
        <v>1477</v>
      </c>
      <c r="AV614">
        <v>0</v>
      </c>
      <c r="AW614" t="s">
        <v>1492</v>
      </c>
      <c r="AX614">
        <v>1560</v>
      </c>
    </row>
    <row r="615" spans="1:50" x14ac:dyDescent="0.25">
      <c r="A615">
        <v>314</v>
      </c>
      <c r="B615" t="s">
        <v>74</v>
      </c>
      <c r="C615">
        <v>318</v>
      </c>
      <c r="D615" t="s">
        <v>75</v>
      </c>
      <c r="E615" t="s">
        <v>75</v>
      </c>
      <c r="F615" t="s">
        <v>75</v>
      </c>
      <c r="G615">
        <v>0</v>
      </c>
      <c r="H615">
        <v>0</v>
      </c>
      <c r="I615" t="s">
        <v>75</v>
      </c>
      <c r="J615" t="s">
        <v>75</v>
      </c>
      <c r="K615" t="s">
        <v>75</v>
      </c>
      <c r="L615">
        <v>0</v>
      </c>
      <c r="M615">
        <v>0</v>
      </c>
      <c r="N615">
        <v>0</v>
      </c>
      <c r="O615">
        <v>0</v>
      </c>
      <c r="P615" t="s">
        <v>75</v>
      </c>
      <c r="Q615">
        <v>0</v>
      </c>
      <c r="R615">
        <v>0</v>
      </c>
      <c r="S615" t="s">
        <v>291</v>
      </c>
      <c r="T615" t="s">
        <v>2655</v>
      </c>
      <c r="U615">
        <v>3654</v>
      </c>
      <c r="V615" t="s">
        <v>293</v>
      </c>
      <c r="W615" t="s">
        <v>293</v>
      </c>
      <c r="X615" t="s">
        <v>753</v>
      </c>
      <c r="Y615">
        <v>20798</v>
      </c>
      <c r="Z615">
        <v>2002001</v>
      </c>
      <c r="AA615">
        <v>1</v>
      </c>
      <c r="AB615">
        <v>63</v>
      </c>
      <c r="AC615" t="s">
        <v>295</v>
      </c>
      <c r="AD615" t="s">
        <v>2656</v>
      </c>
      <c r="AE615">
        <v>21</v>
      </c>
      <c r="AF615" t="s">
        <v>297</v>
      </c>
      <c r="AG615" t="s">
        <v>297</v>
      </c>
      <c r="AH615" t="s">
        <v>1486</v>
      </c>
      <c r="AI615" t="s">
        <v>753</v>
      </c>
      <c r="AJ615" t="s">
        <v>1486</v>
      </c>
      <c r="AK615">
        <v>12.055218999999999</v>
      </c>
      <c r="AL615" t="s">
        <v>1486</v>
      </c>
      <c r="AM615">
        <v>2001001</v>
      </c>
      <c r="AN615">
        <v>20798</v>
      </c>
      <c r="AO615">
        <v>786101</v>
      </c>
      <c r="AQ615" t="s">
        <v>79</v>
      </c>
      <c r="AR615" t="s">
        <v>1486</v>
      </c>
      <c r="AS615" t="s">
        <v>1478</v>
      </c>
      <c r="AT615" t="s">
        <v>1479</v>
      </c>
      <c r="AU615" t="s">
        <v>1477</v>
      </c>
      <c r="AV615">
        <v>0</v>
      </c>
      <c r="AW615" t="s">
        <v>1486</v>
      </c>
      <c r="AX615">
        <v>786</v>
      </c>
    </row>
    <row r="616" spans="1:50" x14ac:dyDescent="0.25">
      <c r="A616">
        <v>320</v>
      </c>
      <c r="B616" t="s">
        <v>74</v>
      </c>
      <c r="C616">
        <v>324</v>
      </c>
      <c r="D616" t="s">
        <v>75</v>
      </c>
      <c r="E616" t="s">
        <v>75</v>
      </c>
      <c r="F616" t="s">
        <v>75</v>
      </c>
      <c r="G616">
        <v>0</v>
      </c>
      <c r="H616">
        <v>0</v>
      </c>
      <c r="I616" t="s">
        <v>75</v>
      </c>
      <c r="J616" t="s">
        <v>75</v>
      </c>
      <c r="K616" t="s">
        <v>75</v>
      </c>
      <c r="L616">
        <v>0</v>
      </c>
      <c r="M616">
        <v>0</v>
      </c>
      <c r="N616">
        <v>0</v>
      </c>
      <c r="O616">
        <v>0</v>
      </c>
      <c r="P616" t="s">
        <v>75</v>
      </c>
      <c r="Q616">
        <v>0</v>
      </c>
      <c r="R616">
        <v>0</v>
      </c>
      <c r="S616" t="s">
        <v>291</v>
      </c>
      <c r="T616" t="s">
        <v>2658</v>
      </c>
      <c r="U616">
        <v>3667</v>
      </c>
      <c r="V616" t="s">
        <v>293</v>
      </c>
      <c r="W616" t="s">
        <v>293</v>
      </c>
      <c r="X616" t="s">
        <v>753</v>
      </c>
      <c r="Y616">
        <v>20800</v>
      </c>
      <c r="Z616">
        <v>2002001</v>
      </c>
      <c r="AA616">
        <v>1</v>
      </c>
      <c r="AB616">
        <v>76</v>
      </c>
      <c r="AC616" t="s">
        <v>295</v>
      </c>
      <c r="AD616" t="s">
        <v>2659</v>
      </c>
      <c r="AE616">
        <v>21</v>
      </c>
      <c r="AF616" t="s">
        <v>297</v>
      </c>
      <c r="AG616" t="s">
        <v>297</v>
      </c>
      <c r="AH616" t="s">
        <v>1488</v>
      </c>
      <c r="AI616" t="s">
        <v>753</v>
      </c>
      <c r="AJ616" t="s">
        <v>1488</v>
      </c>
      <c r="AK616">
        <v>12.21109</v>
      </c>
      <c r="AL616" t="s">
        <v>1488</v>
      </c>
      <c r="AM616">
        <v>2001001</v>
      </c>
      <c r="AN616">
        <v>20800</v>
      </c>
      <c r="AO616">
        <v>786101</v>
      </c>
      <c r="AQ616" t="s">
        <v>79</v>
      </c>
      <c r="AR616" t="s">
        <v>1488</v>
      </c>
      <c r="AS616" t="s">
        <v>1478</v>
      </c>
      <c r="AT616" t="s">
        <v>1479</v>
      </c>
      <c r="AU616" t="s">
        <v>1477</v>
      </c>
      <c r="AV616">
        <v>0</v>
      </c>
      <c r="AW616" t="s">
        <v>1488</v>
      </c>
      <c r="AX616">
        <v>1502</v>
      </c>
    </row>
    <row r="617" spans="1:50" x14ac:dyDescent="0.25">
      <c r="A617">
        <v>321</v>
      </c>
      <c r="B617" t="s">
        <v>74</v>
      </c>
      <c r="C617">
        <v>325</v>
      </c>
      <c r="D617" t="s">
        <v>75</v>
      </c>
      <c r="E617" t="s">
        <v>75</v>
      </c>
      <c r="F617" t="s">
        <v>75</v>
      </c>
      <c r="G617">
        <v>0</v>
      </c>
      <c r="H617">
        <v>0</v>
      </c>
      <c r="I617" t="s">
        <v>75</v>
      </c>
      <c r="J617" t="s">
        <v>75</v>
      </c>
      <c r="K617" t="s">
        <v>75</v>
      </c>
      <c r="L617">
        <v>0</v>
      </c>
      <c r="M617">
        <v>0</v>
      </c>
      <c r="N617">
        <v>0</v>
      </c>
      <c r="O617">
        <v>0</v>
      </c>
      <c r="P617" t="s">
        <v>75</v>
      </c>
      <c r="Q617">
        <v>0</v>
      </c>
      <c r="R617">
        <v>0</v>
      </c>
      <c r="S617" t="s">
        <v>291</v>
      </c>
      <c r="T617" t="s">
        <v>2697</v>
      </c>
      <c r="U617">
        <v>3670</v>
      </c>
      <c r="V617" t="s">
        <v>293</v>
      </c>
      <c r="W617" t="s">
        <v>293</v>
      </c>
      <c r="X617" t="s">
        <v>753</v>
      </c>
      <c r="Y617">
        <v>21553</v>
      </c>
      <c r="Z617">
        <v>2002001</v>
      </c>
      <c r="AA617">
        <v>1</v>
      </c>
      <c r="AB617">
        <v>79</v>
      </c>
      <c r="AC617" t="s">
        <v>295</v>
      </c>
      <c r="AD617" t="s">
        <v>2698</v>
      </c>
      <c r="AE617">
        <v>21</v>
      </c>
      <c r="AF617" t="s">
        <v>297</v>
      </c>
      <c r="AG617" t="s">
        <v>297</v>
      </c>
      <c r="AH617" t="s">
        <v>1480</v>
      </c>
      <c r="AI617" t="s">
        <v>753</v>
      </c>
      <c r="AJ617" t="s">
        <v>1480</v>
      </c>
      <c r="AK617">
        <v>11.677263999999999</v>
      </c>
      <c r="AL617" t="s">
        <v>1480</v>
      </c>
      <c r="AM617">
        <v>2001001</v>
      </c>
      <c r="AN617">
        <v>21553</v>
      </c>
      <c r="AO617">
        <v>786101</v>
      </c>
      <c r="AQ617" t="s">
        <v>79</v>
      </c>
      <c r="AR617" t="s">
        <v>1480</v>
      </c>
      <c r="AS617" t="s">
        <v>1478</v>
      </c>
      <c r="AT617" t="s">
        <v>1479</v>
      </c>
      <c r="AU617" t="s">
        <v>1477</v>
      </c>
      <c r="AV617">
        <v>0</v>
      </c>
      <c r="AW617" t="s">
        <v>1480</v>
      </c>
      <c r="AX617">
        <v>607</v>
      </c>
    </row>
    <row r="618" spans="1:50" x14ac:dyDescent="0.25">
      <c r="A618">
        <v>323</v>
      </c>
      <c r="B618" t="s">
        <v>74</v>
      </c>
      <c r="C618">
        <v>327</v>
      </c>
      <c r="D618" t="s">
        <v>75</v>
      </c>
      <c r="E618" t="s">
        <v>75</v>
      </c>
      <c r="F618" t="s">
        <v>75</v>
      </c>
      <c r="G618">
        <v>0</v>
      </c>
      <c r="H618">
        <v>0</v>
      </c>
      <c r="I618" t="s">
        <v>75</v>
      </c>
      <c r="J618" t="s">
        <v>75</v>
      </c>
      <c r="K618" t="s">
        <v>75</v>
      </c>
      <c r="L618">
        <v>0</v>
      </c>
      <c r="M618">
        <v>0</v>
      </c>
      <c r="N618">
        <v>0</v>
      </c>
      <c r="O618">
        <v>0</v>
      </c>
      <c r="P618" t="s">
        <v>75</v>
      </c>
      <c r="Q618">
        <v>0</v>
      </c>
      <c r="R618">
        <v>0</v>
      </c>
      <c r="S618" t="s">
        <v>291</v>
      </c>
      <c r="T618" t="s">
        <v>2599</v>
      </c>
      <c r="U618">
        <v>3672</v>
      </c>
      <c r="V618" t="s">
        <v>293</v>
      </c>
      <c r="W618" t="s">
        <v>293</v>
      </c>
      <c r="X618" t="s">
        <v>753</v>
      </c>
      <c r="Y618">
        <v>20665</v>
      </c>
      <c r="Z618">
        <v>2002001</v>
      </c>
      <c r="AA618">
        <v>1</v>
      </c>
      <c r="AB618">
        <v>81</v>
      </c>
      <c r="AC618" t="s">
        <v>295</v>
      </c>
      <c r="AD618" t="s">
        <v>2600</v>
      </c>
      <c r="AE618">
        <v>21</v>
      </c>
      <c r="AF618" t="s">
        <v>297</v>
      </c>
      <c r="AG618" t="s">
        <v>297</v>
      </c>
      <c r="AH618" t="s">
        <v>1490</v>
      </c>
      <c r="AI618" t="s">
        <v>753</v>
      </c>
      <c r="AJ618" t="s">
        <v>1490</v>
      </c>
      <c r="AK618">
        <v>11.788306</v>
      </c>
      <c r="AL618" t="s">
        <v>1490</v>
      </c>
      <c r="AM618">
        <v>2001001</v>
      </c>
      <c r="AN618">
        <v>20665</v>
      </c>
      <c r="AO618">
        <v>786101</v>
      </c>
      <c r="AQ618" t="s">
        <v>79</v>
      </c>
      <c r="AR618" t="s">
        <v>1490</v>
      </c>
      <c r="AS618" t="s">
        <v>1478</v>
      </c>
      <c r="AT618" t="s">
        <v>1479</v>
      </c>
      <c r="AU618" t="s">
        <v>1477</v>
      </c>
      <c r="AV618">
        <v>0</v>
      </c>
      <c r="AW618" t="s">
        <v>1490</v>
      </c>
      <c r="AX618">
        <v>3332</v>
      </c>
    </row>
    <row r="619" spans="1:50" x14ac:dyDescent="0.25">
      <c r="A619">
        <v>331</v>
      </c>
      <c r="B619" t="s">
        <v>74</v>
      </c>
      <c r="C619">
        <v>335</v>
      </c>
      <c r="D619" t="s">
        <v>75</v>
      </c>
      <c r="E619" t="s">
        <v>75</v>
      </c>
      <c r="F619" t="s">
        <v>75</v>
      </c>
      <c r="G619">
        <v>0</v>
      </c>
      <c r="H619">
        <v>0</v>
      </c>
      <c r="I619" t="s">
        <v>75</v>
      </c>
      <c r="J619" t="s">
        <v>75</v>
      </c>
      <c r="K619" t="s">
        <v>75</v>
      </c>
      <c r="L619">
        <v>0</v>
      </c>
      <c r="M619">
        <v>0</v>
      </c>
      <c r="N619">
        <v>0</v>
      </c>
      <c r="O619">
        <v>0</v>
      </c>
      <c r="P619" t="s">
        <v>75</v>
      </c>
      <c r="Q619">
        <v>0</v>
      </c>
      <c r="R619">
        <v>0</v>
      </c>
      <c r="S619" t="s">
        <v>291</v>
      </c>
      <c r="T619" t="s">
        <v>2662</v>
      </c>
      <c r="U619">
        <v>3683</v>
      </c>
      <c r="V619" t="s">
        <v>293</v>
      </c>
      <c r="W619" t="s">
        <v>293</v>
      </c>
      <c r="X619" t="s">
        <v>753</v>
      </c>
      <c r="Y619">
        <v>20803</v>
      </c>
      <c r="Z619">
        <v>2002001</v>
      </c>
      <c r="AA619">
        <v>1</v>
      </c>
      <c r="AB619">
        <v>92</v>
      </c>
      <c r="AC619" t="s">
        <v>295</v>
      </c>
      <c r="AD619" t="s">
        <v>2663</v>
      </c>
      <c r="AE619">
        <v>21</v>
      </c>
      <c r="AF619" t="s">
        <v>297</v>
      </c>
      <c r="AG619" t="s">
        <v>297</v>
      </c>
      <c r="AH619" t="s">
        <v>1484</v>
      </c>
      <c r="AI619" t="s">
        <v>753</v>
      </c>
      <c r="AJ619" t="s">
        <v>1484</v>
      </c>
      <c r="AK619">
        <v>12.122119</v>
      </c>
      <c r="AL619" t="s">
        <v>1484</v>
      </c>
      <c r="AM619">
        <v>2001001</v>
      </c>
      <c r="AN619">
        <v>20803</v>
      </c>
      <c r="AO619">
        <v>786101</v>
      </c>
      <c r="AQ619" t="s">
        <v>79</v>
      </c>
      <c r="AR619" t="s">
        <v>1484</v>
      </c>
      <c r="AS619" t="s">
        <v>1478</v>
      </c>
      <c r="AT619" t="s">
        <v>1479</v>
      </c>
      <c r="AU619" t="s">
        <v>1477</v>
      </c>
      <c r="AV619">
        <v>0</v>
      </c>
      <c r="AW619" t="s">
        <v>1484</v>
      </c>
      <c r="AX619">
        <v>5034</v>
      </c>
    </row>
    <row r="620" spans="1:50" x14ac:dyDescent="0.25">
      <c r="A620">
        <v>342</v>
      </c>
      <c r="B620" t="s">
        <v>74</v>
      </c>
      <c r="C620">
        <v>346</v>
      </c>
      <c r="D620" t="s">
        <v>75</v>
      </c>
      <c r="E620" t="s">
        <v>75</v>
      </c>
      <c r="F620" t="s">
        <v>75</v>
      </c>
      <c r="G620">
        <v>0</v>
      </c>
      <c r="H620">
        <v>0</v>
      </c>
      <c r="I620" t="s">
        <v>75</v>
      </c>
      <c r="J620" t="s">
        <v>75</v>
      </c>
      <c r="K620" t="s">
        <v>75</v>
      </c>
      <c r="L620">
        <v>0</v>
      </c>
      <c r="M620">
        <v>0</v>
      </c>
      <c r="N620">
        <v>0</v>
      </c>
      <c r="O620">
        <v>0</v>
      </c>
      <c r="P620" t="s">
        <v>75</v>
      </c>
      <c r="Q620">
        <v>0</v>
      </c>
      <c r="R620">
        <v>0</v>
      </c>
      <c r="S620" t="s">
        <v>291</v>
      </c>
      <c r="T620" t="s">
        <v>2705</v>
      </c>
      <c r="U620">
        <v>3695</v>
      </c>
      <c r="V620" t="s">
        <v>293</v>
      </c>
      <c r="W620" t="s">
        <v>293</v>
      </c>
      <c r="X620" t="s">
        <v>753</v>
      </c>
      <c r="Y620">
        <v>20555</v>
      </c>
      <c r="Z620">
        <v>2002001</v>
      </c>
      <c r="AA620">
        <v>1</v>
      </c>
      <c r="AB620">
        <v>104</v>
      </c>
      <c r="AC620" t="s">
        <v>295</v>
      </c>
      <c r="AD620" t="s">
        <v>2706</v>
      </c>
      <c r="AE620">
        <v>21</v>
      </c>
      <c r="AF620" t="s">
        <v>297</v>
      </c>
      <c r="AG620" t="s">
        <v>297</v>
      </c>
      <c r="AH620" t="s">
        <v>1482</v>
      </c>
      <c r="AI620" t="s">
        <v>753</v>
      </c>
      <c r="AJ620" t="s">
        <v>1482</v>
      </c>
      <c r="AK620">
        <v>11.72175</v>
      </c>
      <c r="AL620" t="s">
        <v>1482</v>
      </c>
      <c r="AM620">
        <v>2001001</v>
      </c>
      <c r="AN620">
        <v>20555</v>
      </c>
      <c r="AO620">
        <v>786101</v>
      </c>
      <c r="AQ620" t="s">
        <v>79</v>
      </c>
      <c r="AR620" t="s">
        <v>1482</v>
      </c>
      <c r="AS620" t="s">
        <v>1478</v>
      </c>
      <c r="AT620" t="s">
        <v>1479</v>
      </c>
      <c r="AU620" t="s">
        <v>1477</v>
      </c>
      <c r="AV620">
        <v>0</v>
      </c>
      <c r="AW620" t="s">
        <v>1482</v>
      </c>
      <c r="AX620">
        <v>601</v>
      </c>
    </row>
    <row r="621" spans="1:50" x14ac:dyDescent="0.25">
      <c r="A621">
        <v>346</v>
      </c>
      <c r="B621" t="s">
        <v>74</v>
      </c>
      <c r="C621">
        <v>350</v>
      </c>
      <c r="D621" t="s">
        <v>75</v>
      </c>
      <c r="E621" t="s">
        <v>75</v>
      </c>
      <c r="F621" t="s">
        <v>75</v>
      </c>
      <c r="G621">
        <v>0</v>
      </c>
      <c r="H621">
        <v>0</v>
      </c>
      <c r="I621" t="s">
        <v>75</v>
      </c>
      <c r="J621" t="s">
        <v>75</v>
      </c>
      <c r="K621" t="s">
        <v>75</v>
      </c>
      <c r="L621">
        <v>0</v>
      </c>
      <c r="M621">
        <v>0</v>
      </c>
      <c r="N621">
        <v>0</v>
      </c>
      <c r="O621">
        <v>0</v>
      </c>
      <c r="P621" t="s">
        <v>75</v>
      </c>
      <c r="Q621">
        <v>0</v>
      </c>
      <c r="R621">
        <v>0</v>
      </c>
      <c r="S621" t="s">
        <v>291</v>
      </c>
      <c r="T621" t="s">
        <v>2636</v>
      </c>
      <c r="U621">
        <v>3700</v>
      </c>
      <c r="V621" t="s">
        <v>293</v>
      </c>
      <c r="W621" t="s">
        <v>293</v>
      </c>
      <c r="X621" t="s">
        <v>753</v>
      </c>
      <c r="Y621">
        <v>20725</v>
      </c>
      <c r="Z621">
        <v>2002001</v>
      </c>
      <c r="AA621">
        <v>1</v>
      </c>
      <c r="AB621">
        <v>109</v>
      </c>
      <c r="AC621" t="s">
        <v>295</v>
      </c>
      <c r="AD621" t="s">
        <v>2637</v>
      </c>
      <c r="AE621">
        <v>21</v>
      </c>
      <c r="AF621" t="s">
        <v>297</v>
      </c>
      <c r="AG621" t="s">
        <v>297</v>
      </c>
      <c r="AH621" t="s">
        <v>1494</v>
      </c>
      <c r="AI621" t="s">
        <v>753</v>
      </c>
      <c r="AJ621" t="s">
        <v>1494</v>
      </c>
      <c r="AK621">
        <v>13.033899</v>
      </c>
      <c r="AL621" t="s">
        <v>1494</v>
      </c>
      <c r="AM621">
        <v>2001001</v>
      </c>
      <c r="AN621">
        <v>20725</v>
      </c>
      <c r="AO621">
        <v>786101</v>
      </c>
      <c r="AQ621" t="s">
        <v>79</v>
      </c>
      <c r="AR621" t="s">
        <v>1494</v>
      </c>
      <c r="AS621" t="s">
        <v>1478</v>
      </c>
      <c r="AT621" t="s">
        <v>1479</v>
      </c>
      <c r="AU621" t="s">
        <v>1477</v>
      </c>
      <c r="AV621">
        <v>0</v>
      </c>
      <c r="AW621" t="s">
        <v>1494</v>
      </c>
      <c r="AX621">
        <v>442</v>
      </c>
    </row>
    <row r="622" spans="1:50" x14ac:dyDescent="0.25">
      <c r="A622">
        <v>201</v>
      </c>
      <c r="B622" t="s">
        <v>74</v>
      </c>
      <c r="C622">
        <v>205</v>
      </c>
      <c r="D622" t="s">
        <v>75</v>
      </c>
      <c r="E622" t="s">
        <v>75</v>
      </c>
      <c r="F622" t="s">
        <v>75</v>
      </c>
      <c r="G622">
        <v>0</v>
      </c>
      <c r="H622">
        <v>0</v>
      </c>
      <c r="I622" t="s">
        <v>75</v>
      </c>
      <c r="J622" t="s">
        <v>75</v>
      </c>
      <c r="K622" t="s">
        <v>75</v>
      </c>
      <c r="L622">
        <v>0</v>
      </c>
      <c r="M622">
        <v>0</v>
      </c>
      <c r="N622">
        <v>0</v>
      </c>
      <c r="O622">
        <v>0</v>
      </c>
      <c r="P622" t="s">
        <v>75</v>
      </c>
      <c r="Q622">
        <v>0</v>
      </c>
      <c r="R622">
        <v>0</v>
      </c>
      <c r="S622" t="s">
        <v>291</v>
      </c>
      <c r="T622" t="s">
        <v>2488</v>
      </c>
      <c r="U622">
        <v>1816</v>
      </c>
      <c r="V622" t="s">
        <v>293</v>
      </c>
      <c r="W622" t="s">
        <v>293</v>
      </c>
      <c r="X622" t="s">
        <v>294</v>
      </c>
      <c r="Y622">
        <v>10801</v>
      </c>
      <c r="Z622">
        <v>2002001</v>
      </c>
      <c r="AA622">
        <v>1</v>
      </c>
      <c r="AB622">
        <v>34</v>
      </c>
      <c r="AC622" t="s">
        <v>295</v>
      </c>
      <c r="AD622" s="2">
        <v>4E+17</v>
      </c>
      <c r="AE622">
        <v>21</v>
      </c>
      <c r="AF622" t="s">
        <v>297</v>
      </c>
      <c r="AG622" t="s">
        <v>297</v>
      </c>
      <c r="AH622">
        <v>1229</v>
      </c>
      <c r="AI622" t="s">
        <v>294</v>
      </c>
      <c r="AJ622">
        <v>1229</v>
      </c>
      <c r="AK622">
        <v>8.1184270000000005</v>
      </c>
      <c r="AL622">
        <v>1229</v>
      </c>
      <c r="AM622">
        <v>2001001</v>
      </c>
      <c r="AN622">
        <v>10801</v>
      </c>
      <c r="AO622">
        <v>720976</v>
      </c>
      <c r="AQ622" t="s">
        <v>79</v>
      </c>
      <c r="AR622">
        <v>1229</v>
      </c>
      <c r="AS622" t="s">
        <v>1498</v>
      </c>
      <c r="AT622" t="s">
        <v>1499</v>
      </c>
      <c r="AU622" t="s">
        <v>1497</v>
      </c>
      <c r="AV622">
        <v>1</v>
      </c>
      <c r="AW622">
        <v>1229</v>
      </c>
      <c r="AX622">
        <v>8</v>
      </c>
    </row>
    <row r="623" spans="1:50" x14ac:dyDescent="0.25">
      <c r="A623">
        <v>11</v>
      </c>
      <c r="B623" t="s">
        <v>74</v>
      </c>
      <c r="C623">
        <v>11</v>
      </c>
      <c r="D623">
        <v>1024</v>
      </c>
      <c r="E623">
        <v>1933905204</v>
      </c>
      <c r="F623">
        <v>9100301</v>
      </c>
      <c r="G623">
        <v>718823</v>
      </c>
      <c r="H623">
        <v>1023</v>
      </c>
      <c r="I623">
        <v>1024</v>
      </c>
      <c r="J623">
        <v>1933905204</v>
      </c>
      <c r="K623">
        <v>100018</v>
      </c>
      <c r="L623">
        <v>718823</v>
      </c>
      <c r="M623">
        <v>4081</v>
      </c>
      <c r="N623">
        <v>2</v>
      </c>
      <c r="O623">
        <v>0</v>
      </c>
      <c r="P623" t="s">
        <v>75</v>
      </c>
      <c r="Q623">
        <v>777.92229399999997</v>
      </c>
      <c r="R623">
        <v>4080.9587499999998</v>
      </c>
      <c r="S623" t="s">
        <v>75</v>
      </c>
      <c r="T623" t="s">
        <v>75</v>
      </c>
      <c r="U623">
        <v>0</v>
      </c>
      <c r="V623" t="s">
        <v>75</v>
      </c>
      <c r="W623" t="s">
        <v>75</v>
      </c>
      <c r="X623" t="s">
        <v>75</v>
      </c>
      <c r="Y623">
        <v>0</v>
      </c>
      <c r="Z623">
        <v>0</v>
      </c>
      <c r="AA623">
        <v>0</v>
      </c>
      <c r="AB623">
        <v>0</v>
      </c>
      <c r="AC623" t="s">
        <v>75</v>
      </c>
      <c r="AD623" t="s">
        <v>75</v>
      </c>
      <c r="AE623">
        <v>0</v>
      </c>
      <c r="AF623" t="s">
        <v>75</v>
      </c>
      <c r="AG623" t="s">
        <v>75</v>
      </c>
      <c r="AH623" t="s">
        <v>75</v>
      </c>
      <c r="AI623" t="s">
        <v>75</v>
      </c>
      <c r="AJ623" t="s">
        <v>75</v>
      </c>
      <c r="AK623">
        <v>0</v>
      </c>
      <c r="AL623" t="s">
        <v>75</v>
      </c>
      <c r="AM623">
        <v>0</v>
      </c>
      <c r="AN623">
        <v>0</v>
      </c>
      <c r="AO623">
        <v>718823</v>
      </c>
      <c r="AQ623" t="s">
        <v>75</v>
      </c>
      <c r="AR623" t="s">
        <v>1500</v>
      </c>
      <c r="AS623" t="s">
        <v>185</v>
      </c>
      <c r="AT623" t="s">
        <v>138</v>
      </c>
      <c r="AU623" t="s">
        <v>184</v>
      </c>
      <c r="AV623">
        <v>0</v>
      </c>
      <c r="AW623" t="s">
        <v>1500</v>
      </c>
      <c r="AX623">
        <v>459</v>
      </c>
    </row>
    <row r="624" spans="1:50" x14ac:dyDescent="0.25">
      <c r="A624">
        <v>137</v>
      </c>
      <c r="B624" t="s">
        <v>74</v>
      </c>
      <c r="C624">
        <v>140</v>
      </c>
      <c r="D624" t="s">
        <v>75</v>
      </c>
      <c r="E624" t="s">
        <v>75</v>
      </c>
      <c r="F624" t="s">
        <v>75</v>
      </c>
      <c r="G624">
        <v>0</v>
      </c>
      <c r="H624">
        <v>0</v>
      </c>
      <c r="I624" t="s">
        <v>75</v>
      </c>
      <c r="J624" t="s">
        <v>75</v>
      </c>
      <c r="K624" t="s">
        <v>75</v>
      </c>
      <c r="L624">
        <v>0</v>
      </c>
      <c r="M624">
        <v>0</v>
      </c>
      <c r="N624">
        <v>0</v>
      </c>
      <c r="O624">
        <v>0</v>
      </c>
      <c r="P624" t="s">
        <v>75</v>
      </c>
      <c r="Q624">
        <v>0</v>
      </c>
      <c r="R624">
        <v>0</v>
      </c>
      <c r="S624" t="s">
        <v>291</v>
      </c>
      <c r="T624" t="s">
        <v>1865</v>
      </c>
      <c r="U624">
        <v>849</v>
      </c>
      <c r="V624" t="s">
        <v>293</v>
      </c>
      <c r="W624" t="s">
        <v>293</v>
      </c>
      <c r="X624" t="s">
        <v>1762</v>
      </c>
      <c r="Y624">
        <v>19856</v>
      </c>
      <c r="Z624">
        <v>2002001</v>
      </c>
      <c r="AA624">
        <v>1</v>
      </c>
      <c r="AB624">
        <v>1059</v>
      </c>
      <c r="AC624" t="s">
        <v>295</v>
      </c>
      <c r="AD624">
        <v>5039</v>
      </c>
      <c r="AE624">
        <v>21</v>
      </c>
      <c r="AF624" t="s">
        <v>297</v>
      </c>
      <c r="AG624" t="s">
        <v>297</v>
      </c>
      <c r="AH624">
        <v>0.44700000000000001</v>
      </c>
      <c r="AI624" t="s">
        <v>1762</v>
      </c>
      <c r="AJ624">
        <v>0.44700000000000001</v>
      </c>
      <c r="AK624">
        <v>7.1169859999999998</v>
      </c>
      <c r="AL624">
        <v>0.44700000000000001</v>
      </c>
      <c r="AM624">
        <v>2001001</v>
      </c>
      <c r="AN624">
        <v>19856</v>
      </c>
      <c r="AO624">
        <v>645028</v>
      </c>
      <c r="AQ624" t="s">
        <v>79</v>
      </c>
      <c r="AR624">
        <v>0.44700000000000001</v>
      </c>
      <c r="AS624" t="s">
        <v>1505</v>
      </c>
      <c r="AT624" t="s">
        <v>1506</v>
      </c>
      <c r="AU624" t="s">
        <v>1504</v>
      </c>
      <c r="AV624">
        <v>2</v>
      </c>
      <c r="AW624">
        <v>447</v>
      </c>
      <c r="AX624">
        <v>74</v>
      </c>
    </row>
    <row r="625" spans="1:50" x14ac:dyDescent="0.25">
      <c r="A625">
        <v>138</v>
      </c>
      <c r="B625" t="s">
        <v>74</v>
      </c>
      <c r="C625">
        <v>141</v>
      </c>
      <c r="D625" t="s">
        <v>75</v>
      </c>
      <c r="E625" t="s">
        <v>75</v>
      </c>
      <c r="F625" t="s">
        <v>75</v>
      </c>
      <c r="G625">
        <v>0</v>
      </c>
      <c r="H625">
        <v>0</v>
      </c>
      <c r="I625" t="s">
        <v>75</v>
      </c>
      <c r="J625" t="s">
        <v>75</v>
      </c>
      <c r="K625" t="s">
        <v>75</v>
      </c>
      <c r="L625">
        <v>0</v>
      </c>
      <c r="M625">
        <v>0</v>
      </c>
      <c r="N625">
        <v>0</v>
      </c>
      <c r="O625">
        <v>0</v>
      </c>
      <c r="P625" t="s">
        <v>75</v>
      </c>
      <c r="Q625">
        <v>0</v>
      </c>
      <c r="R625">
        <v>0</v>
      </c>
      <c r="S625" t="s">
        <v>291</v>
      </c>
      <c r="T625">
        <v>4112</v>
      </c>
      <c r="U625">
        <v>852</v>
      </c>
      <c r="V625" t="s">
        <v>293</v>
      </c>
      <c r="W625" t="s">
        <v>293</v>
      </c>
      <c r="X625" t="s">
        <v>1762</v>
      </c>
      <c r="Y625">
        <v>13648</v>
      </c>
      <c r="Z625">
        <v>2002001</v>
      </c>
      <c r="AA625">
        <v>1</v>
      </c>
      <c r="AB625">
        <v>1063</v>
      </c>
      <c r="AC625" t="s">
        <v>295</v>
      </c>
      <c r="AD625" t="s">
        <v>1779</v>
      </c>
      <c r="AE625">
        <v>21</v>
      </c>
      <c r="AF625" t="s">
        <v>297</v>
      </c>
      <c r="AG625" t="s">
        <v>297</v>
      </c>
      <c r="AH625" t="s">
        <v>1511</v>
      </c>
      <c r="AI625" t="s">
        <v>1762</v>
      </c>
      <c r="AJ625" t="s">
        <v>1511</v>
      </c>
      <c r="AK625">
        <v>13.856363</v>
      </c>
      <c r="AL625" t="s">
        <v>1511</v>
      </c>
      <c r="AM625">
        <v>2001001</v>
      </c>
      <c r="AN625">
        <v>13648</v>
      </c>
      <c r="AO625">
        <v>645028</v>
      </c>
      <c r="AQ625" t="s">
        <v>79</v>
      </c>
      <c r="AR625" t="s">
        <v>1511</v>
      </c>
      <c r="AS625" t="s">
        <v>1505</v>
      </c>
      <c r="AT625" t="s">
        <v>1506</v>
      </c>
      <c r="AU625" t="s">
        <v>1504</v>
      </c>
      <c r="AV625">
        <v>2</v>
      </c>
      <c r="AW625" t="s">
        <v>1511</v>
      </c>
      <c r="AX625">
        <v>377</v>
      </c>
    </row>
    <row r="626" spans="1:50" x14ac:dyDescent="0.25">
      <c r="A626">
        <v>142</v>
      </c>
      <c r="B626" t="s">
        <v>74</v>
      </c>
      <c r="C626">
        <v>145</v>
      </c>
      <c r="D626" t="s">
        <v>75</v>
      </c>
      <c r="E626" t="s">
        <v>75</v>
      </c>
      <c r="F626" t="s">
        <v>75</v>
      </c>
      <c r="G626">
        <v>0</v>
      </c>
      <c r="H626">
        <v>0</v>
      </c>
      <c r="I626" t="s">
        <v>75</v>
      </c>
      <c r="J626" t="s">
        <v>75</v>
      </c>
      <c r="K626" t="s">
        <v>75</v>
      </c>
      <c r="L626">
        <v>0</v>
      </c>
      <c r="M626">
        <v>0</v>
      </c>
      <c r="N626">
        <v>0</v>
      </c>
      <c r="O626">
        <v>0</v>
      </c>
      <c r="P626" t="s">
        <v>75</v>
      </c>
      <c r="Q626">
        <v>0</v>
      </c>
      <c r="R626">
        <v>0</v>
      </c>
      <c r="S626" t="s">
        <v>291</v>
      </c>
      <c r="T626">
        <v>4140</v>
      </c>
      <c r="U626">
        <v>884</v>
      </c>
      <c r="V626" t="s">
        <v>293</v>
      </c>
      <c r="W626" t="s">
        <v>293</v>
      </c>
      <c r="X626" t="s">
        <v>1762</v>
      </c>
      <c r="Y626">
        <v>13678</v>
      </c>
      <c r="Z626">
        <v>2002001</v>
      </c>
      <c r="AA626">
        <v>1</v>
      </c>
      <c r="AB626">
        <v>1109</v>
      </c>
      <c r="AC626" t="s">
        <v>295</v>
      </c>
      <c r="AD626" t="s">
        <v>1796</v>
      </c>
      <c r="AE626">
        <v>21</v>
      </c>
      <c r="AF626" t="s">
        <v>297</v>
      </c>
      <c r="AG626" t="s">
        <v>297</v>
      </c>
      <c r="AH626" t="s">
        <v>1515</v>
      </c>
      <c r="AI626" t="s">
        <v>1762</v>
      </c>
      <c r="AJ626" t="s">
        <v>1515</v>
      </c>
      <c r="AK626">
        <v>12.878026999999999</v>
      </c>
      <c r="AL626" t="s">
        <v>1515</v>
      </c>
      <c r="AM626">
        <v>2001001</v>
      </c>
      <c r="AN626">
        <v>13678</v>
      </c>
      <c r="AO626">
        <v>645028</v>
      </c>
      <c r="AQ626" t="s">
        <v>79</v>
      </c>
      <c r="AR626" t="s">
        <v>1515</v>
      </c>
      <c r="AS626" t="s">
        <v>1505</v>
      </c>
      <c r="AT626" t="s">
        <v>1506</v>
      </c>
      <c r="AU626" t="s">
        <v>1504</v>
      </c>
      <c r="AV626">
        <v>2</v>
      </c>
      <c r="AW626" t="s">
        <v>1515</v>
      </c>
      <c r="AX626">
        <v>18</v>
      </c>
    </row>
    <row r="627" spans="1:50" x14ac:dyDescent="0.25">
      <c r="A627">
        <v>146</v>
      </c>
      <c r="B627" t="s">
        <v>74</v>
      </c>
      <c r="C627">
        <v>149</v>
      </c>
      <c r="D627" t="s">
        <v>75</v>
      </c>
      <c r="E627" t="s">
        <v>75</v>
      </c>
      <c r="F627" t="s">
        <v>75</v>
      </c>
      <c r="G627">
        <v>0</v>
      </c>
      <c r="H627">
        <v>0</v>
      </c>
      <c r="I627" t="s">
        <v>75</v>
      </c>
      <c r="J627" t="s">
        <v>75</v>
      </c>
      <c r="K627" t="s">
        <v>75</v>
      </c>
      <c r="L627">
        <v>0</v>
      </c>
      <c r="M627">
        <v>0</v>
      </c>
      <c r="N627">
        <v>0</v>
      </c>
      <c r="O627">
        <v>0</v>
      </c>
      <c r="P627" t="s">
        <v>75</v>
      </c>
      <c r="Q627">
        <v>0</v>
      </c>
      <c r="R627">
        <v>0</v>
      </c>
      <c r="S627" t="s">
        <v>291</v>
      </c>
      <c r="T627" t="s">
        <v>1872</v>
      </c>
      <c r="U627">
        <v>893</v>
      </c>
      <c r="V627" t="s">
        <v>293</v>
      </c>
      <c r="W627" t="s">
        <v>293</v>
      </c>
      <c r="X627" t="s">
        <v>1762</v>
      </c>
      <c r="Y627">
        <v>13552</v>
      </c>
      <c r="Z627">
        <v>2002001</v>
      </c>
      <c r="AA627">
        <v>1</v>
      </c>
      <c r="AB627">
        <v>1120</v>
      </c>
      <c r="AC627" t="s">
        <v>295</v>
      </c>
      <c r="AD627">
        <v>4926</v>
      </c>
      <c r="AE627">
        <v>21</v>
      </c>
      <c r="AF627" t="s">
        <v>297</v>
      </c>
      <c r="AG627" t="s">
        <v>297</v>
      </c>
      <c r="AH627" t="s">
        <v>1507</v>
      </c>
      <c r="AI627" t="s">
        <v>1762</v>
      </c>
      <c r="AJ627" t="s">
        <v>1507</v>
      </c>
      <c r="AK627">
        <v>14.435364</v>
      </c>
      <c r="AL627" t="s">
        <v>1507</v>
      </c>
      <c r="AM627">
        <v>2001001</v>
      </c>
      <c r="AN627">
        <v>13552</v>
      </c>
      <c r="AO627">
        <v>645028</v>
      </c>
      <c r="AQ627" t="s">
        <v>79</v>
      </c>
      <c r="AR627" t="s">
        <v>1507</v>
      </c>
      <c r="AS627" t="s">
        <v>1505</v>
      </c>
      <c r="AT627" t="s">
        <v>1506</v>
      </c>
      <c r="AU627" t="s">
        <v>1504</v>
      </c>
      <c r="AV627">
        <v>2</v>
      </c>
      <c r="AW627" t="s">
        <v>1507</v>
      </c>
      <c r="AX627">
        <v>0</v>
      </c>
    </row>
    <row r="628" spans="1:50" x14ac:dyDescent="0.25">
      <c r="A628">
        <v>163</v>
      </c>
      <c r="B628" t="s">
        <v>74</v>
      </c>
      <c r="C628">
        <v>166</v>
      </c>
      <c r="D628" t="s">
        <v>75</v>
      </c>
      <c r="E628" t="s">
        <v>75</v>
      </c>
      <c r="F628" t="s">
        <v>75</v>
      </c>
      <c r="G628">
        <v>0</v>
      </c>
      <c r="H628">
        <v>0</v>
      </c>
      <c r="I628" t="s">
        <v>75</v>
      </c>
      <c r="J628" t="s">
        <v>75</v>
      </c>
      <c r="K628" t="s">
        <v>75</v>
      </c>
      <c r="L628">
        <v>0</v>
      </c>
      <c r="M628">
        <v>0</v>
      </c>
      <c r="N628">
        <v>0</v>
      </c>
      <c r="O628">
        <v>0</v>
      </c>
      <c r="P628" t="s">
        <v>75</v>
      </c>
      <c r="Q628">
        <v>0</v>
      </c>
      <c r="R628">
        <v>0</v>
      </c>
      <c r="S628" t="s">
        <v>291</v>
      </c>
      <c r="T628" t="s">
        <v>1876</v>
      </c>
      <c r="U628">
        <v>972</v>
      </c>
      <c r="V628" t="s">
        <v>293</v>
      </c>
      <c r="W628" t="s">
        <v>293</v>
      </c>
      <c r="X628" t="s">
        <v>1762</v>
      </c>
      <c r="Y628">
        <v>13567</v>
      </c>
      <c r="Z628">
        <v>2002001</v>
      </c>
      <c r="AA628">
        <v>1</v>
      </c>
      <c r="AB628">
        <v>1202</v>
      </c>
      <c r="AC628" t="s">
        <v>295</v>
      </c>
      <c r="AD628" t="s">
        <v>1877</v>
      </c>
      <c r="AE628">
        <v>21</v>
      </c>
      <c r="AF628" t="s">
        <v>297</v>
      </c>
      <c r="AG628" t="s">
        <v>297</v>
      </c>
      <c r="AH628" t="s">
        <v>1519</v>
      </c>
      <c r="AI628" t="s">
        <v>1762</v>
      </c>
      <c r="AJ628" t="s">
        <v>1519</v>
      </c>
      <c r="AK628">
        <v>14.235007</v>
      </c>
      <c r="AL628" t="s">
        <v>1519</v>
      </c>
      <c r="AM628">
        <v>2001001</v>
      </c>
      <c r="AN628">
        <v>13567</v>
      </c>
      <c r="AO628">
        <v>645028</v>
      </c>
      <c r="AQ628" t="s">
        <v>79</v>
      </c>
      <c r="AR628" t="s">
        <v>1519</v>
      </c>
      <c r="AS628" t="s">
        <v>1522</v>
      </c>
      <c r="AT628" t="s">
        <v>587</v>
      </c>
      <c r="AU628" t="s">
        <v>1521</v>
      </c>
      <c r="AV628">
        <v>2</v>
      </c>
      <c r="AW628" t="s">
        <v>1519</v>
      </c>
      <c r="AX628">
        <v>510</v>
      </c>
    </row>
    <row r="629" spans="1:50" x14ac:dyDescent="0.25">
      <c r="A629">
        <v>183</v>
      </c>
      <c r="B629" t="s">
        <v>74</v>
      </c>
      <c r="C629">
        <v>186</v>
      </c>
      <c r="D629" t="s">
        <v>75</v>
      </c>
      <c r="E629" t="s">
        <v>75</v>
      </c>
      <c r="F629" t="s">
        <v>75</v>
      </c>
      <c r="G629">
        <v>0</v>
      </c>
      <c r="H629">
        <v>0</v>
      </c>
      <c r="I629" t="s">
        <v>75</v>
      </c>
      <c r="J629" t="s">
        <v>75</v>
      </c>
      <c r="K629" t="s">
        <v>75</v>
      </c>
      <c r="L629">
        <v>0</v>
      </c>
      <c r="M629">
        <v>0</v>
      </c>
      <c r="N629">
        <v>0</v>
      </c>
      <c r="O629">
        <v>0</v>
      </c>
      <c r="P629" t="s">
        <v>75</v>
      </c>
      <c r="Q629">
        <v>0</v>
      </c>
      <c r="R629">
        <v>0</v>
      </c>
      <c r="S629" t="s">
        <v>291</v>
      </c>
      <c r="T629" t="s">
        <v>2500</v>
      </c>
      <c r="U629">
        <v>1795</v>
      </c>
      <c r="V629" t="s">
        <v>293</v>
      </c>
      <c r="W629" t="s">
        <v>293</v>
      </c>
      <c r="X629" t="s">
        <v>294</v>
      </c>
      <c r="Y629">
        <v>11198</v>
      </c>
      <c r="Z629">
        <v>2002001</v>
      </c>
      <c r="AA629">
        <v>1</v>
      </c>
      <c r="AB629">
        <v>13</v>
      </c>
      <c r="AC629" t="s">
        <v>295</v>
      </c>
      <c r="AD629" t="s">
        <v>2501</v>
      </c>
      <c r="AE629">
        <v>21</v>
      </c>
      <c r="AF629" t="s">
        <v>297</v>
      </c>
      <c r="AG629" t="s">
        <v>297</v>
      </c>
      <c r="AH629" t="s">
        <v>1525</v>
      </c>
      <c r="AI629" t="s">
        <v>294</v>
      </c>
      <c r="AJ629" t="s">
        <v>1525</v>
      </c>
      <c r="AK629">
        <v>16.614806999999999</v>
      </c>
      <c r="AL629" t="s">
        <v>1525</v>
      </c>
      <c r="AM629">
        <v>2001001</v>
      </c>
      <c r="AN629">
        <v>11198</v>
      </c>
      <c r="AO629">
        <v>720976</v>
      </c>
      <c r="AQ629" t="s">
        <v>79</v>
      </c>
      <c r="AR629" t="s">
        <v>1525</v>
      </c>
      <c r="AS629" t="s">
        <v>1522</v>
      </c>
      <c r="AT629" t="s">
        <v>587</v>
      </c>
      <c r="AU629" t="s">
        <v>1521</v>
      </c>
      <c r="AV629">
        <v>1</v>
      </c>
      <c r="AW629" t="s">
        <v>1525</v>
      </c>
      <c r="AX629">
        <v>1120</v>
      </c>
    </row>
    <row r="630" spans="1:50" x14ac:dyDescent="0.25">
      <c r="A630">
        <v>184</v>
      </c>
      <c r="B630" t="s">
        <v>74</v>
      </c>
      <c r="C630">
        <v>187</v>
      </c>
      <c r="D630" t="s">
        <v>75</v>
      </c>
      <c r="E630" t="s">
        <v>75</v>
      </c>
      <c r="F630" t="s">
        <v>75</v>
      </c>
      <c r="G630">
        <v>0</v>
      </c>
      <c r="H630">
        <v>0</v>
      </c>
      <c r="I630" t="s">
        <v>75</v>
      </c>
      <c r="J630" t="s">
        <v>75</v>
      </c>
      <c r="K630" t="s">
        <v>75</v>
      </c>
      <c r="L630">
        <v>0</v>
      </c>
      <c r="M630">
        <v>0</v>
      </c>
      <c r="N630">
        <v>0</v>
      </c>
      <c r="O630">
        <v>0</v>
      </c>
      <c r="P630" t="s">
        <v>75</v>
      </c>
      <c r="Q630">
        <v>0</v>
      </c>
      <c r="R630">
        <v>0</v>
      </c>
      <c r="S630" t="s">
        <v>291</v>
      </c>
      <c r="T630" t="s">
        <v>2492</v>
      </c>
      <c r="U630">
        <v>1796</v>
      </c>
      <c r="V630" t="s">
        <v>293</v>
      </c>
      <c r="W630" t="s">
        <v>293</v>
      </c>
      <c r="X630" t="s">
        <v>294</v>
      </c>
      <c r="Y630">
        <v>11129</v>
      </c>
      <c r="Z630">
        <v>2002001</v>
      </c>
      <c r="AA630">
        <v>1</v>
      </c>
      <c r="AB630">
        <v>14</v>
      </c>
      <c r="AC630" t="s">
        <v>295</v>
      </c>
      <c r="AD630" s="2">
        <v>4000000000000</v>
      </c>
      <c r="AE630">
        <v>21</v>
      </c>
      <c r="AF630" t="s">
        <v>297</v>
      </c>
      <c r="AG630" t="s">
        <v>297</v>
      </c>
      <c r="AH630">
        <v>1247</v>
      </c>
      <c r="AI630" t="s">
        <v>294</v>
      </c>
      <c r="AJ630">
        <v>1247</v>
      </c>
      <c r="AK630">
        <v>7.7401280000000003</v>
      </c>
      <c r="AL630">
        <v>1247</v>
      </c>
      <c r="AM630">
        <v>2001001</v>
      </c>
      <c r="AN630">
        <v>11129</v>
      </c>
      <c r="AO630">
        <v>720976</v>
      </c>
      <c r="AQ630" t="s">
        <v>79</v>
      </c>
      <c r="AR630">
        <v>1247</v>
      </c>
      <c r="AS630" t="s">
        <v>1522</v>
      </c>
      <c r="AT630" t="s">
        <v>587</v>
      </c>
      <c r="AU630" t="s">
        <v>1521</v>
      </c>
      <c r="AV630">
        <v>1</v>
      </c>
      <c r="AW630">
        <v>1247</v>
      </c>
      <c r="AX630">
        <v>585</v>
      </c>
    </row>
    <row r="631" spans="1:50" x14ac:dyDescent="0.25">
      <c r="A631">
        <v>415</v>
      </c>
      <c r="B631" t="s">
        <v>74</v>
      </c>
      <c r="C631">
        <v>428</v>
      </c>
      <c r="D631" t="s">
        <v>75</v>
      </c>
      <c r="E631" t="s">
        <v>75</v>
      </c>
      <c r="F631" t="s">
        <v>75</v>
      </c>
      <c r="G631">
        <v>0</v>
      </c>
      <c r="H631">
        <v>0</v>
      </c>
      <c r="I631" t="s">
        <v>75</v>
      </c>
      <c r="J631" t="s">
        <v>75</v>
      </c>
      <c r="K631" t="s">
        <v>75</v>
      </c>
      <c r="L631">
        <v>0</v>
      </c>
      <c r="M631">
        <v>0</v>
      </c>
      <c r="N631">
        <v>0</v>
      </c>
      <c r="O631">
        <v>0</v>
      </c>
      <c r="P631" t="s">
        <v>75</v>
      </c>
      <c r="Q631">
        <v>0</v>
      </c>
      <c r="R631">
        <v>0</v>
      </c>
      <c r="S631" t="s">
        <v>291</v>
      </c>
      <c r="T631">
        <v>8040</v>
      </c>
      <c r="U631">
        <v>7281</v>
      </c>
      <c r="V631" t="s">
        <v>300</v>
      </c>
      <c r="W631" t="s">
        <v>300</v>
      </c>
      <c r="X631" t="s">
        <v>301</v>
      </c>
      <c r="Y631">
        <v>4279</v>
      </c>
      <c r="Z631">
        <v>2002001</v>
      </c>
      <c r="AA631">
        <v>1</v>
      </c>
      <c r="AB631">
        <v>2586</v>
      </c>
      <c r="AC631" t="s">
        <v>295</v>
      </c>
      <c r="AD631" t="s">
        <v>1940</v>
      </c>
      <c r="AE631">
        <v>21</v>
      </c>
      <c r="AF631" t="s">
        <v>303</v>
      </c>
      <c r="AG631" t="s">
        <v>303</v>
      </c>
      <c r="AH631">
        <v>-1044</v>
      </c>
      <c r="AI631" t="s">
        <v>301</v>
      </c>
      <c r="AJ631">
        <v>-1044</v>
      </c>
      <c r="AK631">
        <v>10.208899000000001</v>
      </c>
      <c r="AL631">
        <v>-1044</v>
      </c>
      <c r="AM631">
        <v>2001001</v>
      </c>
      <c r="AN631">
        <v>4279</v>
      </c>
      <c r="AO631">
        <v>670529</v>
      </c>
      <c r="AQ631" t="s">
        <v>79</v>
      </c>
      <c r="AR631">
        <v>1044</v>
      </c>
      <c r="AS631" t="s">
        <v>1522</v>
      </c>
      <c r="AT631" t="s">
        <v>587</v>
      </c>
      <c r="AU631" t="s">
        <v>1521</v>
      </c>
      <c r="AV631">
        <v>2</v>
      </c>
      <c r="AW631">
        <v>1044</v>
      </c>
      <c r="AX631">
        <v>495</v>
      </c>
    </row>
    <row r="632" spans="1:50" x14ac:dyDescent="0.25">
      <c r="A632">
        <v>435</v>
      </c>
      <c r="B632" t="s">
        <v>74</v>
      </c>
      <c r="C632">
        <v>450</v>
      </c>
      <c r="D632" t="s">
        <v>75</v>
      </c>
      <c r="E632" t="s">
        <v>75</v>
      </c>
      <c r="F632" t="s">
        <v>75</v>
      </c>
      <c r="G632">
        <v>0</v>
      </c>
      <c r="H632">
        <v>0</v>
      </c>
      <c r="I632" t="s">
        <v>75</v>
      </c>
      <c r="J632" t="s">
        <v>75</v>
      </c>
      <c r="K632" t="s">
        <v>75</v>
      </c>
      <c r="L632">
        <v>0</v>
      </c>
      <c r="M632">
        <v>0</v>
      </c>
      <c r="N632">
        <v>0</v>
      </c>
      <c r="O632">
        <v>0</v>
      </c>
      <c r="P632" t="s">
        <v>75</v>
      </c>
      <c r="Q632">
        <v>0</v>
      </c>
      <c r="R632">
        <v>0</v>
      </c>
      <c r="S632" t="s">
        <v>291</v>
      </c>
      <c r="T632" t="s">
        <v>1976</v>
      </c>
      <c r="U632">
        <v>7616</v>
      </c>
      <c r="V632" t="s">
        <v>300</v>
      </c>
      <c r="W632" t="s">
        <v>300</v>
      </c>
      <c r="X632" t="s">
        <v>301</v>
      </c>
      <c r="Y632">
        <v>3241</v>
      </c>
      <c r="Z632">
        <v>2002001</v>
      </c>
      <c r="AA632">
        <v>1</v>
      </c>
      <c r="AB632">
        <v>2921</v>
      </c>
      <c r="AC632" t="s">
        <v>295</v>
      </c>
      <c r="AD632" t="s">
        <v>1977</v>
      </c>
      <c r="AE632">
        <v>21</v>
      </c>
      <c r="AF632" t="s">
        <v>303</v>
      </c>
      <c r="AG632" t="s">
        <v>303</v>
      </c>
      <c r="AH632" t="s">
        <v>1978</v>
      </c>
      <c r="AI632" t="s">
        <v>301</v>
      </c>
      <c r="AJ632" t="s">
        <v>1978</v>
      </c>
      <c r="AK632">
        <v>15.703027000000001</v>
      </c>
      <c r="AL632" t="s">
        <v>1978</v>
      </c>
      <c r="AM632">
        <v>2001001</v>
      </c>
      <c r="AN632">
        <v>3241</v>
      </c>
      <c r="AO632">
        <v>670529</v>
      </c>
      <c r="AQ632" t="s">
        <v>79</v>
      </c>
      <c r="AR632" t="s">
        <v>1978</v>
      </c>
      <c r="AS632" t="s">
        <v>1522</v>
      </c>
      <c r="AT632" t="s">
        <v>587</v>
      </c>
      <c r="AU632" t="s">
        <v>1521</v>
      </c>
      <c r="AV632">
        <v>1</v>
      </c>
      <c r="AW632" t="s">
        <v>1531</v>
      </c>
      <c r="AX632">
        <v>421</v>
      </c>
    </row>
    <row r="633" spans="1:50" x14ac:dyDescent="0.25">
      <c r="A633">
        <v>447</v>
      </c>
      <c r="B633" t="s">
        <v>74</v>
      </c>
      <c r="C633">
        <v>463</v>
      </c>
      <c r="D633" t="s">
        <v>75</v>
      </c>
      <c r="E633" t="s">
        <v>75</v>
      </c>
      <c r="F633" t="s">
        <v>75</v>
      </c>
      <c r="G633">
        <v>0</v>
      </c>
      <c r="H633">
        <v>0</v>
      </c>
      <c r="I633" t="s">
        <v>75</v>
      </c>
      <c r="J633" t="s">
        <v>75</v>
      </c>
      <c r="K633" t="s">
        <v>75</v>
      </c>
      <c r="L633">
        <v>0</v>
      </c>
      <c r="M633">
        <v>0</v>
      </c>
      <c r="N633">
        <v>0</v>
      </c>
      <c r="O633">
        <v>0</v>
      </c>
      <c r="P633" t="s">
        <v>75</v>
      </c>
      <c r="Q633">
        <v>0</v>
      </c>
      <c r="R633">
        <v>0</v>
      </c>
      <c r="S633" t="s">
        <v>291</v>
      </c>
      <c r="T633" t="s">
        <v>1544</v>
      </c>
      <c r="U633">
        <v>7653</v>
      </c>
      <c r="V633" t="s">
        <v>300</v>
      </c>
      <c r="W633" t="s">
        <v>300</v>
      </c>
      <c r="X633" t="s">
        <v>301</v>
      </c>
      <c r="Y633">
        <v>3313</v>
      </c>
      <c r="Z633">
        <v>2002001</v>
      </c>
      <c r="AA633">
        <v>1</v>
      </c>
      <c r="AB633">
        <v>2958</v>
      </c>
      <c r="AC633" t="s">
        <v>295</v>
      </c>
      <c r="AD633" t="s">
        <v>1545</v>
      </c>
      <c r="AE633">
        <v>21</v>
      </c>
      <c r="AF633" t="s">
        <v>303</v>
      </c>
      <c r="AG633" t="s">
        <v>303</v>
      </c>
      <c r="AH633" t="s">
        <v>1543</v>
      </c>
      <c r="AI633" t="s">
        <v>301</v>
      </c>
      <c r="AJ633" t="s">
        <v>1543</v>
      </c>
      <c r="AK633">
        <v>15.391629</v>
      </c>
      <c r="AL633" t="s">
        <v>1543</v>
      </c>
      <c r="AM633">
        <v>2001001</v>
      </c>
      <c r="AN633">
        <v>3313</v>
      </c>
      <c r="AO633">
        <v>670529</v>
      </c>
      <c r="AQ633" t="s">
        <v>75</v>
      </c>
      <c r="AR633" t="s">
        <v>1543</v>
      </c>
      <c r="AS633" t="s">
        <v>1522</v>
      </c>
      <c r="AT633" t="s">
        <v>587</v>
      </c>
      <c r="AU633" t="s">
        <v>1521</v>
      </c>
      <c r="AV633">
        <v>1</v>
      </c>
      <c r="AW633" t="s">
        <v>1598</v>
      </c>
      <c r="AX633">
        <v>16</v>
      </c>
    </row>
    <row r="634" spans="1:50" x14ac:dyDescent="0.25">
      <c r="A634">
        <v>494</v>
      </c>
      <c r="B634" t="s">
        <v>74</v>
      </c>
      <c r="C634">
        <v>515</v>
      </c>
      <c r="D634" t="s">
        <v>75</v>
      </c>
      <c r="E634" t="s">
        <v>75</v>
      </c>
      <c r="F634" t="s">
        <v>75</v>
      </c>
      <c r="G634">
        <v>0</v>
      </c>
      <c r="H634">
        <v>0</v>
      </c>
      <c r="I634" t="s">
        <v>75</v>
      </c>
      <c r="J634" t="s">
        <v>75</v>
      </c>
      <c r="K634" t="s">
        <v>75</v>
      </c>
      <c r="L634">
        <v>0</v>
      </c>
      <c r="M634">
        <v>0</v>
      </c>
      <c r="N634">
        <v>0</v>
      </c>
      <c r="O634">
        <v>0</v>
      </c>
      <c r="P634" t="s">
        <v>75</v>
      </c>
      <c r="Q634">
        <v>0</v>
      </c>
      <c r="R634">
        <v>0</v>
      </c>
      <c r="S634" t="s">
        <v>291</v>
      </c>
      <c r="T634">
        <v>8270</v>
      </c>
      <c r="U634">
        <v>7769</v>
      </c>
      <c r="V634" t="s">
        <v>300</v>
      </c>
      <c r="W634" t="s">
        <v>300</v>
      </c>
      <c r="X634" t="s">
        <v>301</v>
      </c>
      <c r="Y634">
        <v>3412</v>
      </c>
      <c r="Z634">
        <v>2002001</v>
      </c>
      <c r="AA634">
        <v>1</v>
      </c>
      <c r="AB634">
        <v>3074</v>
      </c>
      <c r="AC634" t="s">
        <v>295</v>
      </c>
      <c r="AD634" t="s">
        <v>2195</v>
      </c>
      <c r="AE634">
        <v>21</v>
      </c>
      <c r="AF634" t="s">
        <v>303</v>
      </c>
      <c r="AG634" t="s">
        <v>303</v>
      </c>
      <c r="AH634" t="s">
        <v>2196</v>
      </c>
      <c r="AI634" t="s">
        <v>301</v>
      </c>
      <c r="AJ634" t="s">
        <v>2196</v>
      </c>
      <c r="AK634">
        <v>14.190521</v>
      </c>
      <c r="AL634" t="s">
        <v>2196</v>
      </c>
      <c r="AM634">
        <v>2001001</v>
      </c>
      <c r="AN634">
        <v>3412</v>
      </c>
      <c r="AO634">
        <v>670529</v>
      </c>
      <c r="AQ634" t="s">
        <v>79</v>
      </c>
      <c r="AR634" t="s">
        <v>2196</v>
      </c>
      <c r="AS634" t="s">
        <v>1522</v>
      </c>
      <c r="AT634" t="s">
        <v>587</v>
      </c>
      <c r="AU634" t="s">
        <v>1521</v>
      </c>
      <c r="AV634">
        <v>0</v>
      </c>
      <c r="AW634" t="s">
        <v>1529</v>
      </c>
      <c r="AX634">
        <v>1887</v>
      </c>
    </row>
    <row r="635" spans="1:50" x14ac:dyDescent="0.25">
      <c r="A635">
        <v>496</v>
      </c>
      <c r="B635" t="s">
        <v>74</v>
      </c>
      <c r="C635">
        <v>517</v>
      </c>
      <c r="D635" t="s">
        <v>75</v>
      </c>
      <c r="E635" t="s">
        <v>75</v>
      </c>
      <c r="F635" t="s">
        <v>75</v>
      </c>
      <c r="G635">
        <v>0</v>
      </c>
      <c r="H635">
        <v>0</v>
      </c>
      <c r="I635" t="s">
        <v>75</v>
      </c>
      <c r="J635" t="s">
        <v>75</v>
      </c>
      <c r="K635" t="s">
        <v>75</v>
      </c>
      <c r="L635">
        <v>0</v>
      </c>
      <c r="M635">
        <v>0</v>
      </c>
      <c r="N635">
        <v>0</v>
      </c>
      <c r="O635">
        <v>0</v>
      </c>
      <c r="P635" t="s">
        <v>75</v>
      </c>
      <c r="Q635">
        <v>0</v>
      </c>
      <c r="R635">
        <v>0</v>
      </c>
      <c r="S635" t="s">
        <v>291</v>
      </c>
      <c r="T635">
        <v>8274</v>
      </c>
      <c r="U635">
        <v>7773</v>
      </c>
      <c r="V635" t="s">
        <v>300</v>
      </c>
      <c r="W635" t="s">
        <v>300</v>
      </c>
      <c r="X635" t="s">
        <v>301</v>
      </c>
      <c r="Y635">
        <v>3256</v>
      </c>
      <c r="Z635">
        <v>2002001</v>
      </c>
      <c r="AA635">
        <v>1</v>
      </c>
      <c r="AB635">
        <v>3078</v>
      </c>
      <c r="AC635" t="s">
        <v>295</v>
      </c>
      <c r="AD635" t="s">
        <v>2015</v>
      </c>
      <c r="AE635">
        <v>21</v>
      </c>
      <c r="AF635" t="s">
        <v>303</v>
      </c>
      <c r="AG635" t="s">
        <v>303</v>
      </c>
      <c r="AH635" t="s">
        <v>2016</v>
      </c>
      <c r="AI635" t="s">
        <v>301</v>
      </c>
      <c r="AJ635" t="s">
        <v>2016</v>
      </c>
      <c r="AK635">
        <v>15.658542000000001</v>
      </c>
      <c r="AL635" t="s">
        <v>2016</v>
      </c>
      <c r="AM635">
        <v>2001001</v>
      </c>
      <c r="AN635">
        <v>3256</v>
      </c>
      <c r="AO635">
        <v>670529</v>
      </c>
      <c r="AQ635" t="s">
        <v>79</v>
      </c>
      <c r="AR635" t="s">
        <v>2016</v>
      </c>
      <c r="AS635" t="s">
        <v>1522</v>
      </c>
      <c r="AT635" t="s">
        <v>587</v>
      </c>
      <c r="AU635" t="s">
        <v>1521</v>
      </c>
      <c r="AV635">
        <v>1</v>
      </c>
      <c r="AW635" t="s">
        <v>1533</v>
      </c>
      <c r="AX635">
        <v>485</v>
      </c>
    </row>
    <row r="636" spans="1:50" x14ac:dyDescent="0.25">
      <c r="A636">
        <v>502</v>
      </c>
      <c r="B636" t="s">
        <v>74</v>
      </c>
      <c r="C636">
        <v>524</v>
      </c>
      <c r="D636" t="s">
        <v>75</v>
      </c>
      <c r="E636" t="s">
        <v>75</v>
      </c>
      <c r="F636" t="s">
        <v>75</v>
      </c>
      <c r="G636">
        <v>0</v>
      </c>
      <c r="H636">
        <v>0</v>
      </c>
      <c r="I636" t="s">
        <v>75</v>
      </c>
      <c r="J636" t="s">
        <v>75</v>
      </c>
      <c r="K636" t="s">
        <v>75</v>
      </c>
      <c r="L636">
        <v>0</v>
      </c>
      <c r="M636">
        <v>0</v>
      </c>
      <c r="N636">
        <v>0</v>
      </c>
      <c r="O636">
        <v>0</v>
      </c>
      <c r="P636" t="s">
        <v>75</v>
      </c>
      <c r="Q636">
        <v>0</v>
      </c>
      <c r="R636">
        <v>0</v>
      </c>
      <c r="S636" t="s">
        <v>291</v>
      </c>
      <c r="T636">
        <v>8285</v>
      </c>
      <c r="U636">
        <v>7787</v>
      </c>
      <c r="V636" t="s">
        <v>300</v>
      </c>
      <c r="W636" t="s">
        <v>300</v>
      </c>
      <c r="X636" t="s">
        <v>301</v>
      </c>
      <c r="Y636">
        <v>3257</v>
      </c>
      <c r="Z636">
        <v>2002001</v>
      </c>
      <c r="AA636">
        <v>1</v>
      </c>
      <c r="AB636">
        <v>3092</v>
      </c>
      <c r="AC636" t="s">
        <v>295</v>
      </c>
      <c r="AD636" t="s">
        <v>2017</v>
      </c>
      <c r="AE636">
        <v>21</v>
      </c>
      <c r="AF636" t="s">
        <v>303</v>
      </c>
      <c r="AG636" t="s">
        <v>303</v>
      </c>
      <c r="AH636" t="s">
        <v>2018</v>
      </c>
      <c r="AI636" t="s">
        <v>301</v>
      </c>
      <c r="AJ636" t="s">
        <v>2018</v>
      </c>
      <c r="AK636">
        <v>15.525085000000001</v>
      </c>
      <c r="AL636" t="s">
        <v>2018</v>
      </c>
      <c r="AM636">
        <v>2001001</v>
      </c>
      <c r="AN636">
        <v>3257</v>
      </c>
      <c r="AO636">
        <v>670529</v>
      </c>
      <c r="AQ636" t="s">
        <v>79</v>
      </c>
      <c r="AR636" t="s">
        <v>2018</v>
      </c>
      <c r="AS636" t="s">
        <v>1522</v>
      </c>
      <c r="AT636" t="s">
        <v>587</v>
      </c>
      <c r="AU636" t="s">
        <v>1521</v>
      </c>
      <c r="AV636">
        <v>1</v>
      </c>
      <c r="AW636" t="s">
        <v>1535</v>
      </c>
      <c r="AX636">
        <v>580</v>
      </c>
    </row>
    <row r="637" spans="1:50" x14ac:dyDescent="0.25">
      <c r="A637">
        <v>511</v>
      </c>
      <c r="B637" t="s">
        <v>74</v>
      </c>
      <c r="C637">
        <v>535</v>
      </c>
      <c r="D637" t="s">
        <v>75</v>
      </c>
      <c r="E637" t="s">
        <v>75</v>
      </c>
      <c r="F637" t="s">
        <v>75</v>
      </c>
      <c r="G637">
        <v>0</v>
      </c>
      <c r="H637">
        <v>0</v>
      </c>
      <c r="I637" t="s">
        <v>75</v>
      </c>
      <c r="J637" t="s">
        <v>75</v>
      </c>
      <c r="K637" t="s">
        <v>75</v>
      </c>
      <c r="L637">
        <v>0</v>
      </c>
      <c r="M637">
        <v>0</v>
      </c>
      <c r="N637">
        <v>0</v>
      </c>
      <c r="O637">
        <v>0</v>
      </c>
      <c r="P637" t="s">
        <v>75</v>
      </c>
      <c r="Q637">
        <v>0</v>
      </c>
      <c r="R637">
        <v>0</v>
      </c>
      <c r="S637" t="s">
        <v>291</v>
      </c>
      <c r="T637" t="s">
        <v>2274</v>
      </c>
      <c r="U637">
        <v>7804</v>
      </c>
      <c r="V637" t="s">
        <v>300</v>
      </c>
      <c r="W637" t="s">
        <v>300</v>
      </c>
      <c r="X637" t="s">
        <v>301</v>
      </c>
      <c r="Y637">
        <v>3444</v>
      </c>
      <c r="Z637">
        <v>2002001</v>
      </c>
      <c r="AA637">
        <v>1</v>
      </c>
      <c r="AB637">
        <v>3109</v>
      </c>
      <c r="AC637" t="s">
        <v>295</v>
      </c>
      <c r="AD637" t="s">
        <v>2275</v>
      </c>
      <c r="AE637">
        <v>21</v>
      </c>
      <c r="AF637" t="s">
        <v>303</v>
      </c>
      <c r="AG637" t="s">
        <v>303</v>
      </c>
      <c r="AH637" t="s">
        <v>2276</v>
      </c>
      <c r="AI637" t="s">
        <v>301</v>
      </c>
      <c r="AJ637" t="s">
        <v>2276</v>
      </c>
      <c r="AK637">
        <v>14.034649999999999</v>
      </c>
      <c r="AL637" t="s">
        <v>2276</v>
      </c>
      <c r="AM637">
        <v>2001001</v>
      </c>
      <c r="AN637">
        <v>3444</v>
      </c>
      <c r="AO637">
        <v>670529</v>
      </c>
      <c r="AQ637" t="s">
        <v>79</v>
      </c>
      <c r="AR637" t="s">
        <v>2276</v>
      </c>
      <c r="AS637" t="s">
        <v>1522</v>
      </c>
      <c r="AT637" t="s">
        <v>587</v>
      </c>
      <c r="AU637" t="s">
        <v>1521</v>
      </c>
      <c r="AV637">
        <v>0</v>
      </c>
      <c r="AW637" t="s">
        <v>1527</v>
      </c>
      <c r="AX637">
        <v>248</v>
      </c>
    </row>
    <row r="638" spans="1:50" x14ac:dyDescent="0.25">
      <c r="A638">
        <v>522</v>
      </c>
      <c r="B638" t="s">
        <v>74</v>
      </c>
      <c r="C638">
        <v>546</v>
      </c>
      <c r="D638" t="s">
        <v>75</v>
      </c>
      <c r="E638" t="s">
        <v>75</v>
      </c>
      <c r="F638" t="s">
        <v>75</v>
      </c>
      <c r="G638">
        <v>0</v>
      </c>
      <c r="H638">
        <v>0</v>
      </c>
      <c r="I638" t="s">
        <v>75</v>
      </c>
      <c r="J638" t="s">
        <v>75</v>
      </c>
      <c r="K638" t="s">
        <v>75</v>
      </c>
      <c r="L638">
        <v>0</v>
      </c>
      <c r="M638">
        <v>0</v>
      </c>
      <c r="N638">
        <v>0</v>
      </c>
      <c r="O638">
        <v>0</v>
      </c>
      <c r="P638" t="s">
        <v>75</v>
      </c>
      <c r="Q638">
        <v>0</v>
      </c>
      <c r="R638">
        <v>0</v>
      </c>
      <c r="S638" t="s">
        <v>291</v>
      </c>
      <c r="T638" t="s">
        <v>2024</v>
      </c>
      <c r="U638">
        <v>7822</v>
      </c>
      <c r="V638" t="s">
        <v>300</v>
      </c>
      <c r="W638" t="s">
        <v>300</v>
      </c>
      <c r="X638" t="s">
        <v>301</v>
      </c>
      <c r="Y638">
        <v>3260</v>
      </c>
      <c r="Z638">
        <v>2002001</v>
      </c>
      <c r="AA638">
        <v>1</v>
      </c>
      <c r="AB638">
        <v>3127</v>
      </c>
      <c r="AC638" t="s">
        <v>295</v>
      </c>
      <c r="AD638" t="s">
        <v>2025</v>
      </c>
      <c r="AE638">
        <v>21</v>
      </c>
      <c r="AF638" t="s">
        <v>303</v>
      </c>
      <c r="AG638" t="s">
        <v>303</v>
      </c>
      <c r="AH638" t="s">
        <v>2026</v>
      </c>
      <c r="AI638" t="s">
        <v>301</v>
      </c>
      <c r="AJ638" t="s">
        <v>2026</v>
      </c>
      <c r="AK638">
        <v>15.458185</v>
      </c>
      <c r="AL638" t="s">
        <v>2026</v>
      </c>
      <c r="AM638">
        <v>2001001</v>
      </c>
      <c r="AN638">
        <v>3260</v>
      </c>
      <c r="AO638">
        <v>670529</v>
      </c>
      <c r="AQ638" t="s">
        <v>79</v>
      </c>
      <c r="AR638" t="s">
        <v>2026</v>
      </c>
      <c r="AS638" t="s">
        <v>1522</v>
      </c>
      <c r="AT638" t="s">
        <v>587</v>
      </c>
      <c r="AU638" t="s">
        <v>1521</v>
      </c>
      <c r="AV638">
        <v>1</v>
      </c>
      <c r="AW638" t="s">
        <v>1537</v>
      </c>
      <c r="AX638">
        <v>533</v>
      </c>
    </row>
    <row r="639" spans="1:50" x14ac:dyDescent="0.25">
      <c r="A639">
        <v>526</v>
      </c>
      <c r="B639" t="s">
        <v>74</v>
      </c>
      <c r="C639">
        <v>550</v>
      </c>
      <c r="D639" t="s">
        <v>75</v>
      </c>
      <c r="E639" t="s">
        <v>75</v>
      </c>
      <c r="F639" t="s">
        <v>75</v>
      </c>
      <c r="G639">
        <v>0</v>
      </c>
      <c r="H639">
        <v>0</v>
      </c>
      <c r="I639" t="s">
        <v>75</v>
      </c>
      <c r="J639" t="s">
        <v>75</v>
      </c>
      <c r="K639" t="s">
        <v>75</v>
      </c>
      <c r="L639">
        <v>0</v>
      </c>
      <c r="M639">
        <v>0</v>
      </c>
      <c r="N639">
        <v>0</v>
      </c>
      <c r="O639">
        <v>0</v>
      </c>
      <c r="P639" t="s">
        <v>75</v>
      </c>
      <c r="Q639">
        <v>0</v>
      </c>
      <c r="R639">
        <v>0</v>
      </c>
      <c r="S639" t="s">
        <v>291</v>
      </c>
      <c r="T639" t="s">
        <v>2027</v>
      </c>
      <c r="U639">
        <v>7834</v>
      </c>
      <c r="V639" t="s">
        <v>300</v>
      </c>
      <c r="W639" t="s">
        <v>300</v>
      </c>
      <c r="X639" t="s">
        <v>301</v>
      </c>
      <c r="Y639">
        <v>3261</v>
      </c>
      <c r="Z639">
        <v>2002001</v>
      </c>
      <c r="AA639">
        <v>1</v>
      </c>
      <c r="AB639">
        <v>3139</v>
      </c>
      <c r="AC639" t="s">
        <v>295</v>
      </c>
      <c r="AD639" t="s">
        <v>2028</v>
      </c>
      <c r="AE639">
        <v>21</v>
      </c>
      <c r="AF639" t="s">
        <v>303</v>
      </c>
      <c r="AG639" t="s">
        <v>303</v>
      </c>
      <c r="AH639" t="s">
        <v>2029</v>
      </c>
      <c r="AI639" t="s">
        <v>301</v>
      </c>
      <c r="AJ639" t="s">
        <v>2029</v>
      </c>
      <c r="AK639">
        <v>14.212592000000001</v>
      </c>
      <c r="AL639" t="s">
        <v>2029</v>
      </c>
      <c r="AM639">
        <v>2001001</v>
      </c>
      <c r="AN639">
        <v>3261</v>
      </c>
      <c r="AO639">
        <v>670529</v>
      </c>
      <c r="AQ639" t="s">
        <v>79</v>
      </c>
      <c r="AR639" t="s">
        <v>2029</v>
      </c>
      <c r="AS639" t="s">
        <v>1522</v>
      </c>
      <c r="AT639" t="s">
        <v>587</v>
      </c>
      <c r="AU639" t="s">
        <v>1521</v>
      </c>
      <c r="AV639">
        <v>1</v>
      </c>
      <c r="AW639" t="s">
        <v>1539</v>
      </c>
      <c r="AX639">
        <v>433</v>
      </c>
    </row>
    <row r="640" spans="1:50" x14ac:dyDescent="0.25">
      <c r="A640">
        <v>191</v>
      </c>
      <c r="B640" t="s">
        <v>74</v>
      </c>
      <c r="C640">
        <v>194</v>
      </c>
      <c r="D640" t="s">
        <v>75</v>
      </c>
      <c r="E640" t="s">
        <v>75</v>
      </c>
      <c r="F640" t="s">
        <v>75</v>
      </c>
      <c r="G640">
        <v>0</v>
      </c>
      <c r="H640">
        <v>0</v>
      </c>
      <c r="I640" t="s">
        <v>75</v>
      </c>
      <c r="J640" t="s">
        <v>75</v>
      </c>
      <c r="K640" t="s">
        <v>75</v>
      </c>
      <c r="L640">
        <v>0</v>
      </c>
      <c r="M640">
        <v>0</v>
      </c>
      <c r="N640">
        <v>0</v>
      </c>
      <c r="O640">
        <v>0</v>
      </c>
      <c r="P640" t="s">
        <v>75</v>
      </c>
      <c r="Q640">
        <v>0</v>
      </c>
      <c r="R640">
        <v>0</v>
      </c>
      <c r="S640" t="s">
        <v>291</v>
      </c>
      <c r="T640" t="s">
        <v>2499</v>
      </c>
      <c r="U640">
        <v>1805</v>
      </c>
      <c r="V640" t="s">
        <v>293</v>
      </c>
      <c r="W640" t="s">
        <v>293</v>
      </c>
      <c r="X640" t="s">
        <v>294</v>
      </c>
      <c r="Y640">
        <v>11173</v>
      </c>
      <c r="Z640">
        <v>2002001</v>
      </c>
      <c r="AA640">
        <v>1</v>
      </c>
      <c r="AB640">
        <v>23</v>
      </c>
      <c r="AC640" t="s">
        <v>295</v>
      </c>
      <c r="AD640">
        <v>5170</v>
      </c>
      <c r="AE640">
        <v>21</v>
      </c>
      <c r="AF640" t="s">
        <v>297</v>
      </c>
      <c r="AG640" t="s">
        <v>297</v>
      </c>
      <c r="AH640" t="s">
        <v>1546</v>
      </c>
      <c r="AI640" t="s">
        <v>294</v>
      </c>
      <c r="AJ640" t="s">
        <v>1546</v>
      </c>
      <c r="AK640">
        <v>15.547155999999999</v>
      </c>
      <c r="AL640" t="s">
        <v>1546</v>
      </c>
      <c r="AM640">
        <v>2001001</v>
      </c>
      <c r="AN640">
        <v>11173</v>
      </c>
      <c r="AO640">
        <v>720976</v>
      </c>
      <c r="AQ640" t="s">
        <v>79</v>
      </c>
      <c r="AR640" t="s">
        <v>1546</v>
      </c>
      <c r="AS640" t="s">
        <v>1549</v>
      </c>
      <c r="AT640" t="s">
        <v>1550</v>
      </c>
      <c r="AU640" t="s">
        <v>1548</v>
      </c>
      <c r="AV640">
        <v>0</v>
      </c>
      <c r="AW640" t="s">
        <v>1546</v>
      </c>
      <c r="AX640">
        <v>133</v>
      </c>
    </row>
    <row r="641" spans="1:50" x14ac:dyDescent="0.25">
      <c r="A641">
        <v>193</v>
      </c>
      <c r="B641" t="s">
        <v>74</v>
      </c>
      <c r="C641">
        <v>197</v>
      </c>
      <c r="D641" t="s">
        <v>75</v>
      </c>
      <c r="E641" t="s">
        <v>75</v>
      </c>
      <c r="F641" t="s">
        <v>75</v>
      </c>
      <c r="G641">
        <v>0</v>
      </c>
      <c r="H641">
        <v>0</v>
      </c>
      <c r="I641" t="s">
        <v>75</v>
      </c>
      <c r="J641" t="s">
        <v>75</v>
      </c>
      <c r="K641" t="s">
        <v>75</v>
      </c>
      <c r="L641">
        <v>0</v>
      </c>
      <c r="M641">
        <v>0</v>
      </c>
      <c r="N641">
        <v>0</v>
      </c>
      <c r="O641">
        <v>0</v>
      </c>
      <c r="P641" t="s">
        <v>75</v>
      </c>
      <c r="Q641">
        <v>0</v>
      </c>
      <c r="R641">
        <v>0</v>
      </c>
      <c r="S641" t="s">
        <v>291</v>
      </c>
      <c r="T641" t="s">
        <v>2496</v>
      </c>
      <c r="U641">
        <v>1808</v>
      </c>
      <c r="V641" t="s">
        <v>293</v>
      </c>
      <c r="W641" t="s">
        <v>293</v>
      </c>
      <c r="X641" t="s">
        <v>294</v>
      </c>
      <c r="Y641">
        <v>11166</v>
      </c>
      <c r="Z641">
        <v>2002001</v>
      </c>
      <c r="AA641">
        <v>1</v>
      </c>
      <c r="AB641">
        <v>26</v>
      </c>
      <c r="AC641" t="s">
        <v>295</v>
      </c>
      <c r="AD641">
        <v>5176</v>
      </c>
      <c r="AE641">
        <v>21</v>
      </c>
      <c r="AF641" t="s">
        <v>297</v>
      </c>
      <c r="AG641" t="s">
        <v>297</v>
      </c>
      <c r="AH641" t="s">
        <v>1553</v>
      </c>
      <c r="AI641" t="s">
        <v>294</v>
      </c>
      <c r="AJ641" t="s">
        <v>1553</v>
      </c>
      <c r="AK641">
        <v>16.703778</v>
      </c>
      <c r="AL641" t="s">
        <v>1553</v>
      </c>
      <c r="AM641">
        <v>2001001</v>
      </c>
      <c r="AN641">
        <v>11166</v>
      </c>
      <c r="AO641">
        <v>720976</v>
      </c>
      <c r="AQ641" t="s">
        <v>79</v>
      </c>
      <c r="AR641" t="s">
        <v>1553</v>
      </c>
      <c r="AS641" t="s">
        <v>1549</v>
      </c>
      <c r="AT641" t="s">
        <v>1550</v>
      </c>
      <c r="AU641" t="s">
        <v>1548</v>
      </c>
      <c r="AV641">
        <v>0</v>
      </c>
      <c r="AW641" t="s">
        <v>1553</v>
      </c>
      <c r="AX641">
        <v>651</v>
      </c>
    </row>
    <row r="642" spans="1:50" x14ac:dyDescent="0.25">
      <c r="A642">
        <v>32</v>
      </c>
      <c r="B642" t="s">
        <v>74</v>
      </c>
      <c r="C642">
        <v>33</v>
      </c>
      <c r="D642">
        <v>2209</v>
      </c>
      <c r="E642">
        <v>1933913204</v>
      </c>
      <c r="F642">
        <v>9100301</v>
      </c>
      <c r="G642">
        <v>718823</v>
      </c>
      <c r="H642">
        <v>2208</v>
      </c>
      <c r="I642">
        <v>2209</v>
      </c>
      <c r="J642">
        <v>1933913204</v>
      </c>
      <c r="K642">
        <v>100018</v>
      </c>
      <c r="L642">
        <v>718823</v>
      </c>
      <c r="M642">
        <v>3910</v>
      </c>
      <c r="N642">
        <v>2</v>
      </c>
      <c r="O642">
        <v>0</v>
      </c>
      <c r="P642" t="s">
        <v>75</v>
      </c>
      <c r="Q642">
        <v>756.130537</v>
      </c>
      <c r="R642">
        <v>3909.9838</v>
      </c>
      <c r="S642" t="s">
        <v>75</v>
      </c>
      <c r="T642" t="s">
        <v>75</v>
      </c>
      <c r="U642">
        <v>0</v>
      </c>
      <c r="V642" t="s">
        <v>75</v>
      </c>
      <c r="W642" t="s">
        <v>75</v>
      </c>
      <c r="X642" t="s">
        <v>75</v>
      </c>
      <c r="Y642">
        <v>0</v>
      </c>
      <c r="Z642">
        <v>0</v>
      </c>
      <c r="AA642">
        <v>0</v>
      </c>
      <c r="AB642">
        <v>0</v>
      </c>
      <c r="AC642" t="s">
        <v>75</v>
      </c>
      <c r="AD642" t="s">
        <v>75</v>
      </c>
      <c r="AE642">
        <v>0</v>
      </c>
      <c r="AF642" t="s">
        <v>75</v>
      </c>
      <c r="AG642" t="s">
        <v>75</v>
      </c>
      <c r="AH642" t="s">
        <v>75</v>
      </c>
      <c r="AI642" t="s">
        <v>75</v>
      </c>
      <c r="AJ642" t="s">
        <v>75</v>
      </c>
      <c r="AK642">
        <v>0</v>
      </c>
      <c r="AL642" t="s">
        <v>75</v>
      </c>
      <c r="AM642">
        <v>0</v>
      </c>
      <c r="AN642">
        <v>0</v>
      </c>
      <c r="AO642">
        <v>718823</v>
      </c>
      <c r="AQ642" t="s">
        <v>75</v>
      </c>
      <c r="AR642" t="s">
        <v>1555</v>
      </c>
      <c r="AS642" t="s">
        <v>1558</v>
      </c>
      <c r="AT642" t="s">
        <v>1559</v>
      </c>
      <c r="AU642" t="s">
        <v>1557</v>
      </c>
      <c r="AV642">
        <v>0</v>
      </c>
      <c r="AW642" t="s">
        <v>1555</v>
      </c>
      <c r="AX642">
        <v>530</v>
      </c>
    </row>
    <row r="643" spans="1:50" x14ac:dyDescent="0.25">
      <c r="A643">
        <v>72</v>
      </c>
      <c r="B643" t="s">
        <v>74</v>
      </c>
      <c r="C643">
        <v>74</v>
      </c>
      <c r="D643" t="s">
        <v>75</v>
      </c>
      <c r="E643" t="s">
        <v>75</v>
      </c>
      <c r="F643" t="s">
        <v>75</v>
      </c>
      <c r="G643">
        <v>0</v>
      </c>
      <c r="H643">
        <v>0</v>
      </c>
      <c r="I643" t="s">
        <v>75</v>
      </c>
      <c r="J643" t="s">
        <v>75</v>
      </c>
      <c r="K643" t="s">
        <v>75</v>
      </c>
      <c r="L643">
        <v>0</v>
      </c>
      <c r="M643">
        <v>0</v>
      </c>
      <c r="N643">
        <v>0</v>
      </c>
      <c r="O643">
        <v>0</v>
      </c>
      <c r="P643" t="s">
        <v>75</v>
      </c>
      <c r="Q643">
        <v>0</v>
      </c>
      <c r="R643">
        <v>0</v>
      </c>
      <c r="S643" t="s">
        <v>291</v>
      </c>
      <c r="T643" t="s">
        <v>2728</v>
      </c>
      <c r="U643">
        <v>4665</v>
      </c>
      <c r="V643" t="s">
        <v>293</v>
      </c>
      <c r="W643" t="s">
        <v>293</v>
      </c>
      <c r="X643" t="s">
        <v>2722</v>
      </c>
      <c r="Y643">
        <v>9373</v>
      </c>
      <c r="Z643">
        <v>2002001</v>
      </c>
      <c r="AA643">
        <v>1</v>
      </c>
      <c r="AB643">
        <v>778</v>
      </c>
      <c r="AC643" t="s">
        <v>295</v>
      </c>
      <c r="AD643" t="s">
        <v>2729</v>
      </c>
      <c r="AE643">
        <v>21</v>
      </c>
      <c r="AF643" t="s">
        <v>297</v>
      </c>
      <c r="AG643" t="s">
        <v>297</v>
      </c>
      <c r="AH643" t="s">
        <v>1560</v>
      </c>
      <c r="AI643" t="s">
        <v>2722</v>
      </c>
      <c r="AJ643" t="s">
        <v>1560</v>
      </c>
      <c r="AK643">
        <v>15.880728</v>
      </c>
      <c r="AL643" t="s">
        <v>1560</v>
      </c>
      <c r="AM643">
        <v>2001001</v>
      </c>
      <c r="AN643">
        <v>9373</v>
      </c>
      <c r="AO643">
        <v>793833</v>
      </c>
      <c r="AQ643" t="s">
        <v>146</v>
      </c>
      <c r="AR643" t="s">
        <v>1560</v>
      </c>
      <c r="AS643" t="s">
        <v>1563</v>
      </c>
      <c r="AT643" t="s">
        <v>149</v>
      </c>
      <c r="AU643" t="s">
        <v>1562</v>
      </c>
      <c r="AV643">
        <v>2</v>
      </c>
      <c r="AW643" t="s">
        <v>1560</v>
      </c>
      <c r="AX643">
        <v>16</v>
      </c>
    </row>
    <row r="644" spans="1:50" x14ac:dyDescent="0.25">
      <c r="A644">
        <v>74</v>
      </c>
      <c r="B644" t="s">
        <v>74</v>
      </c>
      <c r="C644">
        <v>76</v>
      </c>
      <c r="D644" t="s">
        <v>75</v>
      </c>
      <c r="E644" t="s">
        <v>75</v>
      </c>
      <c r="F644" t="s">
        <v>75</v>
      </c>
      <c r="G644">
        <v>0</v>
      </c>
      <c r="H644">
        <v>0</v>
      </c>
      <c r="I644" t="s">
        <v>75</v>
      </c>
      <c r="J644" t="s">
        <v>75</v>
      </c>
      <c r="K644" t="s">
        <v>75</v>
      </c>
      <c r="L644">
        <v>0</v>
      </c>
      <c r="M644">
        <v>0</v>
      </c>
      <c r="N644">
        <v>0</v>
      </c>
      <c r="O644">
        <v>0</v>
      </c>
      <c r="P644" t="s">
        <v>75</v>
      </c>
      <c r="Q644">
        <v>0</v>
      </c>
      <c r="R644">
        <v>0</v>
      </c>
      <c r="S644" t="s">
        <v>291</v>
      </c>
      <c r="T644" t="s">
        <v>2739</v>
      </c>
      <c r="U644">
        <v>4667</v>
      </c>
      <c r="V644" t="s">
        <v>293</v>
      </c>
      <c r="W644" t="s">
        <v>293</v>
      </c>
      <c r="X644" t="s">
        <v>2722</v>
      </c>
      <c r="Y644">
        <v>20297</v>
      </c>
      <c r="Z644">
        <v>2002001</v>
      </c>
      <c r="AA644">
        <v>1</v>
      </c>
      <c r="AB644">
        <v>780</v>
      </c>
      <c r="AC644" t="s">
        <v>295</v>
      </c>
      <c r="AD644" t="s">
        <v>2740</v>
      </c>
      <c r="AE644">
        <v>21</v>
      </c>
      <c r="AF644" t="s">
        <v>297</v>
      </c>
      <c r="AG644" t="s">
        <v>297</v>
      </c>
      <c r="AH644" t="s">
        <v>2741</v>
      </c>
      <c r="AI644" t="s">
        <v>2722</v>
      </c>
      <c r="AJ644" t="s">
        <v>2741</v>
      </c>
      <c r="AK644">
        <v>21.476413999999998</v>
      </c>
      <c r="AL644" t="s">
        <v>2741</v>
      </c>
      <c r="AM644">
        <v>2001001</v>
      </c>
      <c r="AN644">
        <v>20297</v>
      </c>
      <c r="AO644">
        <v>793833</v>
      </c>
      <c r="AQ644" t="s">
        <v>146</v>
      </c>
      <c r="AR644" t="s">
        <v>2741</v>
      </c>
      <c r="AS644" t="s">
        <v>1563</v>
      </c>
      <c r="AT644" t="s">
        <v>149</v>
      </c>
      <c r="AU644" t="s">
        <v>1562</v>
      </c>
      <c r="AV644">
        <v>2</v>
      </c>
      <c r="AW644" t="s">
        <v>1599</v>
      </c>
      <c r="AX644">
        <v>21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10" sqref="C10"/>
    </sheetView>
  </sheetViews>
  <sheetFormatPr defaultRowHeight="15" x14ac:dyDescent="0.25"/>
  <sheetData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W625"/>
  <sheetViews>
    <sheetView topLeftCell="Z34" workbookViewId="0">
      <selection activeCell="AT2" sqref="AT2"/>
    </sheetView>
  </sheetViews>
  <sheetFormatPr defaultRowHeight="15" x14ac:dyDescent="0.25"/>
  <cols>
    <col min="12" max="12" width="9.140625" customWidth="1"/>
    <col min="45" max="45" width="18.28515625" customWidth="1"/>
  </cols>
  <sheetData>
    <row r="1" spans="1:49" x14ac:dyDescent="0.25">
      <c r="A1" t="s">
        <v>0</v>
      </c>
      <c r="B1" t="s">
        <v>1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  <c r="J1" t="s">
        <v>46</v>
      </c>
      <c r="K1" t="s">
        <v>47</v>
      </c>
      <c r="L1" t="s">
        <v>48</v>
      </c>
      <c r="M1" t="s">
        <v>49</v>
      </c>
      <c r="N1" t="s">
        <v>50</v>
      </c>
      <c r="O1" t="s">
        <v>51</v>
      </c>
      <c r="P1" t="s">
        <v>52</v>
      </c>
      <c r="Q1" t="s">
        <v>11</v>
      </c>
      <c r="R1" t="s">
        <v>34</v>
      </c>
      <c r="S1" t="s">
        <v>53</v>
      </c>
      <c r="T1" t="s">
        <v>54</v>
      </c>
      <c r="U1" t="s">
        <v>55</v>
      </c>
      <c r="V1" t="s">
        <v>56</v>
      </c>
      <c r="W1" t="s">
        <v>57</v>
      </c>
      <c r="X1" t="s">
        <v>58</v>
      </c>
      <c r="Y1" t="s">
        <v>59</v>
      </c>
      <c r="Z1" t="s">
        <v>60</v>
      </c>
      <c r="AA1" t="s">
        <v>61</v>
      </c>
      <c r="AB1" t="s">
        <v>12</v>
      </c>
      <c r="AC1" t="s">
        <v>62</v>
      </c>
      <c r="AD1" t="s">
        <v>63</v>
      </c>
      <c r="AE1" t="s">
        <v>64</v>
      </c>
      <c r="AF1" t="s">
        <v>65</v>
      </c>
      <c r="AG1" t="s">
        <v>66</v>
      </c>
      <c r="AH1" t="s">
        <v>67</v>
      </c>
      <c r="AI1" t="s">
        <v>68</v>
      </c>
      <c r="AJ1" t="s">
        <v>295</v>
      </c>
      <c r="AK1" t="s">
        <v>69</v>
      </c>
      <c r="AL1" t="s">
        <v>70</v>
      </c>
      <c r="AM1" t="s">
        <v>71</v>
      </c>
      <c r="AN1" t="s">
        <v>72</v>
      </c>
      <c r="AP1" t="s">
        <v>35</v>
      </c>
      <c r="AQ1" t="s">
        <v>37</v>
      </c>
      <c r="AR1" t="s">
        <v>38</v>
      </c>
      <c r="AS1" t="s">
        <v>22</v>
      </c>
      <c r="AT1" t="s">
        <v>73</v>
      </c>
    </row>
    <row r="2" spans="1:49" x14ac:dyDescent="0.25">
      <c r="A2">
        <v>0</v>
      </c>
      <c r="B2" t="s">
        <v>74</v>
      </c>
      <c r="C2">
        <v>212</v>
      </c>
      <c r="D2">
        <v>1933816204</v>
      </c>
      <c r="E2">
        <v>9100301</v>
      </c>
      <c r="F2">
        <v>718823</v>
      </c>
      <c r="G2">
        <v>211</v>
      </c>
      <c r="H2">
        <v>212</v>
      </c>
      <c r="I2">
        <v>1933816204</v>
      </c>
      <c r="J2">
        <v>100018</v>
      </c>
      <c r="K2">
        <v>718823</v>
      </c>
      <c r="L2" t="s">
        <v>221</v>
      </c>
      <c r="M2">
        <v>5512</v>
      </c>
      <c r="N2">
        <v>2</v>
      </c>
      <c r="O2">
        <v>0</v>
      </c>
      <c r="P2" t="s">
        <v>75</v>
      </c>
      <c r="Q2">
        <v>702.92115899999999</v>
      </c>
      <c r="R2">
        <v>5512.1425499999996</v>
      </c>
      <c r="S2" t="s">
        <v>75</v>
      </c>
      <c r="T2" t="s">
        <v>75</v>
      </c>
      <c r="U2">
        <v>0</v>
      </c>
      <c r="V2" t="s">
        <v>75</v>
      </c>
      <c r="W2" t="s">
        <v>75</v>
      </c>
      <c r="X2" t="s">
        <v>75</v>
      </c>
      <c r="Y2">
        <v>0</v>
      </c>
      <c r="Z2">
        <v>0</v>
      </c>
      <c r="AA2">
        <v>0</v>
      </c>
      <c r="AB2">
        <v>0</v>
      </c>
      <c r="AC2" t="s">
        <v>75</v>
      </c>
      <c r="AD2" t="s">
        <v>75</v>
      </c>
      <c r="AE2">
        <v>0</v>
      </c>
      <c r="AF2" t="s">
        <v>75</v>
      </c>
      <c r="AG2" t="s">
        <v>75</v>
      </c>
      <c r="AH2" t="s">
        <v>75</v>
      </c>
      <c r="AI2" t="s">
        <v>75</v>
      </c>
      <c r="AJ2" t="s">
        <v>75</v>
      </c>
      <c r="AK2">
        <v>0</v>
      </c>
      <c r="AL2" t="s">
        <v>75</v>
      </c>
      <c r="AM2">
        <v>0</v>
      </c>
      <c r="AN2">
        <v>0</v>
      </c>
      <c r="AQ2" t="s">
        <v>75</v>
      </c>
      <c r="AR2" t="s">
        <v>75</v>
      </c>
      <c r="AS2" t="s">
        <v>222</v>
      </c>
      <c r="AT2">
        <v>5512</v>
      </c>
      <c r="AW2" t="str">
        <f t="shared" ref="AW2:AW65" si="0">AT2&amp;", "&amp;AS2</f>
        <v>5512, 718823_2238/109</v>
      </c>
    </row>
    <row r="3" spans="1:49" x14ac:dyDescent="0.25">
      <c r="A3">
        <v>1</v>
      </c>
      <c r="B3" t="s">
        <v>74</v>
      </c>
      <c r="C3">
        <v>213</v>
      </c>
      <c r="D3">
        <v>1933817204</v>
      </c>
      <c r="E3">
        <v>9100301</v>
      </c>
      <c r="F3">
        <v>718823</v>
      </c>
      <c r="G3">
        <v>212</v>
      </c>
      <c r="H3">
        <v>213</v>
      </c>
      <c r="I3">
        <v>1933817204</v>
      </c>
      <c r="J3">
        <v>100018</v>
      </c>
      <c r="K3">
        <v>718823</v>
      </c>
      <c r="L3" t="s">
        <v>1466</v>
      </c>
      <c r="M3">
        <v>2335</v>
      </c>
      <c r="N3">
        <v>2</v>
      </c>
      <c r="O3">
        <v>0</v>
      </c>
      <c r="P3" t="s">
        <v>75</v>
      </c>
      <c r="Q3">
        <v>679.99664700000005</v>
      </c>
      <c r="R3">
        <v>2335.0273000000002</v>
      </c>
      <c r="S3" t="s">
        <v>75</v>
      </c>
      <c r="T3" t="s">
        <v>75</v>
      </c>
      <c r="U3">
        <v>0</v>
      </c>
      <c r="V3" t="s">
        <v>75</v>
      </c>
      <c r="W3" t="s">
        <v>75</v>
      </c>
      <c r="X3" t="s">
        <v>75</v>
      </c>
      <c r="Y3">
        <v>0</v>
      </c>
      <c r="Z3">
        <v>0</v>
      </c>
      <c r="AA3">
        <v>0</v>
      </c>
      <c r="AB3">
        <v>0</v>
      </c>
      <c r="AC3" t="s">
        <v>75</v>
      </c>
      <c r="AD3" t="s">
        <v>75</v>
      </c>
      <c r="AE3">
        <v>0</v>
      </c>
      <c r="AF3" t="s">
        <v>75</v>
      </c>
      <c r="AG3" t="s">
        <v>75</v>
      </c>
      <c r="AH3" t="s">
        <v>75</v>
      </c>
      <c r="AI3" t="s">
        <v>75</v>
      </c>
      <c r="AJ3" t="s">
        <v>75</v>
      </c>
      <c r="AK3">
        <v>0</v>
      </c>
      <c r="AL3" t="s">
        <v>75</v>
      </c>
      <c r="AM3">
        <v>0</v>
      </c>
      <c r="AN3">
        <v>0</v>
      </c>
      <c r="AQ3" t="s">
        <v>75</v>
      </c>
      <c r="AR3" t="s">
        <v>75</v>
      </c>
      <c r="AS3" t="s">
        <v>1467</v>
      </c>
      <c r="AT3">
        <v>2335</v>
      </c>
      <c r="AW3" t="str">
        <f t="shared" si="0"/>
        <v>2335, 718823_2238/110</v>
      </c>
    </row>
    <row r="4" spans="1:49" x14ac:dyDescent="0.25">
      <c r="A4">
        <v>2</v>
      </c>
      <c r="B4" t="s">
        <v>74</v>
      </c>
      <c r="C4">
        <v>214</v>
      </c>
      <c r="D4">
        <v>1933818204</v>
      </c>
      <c r="E4">
        <v>9100301</v>
      </c>
      <c r="F4">
        <v>718823</v>
      </c>
      <c r="G4">
        <v>213</v>
      </c>
      <c r="H4">
        <v>214</v>
      </c>
      <c r="I4">
        <v>1933818204</v>
      </c>
      <c r="J4">
        <v>100018</v>
      </c>
      <c r="K4">
        <v>718823</v>
      </c>
      <c r="L4" t="s">
        <v>226</v>
      </c>
      <c r="M4">
        <v>5054</v>
      </c>
      <c r="N4">
        <v>2</v>
      </c>
      <c r="O4">
        <v>0</v>
      </c>
      <c r="P4" t="s">
        <v>75</v>
      </c>
      <c r="Q4">
        <v>699.04459999999995</v>
      </c>
      <c r="R4">
        <v>5054.2523000000001</v>
      </c>
      <c r="S4" t="s">
        <v>75</v>
      </c>
      <c r="T4" t="s">
        <v>75</v>
      </c>
      <c r="U4">
        <v>0</v>
      </c>
      <c r="V4" t="s">
        <v>75</v>
      </c>
      <c r="W4" t="s">
        <v>75</v>
      </c>
      <c r="X4" t="s">
        <v>75</v>
      </c>
      <c r="Y4">
        <v>0</v>
      </c>
      <c r="Z4">
        <v>0</v>
      </c>
      <c r="AA4">
        <v>0</v>
      </c>
      <c r="AB4">
        <v>0</v>
      </c>
      <c r="AC4" t="s">
        <v>75</v>
      </c>
      <c r="AD4" t="s">
        <v>75</v>
      </c>
      <c r="AE4">
        <v>0</v>
      </c>
      <c r="AF4" t="s">
        <v>75</v>
      </c>
      <c r="AG4" t="s">
        <v>75</v>
      </c>
      <c r="AH4" t="s">
        <v>75</v>
      </c>
      <c r="AI4" t="s">
        <v>75</v>
      </c>
      <c r="AJ4" t="s">
        <v>75</v>
      </c>
      <c r="AK4">
        <v>0</v>
      </c>
      <c r="AL4" t="s">
        <v>75</v>
      </c>
      <c r="AM4">
        <v>0</v>
      </c>
      <c r="AN4">
        <v>0</v>
      </c>
      <c r="AQ4" t="s">
        <v>75</v>
      </c>
      <c r="AR4" t="s">
        <v>75</v>
      </c>
      <c r="AS4" t="s">
        <v>227</v>
      </c>
      <c r="AT4">
        <v>5054</v>
      </c>
      <c r="AW4" t="str">
        <f t="shared" si="0"/>
        <v>5054, 718823_2238/111</v>
      </c>
    </row>
    <row r="5" spans="1:49" x14ac:dyDescent="0.25">
      <c r="A5">
        <v>3</v>
      </c>
      <c r="B5" t="s">
        <v>74</v>
      </c>
      <c r="C5">
        <v>215</v>
      </c>
      <c r="D5">
        <v>1933819204</v>
      </c>
      <c r="E5">
        <v>9100301</v>
      </c>
      <c r="F5">
        <v>718823</v>
      </c>
      <c r="G5">
        <v>214</v>
      </c>
      <c r="H5">
        <v>215</v>
      </c>
      <c r="I5">
        <v>1933819204</v>
      </c>
      <c r="J5">
        <v>100018</v>
      </c>
      <c r="K5">
        <v>718823</v>
      </c>
      <c r="L5" t="s">
        <v>1389</v>
      </c>
      <c r="M5">
        <v>4881</v>
      </c>
      <c r="N5">
        <v>2</v>
      </c>
      <c r="O5">
        <v>0</v>
      </c>
      <c r="P5" t="s">
        <v>75</v>
      </c>
      <c r="Q5">
        <v>702.29287999999997</v>
      </c>
      <c r="R5">
        <v>4880.8302000000003</v>
      </c>
      <c r="S5" t="s">
        <v>75</v>
      </c>
      <c r="T5" t="s">
        <v>75</v>
      </c>
      <c r="U5">
        <v>0</v>
      </c>
      <c r="V5" t="s">
        <v>75</v>
      </c>
      <c r="W5" t="s">
        <v>75</v>
      </c>
      <c r="X5" t="s">
        <v>75</v>
      </c>
      <c r="Y5">
        <v>0</v>
      </c>
      <c r="Z5">
        <v>0</v>
      </c>
      <c r="AA5">
        <v>0</v>
      </c>
      <c r="AB5">
        <v>0</v>
      </c>
      <c r="AC5" t="s">
        <v>75</v>
      </c>
      <c r="AD5" t="s">
        <v>75</v>
      </c>
      <c r="AE5">
        <v>0</v>
      </c>
      <c r="AF5" t="s">
        <v>75</v>
      </c>
      <c r="AG5" t="s">
        <v>75</v>
      </c>
      <c r="AH5" t="s">
        <v>75</v>
      </c>
      <c r="AI5" t="s">
        <v>75</v>
      </c>
      <c r="AJ5" t="s">
        <v>75</v>
      </c>
      <c r="AK5">
        <v>0</v>
      </c>
      <c r="AL5" t="s">
        <v>75</v>
      </c>
      <c r="AM5">
        <v>0</v>
      </c>
      <c r="AN5">
        <v>0</v>
      </c>
      <c r="AQ5" t="s">
        <v>75</v>
      </c>
      <c r="AR5" t="s">
        <v>75</v>
      </c>
      <c r="AS5" t="s">
        <v>1390</v>
      </c>
      <c r="AT5">
        <v>4881</v>
      </c>
      <c r="AW5" t="str">
        <f t="shared" si="0"/>
        <v>4881, 718823_2238/112</v>
      </c>
    </row>
    <row r="6" spans="1:49" x14ac:dyDescent="0.25">
      <c r="A6">
        <v>4</v>
      </c>
      <c r="B6" t="s">
        <v>74</v>
      </c>
      <c r="C6">
        <v>216</v>
      </c>
      <c r="D6">
        <v>1933820204</v>
      </c>
      <c r="E6">
        <v>9100301</v>
      </c>
      <c r="F6">
        <v>718823</v>
      </c>
      <c r="G6">
        <v>215</v>
      </c>
      <c r="H6">
        <v>216</v>
      </c>
      <c r="I6">
        <v>1933820204</v>
      </c>
      <c r="J6">
        <v>100018</v>
      </c>
      <c r="K6">
        <v>718823</v>
      </c>
      <c r="L6" t="s">
        <v>228</v>
      </c>
      <c r="M6">
        <v>2450</v>
      </c>
      <c r="N6">
        <v>2</v>
      </c>
      <c r="O6">
        <v>0</v>
      </c>
      <c r="P6" t="s">
        <v>75</v>
      </c>
      <c r="Q6">
        <v>689.90549299999998</v>
      </c>
      <c r="R6">
        <v>2450.1396</v>
      </c>
      <c r="S6" t="s">
        <v>75</v>
      </c>
      <c r="T6" t="s">
        <v>75</v>
      </c>
      <c r="U6">
        <v>0</v>
      </c>
      <c r="V6" t="s">
        <v>75</v>
      </c>
      <c r="W6" t="s">
        <v>75</v>
      </c>
      <c r="X6" t="s">
        <v>75</v>
      </c>
      <c r="Y6">
        <v>0</v>
      </c>
      <c r="Z6">
        <v>0</v>
      </c>
      <c r="AA6">
        <v>0</v>
      </c>
      <c r="AB6">
        <v>0</v>
      </c>
      <c r="AC6" t="s">
        <v>75</v>
      </c>
      <c r="AD6" t="s">
        <v>75</v>
      </c>
      <c r="AE6">
        <v>0</v>
      </c>
      <c r="AF6" t="s">
        <v>75</v>
      </c>
      <c r="AG6" t="s">
        <v>75</v>
      </c>
      <c r="AH6" t="s">
        <v>75</v>
      </c>
      <c r="AI6" t="s">
        <v>75</v>
      </c>
      <c r="AJ6" t="s">
        <v>75</v>
      </c>
      <c r="AK6">
        <v>0</v>
      </c>
      <c r="AL6" t="s">
        <v>75</v>
      </c>
      <c r="AM6">
        <v>0</v>
      </c>
      <c r="AN6">
        <v>0</v>
      </c>
      <c r="AQ6" t="s">
        <v>75</v>
      </c>
      <c r="AR6" t="s">
        <v>75</v>
      </c>
      <c r="AS6" t="s">
        <v>229</v>
      </c>
      <c r="AT6">
        <v>2450</v>
      </c>
      <c r="AW6" t="str">
        <f t="shared" si="0"/>
        <v>2450, 718823_2238/113</v>
      </c>
    </row>
    <row r="7" spans="1:49" x14ac:dyDescent="0.25">
      <c r="A7">
        <v>5</v>
      </c>
      <c r="B7" t="s">
        <v>74</v>
      </c>
      <c r="C7">
        <v>217</v>
      </c>
      <c r="D7">
        <v>1933821204</v>
      </c>
      <c r="E7">
        <v>9100301</v>
      </c>
      <c r="F7">
        <v>718823</v>
      </c>
      <c r="G7">
        <v>216</v>
      </c>
      <c r="H7">
        <v>217</v>
      </c>
      <c r="I7">
        <v>1933821204</v>
      </c>
      <c r="J7">
        <v>100018</v>
      </c>
      <c r="K7">
        <v>718823</v>
      </c>
      <c r="L7" t="s">
        <v>230</v>
      </c>
      <c r="M7">
        <v>4653</v>
      </c>
      <c r="N7">
        <v>2</v>
      </c>
      <c r="O7">
        <v>0</v>
      </c>
      <c r="P7" t="s">
        <v>75</v>
      </c>
      <c r="Q7">
        <v>707.24893299999997</v>
      </c>
      <c r="R7">
        <v>4652.7464</v>
      </c>
      <c r="S7" t="s">
        <v>75</v>
      </c>
      <c r="T7" t="s">
        <v>75</v>
      </c>
      <c r="U7">
        <v>0</v>
      </c>
      <c r="V7" t="s">
        <v>75</v>
      </c>
      <c r="W7" t="s">
        <v>75</v>
      </c>
      <c r="X7" t="s">
        <v>75</v>
      </c>
      <c r="Y7">
        <v>0</v>
      </c>
      <c r="Z7">
        <v>0</v>
      </c>
      <c r="AA7">
        <v>0</v>
      </c>
      <c r="AB7">
        <v>0</v>
      </c>
      <c r="AC7" t="s">
        <v>75</v>
      </c>
      <c r="AD7" t="s">
        <v>75</v>
      </c>
      <c r="AE7">
        <v>0</v>
      </c>
      <c r="AF7" t="s">
        <v>75</v>
      </c>
      <c r="AG7" t="s">
        <v>75</v>
      </c>
      <c r="AH7" t="s">
        <v>75</v>
      </c>
      <c r="AI7" t="s">
        <v>75</v>
      </c>
      <c r="AJ7" t="s">
        <v>75</v>
      </c>
      <c r="AK7">
        <v>0</v>
      </c>
      <c r="AL7" t="s">
        <v>75</v>
      </c>
      <c r="AM7">
        <v>0</v>
      </c>
      <c r="AN7">
        <v>0</v>
      </c>
      <c r="AQ7" t="s">
        <v>75</v>
      </c>
      <c r="AR7" t="s">
        <v>75</v>
      </c>
      <c r="AS7" t="s">
        <v>231</v>
      </c>
      <c r="AT7">
        <v>4653</v>
      </c>
      <c r="AW7" t="str">
        <f t="shared" si="0"/>
        <v>4653, 718823_2238/114</v>
      </c>
    </row>
    <row r="8" spans="1:49" x14ac:dyDescent="0.25">
      <c r="A8">
        <v>6</v>
      </c>
      <c r="B8" t="s">
        <v>74</v>
      </c>
      <c r="C8">
        <v>218</v>
      </c>
      <c r="D8">
        <v>1933822204</v>
      </c>
      <c r="E8">
        <v>9100301</v>
      </c>
      <c r="F8">
        <v>718823</v>
      </c>
      <c r="G8">
        <v>217</v>
      </c>
      <c r="H8">
        <v>218</v>
      </c>
      <c r="I8">
        <v>1933822204</v>
      </c>
      <c r="J8">
        <v>100018</v>
      </c>
      <c r="K8">
        <v>718823</v>
      </c>
      <c r="L8" t="s">
        <v>745</v>
      </c>
      <c r="M8">
        <v>2119</v>
      </c>
      <c r="N8">
        <v>2</v>
      </c>
      <c r="O8">
        <v>0</v>
      </c>
      <c r="P8" t="s">
        <v>75</v>
      </c>
      <c r="Q8">
        <v>695.13104699999997</v>
      </c>
      <c r="R8">
        <v>2119.3377999999998</v>
      </c>
      <c r="S8" t="s">
        <v>75</v>
      </c>
      <c r="T8" t="s">
        <v>75</v>
      </c>
      <c r="U8">
        <v>0</v>
      </c>
      <c r="V8" t="s">
        <v>75</v>
      </c>
      <c r="W8" t="s">
        <v>75</v>
      </c>
      <c r="X8" t="s">
        <v>75</v>
      </c>
      <c r="Y8">
        <v>0</v>
      </c>
      <c r="Z8">
        <v>0</v>
      </c>
      <c r="AA8">
        <v>0</v>
      </c>
      <c r="AB8">
        <v>0</v>
      </c>
      <c r="AC8" t="s">
        <v>75</v>
      </c>
      <c r="AD8" t="s">
        <v>75</v>
      </c>
      <c r="AE8">
        <v>0</v>
      </c>
      <c r="AF8" t="s">
        <v>75</v>
      </c>
      <c r="AG8" t="s">
        <v>75</v>
      </c>
      <c r="AH8" t="s">
        <v>75</v>
      </c>
      <c r="AI8" t="s">
        <v>75</v>
      </c>
      <c r="AJ8" t="s">
        <v>75</v>
      </c>
      <c r="AK8">
        <v>0</v>
      </c>
      <c r="AL8" t="s">
        <v>75</v>
      </c>
      <c r="AM8">
        <v>0</v>
      </c>
      <c r="AN8">
        <v>0</v>
      </c>
      <c r="AQ8" t="s">
        <v>75</v>
      </c>
      <c r="AR8" t="s">
        <v>75</v>
      </c>
      <c r="AS8" t="s">
        <v>746</v>
      </c>
      <c r="AT8">
        <v>2119</v>
      </c>
      <c r="AW8" t="str">
        <f t="shared" si="0"/>
        <v>2119, 718823_2238/115</v>
      </c>
    </row>
    <row r="9" spans="1:49" x14ac:dyDescent="0.25">
      <c r="A9">
        <v>7</v>
      </c>
      <c r="B9" t="s">
        <v>74</v>
      </c>
      <c r="C9">
        <v>219</v>
      </c>
      <c r="D9">
        <v>1933823204</v>
      </c>
      <c r="E9">
        <v>9100301</v>
      </c>
      <c r="F9">
        <v>718823</v>
      </c>
      <c r="G9">
        <v>218</v>
      </c>
      <c r="H9">
        <v>219</v>
      </c>
      <c r="I9">
        <v>1933823204</v>
      </c>
      <c r="J9">
        <v>100018</v>
      </c>
      <c r="K9">
        <v>718823</v>
      </c>
      <c r="L9" t="s">
        <v>232</v>
      </c>
      <c r="M9">
        <v>5187</v>
      </c>
      <c r="N9">
        <v>2</v>
      </c>
      <c r="O9">
        <v>0</v>
      </c>
      <c r="P9" t="s">
        <v>75</v>
      </c>
      <c r="Q9">
        <v>708.02771499999994</v>
      </c>
      <c r="R9">
        <v>5187.2245999999996</v>
      </c>
      <c r="S9" t="s">
        <v>75</v>
      </c>
      <c r="T9" t="s">
        <v>75</v>
      </c>
      <c r="U9">
        <v>0</v>
      </c>
      <c r="V9" t="s">
        <v>75</v>
      </c>
      <c r="W9" t="s">
        <v>75</v>
      </c>
      <c r="X9" t="s">
        <v>75</v>
      </c>
      <c r="Y9">
        <v>0</v>
      </c>
      <c r="Z9">
        <v>0</v>
      </c>
      <c r="AA9">
        <v>0</v>
      </c>
      <c r="AB9">
        <v>0</v>
      </c>
      <c r="AC9" t="s">
        <v>75</v>
      </c>
      <c r="AD9" t="s">
        <v>75</v>
      </c>
      <c r="AE9">
        <v>0</v>
      </c>
      <c r="AF9" t="s">
        <v>75</v>
      </c>
      <c r="AG9" t="s">
        <v>75</v>
      </c>
      <c r="AH9" t="s">
        <v>75</v>
      </c>
      <c r="AI9" t="s">
        <v>75</v>
      </c>
      <c r="AJ9" t="s">
        <v>75</v>
      </c>
      <c r="AK9">
        <v>0</v>
      </c>
      <c r="AL9" t="s">
        <v>75</v>
      </c>
      <c r="AM9">
        <v>0</v>
      </c>
      <c r="AN9">
        <v>0</v>
      </c>
      <c r="AQ9" t="s">
        <v>75</v>
      </c>
      <c r="AR9" t="s">
        <v>75</v>
      </c>
      <c r="AS9" t="s">
        <v>233</v>
      </c>
      <c r="AT9">
        <v>5187</v>
      </c>
      <c r="AW9" t="str">
        <f t="shared" si="0"/>
        <v>5187, 718823_2238/116</v>
      </c>
    </row>
    <row r="10" spans="1:49" x14ac:dyDescent="0.25">
      <c r="A10">
        <v>8</v>
      </c>
      <c r="B10" t="s">
        <v>74</v>
      </c>
      <c r="C10">
        <v>220</v>
      </c>
      <c r="D10">
        <v>1933824204</v>
      </c>
      <c r="E10">
        <v>9100301</v>
      </c>
      <c r="F10">
        <v>718823</v>
      </c>
      <c r="G10">
        <v>219</v>
      </c>
      <c r="H10">
        <v>220</v>
      </c>
      <c r="I10">
        <v>1933824204</v>
      </c>
      <c r="J10">
        <v>100018</v>
      </c>
      <c r="K10">
        <v>718823</v>
      </c>
      <c r="L10" t="s">
        <v>1470</v>
      </c>
      <c r="M10">
        <v>4764</v>
      </c>
      <c r="N10">
        <v>2</v>
      </c>
      <c r="O10">
        <v>0</v>
      </c>
      <c r="P10" t="s">
        <v>75</v>
      </c>
      <c r="Q10">
        <v>695.32890199999997</v>
      </c>
      <c r="R10">
        <v>4763.8344999999999</v>
      </c>
      <c r="S10" t="s">
        <v>75</v>
      </c>
      <c r="T10" t="s">
        <v>75</v>
      </c>
      <c r="U10">
        <v>0</v>
      </c>
      <c r="V10" t="s">
        <v>75</v>
      </c>
      <c r="W10" t="s">
        <v>75</v>
      </c>
      <c r="X10" t="s">
        <v>75</v>
      </c>
      <c r="Y10">
        <v>0</v>
      </c>
      <c r="Z10">
        <v>0</v>
      </c>
      <c r="AA10">
        <v>0</v>
      </c>
      <c r="AB10">
        <v>0</v>
      </c>
      <c r="AC10" t="s">
        <v>75</v>
      </c>
      <c r="AD10" t="s">
        <v>75</v>
      </c>
      <c r="AE10">
        <v>0</v>
      </c>
      <c r="AF10" t="s">
        <v>75</v>
      </c>
      <c r="AG10" t="s">
        <v>75</v>
      </c>
      <c r="AH10" t="s">
        <v>75</v>
      </c>
      <c r="AI10" t="s">
        <v>75</v>
      </c>
      <c r="AJ10" t="s">
        <v>75</v>
      </c>
      <c r="AK10">
        <v>0</v>
      </c>
      <c r="AL10" t="s">
        <v>75</v>
      </c>
      <c r="AM10">
        <v>0</v>
      </c>
      <c r="AN10">
        <v>0</v>
      </c>
      <c r="AQ10" t="s">
        <v>75</v>
      </c>
      <c r="AR10" t="s">
        <v>75</v>
      </c>
      <c r="AS10" t="s">
        <v>1471</v>
      </c>
      <c r="AT10">
        <v>4764</v>
      </c>
      <c r="AW10" t="str">
        <f t="shared" si="0"/>
        <v>4764, 718823_2238/117</v>
      </c>
    </row>
    <row r="11" spans="1:49" x14ac:dyDescent="0.25">
      <c r="A11">
        <v>9</v>
      </c>
      <c r="B11" t="s">
        <v>74</v>
      </c>
      <c r="C11">
        <v>933</v>
      </c>
      <c r="D11">
        <v>1933788204</v>
      </c>
      <c r="E11">
        <v>9100301</v>
      </c>
      <c r="F11">
        <v>718823</v>
      </c>
      <c r="G11">
        <v>932</v>
      </c>
      <c r="H11">
        <v>933</v>
      </c>
      <c r="I11">
        <v>1933788204</v>
      </c>
      <c r="J11">
        <v>100018</v>
      </c>
      <c r="K11">
        <v>718823</v>
      </c>
      <c r="L11" t="s">
        <v>741</v>
      </c>
      <c r="M11">
        <v>9168</v>
      </c>
      <c r="N11">
        <v>2</v>
      </c>
      <c r="O11">
        <v>0</v>
      </c>
      <c r="P11" t="s">
        <v>75</v>
      </c>
      <c r="Q11">
        <v>755.52966400000003</v>
      </c>
      <c r="R11">
        <v>9167.8054499999998</v>
      </c>
      <c r="S11" t="s">
        <v>75</v>
      </c>
      <c r="T11" t="s">
        <v>75</v>
      </c>
      <c r="U11">
        <v>0</v>
      </c>
      <c r="V11" t="s">
        <v>75</v>
      </c>
      <c r="W11" t="s">
        <v>75</v>
      </c>
      <c r="X11" t="s">
        <v>75</v>
      </c>
      <c r="Y11">
        <v>0</v>
      </c>
      <c r="Z11">
        <v>0</v>
      </c>
      <c r="AA11">
        <v>0</v>
      </c>
      <c r="AB11">
        <v>0</v>
      </c>
      <c r="AC11" t="s">
        <v>75</v>
      </c>
      <c r="AD11" t="s">
        <v>75</v>
      </c>
      <c r="AE11">
        <v>0</v>
      </c>
      <c r="AF11" t="s">
        <v>75</v>
      </c>
      <c r="AG11" t="s">
        <v>75</v>
      </c>
      <c r="AH11" t="s">
        <v>75</v>
      </c>
      <c r="AI11" t="s">
        <v>75</v>
      </c>
      <c r="AJ11" t="s">
        <v>75</v>
      </c>
      <c r="AK11">
        <v>0</v>
      </c>
      <c r="AL11" t="s">
        <v>75</v>
      </c>
      <c r="AM11">
        <v>0</v>
      </c>
      <c r="AN11">
        <v>0</v>
      </c>
      <c r="AQ11" t="s">
        <v>75</v>
      </c>
      <c r="AR11" t="s">
        <v>75</v>
      </c>
      <c r="AS11" t="s">
        <v>742</v>
      </c>
      <c r="AT11">
        <v>9168</v>
      </c>
      <c r="AW11" t="str">
        <f t="shared" si="0"/>
        <v>9168, 718823_2238/81</v>
      </c>
    </row>
    <row r="12" spans="1:49" x14ac:dyDescent="0.25">
      <c r="A12">
        <v>10</v>
      </c>
      <c r="B12" t="s">
        <v>74</v>
      </c>
      <c r="C12">
        <v>1023</v>
      </c>
      <c r="D12">
        <v>1933904204</v>
      </c>
      <c r="E12">
        <v>9100301</v>
      </c>
      <c r="F12">
        <v>718823</v>
      </c>
      <c r="G12">
        <v>1022</v>
      </c>
      <c r="H12">
        <v>1023</v>
      </c>
      <c r="I12">
        <v>1933904204</v>
      </c>
      <c r="J12">
        <v>100018</v>
      </c>
      <c r="K12">
        <v>718823</v>
      </c>
      <c r="L12" t="s">
        <v>234</v>
      </c>
      <c r="M12">
        <v>4643</v>
      </c>
      <c r="N12">
        <v>2</v>
      </c>
      <c r="O12">
        <v>0</v>
      </c>
      <c r="P12" t="s">
        <v>75</v>
      </c>
      <c r="Q12">
        <v>571.24615500000004</v>
      </c>
      <c r="R12">
        <v>4642.5729499999998</v>
      </c>
      <c r="S12" t="s">
        <v>75</v>
      </c>
      <c r="T12" t="s">
        <v>75</v>
      </c>
      <c r="U12">
        <v>0</v>
      </c>
      <c r="V12" t="s">
        <v>75</v>
      </c>
      <c r="W12" t="s">
        <v>75</v>
      </c>
      <c r="X12" t="s">
        <v>75</v>
      </c>
      <c r="Y12">
        <v>0</v>
      </c>
      <c r="Z12">
        <v>0</v>
      </c>
      <c r="AA12">
        <v>0</v>
      </c>
      <c r="AB12">
        <v>0</v>
      </c>
      <c r="AC12" t="s">
        <v>75</v>
      </c>
      <c r="AD12" t="s">
        <v>75</v>
      </c>
      <c r="AE12">
        <v>0</v>
      </c>
      <c r="AF12" t="s">
        <v>75</v>
      </c>
      <c r="AG12" t="s">
        <v>75</v>
      </c>
      <c r="AH12" t="s">
        <v>75</v>
      </c>
      <c r="AI12" t="s">
        <v>75</v>
      </c>
      <c r="AJ12" t="s">
        <v>75</v>
      </c>
      <c r="AK12">
        <v>0</v>
      </c>
      <c r="AL12" t="s">
        <v>75</v>
      </c>
      <c r="AM12">
        <v>0</v>
      </c>
      <c r="AN12">
        <v>0</v>
      </c>
      <c r="AQ12" t="s">
        <v>75</v>
      </c>
      <c r="AR12" t="s">
        <v>75</v>
      </c>
      <c r="AS12" t="s">
        <v>235</v>
      </c>
      <c r="AT12">
        <v>4643</v>
      </c>
      <c r="AW12" t="str">
        <f t="shared" si="0"/>
        <v>4643, 718823_2240/71</v>
      </c>
    </row>
    <row r="13" spans="1:49" x14ac:dyDescent="0.25">
      <c r="A13">
        <v>11</v>
      </c>
      <c r="B13" t="s">
        <v>74</v>
      </c>
      <c r="C13">
        <v>1024</v>
      </c>
      <c r="D13">
        <v>1933905204</v>
      </c>
      <c r="E13">
        <v>9100301</v>
      </c>
      <c r="F13">
        <v>718823</v>
      </c>
      <c r="G13">
        <v>1023</v>
      </c>
      <c r="H13">
        <v>1024</v>
      </c>
      <c r="I13">
        <v>1933905204</v>
      </c>
      <c r="J13">
        <v>100018</v>
      </c>
      <c r="K13">
        <v>718823</v>
      </c>
      <c r="L13" t="s">
        <v>1500</v>
      </c>
      <c r="M13">
        <v>4081</v>
      </c>
      <c r="N13">
        <v>2</v>
      </c>
      <c r="O13">
        <v>0</v>
      </c>
      <c r="P13" t="s">
        <v>75</v>
      </c>
      <c r="Q13">
        <v>777.92229399999997</v>
      </c>
      <c r="R13">
        <v>4080.9587499999998</v>
      </c>
      <c r="S13" t="s">
        <v>75</v>
      </c>
      <c r="T13" t="s">
        <v>75</v>
      </c>
      <c r="U13">
        <v>0</v>
      </c>
      <c r="V13" t="s">
        <v>75</v>
      </c>
      <c r="W13" t="s">
        <v>75</v>
      </c>
      <c r="X13" t="s">
        <v>75</v>
      </c>
      <c r="Y13">
        <v>0</v>
      </c>
      <c r="Z13">
        <v>0</v>
      </c>
      <c r="AA13">
        <v>0</v>
      </c>
      <c r="AB13">
        <v>0</v>
      </c>
      <c r="AC13" t="s">
        <v>75</v>
      </c>
      <c r="AD13" t="s">
        <v>75</v>
      </c>
      <c r="AE13">
        <v>0</v>
      </c>
      <c r="AF13" t="s">
        <v>75</v>
      </c>
      <c r="AG13" t="s">
        <v>75</v>
      </c>
      <c r="AH13" t="s">
        <v>75</v>
      </c>
      <c r="AI13" t="s">
        <v>75</v>
      </c>
      <c r="AJ13" t="s">
        <v>75</v>
      </c>
      <c r="AK13">
        <v>0</v>
      </c>
      <c r="AL13" t="s">
        <v>75</v>
      </c>
      <c r="AM13">
        <v>0</v>
      </c>
      <c r="AN13">
        <v>0</v>
      </c>
      <c r="AQ13" t="s">
        <v>75</v>
      </c>
      <c r="AR13" t="s">
        <v>75</v>
      </c>
      <c r="AS13" t="s">
        <v>1501</v>
      </c>
      <c r="AT13">
        <v>4081</v>
      </c>
      <c r="AW13" t="str">
        <f t="shared" si="0"/>
        <v>4081, 718823_2240/72</v>
      </c>
    </row>
    <row r="14" spans="1:49" x14ac:dyDescent="0.25">
      <c r="A14">
        <v>12</v>
      </c>
      <c r="B14" t="s">
        <v>74</v>
      </c>
      <c r="C14">
        <v>1179</v>
      </c>
      <c r="D14">
        <v>1933791204</v>
      </c>
      <c r="E14">
        <v>9100301</v>
      </c>
      <c r="F14">
        <v>718823</v>
      </c>
      <c r="G14">
        <v>1178</v>
      </c>
      <c r="H14">
        <v>1179</v>
      </c>
      <c r="I14">
        <v>1933791204</v>
      </c>
      <c r="J14">
        <v>100018</v>
      </c>
      <c r="K14">
        <v>718823</v>
      </c>
      <c r="L14" t="s">
        <v>236</v>
      </c>
      <c r="M14">
        <v>1905</v>
      </c>
      <c r="N14">
        <v>2</v>
      </c>
      <c r="O14">
        <v>0</v>
      </c>
      <c r="P14" t="s">
        <v>75</v>
      </c>
      <c r="Q14">
        <v>673.49694399999998</v>
      </c>
      <c r="R14">
        <v>1904.7346</v>
      </c>
      <c r="S14" t="s">
        <v>75</v>
      </c>
      <c r="T14" t="s">
        <v>75</v>
      </c>
      <c r="U14">
        <v>0</v>
      </c>
      <c r="V14" t="s">
        <v>75</v>
      </c>
      <c r="W14" t="s">
        <v>75</v>
      </c>
      <c r="X14" t="s">
        <v>75</v>
      </c>
      <c r="Y14">
        <v>0</v>
      </c>
      <c r="Z14">
        <v>0</v>
      </c>
      <c r="AA14">
        <v>0</v>
      </c>
      <c r="AB14">
        <v>0</v>
      </c>
      <c r="AC14" t="s">
        <v>75</v>
      </c>
      <c r="AD14" t="s">
        <v>75</v>
      </c>
      <c r="AE14">
        <v>0</v>
      </c>
      <c r="AF14" t="s">
        <v>75</v>
      </c>
      <c r="AG14" t="s">
        <v>75</v>
      </c>
      <c r="AH14" t="s">
        <v>75</v>
      </c>
      <c r="AI14" t="s">
        <v>75</v>
      </c>
      <c r="AJ14" t="s">
        <v>75</v>
      </c>
      <c r="AK14">
        <v>0</v>
      </c>
      <c r="AL14" t="s">
        <v>75</v>
      </c>
      <c r="AM14">
        <v>0</v>
      </c>
      <c r="AN14">
        <v>0</v>
      </c>
      <c r="AQ14" t="s">
        <v>75</v>
      </c>
      <c r="AR14" t="s">
        <v>75</v>
      </c>
      <c r="AS14" t="s">
        <v>237</v>
      </c>
      <c r="AT14">
        <v>1905</v>
      </c>
      <c r="AW14" t="str">
        <f t="shared" si="0"/>
        <v>1905, 718823_2238/84</v>
      </c>
    </row>
    <row r="15" spans="1:49" x14ac:dyDescent="0.25">
      <c r="A15">
        <v>13</v>
      </c>
      <c r="B15" t="s">
        <v>74</v>
      </c>
      <c r="C15">
        <v>1180</v>
      </c>
      <c r="D15">
        <v>1933792204</v>
      </c>
      <c r="E15">
        <v>9100301</v>
      </c>
      <c r="F15">
        <v>718823</v>
      </c>
      <c r="G15">
        <v>1179</v>
      </c>
      <c r="H15">
        <v>1180</v>
      </c>
      <c r="I15">
        <v>1933792204</v>
      </c>
      <c r="J15">
        <v>100018</v>
      </c>
      <c r="K15">
        <v>718823</v>
      </c>
      <c r="L15" t="s">
        <v>238</v>
      </c>
      <c r="M15">
        <v>10832</v>
      </c>
      <c r="N15">
        <v>2</v>
      </c>
      <c r="O15">
        <v>0</v>
      </c>
      <c r="P15" t="s">
        <v>75</v>
      </c>
      <c r="Q15">
        <v>728.556737</v>
      </c>
      <c r="R15">
        <v>10831.756799999999</v>
      </c>
      <c r="S15" t="s">
        <v>75</v>
      </c>
      <c r="T15" t="s">
        <v>75</v>
      </c>
      <c r="U15">
        <v>0</v>
      </c>
      <c r="V15" t="s">
        <v>75</v>
      </c>
      <c r="W15" t="s">
        <v>75</v>
      </c>
      <c r="X15" t="s">
        <v>75</v>
      </c>
      <c r="Y15">
        <v>0</v>
      </c>
      <c r="Z15">
        <v>0</v>
      </c>
      <c r="AA15">
        <v>0</v>
      </c>
      <c r="AB15">
        <v>0</v>
      </c>
      <c r="AC15" t="s">
        <v>75</v>
      </c>
      <c r="AD15" t="s">
        <v>75</v>
      </c>
      <c r="AE15">
        <v>0</v>
      </c>
      <c r="AF15" t="s">
        <v>75</v>
      </c>
      <c r="AG15" t="s">
        <v>75</v>
      </c>
      <c r="AH15" t="s">
        <v>75</v>
      </c>
      <c r="AI15" t="s">
        <v>75</v>
      </c>
      <c r="AJ15" t="s">
        <v>75</v>
      </c>
      <c r="AK15">
        <v>0</v>
      </c>
      <c r="AL15" t="s">
        <v>75</v>
      </c>
      <c r="AM15">
        <v>0</v>
      </c>
      <c r="AN15">
        <v>0</v>
      </c>
      <c r="AQ15" t="s">
        <v>75</v>
      </c>
      <c r="AR15" t="s">
        <v>75</v>
      </c>
      <c r="AS15" t="s">
        <v>239</v>
      </c>
      <c r="AT15">
        <v>10832</v>
      </c>
      <c r="AW15" t="str">
        <f t="shared" si="0"/>
        <v>10832, 718823_2238/85</v>
      </c>
    </row>
    <row r="16" spans="1:49" x14ac:dyDescent="0.25">
      <c r="A16">
        <v>14</v>
      </c>
      <c r="B16" t="s">
        <v>74</v>
      </c>
      <c r="C16">
        <v>1181</v>
      </c>
      <c r="D16">
        <v>1933793204</v>
      </c>
      <c r="E16">
        <v>9100301</v>
      </c>
      <c r="F16">
        <v>718823</v>
      </c>
      <c r="G16">
        <v>1180</v>
      </c>
      <c r="H16">
        <v>1181</v>
      </c>
      <c r="I16">
        <v>1933793204</v>
      </c>
      <c r="J16">
        <v>100018</v>
      </c>
      <c r="K16">
        <v>718823</v>
      </c>
      <c r="L16" t="s">
        <v>240</v>
      </c>
      <c r="M16">
        <v>2269</v>
      </c>
      <c r="N16">
        <v>2</v>
      </c>
      <c r="O16">
        <v>0</v>
      </c>
      <c r="P16" t="s">
        <v>75</v>
      </c>
      <c r="Q16">
        <v>677.01848399999994</v>
      </c>
      <c r="R16">
        <v>2269.2249000000002</v>
      </c>
      <c r="S16" t="s">
        <v>75</v>
      </c>
      <c r="T16" t="s">
        <v>75</v>
      </c>
      <c r="U16">
        <v>0</v>
      </c>
      <c r="V16" t="s">
        <v>75</v>
      </c>
      <c r="W16" t="s">
        <v>75</v>
      </c>
      <c r="X16" t="s">
        <v>75</v>
      </c>
      <c r="Y16">
        <v>0</v>
      </c>
      <c r="Z16">
        <v>0</v>
      </c>
      <c r="AA16">
        <v>0</v>
      </c>
      <c r="AB16">
        <v>0</v>
      </c>
      <c r="AC16" t="s">
        <v>75</v>
      </c>
      <c r="AD16" t="s">
        <v>75</v>
      </c>
      <c r="AE16">
        <v>0</v>
      </c>
      <c r="AF16" t="s">
        <v>75</v>
      </c>
      <c r="AG16" t="s">
        <v>75</v>
      </c>
      <c r="AH16" t="s">
        <v>75</v>
      </c>
      <c r="AI16" t="s">
        <v>75</v>
      </c>
      <c r="AJ16" t="s">
        <v>75</v>
      </c>
      <c r="AK16">
        <v>0</v>
      </c>
      <c r="AL16" t="s">
        <v>75</v>
      </c>
      <c r="AM16">
        <v>0</v>
      </c>
      <c r="AN16">
        <v>0</v>
      </c>
      <c r="AQ16" t="s">
        <v>75</v>
      </c>
      <c r="AR16" t="s">
        <v>75</v>
      </c>
      <c r="AS16" t="s">
        <v>241</v>
      </c>
      <c r="AT16">
        <v>2269</v>
      </c>
      <c r="AW16" t="str">
        <f t="shared" si="0"/>
        <v>2269, 718823_2238/86</v>
      </c>
    </row>
    <row r="17" spans="1:49" x14ac:dyDescent="0.25">
      <c r="A17">
        <v>15</v>
      </c>
      <c r="B17" t="s">
        <v>74</v>
      </c>
      <c r="C17">
        <v>1184</v>
      </c>
      <c r="D17">
        <v>1933796204</v>
      </c>
      <c r="E17">
        <v>9100301</v>
      </c>
      <c r="F17">
        <v>718823</v>
      </c>
      <c r="G17">
        <v>1183</v>
      </c>
      <c r="H17">
        <v>1184</v>
      </c>
      <c r="I17">
        <v>1933796204</v>
      </c>
      <c r="J17">
        <v>100018</v>
      </c>
      <c r="K17">
        <v>718823</v>
      </c>
      <c r="L17" t="s">
        <v>242</v>
      </c>
      <c r="M17">
        <v>2025</v>
      </c>
      <c r="N17">
        <v>2</v>
      </c>
      <c r="O17">
        <v>0</v>
      </c>
      <c r="P17" t="s">
        <v>75</v>
      </c>
      <c r="Q17">
        <v>676.95873800000004</v>
      </c>
      <c r="R17">
        <v>2025.4786999999999</v>
      </c>
      <c r="S17" t="s">
        <v>75</v>
      </c>
      <c r="T17" t="s">
        <v>75</v>
      </c>
      <c r="U17">
        <v>0</v>
      </c>
      <c r="V17" t="s">
        <v>75</v>
      </c>
      <c r="W17" t="s">
        <v>75</v>
      </c>
      <c r="X17" t="s">
        <v>75</v>
      </c>
      <c r="Y17">
        <v>0</v>
      </c>
      <c r="Z17">
        <v>0</v>
      </c>
      <c r="AA17">
        <v>0</v>
      </c>
      <c r="AB17">
        <v>0</v>
      </c>
      <c r="AC17" t="s">
        <v>75</v>
      </c>
      <c r="AD17" t="s">
        <v>75</v>
      </c>
      <c r="AE17">
        <v>0</v>
      </c>
      <c r="AF17" t="s">
        <v>75</v>
      </c>
      <c r="AG17" t="s">
        <v>75</v>
      </c>
      <c r="AH17" t="s">
        <v>75</v>
      </c>
      <c r="AI17" t="s">
        <v>75</v>
      </c>
      <c r="AJ17" t="s">
        <v>75</v>
      </c>
      <c r="AK17">
        <v>0</v>
      </c>
      <c r="AL17" t="s">
        <v>75</v>
      </c>
      <c r="AM17">
        <v>0</v>
      </c>
      <c r="AN17">
        <v>0</v>
      </c>
      <c r="AQ17" t="s">
        <v>75</v>
      </c>
      <c r="AR17" t="s">
        <v>75</v>
      </c>
      <c r="AS17" t="s">
        <v>243</v>
      </c>
      <c r="AT17">
        <v>2025</v>
      </c>
      <c r="AW17" t="str">
        <f t="shared" si="0"/>
        <v>2025, 718823_2238/89</v>
      </c>
    </row>
    <row r="18" spans="1:49" x14ac:dyDescent="0.25">
      <c r="A18">
        <v>16</v>
      </c>
      <c r="B18" t="s">
        <v>74</v>
      </c>
      <c r="C18">
        <v>1185</v>
      </c>
      <c r="D18">
        <v>1933797204</v>
      </c>
      <c r="E18">
        <v>9100301</v>
      </c>
      <c r="F18">
        <v>718823</v>
      </c>
      <c r="G18">
        <v>1184</v>
      </c>
      <c r="H18">
        <v>1185</v>
      </c>
      <c r="I18">
        <v>1933797204</v>
      </c>
      <c r="J18">
        <v>100018</v>
      </c>
      <c r="K18">
        <v>718823</v>
      </c>
      <c r="L18" t="s">
        <v>244</v>
      </c>
      <c r="M18">
        <v>2065</v>
      </c>
      <c r="N18">
        <v>2</v>
      </c>
      <c r="O18">
        <v>0</v>
      </c>
      <c r="P18" t="s">
        <v>75</v>
      </c>
      <c r="Q18">
        <v>677.06774499999995</v>
      </c>
      <c r="R18">
        <v>2064.6040499999999</v>
      </c>
      <c r="S18" t="s">
        <v>75</v>
      </c>
      <c r="T18" t="s">
        <v>75</v>
      </c>
      <c r="U18">
        <v>0</v>
      </c>
      <c r="V18" t="s">
        <v>75</v>
      </c>
      <c r="W18" t="s">
        <v>75</v>
      </c>
      <c r="X18" t="s">
        <v>75</v>
      </c>
      <c r="Y18">
        <v>0</v>
      </c>
      <c r="Z18">
        <v>0</v>
      </c>
      <c r="AA18">
        <v>0</v>
      </c>
      <c r="AB18">
        <v>0</v>
      </c>
      <c r="AC18" t="s">
        <v>75</v>
      </c>
      <c r="AD18" t="s">
        <v>75</v>
      </c>
      <c r="AE18">
        <v>0</v>
      </c>
      <c r="AF18" t="s">
        <v>75</v>
      </c>
      <c r="AG18" t="s">
        <v>75</v>
      </c>
      <c r="AH18" t="s">
        <v>75</v>
      </c>
      <c r="AI18" t="s">
        <v>75</v>
      </c>
      <c r="AJ18" t="s">
        <v>75</v>
      </c>
      <c r="AK18">
        <v>0</v>
      </c>
      <c r="AL18" t="s">
        <v>75</v>
      </c>
      <c r="AM18">
        <v>0</v>
      </c>
      <c r="AN18">
        <v>0</v>
      </c>
      <c r="AQ18" t="s">
        <v>75</v>
      </c>
      <c r="AR18" t="s">
        <v>75</v>
      </c>
      <c r="AS18" t="s">
        <v>245</v>
      </c>
      <c r="AT18">
        <v>2065</v>
      </c>
      <c r="AW18" t="str">
        <f t="shared" si="0"/>
        <v>2065, 718823_2238/90</v>
      </c>
    </row>
    <row r="19" spans="1:49" x14ac:dyDescent="0.25">
      <c r="A19">
        <v>17</v>
      </c>
      <c r="B19" t="s">
        <v>74</v>
      </c>
      <c r="C19">
        <v>1255</v>
      </c>
      <c r="D19">
        <v>1933907204</v>
      </c>
      <c r="E19">
        <v>9100301</v>
      </c>
      <c r="F19">
        <v>718823</v>
      </c>
      <c r="G19">
        <v>1254</v>
      </c>
      <c r="H19">
        <v>1255</v>
      </c>
      <c r="I19">
        <v>1933907204</v>
      </c>
      <c r="J19">
        <v>100018</v>
      </c>
      <c r="K19">
        <v>718823</v>
      </c>
      <c r="L19" t="s">
        <v>246</v>
      </c>
      <c r="M19">
        <v>5733</v>
      </c>
      <c r="N19">
        <v>2</v>
      </c>
      <c r="O19">
        <v>0</v>
      </c>
      <c r="P19" t="s">
        <v>75</v>
      </c>
      <c r="Q19">
        <v>607.83966499999997</v>
      </c>
      <c r="R19">
        <v>5733.2276499999998</v>
      </c>
      <c r="S19" t="s">
        <v>75</v>
      </c>
      <c r="T19" t="s">
        <v>75</v>
      </c>
      <c r="U19">
        <v>0</v>
      </c>
      <c r="V19" t="s">
        <v>75</v>
      </c>
      <c r="W19" t="s">
        <v>75</v>
      </c>
      <c r="X19" t="s">
        <v>75</v>
      </c>
      <c r="Y19">
        <v>0</v>
      </c>
      <c r="Z19">
        <v>0</v>
      </c>
      <c r="AA19">
        <v>0</v>
      </c>
      <c r="AB19">
        <v>0</v>
      </c>
      <c r="AC19" t="s">
        <v>75</v>
      </c>
      <c r="AD19" t="s">
        <v>75</v>
      </c>
      <c r="AE19">
        <v>0</v>
      </c>
      <c r="AF19" t="s">
        <v>75</v>
      </c>
      <c r="AG19" t="s">
        <v>75</v>
      </c>
      <c r="AH19" t="s">
        <v>75</v>
      </c>
      <c r="AI19" t="s">
        <v>75</v>
      </c>
      <c r="AJ19" t="s">
        <v>75</v>
      </c>
      <c r="AK19">
        <v>0</v>
      </c>
      <c r="AL19" t="s">
        <v>75</v>
      </c>
      <c r="AM19">
        <v>0</v>
      </c>
      <c r="AN19">
        <v>0</v>
      </c>
      <c r="AQ19" t="s">
        <v>75</v>
      </c>
      <c r="AR19" t="s">
        <v>75</v>
      </c>
      <c r="AS19" t="s">
        <v>247</v>
      </c>
      <c r="AT19">
        <v>5733</v>
      </c>
      <c r="AW19" t="str">
        <f t="shared" si="0"/>
        <v>5733, 718823_2240/74</v>
      </c>
    </row>
    <row r="20" spans="1:49" x14ac:dyDescent="0.25">
      <c r="A20">
        <v>18</v>
      </c>
      <c r="B20" t="s">
        <v>74</v>
      </c>
      <c r="C20">
        <v>1256</v>
      </c>
      <c r="D20">
        <v>1933908204</v>
      </c>
      <c r="E20">
        <v>9100301</v>
      </c>
      <c r="F20">
        <v>718823</v>
      </c>
      <c r="G20">
        <v>1255</v>
      </c>
      <c r="H20">
        <v>1256</v>
      </c>
      <c r="I20">
        <v>1933908204</v>
      </c>
      <c r="J20">
        <v>100018</v>
      </c>
      <c r="K20">
        <v>718823</v>
      </c>
      <c r="L20" t="s">
        <v>248</v>
      </c>
      <c r="M20">
        <v>52314</v>
      </c>
      <c r="N20">
        <v>2</v>
      </c>
      <c r="O20">
        <v>0</v>
      </c>
      <c r="P20" t="s">
        <v>75</v>
      </c>
      <c r="Q20">
        <v>1329.936438</v>
      </c>
      <c r="R20">
        <v>52314.216099999998</v>
      </c>
      <c r="S20" t="s">
        <v>75</v>
      </c>
      <c r="T20" t="s">
        <v>75</v>
      </c>
      <c r="U20">
        <v>0</v>
      </c>
      <c r="V20" t="s">
        <v>75</v>
      </c>
      <c r="W20" t="s">
        <v>75</v>
      </c>
      <c r="X20" t="s">
        <v>75</v>
      </c>
      <c r="Y20">
        <v>0</v>
      </c>
      <c r="Z20">
        <v>0</v>
      </c>
      <c r="AA20">
        <v>0</v>
      </c>
      <c r="AB20">
        <v>0</v>
      </c>
      <c r="AC20" t="s">
        <v>75</v>
      </c>
      <c r="AD20" t="s">
        <v>75</v>
      </c>
      <c r="AE20">
        <v>0</v>
      </c>
      <c r="AF20" t="s">
        <v>75</v>
      </c>
      <c r="AG20" t="s">
        <v>75</v>
      </c>
      <c r="AH20" t="s">
        <v>75</v>
      </c>
      <c r="AI20" t="s">
        <v>75</v>
      </c>
      <c r="AJ20" t="s">
        <v>75</v>
      </c>
      <c r="AK20">
        <v>0</v>
      </c>
      <c r="AL20" t="s">
        <v>75</v>
      </c>
      <c r="AM20">
        <v>0</v>
      </c>
      <c r="AN20">
        <v>0</v>
      </c>
      <c r="AQ20" t="s">
        <v>75</v>
      </c>
      <c r="AR20" t="s">
        <v>75</v>
      </c>
      <c r="AS20" t="s">
        <v>249</v>
      </c>
      <c r="AT20">
        <v>52314</v>
      </c>
      <c r="AW20" t="str">
        <f t="shared" si="0"/>
        <v>52314, 718823_2240/75</v>
      </c>
    </row>
    <row r="21" spans="1:49" x14ac:dyDescent="0.25">
      <c r="A21">
        <v>19</v>
      </c>
      <c r="B21" t="s">
        <v>74</v>
      </c>
      <c r="C21">
        <v>1258</v>
      </c>
      <c r="D21">
        <v>1933910204</v>
      </c>
      <c r="E21">
        <v>9100301</v>
      </c>
      <c r="F21">
        <v>718823</v>
      </c>
      <c r="G21">
        <v>1257</v>
      </c>
      <c r="H21">
        <v>1258</v>
      </c>
      <c r="I21">
        <v>1933910204</v>
      </c>
      <c r="J21">
        <v>100018</v>
      </c>
      <c r="K21">
        <v>718823</v>
      </c>
      <c r="L21" t="s">
        <v>316</v>
      </c>
      <c r="M21">
        <v>4431</v>
      </c>
      <c r="N21">
        <v>2</v>
      </c>
      <c r="O21">
        <v>0</v>
      </c>
      <c r="P21" t="s">
        <v>75</v>
      </c>
      <c r="Q21">
        <v>598.25939600000004</v>
      </c>
      <c r="R21">
        <v>4431.3675000000003</v>
      </c>
      <c r="S21" t="s">
        <v>75</v>
      </c>
      <c r="T21" t="s">
        <v>75</v>
      </c>
      <c r="U21">
        <v>0</v>
      </c>
      <c r="V21" t="s">
        <v>75</v>
      </c>
      <c r="W21" t="s">
        <v>75</v>
      </c>
      <c r="X21" t="s">
        <v>75</v>
      </c>
      <c r="Y21">
        <v>0</v>
      </c>
      <c r="Z21">
        <v>0</v>
      </c>
      <c r="AA21">
        <v>0</v>
      </c>
      <c r="AB21">
        <v>0</v>
      </c>
      <c r="AC21" t="s">
        <v>75</v>
      </c>
      <c r="AD21" t="s">
        <v>75</v>
      </c>
      <c r="AE21">
        <v>0</v>
      </c>
      <c r="AF21" t="s">
        <v>75</v>
      </c>
      <c r="AG21" t="s">
        <v>75</v>
      </c>
      <c r="AH21" t="s">
        <v>75</v>
      </c>
      <c r="AI21" t="s">
        <v>75</v>
      </c>
      <c r="AJ21" t="s">
        <v>75</v>
      </c>
      <c r="AK21">
        <v>0</v>
      </c>
      <c r="AL21" t="s">
        <v>75</v>
      </c>
      <c r="AM21">
        <v>0</v>
      </c>
      <c r="AN21">
        <v>0</v>
      </c>
      <c r="AQ21" t="s">
        <v>75</v>
      </c>
      <c r="AR21" t="s">
        <v>75</v>
      </c>
      <c r="AS21" t="s">
        <v>317</v>
      </c>
      <c r="AT21">
        <v>4431</v>
      </c>
      <c r="AW21" t="str">
        <f t="shared" si="0"/>
        <v>4431, 718823_2240/77</v>
      </c>
    </row>
    <row r="22" spans="1:49" x14ac:dyDescent="0.25">
      <c r="A22">
        <v>20</v>
      </c>
      <c r="B22" t="s">
        <v>74</v>
      </c>
      <c r="C22">
        <v>1408</v>
      </c>
      <c r="D22">
        <v>1933554204</v>
      </c>
      <c r="E22">
        <v>9100301</v>
      </c>
      <c r="F22">
        <v>718823</v>
      </c>
      <c r="G22">
        <v>1407</v>
      </c>
      <c r="H22">
        <v>1408</v>
      </c>
      <c r="I22">
        <v>1933554204</v>
      </c>
      <c r="J22">
        <v>100018</v>
      </c>
      <c r="K22">
        <v>718823</v>
      </c>
      <c r="L22" t="s">
        <v>792</v>
      </c>
      <c r="M22">
        <v>621</v>
      </c>
      <c r="N22">
        <v>14</v>
      </c>
      <c r="O22">
        <v>16</v>
      </c>
      <c r="P22" t="s">
        <v>75</v>
      </c>
      <c r="Q22">
        <v>127.74668200000001</v>
      </c>
      <c r="R22">
        <v>620.54015000000004</v>
      </c>
      <c r="S22" t="s">
        <v>75</v>
      </c>
      <c r="T22" t="s">
        <v>75</v>
      </c>
      <c r="U22">
        <v>0</v>
      </c>
      <c r="V22" t="s">
        <v>75</v>
      </c>
      <c r="W22" t="s">
        <v>75</v>
      </c>
      <c r="X22" t="s">
        <v>75</v>
      </c>
      <c r="Y22">
        <v>0</v>
      </c>
      <c r="Z22">
        <v>0</v>
      </c>
      <c r="AA22">
        <v>0</v>
      </c>
      <c r="AB22">
        <v>0</v>
      </c>
      <c r="AC22" t="s">
        <v>75</v>
      </c>
      <c r="AD22" t="s">
        <v>75</v>
      </c>
      <c r="AE22">
        <v>0</v>
      </c>
      <c r="AF22" t="s">
        <v>75</v>
      </c>
      <c r="AG22" t="s">
        <v>75</v>
      </c>
      <c r="AH22" t="s">
        <v>75</v>
      </c>
      <c r="AI22" t="s">
        <v>75</v>
      </c>
      <c r="AJ22" t="s">
        <v>75</v>
      </c>
      <c r="AK22">
        <v>0</v>
      </c>
      <c r="AL22" t="s">
        <v>75</v>
      </c>
      <c r="AM22">
        <v>0</v>
      </c>
      <c r="AN22">
        <v>0</v>
      </c>
      <c r="AQ22" t="s">
        <v>75</v>
      </c>
      <c r="AR22" t="s">
        <v>75</v>
      </c>
      <c r="AS22" t="s">
        <v>2809</v>
      </c>
      <c r="AT22">
        <v>621</v>
      </c>
      <c r="AW22" t="str">
        <f t="shared" si="0"/>
        <v>621, 718823_1992/17</v>
      </c>
    </row>
    <row r="23" spans="1:49" x14ac:dyDescent="0.25">
      <c r="A23">
        <v>21</v>
      </c>
      <c r="B23" t="s">
        <v>74</v>
      </c>
      <c r="C23">
        <v>1426</v>
      </c>
      <c r="D23">
        <v>1933798204</v>
      </c>
      <c r="E23">
        <v>9100301</v>
      </c>
      <c r="F23">
        <v>718823</v>
      </c>
      <c r="G23">
        <v>1425</v>
      </c>
      <c r="H23">
        <v>1426</v>
      </c>
      <c r="I23">
        <v>1933798204</v>
      </c>
      <c r="J23">
        <v>100018</v>
      </c>
      <c r="K23">
        <v>718823</v>
      </c>
      <c r="L23" t="s">
        <v>321</v>
      </c>
      <c r="M23">
        <v>6714</v>
      </c>
      <c r="N23">
        <v>2</v>
      </c>
      <c r="O23">
        <v>0</v>
      </c>
      <c r="P23" t="s">
        <v>75</v>
      </c>
      <c r="Q23">
        <v>706.15472299999999</v>
      </c>
      <c r="R23">
        <v>6714.4234999999999</v>
      </c>
      <c r="S23" t="s">
        <v>75</v>
      </c>
      <c r="T23" t="s">
        <v>75</v>
      </c>
      <c r="U23">
        <v>0</v>
      </c>
      <c r="V23" t="s">
        <v>75</v>
      </c>
      <c r="W23" t="s">
        <v>75</v>
      </c>
      <c r="X23" t="s">
        <v>75</v>
      </c>
      <c r="Y23">
        <v>0</v>
      </c>
      <c r="Z23">
        <v>0</v>
      </c>
      <c r="AA23">
        <v>0</v>
      </c>
      <c r="AB23">
        <v>0</v>
      </c>
      <c r="AC23" t="s">
        <v>75</v>
      </c>
      <c r="AD23" t="s">
        <v>75</v>
      </c>
      <c r="AE23">
        <v>0</v>
      </c>
      <c r="AF23" t="s">
        <v>75</v>
      </c>
      <c r="AG23" t="s">
        <v>75</v>
      </c>
      <c r="AH23" t="s">
        <v>75</v>
      </c>
      <c r="AI23" t="s">
        <v>75</v>
      </c>
      <c r="AJ23" t="s">
        <v>75</v>
      </c>
      <c r="AK23">
        <v>0</v>
      </c>
      <c r="AL23" t="s">
        <v>75</v>
      </c>
      <c r="AM23">
        <v>0</v>
      </c>
      <c r="AN23">
        <v>0</v>
      </c>
      <c r="AQ23" t="s">
        <v>75</v>
      </c>
      <c r="AR23" t="s">
        <v>75</v>
      </c>
      <c r="AS23" t="s">
        <v>322</v>
      </c>
      <c r="AT23">
        <v>6714</v>
      </c>
      <c r="AW23" t="str">
        <f t="shared" si="0"/>
        <v>6714, 718823_2238/91</v>
      </c>
    </row>
    <row r="24" spans="1:49" x14ac:dyDescent="0.25">
      <c r="A24">
        <v>22</v>
      </c>
      <c r="B24" t="s">
        <v>74</v>
      </c>
      <c r="C24">
        <v>1427</v>
      </c>
      <c r="D24">
        <v>1933799204</v>
      </c>
      <c r="E24">
        <v>9100301</v>
      </c>
      <c r="F24">
        <v>718823</v>
      </c>
      <c r="G24">
        <v>1426</v>
      </c>
      <c r="H24">
        <v>1427</v>
      </c>
      <c r="I24">
        <v>1933799204</v>
      </c>
      <c r="J24">
        <v>100018</v>
      </c>
      <c r="K24">
        <v>718823</v>
      </c>
      <c r="L24" t="s">
        <v>250</v>
      </c>
      <c r="M24">
        <v>4389</v>
      </c>
      <c r="N24">
        <v>2</v>
      </c>
      <c r="O24">
        <v>0</v>
      </c>
      <c r="P24" t="s">
        <v>75</v>
      </c>
      <c r="Q24">
        <v>690.15232100000003</v>
      </c>
      <c r="R24">
        <v>4388.7120500000001</v>
      </c>
      <c r="S24" t="s">
        <v>75</v>
      </c>
      <c r="T24" t="s">
        <v>75</v>
      </c>
      <c r="U24">
        <v>0</v>
      </c>
      <c r="V24" t="s">
        <v>75</v>
      </c>
      <c r="W24" t="s">
        <v>75</v>
      </c>
      <c r="X24" t="s">
        <v>75</v>
      </c>
      <c r="Y24">
        <v>0</v>
      </c>
      <c r="Z24">
        <v>0</v>
      </c>
      <c r="AA24">
        <v>0</v>
      </c>
      <c r="AB24">
        <v>0</v>
      </c>
      <c r="AC24" t="s">
        <v>75</v>
      </c>
      <c r="AD24" t="s">
        <v>75</v>
      </c>
      <c r="AE24">
        <v>0</v>
      </c>
      <c r="AF24" t="s">
        <v>75</v>
      </c>
      <c r="AG24" t="s">
        <v>75</v>
      </c>
      <c r="AH24" t="s">
        <v>75</v>
      </c>
      <c r="AI24" t="s">
        <v>75</v>
      </c>
      <c r="AJ24" t="s">
        <v>75</v>
      </c>
      <c r="AK24">
        <v>0</v>
      </c>
      <c r="AL24" t="s">
        <v>75</v>
      </c>
      <c r="AM24">
        <v>0</v>
      </c>
      <c r="AN24">
        <v>0</v>
      </c>
      <c r="AQ24" t="s">
        <v>75</v>
      </c>
      <c r="AR24" t="s">
        <v>75</v>
      </c>
      <c r="AS24" t="s">
        <v>251</v>
      </c>
      <c r="AT24">
        <v>4389</v>
      </c>
      <c r="AW24" t="str">
        <f t="shared" si="0"/>
        <v>4389, 718823_2238/92</v>
      </c>
    </row>
    <row r="25" spans="1:49" x14ac:dyDescent="0.25">
      <c r="A25">
        <v>23</v>
      </c>
      <c r="B25" t="s">
        <v>74</v>
      </c>
      <c r="C25">
        <v>1428</v>
      </c>
      <c r="D25">
        <v>1933800204</v>
      </c>
      <c r="E25">
        <v>9100301</v>
      </c>
      <c r="F25">
        <v>718823</v>
      </c>
      <c r="G25">
        <v>1427</v>
      </c>
      <c r="H25">
        <v>1428</v>
      </c>
      <c r="I25">
        <v>1933800204</v>
      </c>
      <c r="J25">
        <v>100018</v>
      </c>
      <c r="K25">
        <v>718823</v>
      </c>
      <c r="L25" t="s">
        <v>252</v>
      </c>
      <c r="M25">
        <v>2169</v>
      </c>
      <c r="N25">
        <v>2</v>
      </c>
      <c r="O25">
        <v>0</v>
      </c>
      <c r="P25" t="s">
        <v>75</v>
      </c>
      <c r="Q25">
        <v>674.946189</v>
      </c>
      <c r="R25">
        <v>2169.1370999999999</v>
      </c>
      <c r="S25" t="s">
        <v>75</v>
      </c>
      <c r="T25" t="s">
        <v>75</v>
      </c>
      <c r="U25">
        <v>0</v>
      </c>
      <c r="V25" t="s">
        <v>75</v>
      </c>
      <c r="W25" t="s">
        <v>75</v>
      </c>
      <c r="X25" t="s">
        <v>75</v>
      </c>
      <c r="Y25">
        <v>0</v>
      </c>
      <c r="Z25">
        <v>0</v>
      </c>
      <c r="AA25">
        <v>0</v>
      </c>
      <c r="AB25">
        <v>0</v>
      </c>
      <c r="AC25" t="s">
        <v>75</v>
      </c>
      <c r="AD25" t="s">
        <v>75</v>
      </c>
      <c r="AE25">
        <v>0</v>
      </c>
      <c r="AF25" t="s">
        <v>75</v>
      </c>
      <c r="AG25" t="s">
        <v>75</v>
      </c>
      <c r="AH25" t="s">
        <v>75</v>
      </c>
      <c r="AI25" t="s">
        <v>75</v>
      </c>
      <c r="AJ25" t="s">
        <v>75</v>
      </c>
      <c r="AK25">
        <v>0</v>
      </c>
      <c r="AL25" t="s">
        <v>75</v>
      </c>
      <c r="AM25">
        <v>0</v>
      </c>
      <c r="AN25">
        <v>0</v>
      </c>
      <c r="AQ25" t="s">
        <v>75</v>
      </c>
      <c r="AR25" t="s">
        <v>75</v>
      </c>
      <c r="AS25" t="s">
        <v>253</v>
      </c>
      <c r="AT25">
        <v>2169</v>
      </c>
      <c r="AW25" t="str">
        <f t="shared" si="0"/>
        <v>2169, 718823_2238/93</v>
      </c>
    </row>
    <row r="26" spans="1:49" x14ac:dyDescent="0.25">
      <c r="A26">
        <v>24</v>
      </c>
      <c r="B26" t="s">
        <v>74</v>
      </c>
      <c r="C26">
        <v>1429</v>
      </c>
      <c r="D26">
        <v>1933801204</v>
      </c>
      <c r="E26">
        <v>9100301</v>
      </c>
      <c r="F26">
        <v>718823</v>
      </c>
      <c r="G26">
        <v>1428</v>
      </c>
      <c r="H26">
        <v>1429</v>
      </c>
      <c r="I26">
        <v>1933801204</v>
      </c>
      <c r="J26">
        <v>100018</v>
      </c>
      <c r="K26">
        <v>718823</v>
      </c>
      <c r="L26" t="s">
        <v>637</v>
      </c>
      <c r="M26">
        <v>8274</v>
      </c>
      <c r="N26">
        <v>2</v>
      </c>
      <c r="O26">
        <v>0</v>
      </c>
      <c r="P26" t="s">
        <v>75</v>
      </c>
      <c r="Q26">
        <v>712.49787500000002</v>
      </c>
      <c r="R26">
        <v>8273.6860500000003</v>
      </c>
      <c r="S26" t="s">
        <v>75</v>
      </c>
      <c r="T26" t="s">
        <v>75</v>
      </c>
      <c r="U26">
        <v>0</v>
      </c>
      <c r="V26" t="s">
        <v>75</v>
      </c>
      <c r="W26" t="s">
        <v>75</v>
      </c>
      <c r="X26" t="s">
        <v>75</v>
      </c>
      <c r="Y26">
        <v>0</v>
      </c>
      <c r="Z26">
        <v>0</v>
      </c>
      <c r="AA26">
        <v>0</v>
      </c>
      <c r="AB26">
        <v>0</v>
      </c>
      <c r="AC26" t="s">
        <v>75</v>
      </c>
      <c r="AD26" t="s">
        <v>75</v>
      </c>
      <c r="AE26">
        <v>0</v>
      </c>
      <c r="AF26" t="s">
        <v>75</v>
      </c>
      <c r="AG26" t="s">
        <v>75</v>
      </c>
      <c r="AH26" t="s">
        <v>75</v>
      </c>
      <c r="AI26" t="s">
        <v>75</v>
      </c>
      <c r="AJ26" t="s">
        <v>75</v>
      </c>
      <c r="AK26">
        <v>0</v>
      </c>
      <c r="AL26" t="s">
        <v>75</v>
      </c>
      <c r="AM26">
        <v>0</v>
      </c>
      <c r="AN26">
        <v>0</v>
      </c>
      <c r="AQ26" t="s">
        <v>75</v>
      </c>
      <c r="AR26" t="s">
        <v>75</v>
      </c>
      <c r="AS26" t="s">
        <v>638</v>
      </c>
      <c r="AT26">
        <v>8274</v>
      </c>
      <c r="AW26" t="str">
        <f t="shared" si="0"/>
        <v>8274, 718823_2238/94</v>
      </c>
    </row>
    <row r="27" spans="1:49" x14ac:dyDescent="0.25">
      <c r="A27">
        <v>25</v>
      </c>
      <c r="B27" t="s">
        <v>74</v>
      </c>
      <c r="C27">
        <v>1431</v>
      </c>
      <c r="D27">
        <v>1933803204</v>
      </c>
      <c r="E27">
        <v>9100301</v>
      </c>
      <c r="F27">
        <v>718823</v>
      </c>
      <c r="G27">
        <v>1430</v>
      </c>
      <c r="H27">
        <v>1431</v>
      </c>
      <c r="I27">
        <v>1933803204</v>
      </c>
      <c r="J27">
        <v>100018</v>
      </c>
      <c r="K27">
        <v>718823</v>
      </c>
      <c r="L27" t="s">
        <v>622</v>
      </c>
      <c r="M27">
        <v>4669</v>
      </c>
      <c r="N27">
        <v>2</v>
      </c>
      <c r="O27">
        <v>0</v>
      </c>
      <c r="P27" t="s">
        <v>75</v>
      </c>
      <c r="Q27">
        <v>700.03824199999997</v>
      </c>
      <c r="R27">
        <v>4668.6848</v>
      </c>
      <c r="S27" t="s">
        <v>75</v>
      </c>
      <c r="T27" t="s">
        <v>75</v>
      </c>
      <c r="U27">
        <v>0</v>
      </c>
      <c r="V27" t="s">
        <v>75</v>
      </c>
      <c r="W27" t="s">
        <v>75</v>
      </c>
      <c r="X27" t="s">
        <v>75</v>
      </c>
      <c r="Y27">
        <v>0</v>
      </c>
      <c r="Z27">
        <v>0</v>
      </c>
      <c r="AA27">
        <v>0</v>
      </c>
      <c r="AB27">
        <v>0</v>
      </c>
      <c r="AC27" t="s">
        <v>75</v>
      </c>
      <c r="AD27" t="s">
        <v>75</v>
      </c>
      <c r="AE27">
        <v>0</v>
      </c>
      <c r="AF27" t="s">
        <v>75</v>
      </c>
      <c r="AG27" t="s">
        <v>75</v>
      </c>
      <c r="AH27" t="s">
        <v>75</v>
      </c>
      <c r="AI27" t="s">
        <v>75</v>
      </c>
      <c r="AJ27" t="s">
        <v>75</v>
      </c>
      <c r="AK27">
        <v>0</v>
      </c>
      <c r="AL27" t="s">
        <v>75</v>
      </c>
      <c r="AM27">
        <v>0</v>
      </c>
      <c r="AN27">
        <v>0</v>
      </c>
      <c r="AQ27" t="s">
        <v>75</v>
      </c>
      <c r="AR27" t="s">
        <v>75</v>
      </c>
      <c r="AS27" t="s">
        <v>623</v>
      </c>
      <c r="AT27">
        <v>4669</v>
      </c>
      <c r="AW27" t="str">
        <f t="shared" si="0"/>
        <v>4669, 718823_2238/96</v>
      </c>
    </row>
    <row r="28" spans="1:49" x14ac:dyDescent="0.25">
      <c r="A28">
        <v>26</v>
      </c>
      <c r="B28" t="s">
        <v>74</v>
      </c>
      <c r="C28">
        <v>1432</v>
      </c>
      <c r="D28">
        <v>1933804204</v>
      </c>
      <c r="E28">
        <v>9100301</v>
      </c>
      <c r="F28">
        <v>718823</v>
      </c>
      <c r="G28">
        <v>1431</v>
      </c>
      <c r="H28">
        <v>1432</v>
      </c>
      <c r="I28">
        <v>1933804204</v>
      </c>
      <c r="J28">
        <v>100018</v>
      </c>
      <c r="K28">
        <v>718823</v>
      </c>
      <c r="L28" t="s">
        <v>323</v>
      </c>
      <c r="M28">
        <v>2388</v>
      </c>
      <c r="N28">
        <v>2</v>
      </c>
      <c r="O28">
        <v>0</v>
      </c>
      <c r="P28" t="s">
        <v>75</v>
      </c>
      <c r="Q28">
        <v>689.453034</v>
      </c>
      <c r="R28">
        <v>2388.2705000000001</v>
      </c>
      <c r="S28" t="s">
        <v>75</v>
      </c>
      <c r="T28" t="s">
        <v>75</v>
      </c>
      <c r="U28">
        <v>0</v>
      </c>
      <c r="V28" t="s">
        <v>75</v>
      </c>
      <c r="W28" t="s">
        <v>75</v>
      </c>
      <c r="X28" t="s">
        <v>75</v>
      </c>
      <c r="Y28">
        <v>0</v>
      </c>
      <c r="Z28">
        <v>0</v>
      </c>
      <c r="AA28">
        <v>0</v>
      </c>
      <c r="AB28">
        <v>0</v>
      </c>
      <c r="AC28" t="s">
        <v>75</v>
      </c>
      <c r="AD28" t="s">
        <v>75</v>
      </c>
      <c r="AE28">
        <v>0</v>
      </c>
      <c r="AF28" t="s">
        <v>75</v>
      </c>
      <c r="AG28" t="s">
        <v>75</v>
      </c>
      <c r="AH28" t="s">
        <v>75</v>
      </c>
      <c r="AI28" t="s">
        <v>75</v>
      </c>
      <c r="AJ28" t="s">
        <v>75</v>
      </c>
      <c r="AK28">
        <v>0</v>
      </c>
      <c r="AL28" t="s">
        <v>75</v>
      </c>
      <c r="AM28">
        <v>0</v>
      </c>
      <c r="AN28">
        <v>0</v>
      </c>
      <c r="AQ28" t="s">
        <v>75</v>
      </c>
      <c r="AR28" t="s">
        <v>75</v>
      </c>
      <c r="AS28" t="s">
        <v>324</v>
      </c>
      <c r="AT28">
        <v>2388</v>
      </c>
      <c r="AW28" t="str">
        <f t="shared" si="0"/>
        <v>2388, 718823_2238/97</v>
      </c>
    </row>
    <row r="29" spans="1:49" x14ac:dyDescent="0.25">
      <c r="A29">
        <v>27</v>
      </c>
      <c r="B29" t="s">
        <v>74</v>
      </c>
      <c r="C29">
        <v>1433</v>
      </c>
      <c r="D29">
        <v>1933805204</v>
      </c>
      <c r="E29">
        <v>9100301</v>
      </c>
      <c r="F29">
        <v>718823</v>
      </c>
      <c r="G29">
        <v>1432</v>
      </c>
      <c r="H29">
        <v>1433</v>
      </c>
      <c r="I29">
        <v>1933805204</v>
      </c>
      <c r="J29">
        <v>100018</v>
      </c>
      <c r="K29">
        <v>718823</v>
      </c>
      <c r="L29" t="s">
        <v>254</v>
      </c>
      <c r="M29">
        <v>1921</v>
      </c>
      <c r="N29">
        <v>2</v>
      </c>
      <c r="O29">
        <v>0</v>
      </c>
      <c r="P29" t="s">
        <v>75</v>
      </c>
      <c r="Q29">
        <v>674.60533999999996</v>
      </c>
      <c r="R29">
        <v>1920.60115</v>
      </c>
      <c r="S29" t="s">
        <v>75</v>
      </c>
      <c r="T29" t="s">
        <v>75</v>
      </c>
      <c r="U29">
        <v>0</v>
      </c>
      <c r="V29" t="s">
        <v>75</v>
      </c>
      <c r="W29" t="s">
        <v>75</v>
      </c>
      <c r="X29" t="s">
        <v>75</v>
      </c>
      <c r="Y29">
        <v>0</v>
      </c>
      <c r="Z29">
        <v>0</v>
      </c>
      <c r="AA29">
        <v>0</v>
      </c>
      <c r="AB29">
        <v>0</v>
      </c>
      <c r="AC29" t="s">
        <v>75</v>
      </c>
      <c r="AD29" t="s">
        <v>75</v>
      </c>
      <c r="AE29">
        <v>0</v>
      </c>
      <c r="AF29" t="s">
        <v>75</v>
      </c>
      <c r="AG29" t="s">
        <v>75</v>
      </c>
      <c r="AH29" t="s">
        <v>75</v>
      </c>
      <c r="AI29" t="s">
        <v>75</v>
      </c>
      <c r="AJ29" t="s">
        <v>75</v>
      </c>
      <c r="AK29">
        <v>0</v>
      </c>
      <c r="AL29" t="s">
        <v>75</v>
      </c>
      <c r="AM29">
        <v>0</v>
      </c>
      <c r="AN29">
        <v>0</v>
      </c>
      <c r="AQ29" t="s">
        <v>75</v>
      </c>
      <c r="AR29" t="s">
        <v>75</v>
      </c>
      <c r="AS29" t="s">
        <v>255</v>
      </c>
      <c r="AT29">
        <v>1921</v>
      </c>
      <c r="AW29" t="str">
        <f t="shared" si="0"/>
        <v>1921, 718823_2238/98</v>
      </c>
    </row>
    <row r="30" spans="1:49" x14ac:dyDescent="0.25">
      <c r="A30">
        <v>28</v>
      </c>
      <c r="B30" t="s">
        <v>74</v>
      </c>
      <c r="C30">
        <v>1641</v>
      </c>
      <c r="D30">
        <v>1933555204</v>
      </c>
      <c r="E30">
        <v>9100301</v>
      </c>
      <c r="F30">
        <v>718823</v>
      </c>
      <c r="G30">
        <v>1640</v>
      </c>
      <c r="H30">
        <v>1641</v>
      </c>
      <c r="I30">
        <v>1933555204</v>
      </c>
      <c r="J30">
        <v>100018</v>
      </c>
      <c r="K30">
        <v>718823</v>
      </c>
      <c r="L30" t="s">
        <v>793</v>
      </c>
      <c r="M30">
        <v>118</v>
      </c>
      <c r="N30">
        <v>14</v>
      </c>
      <c r="O30">
        <v>16</v>
      </c>
      <c r="P30" t="s">
        <v>75</v>
      </c>
      <c r="Q30">
        <v>91.722082</v>
      </c>
      <c r="R30">
        <v>117.9819</v>
      </c>
      <c r="S30" t="s">
        <v>75</v>
      </c>
      <c r="T30" t="s">
        <v>75</v>
      </c>
      <c r="U30">
        <v>0</v>
      </c>
      <c r="V30" t="s">
        <v>75</v>
      </c>
      <c r="W30" t="s">
        <v>75</v>
      </c>
      <c r="X30" t="s">
        <v>75</v>
      </c>
      <c r="Y30">
        <v>0</v>
      </c>
      <c r="Z30">
        <v>0</v>
      </c>
      <c r="AA30">
        <v>0</v>
      </c>
      <c r="AB30">
        <v>0</v>
      </c>
      <c r="AC30" t="s">
        <v>75</v>
      </c>
      <c r="AD30" t="s">
        <v>75</v>
      </c>
      <c r="AE30">
        <v>0</v>
      </c>
      <c r="AF30" t="s">
        <v>75</v>
      </c>
      <c r="AG30" t="s">
        <v>75</v>
      </c>
      <c r="AH30" t="s">
        <v>75</v>
      </c>
      <c r="AI30" t="s">
        <v>75</v>
      </c>
      <c r="AJ30" t="s">
        <v>75</v>
      </c>
      <c r="AK30">
        <v>0</v>
      </c>
      <c r="AL30" t="s">
        <v>75</v>
      </c>
      <c r="AM30">
        <v>0</v>
      </c>
      <c r="AN30">
        <v>0</v>
      </c>
      <c r="AQ30" t="s">
        <v>75</v>
      </c>
      <c r="AR30" t="s">
        <v>75</v>
      </c>
      <c r="AS30" t="s">
        <v>1759</v>
      </c>
      <c r="AT30">
        <v>118</v>
      </c>
      <c r="AW30" t="str">
        <f t="shared" si="0"/>
        <v>118, 718823_1992/18</v>
      </c>
    </row>
    <row r="31" spans="1:49" x14ac:dyDescent="0.25">
      <c r="A31">
        <v>29</v>
      </c>
      <c r="B31" t="s">
        <v>74</v>
      </c>
      <c r="C31">
        <v>1966</v>
      </c>
      <c r="D31">
        <v>1933832204</v>
      </c>
      <c r="E31">
        <v>9100301</v>
      </c>
      <c r="F31">
        <v>718823</v>
      </c>
      <c r="G31">
        <v>1965</v>
      </c>
      <c r="H31">
        <v>1966</v>
      </c>
      <c r="I31">
        <v>1933832204</v>
      </c>
      <c r="J31">
        <v>100018</v>
      </c>
      <c r="K31">
        <v>718823</v>
      </c>
      <c r="L31" t="s">
        <v>777</v>
      </c>
      <c r="M31">
        <v>2925</v>
      </c>
      <c r="N31">
        <v>2</v>
      </c>
      <c r="O31">
        <v>0</v>
      </c>
      <c r="P31" t="s">
        <v>75</v>
      </c>
      <c r="Q31">
        <v>689.48040700000001</v>
      </c>
      <c r="R31">
        <v>2925.4556499999999</v>
      </c>
      <c r="S31" t="s">
        <v>75</v>
      </c>
      <c r="T31" t="s">
        <v>75</v>
      </c>
      <c r="U31">
        <v>0</v>
      </c>
      <c r="V31" t="s">
        <v>75</v>
      </c>
      <c r="W31" t="s">
        <v>75</v>
      </c>
      <c r="X31" t="s">
        <v>75</v>
      </c>
      <c r="Y31">
        <v>0</v>
      </c>
      <c r="Z31">
        <v>0</v>
      </c>
      <c r="AA31">
        <v>0</v>
      </c>
      <c r="AB31">
        <v>0</v>
      </c>
      <c r="AC31" t="s">
        <v>75</v>
      </c>
      <c r="AD31" t="s">
        <v>75</v>
      </c>
      <c r="AE31">
        <v>0</v>
      </c>
      <c r="AF31" t="s">
        <v>75</v>
      </c>
      <c r="AG31" t="s">
        <v>75</v>
      </c>
      <c r="AH31" t="s">
        <v>75</v>
      </c>
      <c r="AI31" t="s">
        <v>75</v>
      </c>
      <c r="AJ31" t="s">
        <v>75</v>
      </c>
      <c r="AK31">
        <v>0</v>
      </c>
      <c r="AL31" t="s">
        <v>75</v>
      </c>
      <c r="AM31">
        <v>0</v>
      </c>
      <c r="AN31">
        <v>0</v>
      </c>
      <c r="AQ31" t="s">
        <v>75</v>
      </c>
      <c r="AR31" t="s">
        <v>75</v>
      </c>
      <c r="AS31" t="s">
        <v>778</v>
      </c>
      <c r="AT31">
        <v>2925</v>
      </c>
      <c r="AW31" t="str">
        <f t="shared" si="0"/>
        <v>2925, 718823_2238/125</v>
      </c>
    </row>
    <row r="32" spans="1:49" x14ac:dyDescent="0.25">
      <c r="A32">
        <v>30</v>
      </c>
      <c r="B32" t="s">
        <v>74</v>
      </c>
      <c r="C32">
        <v>1967</v>
      </c>
      <c r="D32">
        <v>1933833204</v>
      </c>
      <c r="E32">
        <v>9100301</v>
      </c>
      <c r="F32">
        <v>718823</v>
      </c>
      <c r="G32">
        <v>1966</v>
      </c>
      <c r="H32">
        <v>1967</v>
      </c>
      <c r="I32">
        <v>1933833204</v>
      </c>
      <c r="J32">
        <v>100018</v>
      </c>
      <c r="K32">
        <v>718823</v>
      </c>
      <c r="L32" t="s">
        <v>432</v>
      </c>
      <c r="M32">
        <v>4106</v>
      </c>
      <c r="N32">
        <v>2</v>
      </c>
      <c r="O32">
        <v>0</v>
      </c>
      <c r="P32" t="s">
        <v>75</v>
      </c>
      <c r="Q32">
        <v>695.95881499999996</v>
      </c>
      <c r="R32">
        <v>4106.0924000000005</v>
      </c>
      <c r="S32" t="s">
        <v>75</v>
      </c>
      <c r="T32" t="s">
        <v>75</v>
      </c>
      <c r="U32">
        <v>0</v>
      </c>
      <c r="V32" t="s">
        <v>75</v>
      </c>
      <c r="W32" t="s">
        <v>75</v>
      </c>
      <c r="X32" t="s">
        <v>75</v>
      </c>
      <c r="Y32">
        <v>0</v>
      </c>
      <c r="Z32">
        <v>0</v>
      </c>
      <c r="AA32">
        <v>0</v>
      </c>
      <c r="AB32">
        <v>0</v>
      </c>
      <c r="AC32" t="s">
        <v>75</v>
      </c>
      <c r="AD32" t="s">
        <v>75</v>
      </c>
      <c r="AE32">
        <v>0</v>
      </c>
      <c r="AF32" t="s">
        <v>75</v>
      </c>
      <c r="AG32" t="s">
        <v>75</v>
      </c>
      <c r="AH32" t="s">
        <v>75</v>
      </c>
      <c r="AI32" t="s">
        <v>75</v>
      </c>
      <c r="AJ32" t="s">
        <v>75</v>
      </c>
      <c r="AK32">
        <v>0</v>
      </c>
      <c r="AL32" t="s">
        <v>75</v>
      </c>
      <c r="AM32">
        <v>0</v>
      </c>
      <c r="AN32">
        <v>0</v>
      </c>
      <c r="AQ32" t="s">
        <v>75</v>
      </c>
      <c r="AR32" t="s">
        <v>75</v>
      </c>
      <c r="AS32" t="s">
        <v>433</v>
      </c>
      <c r="AT32">
        <v>4106</v>
      </c>
      <c r="AW32" t="str">
        <f t="shared" si="0"/>
        <v>4106, 718823_2238/126</v>
      </c>
    </row>
    <row r="33" spans="1:49" x14ac:dyDescent="0.25">
      <c r="A33">
        <v>31</v>
      </c>
      <c r="B33" t="s">
        <v>74</v>
      </c>
      <c r="C33">
        <v>2207</v>
      </c>
      <c r="D33">
        <v>1933911204</v>
      </c>
      <c r="E33">
        <v>9100301</v>
      </c>
      <c r="F33">
        <v>718823</v>
      </c>
      <c r="G33">
        <v>2206</v>
      </c>
      <c r="H33">
        <v>2207</v>
      </c>
      <c r="I33">
        <v>1933911204</v>
      </c>
      <c r="J33">
        <v>100018</v>
      </c>
      <c r="K33">
        <v>718823</v>
      </c>
      <c r="L33" t="s">
        <v>385</v>
      </c>
      <c r="M33">
        <v>8993</v>
      </c>
      <c r="N33">
        <v>2</v>
      </c>
      <c r="O33">
        <v>0</v>
      </c>
      <c r="P33" t="s">
        <v>75</v>
      </c>
      <c r="Q33">
        <v>840.32831299999998</v>
      </c>
      <c r="R33">
        <v>8992.5709499999994</v>
      </c>
      <c r="S33" t="s">
        <v>75</v>
      </c>
      <c r="T33" t="s">
        <v>75</v>
      </c>
      <c r="U33">
        <v>0</v>
      </c>
      <c r="V33" t="s">
        <v>75</v>
      </c>
      <c r="W33" t="s">
        <v>75</v>
      </c>
      <c r="X33" t="s">
        <v>75</v>
      </c>
      <c r="Y33">
        <v>0</v>
      </c>
      <c r="Z33">
        <v>0</v>
      </c>
      <c r="AA33">
        <v>0</v>
      </c>
      <c r="AB33">
        <v>0</v>
      </c>
      <c r="AC33" t="s">
        <v>75</v>
      </c>
      <c r="AD33" t="s">
        <v>75</v>
      </c>
      <c r="AE33">
        <v>0</v>
      </c>
      <c r="AF33" t="s">
        <v>75</v>
      </c>
      <c r="AG33" t="s">
        <v>75</v>
      </c>
      <c r="AH33" t="s">
        <v>75</v>
      </c>
      <c r="AI33" t="s">
        <v>75</v>
      </c>
      <c r="AJ33" t="s">
        <v>75</v>
      </c>
      <c r="AK33">
        <v>0</v>
      </c>
      <c r="AL33" t="s">
        <v>75</v>
      </c>
      <c r="AM33">
        <v>0</v>
      </c>
      <c r="AN33">
        <v>0</v>
      </c>
      <c r="AQ33" t="s">
        <v>75</v>
      </c>
      <c r="AR33" t="s">
        <v>75</v>
      </c>
      <c r="AS33" t="s">
        <v>386</v>
      </c>
      <c r="AT33">
        <v>8993</v>
      </c>
      <c r="AW33" t="str">
        <f t="shared" si="0"/>
        <v>8993, 718823_2240/78</v>
      </c>
    </row>
    <row r="34" spans="1:49" x14ac:dyDescent="0.25">
      <c r="A34">
        <v>32</v>
      </c>
      <c r="B34" t="s">
        <v>74</v>
      </c>
      <c r="C34">
        <v>2208</v>
      </c>
      <c r="D34">
        <v>1933912204</v>
      </c>
      <c r="E34">
        <v>9100301</v>
      </c>
      <c r="F34">
        <v>718823</v>
      </c>
      <c r="G34">
        <v>2207</v>
      </c>
      <c r="H34">
        <v>2208</v>
      </c>
      <c r="I34">
        <v>1933912204</v>
      </c>
      <c r="J34">
        <v>100018</v>
      </c>
      <c r="K34">
        <v>718823</v>
      </c>
      <c r="L34" t="s">
        <v>840</v>
      </c>
      <c r="M34">
        <v>8967</v>
      </c>
      <c r="N34">
        <v>2</v>
      </c>
      <c r="O34">
        <v>0</v>
      </c>
      <c r="P34" t="s">
        <v>75</v>
      </c>
      <c r="Q34">
        <v>1357.5957619999999</v>
      </c>
      <c r="R34">
        <v>8967.2356999999993</v>
      </c>
      <c r="S34" t="s">
        <v>75</v>
      </c>
      <c r="T34" t="s">
        <v>75</v>
      </c>
      <c r="U34">
        <v>0</v>
      </c>
      <c r="V34" t="s">
        <v>75</v>
      </c>
      <c r="W34" t="s">
        <v>75</v>
      </c>
      <c r="X34" t="s">
        <v>75</v>
      </c>
      <c r="Y34">
        <v>0</v>
      </c>
      <c r="Z34">
        <v>0</v>
      </c>
      <c r="AA34">
        <v>0</v>
      </c>
      <c r="AB34">
        <v>0</v>
      </c>
      <c r="AC34" t="s">
        <v>75</v>
      </c>
      <c r="AD34" t="s">
        <v>75</v>
      </c>
      <c r="AE34">
        <v>0</v>
      </c>
      <c r="AF34" t="s">
        <v>75</v>
      </c>
      <c r="AG34" t="s">
        <v>75</v>
      </c>
      <c r="AH34" t="s">
        <v>75</v>
      </c>
      <c r="AI34" t="s">
        <v>75</v>
      </c>
      <c r="AJ34" t="s">
        <v>75</v>
      </c>
      <c r="AK34">
        <v>0</v>
      </c>
      <c r="AL34" t="s">
        <v>75</v>
      </c>
      <c r="AM34">
        <v>0</v>
      </c>
      <c r="AN34">
        <v>0</v>
      </c>
      <c r="AQ34" t="s">
        <v>75</v>
      </c>
      <c r="AR34" t="s">
        <v>75</v>
      </c>
      <c r="AS34" t="s">
        <v>841</v>
      </c>
      <c r="AT34">
        <v>8967</v>
      </c>
      <c r="AW34" t="str">
        <f t="shared" si="0"/>
        <v>8967, 718823_2240/79</v>
      </c>
    </row>
    <row r="35" spans="1:49" x14ac:dyDescent="0.25">
      <c r="A35">
        <v>33</v>
      </c>
      <c r="B35" t="s">
        <v>74</v>
      </c>
      <c r="C35">
        <v>2209</v>
      </c>
      <c r="D35">
        <v>1933913204</v>
      </c>
      <c r="E35">
        <v>9100301</v>
      </c>
      <c r="F35">
        <v>718823</v>
      </c>
      <c r="G35">
        <v>2208</v>
      </c>
      <c r="H35">
        <v>2209</v>
      </c>
      <c r="I35">
        <v>1933913204</v>
      </c>
      <c r="J35">
        <v>100018</v>
      </c>
      <c r="K35">
        <v>718823</v>
      </c>
      <c r="L35" t="s">
        <v>1555</v>
      </c>
      <c r="M35">
        <v>3910</v>
      </c>
      <c r="N35">
        <v>2</v>
      </c>
      <c r="O35">
        <v>0</v>
      </c>
      <c r="P35" t="s">
        <v>75</v>
      </c>
      <c r="Q35">
        <v>756.130537</v>
      </c>
      <c r="R35">
        <v>3909.9838</v>
      </c>
      <c r="S35" t="s">
        <v>75</v>
      </c>
      <c r="T35" t="s">
        <v>75</v>
      </c>
      <c r="U35">
        <v>0</v>
      </c>
      <c r="V35" t="s">
        <v>75</v>
      </c>
      <c r="W35" t="s">
        <v>75</v>
      </c>
      <c r="X35" t="s">
        <v>75</v>
      </c>
      <c r="Y35">
        <v>0</v>
      </c>
      <c r="Z35">
        <v>0</v>
      </c>
      <c r="AA35">
        <v>0</v>
      </c>
      <c r="AB35">
        <v>0</v>
      </c>
      <c r="AC35" t="s">
        <v>75</v>
      </c>
      <c r="AD35" t="s">
        <v>75</v>
      </c>
      <c r="AE35">
        <v>0</v>
      </c>
      <c r="AF35" t="s">
        <v>75</v>
      </c>
      <c r="AG35" t="s">
        <v>75</v>
      </c>
      <c r="AH35" t="s">
        <v>75</v>
      </c>
      <c r="AI35" t="s">
        <v>75</v>
      </c>
      <c r="AJ35" t="s">
        <v>75</v>
      </c>
      <c r="AK35">
        <v>0</v>
      </c>
      <c r="AL35" t="s">
        <v>75</v>
      </c>
      <c r="AM35">
        <v>0</v>
      </c>
      <c r="AN35">
        <v>0</v>
      </c>
      <c r="AQ35" t="s">
        <v>75</v>
      </c>
      <c r="AR35" t="s">
        <v>75</v>
      </c>
      <c r="AS35" t="s">
        <v>1556</v>
      </c>
      <c r="AT35">
        <v>3910</v>
      </c>
      <c r="AW35" t="str">
        <f t="shared" si="0"/>
        <v>3910, 718823_2240/80</v>
      </c>
    </row>
    <row r="36" spans="1:49" x14ac:dyDescent="0.25">
      <c r="A36">
        <v>34</v>
      </c>
      <c r="B36" t="s">
        <v>74</v>
      </c>
      <c r="C36">
        <v>2210</v>
      </c>
      <c r="D36">
        <v>1933914204</v>
      </c>
      <c r="E36">
        <v>9100301</v>
      </c>
      <c r="F36">
        <v>718823</v>
      </c>
      <c r="G36">
        <v>2209</v>
      </c>
      <c r="H36">
        <v>2210</v>
      </c>
      <c r="I36">
        <v>1933914204</v>
      </c>
      <c r="J36">
        <v>100018</v>
      </c>
      <c r="K36">
        <v>718823</v>
      </c>
      <c r="L36" t="s">
        <v>798</v>
      </c>
      <c r="M36">
        <v>8573</v>
      </c>
      <c r="N36">
        <v>2</v>
      </c>
      <c r="O36">
        <v>0</v>
      </c>
      <c r="P36" t="s">
        <v>75</v>
      </c>
      <c r="Q36">
        <v>1177.069557</v>
      </c>
      <c r="R36">
        <v>8572.5334000000003</v>
      </c>
      <c r="S36" t="s">
        <v>75</v>
      </c>
      <c r="T36" t="s">
        <v>75</v>
      </c>
      <c r="U36">
        <v>0</v>
      </c>
      <c r="V36" t="s">
        <v>75</v>
      </c>
      <c r="W36" t="s">
        <v>75</v>
      </c>
      <c r="X36" t="s">
        <v>75</v>
      </c>
      <c r="Y36">
        <v>0</v>
      </c>
      <c r="Z36">
        <v>0</v>
      </c>
      <c r="AA36">
        <v>0</v>
      </c>
      <c r="AB36">
        <v>0</v>
      </c>
      <c r="AC36" t="s">
        <v>75</v>
      </c>
      <c r="AD36" t="s">
        <v>75</v>
      </c>
      <c r="AE36">
        <v>0</v>
      </c>
      <c r="AF36" t="s">
        <v>75</v>
      </c>
      <c r="AG36" t="s">
        <v>75</v>
      </c>
      <c r="AH36" t="s">
        <v>75</v>
      </c>
      <c r="AI36" t="s">
        <v>75</v>
      </c>
      <c r="AJ36" t="s">
        <v>75</v>
      </c>
      <c r="AK36">
        <v>0</v>
      </c>
      <c r="AL36" t="s">
        <v>75</v>
      </c>
      <c r="AM36">
        <v>0</v>
      </c>
      <c r="AN36">
        <v>0</v>
      </c>
      <c r="AQ36" t="s">
        <v>75</v>
      </c>
      <c r="AR36" t="s">
        <v>75</v>
      </c>
      <c r="AS36" t="s">
        <v>799</v>
      </c>
      <c r="AT36">
        <v>8573</v>
      </c>
      <c r="AW36" t="str">
        <f t="shared" si="0"/>
        <v>8573, 718823_2240/81</v>
      </c>
    </row>
    <row r="37" spans="1:49" x14ac:dyDescent="0.25">
      <c r="A37">
        <v>35</v>
      </c>
      <c r="B37" t="s">
        <v>74</v>
      </c>
      <c r="C37">
        <v>2211</v>
      </c>
      <c r="D37">
        <v>1933915204</v>
      </c>
      <c r="E37">
        <v>9100301</v>
      </c>
      <c r="F37">
        <v>718823</v>
      </c>
      <c r="G37">
        <v>2210</v>
      </c>
      <c r="H37">
        <v>2211</v>
      </c>
      <c r="I37">
        <v>1933915204</v>
      </c>
      <c r="J37">
        <v>100018</v>
      </c>
      <c r="K37">
        <v>718823</v>
      </c>
      <c r="L37" t="s">
        <v>844</v>
      </c>
      <c r="M37">
        <v>1261</v>
      </c>
      <c r="N37">
        <v>2</v>
      </c>
      <c r="O37">
        <v>0</v>
      </c>
      <c r="P37" t="s">
        <v>75</v>
      </c>
      <c r="Q37">
        <v>186.47460000000001</v>
      </c>
      <c r="R37">
        <v>1261.2846</v>
      </c>
      <c r="S37" t="s">
        <v>75</v>
      </c>
      <c r="T37" t="s">
        <v>75</v>
      </c>
      <c r="U37">
        <v>0</v>
      </c>
      <c r="V37" t="s">
        <v>75</v>
      </c>
      <c r="W37" t="s">
        <v>75</v>
      </c>
      <c r="X37" t="s">
        <v>75</v>
      </c>
      <c r="Y37">
        <v>0</v>
      </c>
      <c r="Z37">
        <v>0</v>
      </c>
      <c r="AA37">
        <v>0</v>
      </c>
      <c r="AB37">
        <v>0</v>
      </c>
      <c r="AC37" t="s">
        <v>75</v>
      </c>
      <c r="AD37" t="s">
        <v>75</v>
      </c>
      <c r="AE37">
        <v>0</v>
      </c>
      <c r="AF37" t="s">
        <v>75</v>
      </c>
      <c r="AG37" t="s">
        <v>75</v>
      </c>
      <c r="AH37" t="s">
        <v>75</v>
      </c>
      <c r="AI37" t="s">
        <v>75</v>
      </c>
      <c r="AJ37" t="s">
        <v>75</v>
      </c>
      <c r="AK37">
        <v>0</v>
      </c>
      <c r="AL37" t="s">
        <v>75</v>
      </c>
      <c r="AM37">
        <v>0</v>
      </c>
      <c r="AN37">
        <v>0</v>
      </c>
      <c r="AQ37" t="s">
        <v>75</v>
      </c>
      <c r="AR37" t="s">
        <v>75</v>
      </c>
      <c r="AS37" t="s">
        <v>845</v>
      </c>
      <c r="AT37">
        <v>1261</v>
      </c>
      <c r="AW37" t="str">
        <f t="shared" si="0"/>
        <v>1261, 718823_2240/82</v>
      </c>
    </row>
    <row r="38" spans="1:49" x14ac:dyDescent="0.25">
      <c r="A38">
        <v>36</v>
      </c>
      <c r="B38" t="s">
        <v>74</v>
      </c>
      <c r="C38">
        <v>2394</v>
      </c>
      <c r="D38">
        <v>1933807204</v>
      </c>
      <c r="E38">
        <v>9100301</v>
      </c>
      <c r="F38">
        <v>718823</v>
      </c>
      <c r="G38">
        <v>2393</v>
      </c>
      <c r="H38">
        <v>2394</v>
      </c>
      <c r="I38">
        <v>1933807204</v>
      </c>
      <c r="J38">
        <v>100018</v>
      </c>
      <c r="K38">
        <v>718823</v>
      </c>
      <c r="L38" t="s">
        <v>858</v>
      </c>
      <c r="M38">
        <v>10401</v>
      </c>
      <c r="N38">
        <v>2</v>
      </c>
      <c r="O38">
        <v>0</v>
      </c>
      <c r="P38" t="s">
        <v>75</v>
      </c>
      <c r="Q38">
        <v>727.00032399999998</v>
      </c>
      <c r="R38">
        <v>10401.026900000001</v>
      </c>
      <c r="S38" t="s">
        <v>75</v>
      </c>
      <c r="T38" t="s">
        <v>75</v>
      </c>
      <c r="U38">
        <v>0</v>
      </c>
      <c r="V38" t="s">
        <v>75</v>
      </c>
      <c r="W38" t="s">
        <v>75</v>
      </c>
      <c r="X38" t="s">
        <v>75</v>
      </c>
      <c r="Y38">
        <v>0</v>
      </c>
      <c r="Z38">
        <v>0</v>
      </c>
      <c r="AA38">
        <v>0</v>
      </c>
      <c r="AB38">
        <v>0</v>
      </c>
      <c r="AC38" t="s">
        <v>75</v>
      </c>
      <c r="AD38" t="s">
        <v>75</v>
      </c>
      <c r="AE38">
        <v>0</v>
      </c>
      <c r="AF38" t="s">
        <v>75</v>
      </c>
      <c r="AG38" t="s">
        <v>75</v>
      </c>
      <c r="AH38" t="s">
        <v>75</v>
      </c>
      <c r="AI38" t="s">
        <v>75</v>
      </c>
      <c r="AJ38" t="s">
        <v>75</v>
      </c>
      <c r="AK38">
        <v>0</v>
      </c>
      <c r="AL38" t="s">
        <v>75</v>
      </c>
      <c r="AM38">
        <v>0</v>
      </c>
      <c r="AN38">
        <v>0</v>
      </c>
      <c r="AQ38" t="s">
        <v>75</v>
      </c>
      <c r="AR38" t="s">
        <v>75</v>
      </c>
      <c r="AS38" t="s">
        <v>859</v>
      </c>
      <c r="AT38">
        <v>10401</v>
      </c>
      <c r="AW38" t="str">
        <f t="shared" si="0"/>
        <v>10401, 718823_2238/100</v>
      </c>
    </row>
    <row r="39" spans="1:49" x14ac:dyDescent="0.25">
      <c r="A39">
        <v>37</v>
      </c>
      <c r="B39" t="s">
        <v>74</v>
      </c>
      <c r="C39">
        <v>2395</v>
      </c>
      <c r="D39">
        <v>1933808204</v>
      </c>
      <c r="E39">
        <v>9100301</v>
      </c>
      <c r="F39">
        <v>718823</v>
      </c>
      <c r="G39">
        <v>2394</v>
      </c>
      <c r="H39">
        <v>2395</v>
      </c>
      <c r="I39">
        <v>1933808204</v>
      </c>
      <c r="J39">
        <v>100018</v>
      </c>
      <c r="K39">
        <v>718823</v>
      </c>
      <c r="L39" t="s">
        <v>1410</v>
      </c>
      <c r="M39">
        <v>8901</v>
      </c>
      <c r="N39">
        <v>2</v>
      </c>
      <c r="O39">
        <v>0</v>
      </c>
      <c r="P39" t="s">
        <v>75</v>
      </c>
      <c r="Q39">
        <v>730.40642500000001</v>
      </c>
      <c r="R39">
        <v>8901.4793499999996</v>
      </c>
      <c r="S39" t="s">
        <v>75</v>
      </c>
      <c r="T39" t="s">
        <v>75</v>
      </c>
      <c r="U39">
        <v>0</v>
      </c>
      <c r="V39" t="s">
        <v>75</v>
      </c>
      <c r="W39" t="s">
        <v>75</v>
      </c>
      <c r="X39" t="s">
        <v>75</v>
      </c>
      <c r="Y39">
        <v>0</v>
      </c>
      <c r="Z39">
        <v>0</v>
      </c>
      <c r="AA39">
        <v>0</v>
      </c>
      <c r="AB39">
        <v>0</v>
      </c>
      <c r="AC39" t="s">
        <v>75</v>
      </c>
      <c r="AD39" t="s">
        <v>75</v>
      </c>
      <c r="AE39">
        <v>0</v>
      </c>
      <c r="AF39" t="s">
        <v>75</v>
      </c>
      <c r="AG39" t="s">
        <v>75</v>
      </c>
      <c r="AH39" t="s">
        <v>75</v>
      </c>
      <c r="AI39" t="s">
        <v>75</v>
      </c>
      <c r="AJ39" t="s">
        <v>75</v>
      </c>
      <c r="AK39">
        <v>0</v>
      </c>
      <c r="AL39" t="s">
        <v>75</v>
      </c>
      <c r="AM39">
        <v>0</v>
      </c>
      <c r="AN39">
        <v>0</v>
      </c>
      <c r="AQ39" t="s">
        <v>75</v>
      </c>
      <c r="AR39" t="s">
        <v>75</v>
      </c>
      <c r="AS39" t="s">
        <v>1411</v>
      </c>
      <c r="AT39">
        <v>8901</v>
      </c>
      <c r="AW39" t="str">
        <f t="shared" si="0"/>
        <v>8901, 718823_2238/101</v>
      </c>
    </row>
    <row r="40" spans="1:49" x14ac:dyDescent="0.25">
      <c r="A40">
        <v>38</v>
      </c>
      <c r="B40" t="s">
        <v>74</v>
      </c>
      <c r="C40">
        <v>2396</v>
      </c>
      <c r="D40">
        <v>1933809204</v>
      </c>
      <c r="E40">
        <v>9100301</v>
      </c>
      <c r="F40">
        <v>718823</v>
      </c>
      <c r="G40">
        <v>2395</v>
      </c>
      <c r="H40">
        <v>2396</v>
      </c>
      <c r="I40">
        <v>1933809204</v>
      </c>
      <c r="J40">
        <v>100018</v>
      </c>
      <c r="K40">
        <v>718823</v>
      </c>
      <c r="L40" t="s">
        <v>256</v>
      </c>
      <c r="M40">
        <v>2162</v>
      </c>
      <c r="N40">
        <v>2</v>
      </c>
      <c r="O40">
        <v>0</v>
      </c>
      <c r="P40" t="s">
        <v>75</v>
      </c>
      <c r="Q40">
        <v>677.82731200000001</v>
      </c>
      <c r="R40">
        <v>2161.7656999999999</v>
      </c>
      <c r="S40" t="s">
        <v>75</v>
      </c>
      <c r="T40" t="s">
        <v>75</v>
      </c>
      <c r="U40">
        <v>0</v>
      </c>
      <c r="V40" t="s">
        <v>75</v>
      </c>
      <c r="W40" t="s">
        <v>75</v>
      </c>
      <c r="X40" t="s">
        <v>75</v>
      </c>
      <c r="Y40">
        <v>0</v>
      </c>
      <c r="Z40">
        <v>0</v>
      </c>
      <c r="AA40">
        <v>0</v>
      </c>
      <c r="AB40">
        <v>0</v>
      </c>
      <c r="AC40" t="s">
        <v>75</v>
      </c>
      <c r="AD40" t="s">
        <v>75</v>
      </c>
      <c r="AE40">
        <v>0</v>
      </c>
      <c r="AF40" t="s">
        <v>75</v>
      </c>
      <c r="AG40" t="s">
        <v>75</v>
      </c>
      <c r="AH40" t="s">
        <v>75</v>
      </c>
      <c r="AI40" t="s">
        <v>75</v>
      </c>
      <c r="AJ40" t="s">
        <v>75</v>
      </c>
      <c r="AK40">
        <v>0</v>
      </c>
      <c r="AL40" t="s">
        <v>75</v>
      </c>
      <c r="AM40">
        <v>0</v>
      </c>
      <c r="AN40">
        <v>0</v>
      </c>
      <c r="AQ40" t="s">
        <v>75</v>
      </c>
      <c r="AR40" t="s">
        <v>75</v>
      </c>
      <c r="AS40" t="s">
        <v>257</v>
      </c>
      <c r="AT40">
        <v>2162</v>
      </c>
      <c r="AW40" t="str">
        <f t="shared" si="0"/>
        <v>2162, 718823_2238/102</v>
      </c>
    </row>
    <row r="41" spans="1:49" x14ac:dyDescent="0.25">
      <c r="A41">
        <v>39</v>
      </c>
      <c r="B41" t="s">
        <v>74</v>
      </c>
      <c r="C41">
        <v>2397</v>
      </c>
      <c r="D41">
        <v>1933810204</v>
      </c>
      <c r="E41">
        <v>9100301</v>
      </c>
      <c r="F41">
        <v>718823</v>
      </c>
      <c r="G41">
        <v>2396</v>
      </c>
      <c r="H41">
        <v>2397</v>
      </c>
      <c r="I41">
        <v>1933810204</v>
      </c>
      <c r="J41">
        <v>100018</v>
      </c>
      <c r="K41">
        <v>718823</v>
      </c>
      <c r="L41" t="s">
        <v>1394</v>
      </c>
      <c r="M41">
        <v>2874</v>
      </c>
      <c r="N41">
        <v>2</v>
      </c>
      <c r="O41">
        <v>0</v>
      </c>
      <c r="P41" t="s">
        <v>75</v>
      </c>
      <c r="Q41">
        <v>697.40055099999995</v>
      </c>
      <c r="R41">
        <v>2873.51145</v>
      </c>
      <c r="S41" t="s">
        <v>75</v>
      </c>
      <c r="T41" t="s">
        <v>75</v>
      </c>
      <c r="U41">
        <v>0</v>
      </c>
      <c r="V41" t="s">
        <v>75</v>
      </c>
      <c r="W41" t="s">
        <v>75</v>
      </c>
      <c r="X41" t="s">
        <v>75</v>
      </c>
      <c r="Y41">
        <v>0</v>
      </c>
      <c r="Z41">
        <v>0</v>
      </c>
      <c r="AA41">
        <v>0</v>
      </c>
      <c r="AB41">
        <v>0</v>
      </c>
      <c r="AC41" t="s">
        <v>75</v>
      </c>
      <c r="AD41" t="s">
        <v>75</v>
      </c>
      <c r="AE41">
        <v>0</v>
      </c>
      <c r="AF41" t="s">
        <v>75</v>
      </c>
      <c r="AG41" t="s">
        <v>75</v>
      </c>
      <c r="AH41" t="s">
        <v>75</v>
      </c>
      <c r="AI41" t="s">
        <v>75</v>
      </c>
      <c r="AJ41" t="s">
        <v>75</v>
      </c>
      <c r="AK41">
        <v>0</v>
      </c>
      <c r="AL41" t="s">
        <v>75</v>
      </c>
      <c r="AM41">
        <v>0</v>
      </c>
      <c r="AN41">
        <v>0</v>
      </c>
      <c r="AQ41" t="s">
        <v>75</v>
      </c>
      <c r="AR41" t="s">
        <v>75</v>
      </c>
      <c r="AS41" t="s">
        <v>1395</v>
      </c>
      <c r="AT41">
        <v>2874</v>
      </c>
      <c r="AW41" t="str">
        <f t="shared" si="0"/>
        <v>2874, 718823_2238/103</v>
      </c>
    </row>
    <row r="42" spans="1:49" x14ac:dyDescent="0.25">
      <c r="A42">
        <v>40</v>
      </c>
      <c r="B42" t="s">
        <v>74</v>
      </c>
      <c r="C42">
        <v>2398</v>
      </c>
      <c r="D42">
        <v>1933811204</v>
      </c>
      <c r="E42">
        <v>9100301</v>
      </c>
      <c r="F42">
        <v>718823</v>
      </c>
      <c r="G42">
        <v>2397</v>
      </c>
      <c r="H42">
        <v>2398</v>
      </c>
      <c r="I42">
        <v>1933811204</v>
      </c>
      <c r="J42">
        <v>100018</v>
      </c>
      <c r="K42">
        <v>718823</v>
      </c>
      <c r="L42" t="s">
        <v>258</v>
      </c>
      <c r="M42">
        <v>5073</v>
      </c>
      <c r="N42">
        <v>2</v>
      </c>
      <c r="O42">
        <v>0</v>
      </c>
      <c r="P42" t="s">
        <v>75</v>
      </c>
      <c r="Q42">
        <v>712.83837200000005</v>
      </c>
      <c r="R42">
        <v>5072.7686000000003</v>
      </c>
      <c r="S42" t="s">
        <v>75</v>
      </c>
      <c r="T42" t="s">
        <v>75</v>
      </c>
      <c r="U42">
        <v>0</v>
      </c>
      <c r="V42" t="s">
        <v>75</v>
      </c>
      <c r="W42" t="s">
        <v>75</v>
      </c>
      <c r="X42" t="s">
        <v>75</v>
      </c>
      <c r="Y42">
        <v>0</v>
      </c>
      <c r="Z42">
        <v>0</v>
      </c>
      <c r="AA42">
        <v>0</v>
      </c>
      <c r="AB42">
        <v>0</v>
      </c>
      <c r="AC42" t="s">
        <v>75</v>
      </c>
      <c r="AD42" t="s">
        <v>75</v>
      </c>
      <c r="AE42">
        <v>0</v>
      </c>
      <c r="AF42" t="s">
        <v>75</v>
      </c>
      <c r="AG42" t="s">
        <v>75</v>
      </c>
      <c r="AH42" t="s">
        <v>75</v>
      </c>
      <c r="AI42" t="s">
        <v>75</v>
      </c>
      <c r="AJ42" t="s">
        <v>75</v>
      </c>
      <c r="AK42">
        <v>0</v>
      </c>
      <c r="AL42" t="s">
        <v>75</v>
      </c>
      <c r="AM42">
        <v>0</v>
      </c>
      <c r="AN42">
        <v>0</v>
      </c>
      <c r="AQ42" t="s">
        <v>75</v>
      </c>
      <c r="AR42" t="s">
        <v>75</v>
      </c>
      <c r="AS42" t="s">
        <v>259</v>
      </c>
      <c r="AT42">
        <v>5073</v>
      </c>
      <c r="AW42" t="str">
        <f t="shared" si="0"/>
        <v>5073, 718823_2238/104</v>
      </c>
    </row>
    <row r="43" spans="1:49" x14ac:dyDescent="0.25">
      <c r="A43">
        <v>41</v>
      </c>
      <c r="B43" t="s">
        <v>74</v>
      </c>
      <c r="C43">
        <v>2399</v>
      </c>
      <c r="D43">
        <v>1933812204</v>
      </c>
      <c r="E43">
        <v>9100301</v>
      </c>
      <c r="F43">
        <v>718823</v>
      </c>
      <c r="G43">
        <v>2398</v>
      </c>
      <c r="H43">
        <v>2399</v>
      </c>
      <c r="I43">
        <v>1933812204</v>
      </c>
      <c r="J43">
        <v>100018</v>
      </c>
      <c r="K43">
        <v>718823</v>
      </c>
      <c r="L43" t="s">
        <v>260</v>
      </c>
      <c r="M43">
        <v>2070</v>
      </c>
      <c r="N43">
        <v>2</v>
      </c>
      <c r="O43">
        <v>0</v>
      </c>
      <c r="P43" t="s">
        <v>75</v>
      </c>
      <c r="Q43">
        <v>677.834879</v>
      </c>
      <c r="R43">
        <v>2070.1343000000002</v>
      </c>
      <c r="S43" t="s">
        <v>75</v>
      </c>
      <c r="T43" t="s">
        <v>75</v>
      </c>
      <c r="U43">
        <v>0</v>
      </c>
      <c r="V43" t="s">
        <v>75</v>
      </c>
      <c r="W43" t="s">
        <v>75</v>
      </c>
      <c r="X43" t="s">
        <v>75</v>
      </c>
      <c r="Y43">
        <v>0</v>
      </c>
      <c r="Z43">
        <v>0</v>
      </c>
      <c r="AA43">
        <v>0</v>
      </c>
      <c r="AB43">
        <v>0</v>
      </c>
      <c r="AC43" t="s">
        <v>75</v>
      </c>
      <c r="AD43" t="s">
        <v>75</v>
      </c>
      <c r="AE43">
        <v>0</v>
      </c>
      <c r="AF43" t="s">
        <v>75</v>
      </c>
      <c r="AG43" t="s">
        <v>75</v>
      </c>
      <c r="AH43" t="s">
        <v>75</v>
      </c>
      <c r="AI43" t="s">
        <v>75</v>
      </c>
      <c r="AJ43" t="s">
        <v>75</v>
      </c>
      <c r="AK43">
        <v>0</v>
      </c>
      <c r="AL43" t="s">
        <v>75</v>
      </c>
      <c r="AM43">
        <v>0</v>
      </c>
      <c r="AN43">
        <v>0</v>
      </c>
      <c r="AQ43" t="s">
        <v>75</v>
      </c>
      <c r="AR43" t="s">
        <v>75</v>
      </c>
      <c r="AS43" t="s">
        <v>261</v>
      </c>
      <c r="AT43">
        <v>2070</v>
      </c>
      <c r="AW43" t="str">
        <f t="shared" si="0"/>
        <v>2070, 718823_2238/105</v>
      </c>
    </row>
    <row r="44" spans="1:49" x14ac:dyDescent="0.25">
      <c r="A44">
        <v>42</v>
      </c>
      <c r="B44" t="s">
        <v>74</v>
      </c>
      <c r="C44">
        <v>2400</v>
      </c>
      <c r="D44">
        <v>1933813204</v>
      </c>
      <c r="E44">
        <v>9100301</v>
      </c>
      <c r="F44">
        <v>718823</v>
      </c>
      <c r="G44">
        <v>2399</v>
      </c>
      <c r="H44">
        <v>2400</v>
      </c>
      <c r="I44">
        <v>1933813204</v>
      </c>
      <c r="J44">
        <v>100018</v>
      </c>
      <c r="K44">
        <v>718823</v>
      </c>
      <c r="L44" t="s">
        <v>1310</v>
      </c>
      <c r="M44">
        <v>4989</v>
      </c>
      <c r="N44">
        <v>2</v>
      </c>
      <c r="O44">
        <v>0</v>
      </c>
      <c r="P44" t="s">
        <v>75</v>
      </c>
      <c r="Q44">
        <v>704.47958200000005</v>
      </c>
      <c r="R44">
        <v>4988.8940499999999</v>
      </c>
      <c r="S44" t="s">
        <v>75</v>
      </c>
      <c r="T44" t="s">
        <v>75</v>
      </c>
      <c r="U44">
        <v>0</v>
      </c>
      <c r="V44" t="s">
        <v>75</v>
      </c>
      <c r="W44" t="s">
        <v>75</v>
      </c>
      <c r="X44" t="s">
        <v>75</v>
      </c>
      <c r="Y44">
        <v>0</v>
      </c>
      <c r="Z44">
        <v>0</v>
      </c>
      <c r="AA44">
        <v>0</v>
      </c>
      <c r="AB44">
        <v>0</v>
      </c>
      <c r="AC44" t="s">
        <v>75</v>
      </c>
      <c r="AD44" t="s">
        <v>75</v>
      </c>
      <c r="AE44">
        <v>0</v>
      </c>
      <c r="AF44" t="s">
        <v>75</v>
      </c>
      <c r="AG44" t="s">
        <v>75</v>
      </c>
      <c r="AH44" t="s">
        <v>75</v>
      </c>
      <c r="AI44" t="s">
        <v>75</v>
      </c>
      <c r="AJ44" t="s">
        <v>75</v>
      </c>
      <c r="AK44">
        <v>0</v>
      </c>
      <c r="AL44" t="s">
        <v>75</v>
      </c>
      <c r="AM44">
        <v>0</v>
      </c>
      <c r="AN44">
        <v>0</v>
      </c>
      <c r="AQ44" t="s">
        <v>75</v>
      </c>
      <c r="AR44" t="s">
        <v>75</v>
      </c>
      <c r="AS44" t="s">
        <v>1311</v>
      </c>
      <c r="AT44">
        <v>4989</v>
      </c>
      <c r="AW44" t="str">
        <f t="shared" si="0"/>
        <v>4989, 718823_2238/106</v>
      </c>
    </row>
    <row r="45" spans="1:49" x14ac:dyDescent="0.25">
      <c r="A45">
        <v>43</v>
      </c>
      <c r="B45" t="s">
        <v>74</v>
      </c>
      <c r="C45">
        <v>2401</v>
      </c>
      <c r="D45">
        <v>1933814204</v>
      </c>
      <c r="E45">
        <v>9100301</v>
      </c>
      <c r="F45">
        <v>718823</v>
      </c>
      <c r="G45">
        <v>2400</v>
      </c>
      <c r="H45">
        <v>2401</v>
      </c>
      <c r="I45">
        <v>1933814204</v>
      </c>
      <c r="J45">
        <v>100018</v>
      </c>
      <c r="K45">
        <v>718823</v>
      </c>
      <c r="L45" t="s">
        <v>540</v>
      </c>
      <c r="M45">
        <v>14137</v>
      </c>
      <c r="N45">
        <v>2</v>
      </c>
      <c r="O45">
        <v>0</v>
      </c>
      <c r="P45" t="s">
        <v>75</v>
      </c>
      <c r="Q45">
        <v>753.29760699999997</v>
      </c>
      <c r="R45">
        <v>14137.17425</v>
      </c>
      <c r="S45" t="s">
        <v>75</v>
      </c>
      <c r="T45" t="s">
        <v>75</v>
      </c>
      <c r="U45">
        <v>0</v>
      </c>
      <c r="V45" t="s">
        <v>75</v>
      </c>
      <c r="W45" t="s">
        <v>75</v>
      </c>
      <c r="X45" t="s">
        <v>75</v>
      </c>
      <c r="Y45">
        <v>0</v>
      </c>
      <c r="Z45">
        <v>0</v>
      </c>
      <c r="AA45">
        <v>0</v>
      </c>
      <c r="AB45">
        <v>0</v>
      </c>
      <c r="AC45" t="s">
        <v>75</v>
      </c>
      <c r="AD45" t="s">
        <v>75</v>
      </c>
      <c r="AE45">
        <v>0</v>
      </c>
      <c r="AF45" t="s">
        <v>75</v>
      </c>
      <c r="AG45" t="s">
        <v>75</v>
      </c>
      <c r="AH45" t="s">
        <v>75</v>
      </c>
      <c r="AI45" t="s">
        <v>75</v>
      </c>
      <c r="AJ45" t="s">
        <v>75</v>
      </c>
      <c r="AK45">
        <v>0</v>
      </c>
      <c r="AL45" t="s">
        <v>75</v>
      </c>
      <c r="AM45">
        <v>0</v>
      </c>
      <c r="AN45">
        <v>0</v>
      </c>
      <c r="AQ45" t="s">
        <v>75</v>
      </c>
      <c r="AR45" t="s">
        <v>75</v>
      </c>
      <c r="AS45" t="s">
        <v>541</v>
      </c>
      <c r="AT45">
        <v>14137</v>
      </c>
      <c r="AW45" t="str">
        <f t="shared" si="0"/>
        <v>14137, 718823_2238/107</v>
      </c>
    </row>
    <row r="46" spans="1:49" x14ac:dyDescent="0.25">
      <c r="A46">
        <v>44</v>
      </c>
      <c r="B46" t="s">
        <v>74</v>
      </c>
      <c r="C46">
        <v>2402</v>
      </c>
      <c r="D46">
        <v>1933815204</v>
      </c>
      <c r="E46">
        <v>9100301</v>
      </c>
      <c r="F46">
        <v>718823</v>
      </c>
      <c r="G46">
        <v>2401</v>
      </c>
      <c r="H46">
        <v>2402</v>
      </c>
      <c r="I46">
        <v>1933815204</v>
      </c>
      <c r="J46">
        <v>100018</v>
      </c>
      <c r="K46">
        <v>718823</v>
      </c>
      <c r="L46" t="s">
        <v>545</v>
      </c>
      <c r="M46">
        <v>27180</v>
      </c>
      <c r="N46">
        <v>2</v>
      </c>
      <c r="O46">
        <v>0</v>
      </c>
      <c r="P46" t="s">
        <v>75</v>
      </c>
      <c r="Q46">
        <v>1023.87819</v>
      </c>
      <c r="R46">
        <v>27219.17655</v>
      </c>
      <c r="S46" t="s">
        <v>75</v>
      </c>
      <c r="T46" t="s">
        <v>75</v>
      </c>
      <c r="U46">
        <v>0</v>
      </c>
      <c r="V46" t="s">
        <v>75</v>
      </c>
      <c r="W46" t="s">
        <v>75</v>
      </c>
      <c r="X46" t="s">
        <v>75</v>
      </c>
      <c r="Y46">
        <v>0</v>
      </c>
      <c r="Z46">
        <v>0</v>
      </c>
      <c r="AA46">
        <v>0</v>
      </c>
      <c r="AB46">
        <v>0</v>
      </c>
      <c r="AC46" t="s">
        <v>75</v>
      </c>
      <c r="AD46" t="s">
        <v>75</v>
      </c>
      <c r="AE46">
        <v>0</v>
      </c>
      <c r="AF46" t="s">
        <v>75</v>
      </c>
      <c r="AG46" t="s">
        <v>75</v>
      </c>
      <c r="AH46" t="s">
        <v>75</v>
      </c>
      <c r="AI46" t="s">
        <v>75</v>
      </c>
      <c r="AJ46" t="s">
        <v>75</v>
      </c>
      <c r="AK46">
        <v>0</v>
      </c>
      <c r="AL46" t="s">
        <v>75</v>
      </c>
      <c r="AM46">
        <v>0</v>
      </c>
      <c r="AN46">
        <v>0</v>
      </c>
      <c r="AQ46" t="s">
        <v>75</v>
      </c>
      <c r="AR46" t="s">
        <v>75</v>
      </c>
      <c r="AS46" t="s">
        <v>546</v>
      </c>
      <c r="AT46">
        <v>27219</v>
      </c>
      <c r="AW46" t="str">
        <f t="shared" si="0"/>
        <v>27219, 718823_2238/108</v>
      </c>
    </row>
    <row r="47" spans="1:49" x14ac:dyDescent="0.25">
      <c r="A47">
        <v>45</v>
      </c>
      <c r="B47" t="s">
        <v>74</v>
      </c>
      <c r="C47">
        <v>2650</v>
      </c>
      <c r="D47">
        <v>1933825204</v>
      </c>
      <c r="E47">
        <v>9100301</v>
      </c>
      <c r="F47">
        <v>718823</v>
      </c>
      <c r="G47">
        <v>2649</v>
      </c>
      <c r="H47">
        <v>2650</v>
      </c>
      <c r="I47">
        <v>1933825204</v>
      </c>
      <c r="J47">
        <v>100018</v>
      </c>
      <c r="K47">
        <v>718823</v>
      </c>
      <c r="L47" t="s">
        <v>262</v>
      </c>
      <c r="M47">
        <v>4919</v>
      </c>
      <c r="N47">
        <v>2</v>
      </c>
      <c r="O47">
        <v>0</v>
      </c>
      <c r="P47" t="s">
        <v>75</v>
      </c>
      <c r="Q47">
        <v>698.30073600000003</v>
      </c>
      <c r="R47">
        <v>4918.8532500000001</v>
      </c>
      <c r="S47" t="s">
        <v>75</v>
      </c>
      <c r="T47" t="s">
        <v>75</v>
      </c>
      <c r="U47">
        <v>0</v>
      </c>
      <c r="V47" t="s">
        <v>75</v>
      </c>
      <c r="W47" t="s">
        <v>75</v>
      </c>
      <c r="X47" t="s">
        <v>75</v>
      </c>
      <c r="Y47">
        <v>0</v>
      </c>
      <c r="Z47">
        <v>0</v>
      </c>
      <c r="AA47">
        <v>0</v>
      </c>
      <c r="AB47">
        <v>0</v>
      </c>
      <c r="AC47" t="s">
        <v>75</v>
      </c>
      <c r="AD47" t="s">
        <v>75</v>
      </c>
      <c r="AE47">
        <v>0</v>
      </c>
      <c r="AF47" t="s">
        <v>75</v>
      </c>
      <c r="AG47" t="s">
        <v>75</v>
      </c>
      <c r="AH47" t="s">
        <v>75</v>
      </c>
      <c r="AI47" t="s">
        <v>75</v>
      </c>
      <c r="AJ47" t="s">
        <v>75</v>
      </c>
      <c r="AK47">
        <v>0</v>
      </c>
      <c r="AL47" t="s">
        <v>75</v>
      </c>
      <c r="AM47">
        <v>0</v>
      </c>
      <c r="AN47">
        <v>0</v>
      </c>
      <c r="AQ47" t="s">
        <v>75</v>
      </c>
      <c r="AR47" t="s">
        <v>75</v>
      </c>
      <c r="AS47" t="s">
        <v>263</v>
      </c>
      <c r="AT47">
        <v>4919</v>
      </c>
      <c r="AW47" t="str">
        <f t="shared" si="0"/>
        <v>4919, 718823_2238/118</v>
      </c>
    </row>
    <row r="48" spans="1:49" x14ac:dyDescent="0.25">
      <c r="A48">
        <v>46</v>
      </c>
      <c r="B48" t="s">
        <v>74</v>
      </c>
      <c r="C48">
        <v>2652</v>
      </c>
      <c r="D48">
        <v>1933827204</v>
      </c>
      <c r="E48">
        <v>9100301</v>
      </c>
      <c r="F48">
        <v>718823</v>
      </c>
      <c r="G48">
        <v>2651</v>
      </c>
      <c r="H48">
        <v>2652</v>
      </c>
      <c r="I48">
        <v>1933827204</v>
      </c>
      <c r="J48">
        <v>100018</v>
      </c>
      <c r="K48">
        <v>718823</v>
      </c>
      <c r="L48" t="s">
        <v>1014</v>
      </c>
      <c r="M48">
        <v>10624</v>
      </c>
      <c r="N48">
        <v>2</v>
      </c>
      <c r="O48">
        <v>0</v>
      </c>
      <c r="P48" t="s">
        <v>75</v>
      </c>
      <c r="Q48">
        <v>729.93611599999997</v>
      </c>
      <c r="R48">
        <v>10623.7747</v>
      </c>
      <c r="S48" t="s">
        <v>75</v>
      </c>
      <c r="T48" t="s">
        <v>75</v>
      </c>
      <c r="U48">
        <v>0</v>
      </c>
      <c r="V48" t="s">
        <v>75</v>
      </c>
      <c r="W48" t="s">
        <v>75</v>
      </c>
      <c r="X48" t="s">
        <v>75</v>
      </c>
      <c r="Y48">
        <v>0</v>
      </c>
      <c r="Z48">
        <v>0</v>
      </c>
      <c r="AA48">
        <v>0</v>
      </c>
      <c r="AB48">
        <v>0</v>
      </c>
      <c r="AC48" t="s">
        <v>75</v>
      </c>
      <c r="AD48" t="s">
        <v>75</v>
      </c>
      <c r="AE48">
        <v>0</v>
      </c>
      <c r="AF48" t="s">
        <v>75</v>
      </c>
      <c r="AG48" t="s">
        <v>75</v>
      </c>
      <c r="AH48" t="s">
        <v>75</v>
      </c>
      <c r="AI48" t="s">
        <v>75</v>
      </c>
      <c r="AJ48" t="s">
        <v>75</v>
      </c>
      <c r="AK48">
        <v>0</v>
      </c>
      <c r="AL48" t="s">
        <v>75</v>
      </c>
      <c r="AM48">
        <v>0</v>
      </c>
      <c r="AN48">
        <v>0</v>
      </c>
      <c r="AQ48" t="s">
        <v>75</v>
      </c>
      <c r="AR48" t="s">
        <v>75</v>
      </c>
      <c r="AS48" t="s">
        <v>1015</v>
      </c>
      <c r="AT48">
        <v>10624</v>
      </c>
      <c r="AW48" t="str">
        <f t="shared" si="0"/>
        <v>10624, 718823_2238/120</v>
      </c>
    </row>
    <row r="49" spans="1:49" x14ac:dyDescent="0.25">
      <c r="A49">
        <v>47</v>
      </c>
      <c r="B49" t="s">
        <v>74</v>
      </c>
      <c r="C49">
        <v>2654</v>
      </c>
      <c r="D49">
        <v>1933829204</v>
      </c>
      <c r="E49">
        <v>9100301</v>
      </c>
      <c r="F49">
        <v>718823</v>
      </c>
      <c r="G49">
        <v>2653</v>
      </c>
      <c r="H49">
        <v>2654</v>
      </c>
      <c r="I49">
        <v>1933829204</v>
      </c>
      <c r="J49">
        <v>100018</v>
      </c>
      <c r="K49">
        <v>718823</v>
      </c>
      <c r="L49" t="s">
        <v>264</v>
      </c>
      <c r="M49">
        <v>8958</v>
      </c>
      <c r="N49">
        <v>2</v>
      </c>
      <c r="O49">
        <v>0</v>
      </c>
      <c r="P49" t="s">
        <v>75</v>
      </c>
      <c r="Q49">
        <v>641.71758299999999</v>
      </c>
      <c r="R49">
        <v>8958.4925999999996</v>
      </c>
      <c r="S49" t="s">
        <v>75</v>
      </c>
      <c r="T49" t="s">
        <v>75</v>
      </c>
      <c r="U49">
        <v>0</v>
      </c>
      <c r="V49" t="s">
        <v>75</v>
      </c>
      <c r="W49" t="s">
        <v>75</v>
      </c>
      <c r="X49" t="s">
        <v>75</v>
      </c>
      <c r="Y49">
        <v>0</v>
      </c>
      <c r="Z49">
        <v>0</v>
      </c>
      <c r="AA49">
        <v>0</v>
      </c>
      <c r="AB49">
        <v>0</v>
      </c>
      <c r="AC49" t="s">
        <v>75</v>
      </c>
      <c r="AD49" t="s">
        <v>75</v>
      </c>
      <c r="AE49">
        <v>0</v>
      </c>
      <c r="AF49" t="s">
        <v>75</v>
      </c>
      <c r="AG49" t="s">
        <v>75</v>
      </c>
      <c r="AH49" t="s">
        <v>75</v>
      </c>
      <c r="AI49" t="s">
        <v>75</v>
      </c>
      <c r="AJ49" t="s">
        <v>75</v>
      </c>
      <c r="AK49">
        <v>0</v>
      </c>
      <c r="AL49" t="s">
        <v>75</v>
      </c>
      <c r="AM49">
        <v>0</v>
      </c>
      <c r="AN49">
        <v>0</v>
      </c>
      <c r="AQ49" t="s">
        <v>75</v>
      </c>
      <c r="AR49" t="s">
        <v>75</v>
      </c>
      <c r="AS49" t="s">
        <v>265</v>
      </c>
      <c r="AT49">
        <v>8958</v>
      </c>
      <c r="AW49" t="str">
        <f t="shared" si="0"/>
        <v>8958, 718823_2238/122</v>
      </c>
    </row>
    <row r="50" spans="1:49" x14ac:dyDescent="0.25">
      <c r="A50">
        <v>48</v>
      </c>
      <c r="B50" t="s">
        <v>74</v>
      </c>
      <c r="C50">
        <v>2655</v>
      </c>
      <c r="D50">
        <v>1933830204</v>
      </c>
      <c r="E50">
        <v>9100301</v>
      </c>
      <c r="F50">
        <v>718823</v>
      </c>
      <c r="G50">
        <v>2654</v>
      </c>
      <c r="H50">
        <v>2655</v>
      </c>
      <c r="I50">
        <v>1933830204</v>
      </c>
      <c r="J50">
        <v>100018</v>
      </c>
      <c r="K50">
        <v>718823</v>
      </c>
      <c r="L50" t="s">
        <v>1314</v>
      </c>
      <c r="M50">
        <v>3152</v>
      </c>
      <c r="N50">
        <v>2</v>
      </c>
      <c r="O50">
        <v>0</v>
      </c>
      <c r="P50" t="s">
        <v>75</v>
      </c>
      <c r="Q50">
        <v>692.88753399999996</v>
      </c>
      <c r="R50">
        <v>3151.5731999999998</v>
      </c>
      <c r="S50" t="s">
        <v>75</v>
      </c>
      <c r="T50" t="s">
        <v>75</v>
      </c>
      <c r="U50">
        <v>0</v>
      </c>
      <c r="V50" t="s">
        <v>75</v>
      </c>
      <c r="W50" t="s">
        <v>75</v>
      </c>
      <c r="X50" t="s">
        <v>75</v>
      </c>
      <c r="Y50">
        <v>0</v>
      </c>
      <c r="Z50">
        <v>0</v>
      </c>
      <c r="AA50">
        <v>0</v>
      </c>
      <c r="AB50">
        <v>0</v>
      </c>
      <c r="AC50" t="s">
        <v>75</v>
      </c>
      <c r="AD50" t="s">
        <v>75</v>
      </c>
      <c r="AE50">
        <v>0</v>
      </c>
      <c r="AF50" t="s">
        <v>75</v>
      </c>
      <c r="AG50" t="s">
        <v>75</v>
      </c>
      <c r="AH50" t="s">
        <v>75</v>
      </c>
      <c r="AI50" t="s">
        <v>75</v>
      </c>
      <c r="AJ50" t="s">
        <v>75</v>
      </c>
      <c r="AK50">
        <v>0</v>
      </c>
      <c r="AL50" t="s">
        <v>75</v>
      </c>
      <c r="AM50">
        <v>0</v>
      </c>
      <c r="AN50">
        <v>0</v>
      </c>
      <c r="AQ50" t="s">
        <v>75</v>
      </c>
      <c r="AR50" t="s">
        <v>75</v>
      </c>
      <c r="AS50" t="s">
        <v>1315</v>
      </c>
      <c r="AT50">
        <v>3152</v>
      </c>
      <c r="AW50" t="str">
        <f t="shared" si="0"/>
        <v>3152, 718823_2238/123</v>
      </c>
    </row>
    <row r="51" spans="1:49" x14ac:dyDescent="0.25">
      <c r="A51">
        <v>49</v>
      </c>
      <c r="B51" t="s">
        <v>74</v>
      </c>
      <c r="C51">
        <v>2656</v>
      </c>
      <c r="D51">
        <v>1933831204</v>
      </c>
      <c r="E51">
        <v>9100301</v>
      </c>
      <c r="F51">
        <v>718823</v>
      </c>
      <c r="G51">
        <v>2655</v>
      </c>
      <c r="H51">
        <v>2656</v>
      </c>
      <c r="I51">
        <v>1933831204</v>
      </c>
      <c r="J51">
        <v>100018</v>
      </c>
      <c r="K51">
        <v>718823</v>
      </c>
      <c r="L51" t="s">
        <v>437</v>
      </c>
      <c r="M51">
        <v>1508</v>
      </c>
      <c r="N51">
        <v>2</v>
      </c>
      <c r="O51">
        <v>0</v>
      </c>
      <c r="P51" t="s">
        <v>75</v>
      </c>
      <c r="Q51">
        <v>681.21903499999996</v>
      </c>
      <c r="R51">
        <v>1507.5767000000001</v>
      </c>
      <c r="S51" t="s">
        <v>75</v>
      </c>
      <c r="T51" t="s">
        <v>75</v>
      </c>
      <c r="U51">
        <v>0</v>
      </c>
      <c r="V51" t="s">
        <v>75</v>
      </c>
      <c r="W51" t="s">
        <v>75</v>
      </c>
      <c r="X51" t="s">
        <v>75</v>
      </c>
      <c r="Y51">
        <v>0</v>
      </c>
      <c r="Z51">
        <v>0</v>
      </c>
      <c r="AA51">
        <v>0</v>
      </c>
      <c r="AB51">
        <v>0</v>
      </c>
      <c r="AC51" t="s">
        <v>75</v>
      </c>
      <c r="AD51" t="s">
        <v>75</v>
      </c>
      <c r="AE51">
        <v>0</v>
      </c>
      <c r="AF51" t="s">
        <v>75</v>
      </c>
      <c r="AG51" t="s">
        <v>75</v>
      </c>
      <c r="AH51" t="s">
        <v>75</v>
      </c>
      <c r="AI51" t="s">
        <v>75</v>
      </c>
      <c r="AJ51" t="s">
        <v>75</v>
      </c>
      <c r="AK51">
        <v>0</v>
      </c>
      <c r="AL51" t="s">
        <v>75</v>
      </c>
      <c r="AM51">
        <v>0</v>
      </c>
      <c r="AN51">
        <v>0</v>
      </c>
      <c r="AQ51" t="s">
        <v>75</v>
      </c>
      <c r="AR51" t="s">
        <v>75</v>
      </c>
      <c r="AS51" t="s">
        <v>438</v>
      </c>
      <c r="AT51">
        <v>1508</v>
      </c>
      <c r="AW51" t="str">
        <f t="shared" si="0"/>
        <v>1508, 718823_2238/124</v>
      </c>
    </row>
    <row r="52" spans="1:49" x14ac:dyDescent="0.25">
      <c r="A52">
        <v>50</v>
      </c>
      <c r="B52" t="s">
        <v>74</v>
      </c>
      <c r="C52">
        <v>3722</v>
      </c>
      <c r="D52">
        <v>33077370010</v>
      </c>
      <c r="E52">
        <v>9100301</v>
      </c>
      <c r="F52">
        <v>718823</v>
      </c>
      <c r="G52">
        <v>3721</v>
      </c>
      <c r="H52">
        <v>3722</v>
      </c>
      <c r="I52">
        <v>33077370010</v>
      </c>
      <c r="J52">
        <v>100028</v>
      </c>
      <c r="K52">
        <v>718823</v>
      </c>
      <c r="L52" t="s">
        <v>266</v>
      </c>
      <c r="M52">
        <v>71</v>
      </c>
      <c r="N52">
        <v>13</v>
      </c>
      <c r="O52">
        <v>0</v>
      </c>
      <c r="P52">
        <v>16412770010</v>
      </c>
      <c r="Q52">
        <v>62.893372999999997</v>
      </c>
      <c r="R52">
        <v>70.954650000000001</v>
      </c>
      <c r="S52" t="s">
        <v>75</v>
      </c>
      <c r="T52" t="s">
        <v>75</v>
      </c>
      <c r="U52">
        <v>0</v>
      </c>
      <c r="V52" t="s">
        <v>75</v>
      </c>
      <c r="W52" t="s">
        <v>75</v>
      </c>
      <c r="X52" t="s">
        <v>75</v>
      </c>
      <c r="Y52">
        <v>0</v>
      </c>
      <c r="Z52">
        <v>0</v>
      </c>
      <c r="AA52">
        <v>0</v>
      </c>
      <c r="AB52">
        <v>0</v>
      </c>
      <c r="AC52" t="s">
        <v>75</v>
      </c>
      <c r="AD52" t="s">
        <v>75</v>
      </c>
      <c r="AE52">
        <v>0</v>
      </c>
      <c r="AF52" t="s">
        <v>75</v>
      </c>
      <c r="AG52" t="s">
        <v>75</v>
      </c>
      <c r="AH52" t="s">
        <v>75</v>
      </c>
      <c r="AI52" t="s">
        <v>75</v>
      </c>
      <c r="AJ52" t="s">
        <v>75</v>
      </c>
      <c r="AK52">
        <v>0</v>
      </c>
      <c r="AL52" t="s">
        <v>75</v>
      </c>
      <c r="AM52">
        <v>0</v>
      </c>
      <c r="AN52">
        <v>0</v>
      </c>
      <c r="AQ52" t="s">
        <v>75</v>
      </c>
      <c r="AR52" t="s">
        <v>75</v>
      </c>
      <c r="AS52" t="s">
        <v>267</v>
      </c>
      <c r="AT52">
        <v>71</v>
      </c>
      <c r="AW52" t="str">
        <f t="shared" si="0"/>
        <v>71, 718823_2238/128</v>
      </c>
    </row>
    <row r="53" spans="1:49" x14ac:dyDescent="0.25">
      <c r="A53">
        <v>51</v>
      </c>
      <c r="B53" t="s">
        <v>74</v>
      </c>
      <c r="C53">
        <v>3723</v>
      </c>
      <c r="D53">
        <v>33077371010</v>
      </c>
      <c r="E53">
        <v>9100301</v>
      </c>
      <c r="F53">
        <v>718823</v>
      </c>
      <c r="G53">
        <v>3722</v>
      </c>
      <c r="H53">
        <v>3723</v>
      </c>
      <c r="I53">
        <v>33077371010</v>
      </c>
      <c r="J53">
        <v>100028</v>
      </c>
      <c r="K53">
        <v>718823</v>
      </c>
      <c r="L53" t="s">
        <v>1018</v>
      </c>
      <c r="M53">
        <v>33</v>
      </c>
      <c r="N53">
        <v>13</v>
      </c>
      <c r="O53">
        <v>0</v>
      </c>
      <c r="P53">
        <v>16412770010</v>
      </c>
      <c r="Q53">
        <v>71.253578000000005</v>
      </c>
      <c r="R53">
        <v>33.401800000000001</v>
      </c>
      <c r="S53" t="s">
        <v>75</v>
      </c>
      <c r="T53" t="s">
        <v>75</v>
      </c>
      <c r="U53">
        <v>0</v>
      </c>
      <c r="V53" t="s">
        <v>75</v>
      </c>
      <c r="W53" t="s">
        <v>75</v>
      </c>
      <c r="X53" t="s">
        <v>75</v>
      </c>
      <c r="Y53">
        <v>0</v>
      </c>
      <c r="Z53">
        <v>0</v>
      </c>
      <c r="AA53">
        <v>0</v>
      </c>
      <c r="AB53">
        <v>0</v>
      </c>
      <c r="AC53" t="s">
        <v>75</v>
      </c>
      <c r="AD53" t="s">
        <v>75</v>
      </c>
      <c r="AE53">
        <v>0</v>
      </c>
      <c r="AF53" t="s">
        <v>75</v>
      </c>
      <c r="AG53" t="s">
        <v>75</v>
      </c>
      <c r="AH53" t="s">
        <v>75</v>
      </c>
      <c r="AI53" t="s">
        <v>75</v>
      </c>
      <c r="AJ53" t="s">
        <v>75</v>
      </c>
      <c r="AK53">
        <v>0</v>
      </c>
      <c r="AL53" t="s">
        <v>75</v>
      </c>
      <c r="AM53">
        <v>0</v>
      </c>
      <c r="AN53">
        <v>0</v>
      </c>
      <c r="AQ53" t="s">
        <v>75</v>
      </c>
      <c r="AR53" t="s">
        <v>75</v>
      </c>
      <c r="AS53" t="s">
        <v>1019</v>
      </c>
      <c r="AT53">
        <v>33</v>
      </c>
      <c r="AW53" t="str">
        <f t="shared" si="0"/>
        <v>33, 718823_2238/129</v>
      </c>
    </row>
    <row r="54" spans="1:49" x14ac:dyDescent="0.25">
      <c r="A54">
        <v>52</v>
      </c>
      <c r="B54" t="s">
        <v>74</v>
      </c>
      <c r="C54">
        <v>3724</v>
      </c>
      <c r="D54">
        <v>33077372010</v>
      </c>
      <c r="E54">
        <v>9100301</v>
      </c>
      <c r="F54">
        <v>718823</v>
      </c>
      <c r="G54">
        <v>3723</v>
      </c>
      <c r="H54">
        <v>3724</v>
      </c>
      <c r="I54">
        <v>33077372010</v>
      </c>
      <c r="J54">
        <v>100028</v>
      </c>
      <c r="K54">
        <v>718823</v>
      </c>
      <c r="L54" t="s">
        <v>1097</v>
      </c>
      <c r="M54">
        <v>1772</v>
      </c>
      <c r="N54">
        <v>13</v>
      </c>
      <c r="O54">
        <v>0</v>
      </c>
      <c r="P54">
        <v>16412770010</v>
      </c>
      <c r="Q54">
        <v>593.07546400000001</v>
      </c>
      <c r="R54">
        <v>1772.8206499999999</v>
      </c>
      <c r="S54" t="s">
        <v>75</v>
      </c>
      <c r="T54" t="s">
        <v>75</v>
      </c>
      <c r="U54">
        <v>0</v>
      </c>
      <c r="V54" t="s">
        <v>75</v>
      </c>
      <c r="W54" t="s">
        <v>75</v>
      </c>
      <c r="X54" t="s">
        <v>75</v>
      </c>
      <c r="Y54">
        <v>0</v>
      </c>
      <c r="Z54">
        <v>0</v>
      </c>
      <c r="AA54">
        <v>0</v>
      </c>
      <c r="AB54">
        <v>0</v>
      </c>
      <c r="AC54" t="s">
        <v>75</v>
      </c>
      <c r="AD54" t="s">
        <v>75</v>
      </c>
      <c r="AE54">
        <v>0</v>
      </c>
      <c r="AF54" t="s">
        <v>75</v>
      </c>
      <c r="AG54" t="s">
        <v>75</v>
      </c>
      <c r="AH54" t="s">
        <v>75</v>
      </c>
      <c r="AI54" t="s">
        <v>75</v>
      </c>
      <c r="AJ54" t="s">
        <v>75</v>
      </c>
      <c r="AK54">
        <v>0</v>
      </c>
      <c r="AL54" t="s">
        <v>75</v>
      </c>
      <c r="AM54">
        <v>0</v>
      </c>
      <c r="AN54">
        <v>0</v>
      </c>
      <c r="AQ54" t="s">
        <v>75</v>
      </c>
      <c r="AR54" t="s">
        <v>75</v>
      </c>
      <c r="AS54" t="s">
        <v>1098</v>
      </c>
      <c r="AT54">
        <v>1773</v>
      </c>
      <c r="AW54" t="str">
        <f t="shared" si="0"/>
        <v>1773, 718823_2238/127</v>
      </c>
    </row>
    <row r="55" spans="1:49" x14ac:dyDescent="0.25">
      <c r="A55">
        <v>53</v>
      </c>
      <c r="B55" t="s">
        <v>74</v>
      </c>
      <c r="C55">
        <v>3932</v>
      </c>
      <c r="D55">
        <v>1883403204</v>
      </c>
      <c r="E55">
        <v>9100301</v>
      </c>
      <c r="F55">
        <v>718823</v>
      </c>
      <c r="G55">
        <v>3931</v>
      </c>
      <c r="H55">
        <v>3932</v>
      </c>
      <c r="I55">
        <v>1883403204</v>
      </c>
      <c r="J55">
        <v>100018</v>
      </c>
      <c r="K55">
        <v>718823</v>
      </c>
      <c r="L55" t="s">
        <v>1099</v>
      </c>
      <c r="M55">
        <v>616</v>
      </c>
      <c r="N55">
        <v>2</v>
      </c>
      <c r="O55">
        <v>0</v>
      </c>
      <c r="P55" t="s">
        <v>75</v>
      </c>
      <c r="Q55">
        <v>366.33336100000002</v>
      </c>
      <c r="R55">
        <v>615.55790000000002</v>
      </c>
      <c r="S55" t="s">
        <v>75</v>
      </c>
      <c r="T55" t="s">
        <v>75</v>
      </c>
      <c r="U55">
        <v>0</v>
      </c>
      <c r="V55" t="s">
        <v>75</v>
      </c>
      <c r="W55" t="s">
        <v>75</v>
      </c>
      <c r="X55" t="s">
        <v>75</v>
      </c>
      <c r="Y55">
        <v>0</v>
      </c>
      <c r="Z55">
        <v>0</v>
      </c>
      <c r="AA55">
        <v>0</v>
      </c>
      <c r="AB55">
        <v>0</v>
      </c>
      <c r="AC55" t="s">
        <v>75</v>
      </c>
      <c r="AD55" t="s">
        <v>75</v>
      </c>
      <c r="AE55">
        <v>0</v>
      </c>
      <c r="AF55" t="s">
        <v>75</v>
      </c>
      <c r="AG55" t="s">
        <v>75</v>
      </c>
      <c r="AH55" t="s">
        <v>75</v>
      </c>
      <c r="AI55" t="s">
        <v>75</v>
      </c>
      <c r="AJ55" t="s">
        <v>75</v>
      </c>
      <c r="AK55">
        <v>0</v>
      </c>
      <c r="AL55" t="s">
        <v>75</v>
      </c>
      <c r="AM55">
        <v>0</v>
      </c>
      <c r="AN55">
        <v>0</v>
      </c>
      <c r="AQ55" t="s">
        <v>75</v>
      </c>
      <c r="AR55" t="s">
        <v>75</v>
      </c>
      <c r="AS55" t="s">
        <v>1100</v>
      </c>
      <c r="AT55">
        <v>616</v>
      </c>
      <c r="AW55" t="str">
        <f t="shared" si="0"/>
        <v>616, 718823_2238/3</v>
      </c>
    </row>
    <row r="56" spans="1:49" x14ac:dyDescent="0.25">
      <c r="A56">
        <v>54</v>
      </c>
      <c r="B56" t="s">
        <v>74</v>
      </c>
      <c r="C56">
        <v>3933</v>
      </c>
      <c r="D56">
        <v>1883404204</v>
      </c>
      <c r="E56">
        <v>9100301</v>
      </c>
      <c r="F56">
        <v>718823</v>
      </c>
      <c r="G56">
        <v>3932</v>
      </c>
      <c r="H56">
        <v>3933</v>
      </c>
      <c r="I56">
        <v>1883404204</v>
      </c>
      <c r="J56">
        <v>100018</v>
      </c>
      <c r="K56">
        <v>718823</v>
      </c>
      <c r="L56" t="s">
        <v>1101</v>
      </c>
      <c r="M56">
        <v>415</v>
      </c>
      <c r="N56">
        <v>2</v>
      </c>
      <c r="O56">
        <v>0</v>
      </c>
      <c r="P56" t="s">
        <v>75</v>
      </c>
      <c r="Q56">
        <v>281.87390499999998</v>
      </c>
      <c r="R56">
        <v>415.00644999999997</v>
      </c>
      <c r="S56" t="s">
        <v>75</v>
      </c>
      <c r="T56" t="s">
        <v>75</v>
      </c>
      <c r="U56">
        <v>0</v>
      </c>
      <c r="V56" t="s">
        <v>75</v>
      </c>
      <c r="W56" t="s">
        <v>75</v>
      </c>
      <c r="X56" t="s">
        <v>75</v>
      </c>
      <c r="Y56">
        <v>0</v>
      </c>
      <c r="Z56">
        <v>0</v>
      </c>
      <c r="AA56">
        <v>0</v>
      </c>
      <c r="AB56">
        <v>0</v>
      </c>
      <c r="AC56" t="s">
        <v>75</v>
      </c>
      <c r="AD56" t="s">
        <v>75</v>
      </c>
      <c r="AE56">
        <v>0</v>
      </c>
      <c r="AF56" t="s">
        <v>75</v>
      </c>
      <c r="AG56" t="s">
        <v>75</v>
      </c>
      <c r="AH56" t="s">
        <v>75</v>
      </c>
      <c r="AI56" t="s">
        <v>75</v>
      </c>
      <c r="AJ56" t="s">
        <v>75</v>
      </c>
      <c r="AK56">
        <v>0</v>
      </c>
      <c r="AL56" t="s">
        <v>75</v>
      </c>
      <c r="AM56">
        <v>0</v>
      </c>
      <c r="AN56">
        <v>0</v>
      </c>
      <c r="AQ56" t="s">
        <v>75</v>
      </c>
      <c r="AR56" t="s">
        <v>75</v>
      </c>
      <c r="AS56" t="s">
        <v>1102</v>
      </c>
      <c r="AT56">
        <v>415</v>
      </c>
      <c r="AW56" t="str">
        <f t="shared" si="0"/>
        <v>415, 718823_2238/4</v>
      </c>
    </row>
    <row r="57" spans="1:49" x14ac:dyDescent="0.25">
      <c r="A57">
        <v>55</v>
      </c>
      <c r="B57" t="s">
        <v>74</v>
      </c>
      <c r="C57" t="s">
        <v>75</v>
      </c>
      <c r="D57" t="s">
        <v>75</v>
      </c>
      <c r="E57" t="s">
        <v>75</v>
      </c>
      <c r="F57">
        <v>0</v>
      </c>
      <c r="G57">
        <v>0</v>
      </c>
      <c r="H57" t="s">
        <v>75</v>
      </c>
      <c r="I57" t="s">
        <v>75</v>
      </c>
      <c r="J57" t="s">
        <v>75</v>
      </c>
      <c r="K57">
        <v>0</v>
      </c>
      <c r="L57" t="s">
        <v>1339</v>
      </c>
      <c r="M57">
        <v>0</v>
      </c>
      <c r="N57">
        <v>0</v>
      </c>
      <c r="O57">
        <v>0</v>
      </c>
      <c r="P57" t="s">
        <v>75</v>
      </c>
      <c r="Q57">
        <v>0</v>
      </c>
      <c r="R57">
        <v>0</v>
      </c>
      <c r="S57" t="s">
        <v>2767</v>
      </c>
      <c r="T57" t="s">
        <v>2768</v>
      </c>
      <c r="U57">
        <v>4567</v>
      </c>
      <c r="V57" t="s">
        <v>293</v>
      </c>
      <c r="W57" t="s">
        <v>293</v>
      </c>
      <c r="X57" t="s">
        <v>2722</v>
      </c>
      <c r="Y57">
        <v>9443</v>
      </c>
      <c r="Z57">
        <v>2002001</v>
      </c>
      <c r="AA57">
        <v>1</v>
      </c>
      <c r="AB57">
        <v>679</v>
      </c>
      <c r="AC57" t="s">
        <v>295</v>
      </c>
      <c r="AD57" t="s">
        <v>2769</v>
      </c>
      <c r="AE57">
        <v>21</v>
      </c>
      <c r="AF57" t="s">
        <v>297</v>
      </c>
      <c r="AG57" t="s">
        <v>297</v>
      </c>
      <c r="AH57" t="s">
        <v>1339</v>
      </c>
      <c r="AI57" t="s">
        <v>2722</v>
      </c>
      <c r="AJ57" t="s">
        <v>1339</v>
      </c>
      <c r="AK57">
        <v>18.490093999999999</v>
      </c>
      <c r="AL57" t="s">
        <v>1339</v>
      </c>
      <c r="AM57">
        <v>2001001</v>
      </c>
      <c r="AN57">
        <v>9443</v>
      </c>
      <c r="AP57" t="s">
        <v>79</v>
      </c>
      <c r="AQ57" t="s">
        <v>1338</v>
      </c>
      <c r="AR57" t="s">
        <v>421</v>
      </c>
      <c r="AS57" t="s">
        <v>1340</v>
      </c>
      <c r="AT57">
        <v>10289</v>
      </c>
      <c r="AW57" t="str">
        <f t="shared" si="0"/>
        <v>10289, 793833_382/1</v>
      </c>
    </row>
    <row r="58" spans="1:49" x14ac:dyDescent="0.25">
      <c r="A58">
        <v>56</v>
      </c>
      <c r="B58" t="s">
        <v>74</v>
      </c>
      <c r="C58" t="s">
        <v>75</v>
      </c>
      <c r="D58" t="s">
        <v>75</v>
      </c>
      <c r="E58" t="s">
        <v>75</v>
      </c>
      <c r="F58">
        <v>0</v>
      </c>
      <c r="G58">
        <v>0</v>
      </c>
      <c r="H58" t="s">
        <v>75</v>
      </c>
      <c r="I58" t="s">
        <v>75</v>
      </c>
      <c r="J58" t="s">
        <v>75</v>
      </c>
      <c r="K58">
        <v>0</v>
      </c>
      <c r="L58" t="s">
        <v>1335</v>
      </c>
      <c r="M58">
        <v>0</v>
      </c>
      <c r="N58">
        <v>0</v>
      </c>
      <c r="O58">
        <v>0</v>
      </c>
      <c r="P58" t="s">
        <v>75</v>
      </c>
      <c r="Q58">
        <v>0</v>
      </c>
      <c r="R58">
        <v>0</v>
      </c>
      <c r="S58" t="s">
        <v>291</v>
      </c>
      <c r="T58" t="s">
        <v>2758</v>
      </c>
      <c r="U58">
        <v>4571</v>
      </c>
      <c r="V58" t="s">
        <v>293</v>
      </c>
      <c r="W58" t="s">
        <v>293</v>
      </c>
      <c r="X58" t="s">
        <v>2722</v>
      </c>
      <c r="Y58">
        <v>19984</v>
      </c>
      <c r="Z58">
        <v>2002001</v>
      </c>
      <c r="AA58">
        <v>1</v>
      </c>
      <c r="AB58">
        <v>683</v>
      </c>
      <c r="AC58" t="s">
        <v>295</v>
      </c>
      <c r="AD58" t="s">
        <v>2759</v>
      </c>
      <c r="AE58">
        <v>21</v>
      </c>
      <c r="AF58" t="s">
        <v>297</v>
      </c>
      <c r="AG58" t="s">
        <v>297</v>
      </c>
      <c r="AH58" t="s">
        <v>1335</v>
      </c>
      <c r="AI58" t="s">
        <v>2722</v>
      </c>
      <c r="AJ58" t="s">
        <v>1335</v>
      </c>
      <c r="AK58">
        <v>20.721333999999999</v>
      </c>
      <c r="AL58" t="s">
        <v>1335</v>
      </c>
      <c r="AM58">
        <v>2001001</v>
      </c>
      <c r="AN58">
        <v>19984</v>
      </c>
      <c r="AP58" t="s">
        <v>79</v>
      </c>
      <c r="AQ58" t="s">
        <v>1338</v>
      </c>
      <c r="AR58" t="s">
        <v>421</v>
      </c>
      <c r="AS58" t="s">
        <v>1336</v>
      </c>
      <c r="AT58">
        <v>2706</v>
      </c>
      <c r="AW58" t="str">
        <f t="shared" si="0"/>
        <v>2706, 793833_203/5</v>
      </c>
    </row>
    <row r="59" spans="1:49" x14ac:dyDescent="0.25">
      <c r="A59">
        <v>57</v>
      </c>
      <c r="B59" t="s">
        <v>74</v>
      </c>
      <c r="C59" t="s">
        <v>75</v>
      </c>
      <c r="D59" t="s">
        <v>75</v>
      </c>
      <c r="E59" t="s">
        <v>75</v>
      </c>
      <c r="F59">
        <v>0</v>
      </c>
      <c r="G59">
        <v>0</v>
      </c>
      <c r="H59" t="s">
        <v>75</v>
      </c>
      <c r="I59" t="s">
        <v>75</v>
      </c>
      <c r="J59" t="s">
        <v>75</v>
      </c>
      <c r="K59">
        <v>0</v>
      </c>
      <c r="L59">
        <v>200</v>
      </c>
      <c r="M59">
        <v>0</v>
      </c>
      <c r="N59">
        <v>0</v>
      </c>
      <c r="O59">
        <v>0</v>
      </c>
      <c r="P59" t="s">
        <v>75</v>
      </c>
      <c r="Q59">
        <v>0</v>
      </c>
      <c r="R59">
        <v>0</v>
      </c>
      <c r="S59" t="s">
        <v>291</v>
      </c>
      <c r="T59" t="s">
        <v>2754</v>
      </c>
      <c r="U59">
        <v>4605</v>
      </c>
      <c r="V59" t="s">
        <v>293</v>
      </c>
      <c r="W59" t="s">
        <v>293</v>
      </c>
      <c r="X59" t="s">
        <v>2722</v>
      </c>
      <c r="Y59">
        <v>19982</v>
      </c>
      <c r="Z59">
        <v>2002001</v>
      </c>
      <c r="AA59">
        <v>1</v>
      </c>
      <c r="AB59">
        <v>718</v>
      </c>
      <c r="AC59" t="s">
        <v>295</v>
      </c>
      <c r="AD59" t="s">
        <v>2755</v>
      </c>
      <c r="AE59">
        <v>21</v>
      </c>
      <c r="AF59" t="s">
        <v>297</v>
      </c>
      <c r="AG59" t="s">
        <v>297</v>
      </c>
      <c r="AH59">
        <v>200</v>
      </c>
      <c r="AI59" t="s">
        <v>2722</v>
      </c>
      <c r="AJ59">
        <v>200</v>
      </c>
      <c r="AK59">
        <v>11.759442</v>
      </c>
      <c r="AL59">
        <v>200</v>
      </c>
      <c r="AM59">
        <v>2001001</v>
      </c>
      <c r="AN59">
        <v>19982</v>
      </c>
      <c r="AP59" t="s">
        <v>79</v>
      </c>
      <c r="AQ59" t="s">
        <v>1474</v>
      </c>
      <c r="AR59" t="s">
        <v>641</v>
      </c>
      <c r="AS59" t="s">
        <v>1472</v>
      </c>
      <c r="AT59">
        <v>4730</v>
      </c>
      <c r="AW59" t="str">
        <f t="shared" si="0"/>
        <v>4730, 793833_200</v>
      </c>
    </row>
    <row r="60" spans="1:49" x14ac:dyDescent="0.25">
      <c r="A60">
        <v>58</v>
      </c>
      <c r="B60" t="s">
        <v>74</v>
      </c>
      <c r="C60" t="s">
        <v>75</v>
      </c>
      <c r="D60" t="s">
        <v>75</v>
      </c>
      <c r="E60" t="s">
        <v>75</v>
      </c>
      <c r="F60">
        <v>0</v>
      </c>
      <c r="G60">
        <v>0</v>
      </c>
      <c r="H60" t="s">
        <v>75</v>
      </c>
      <c r="I60" t="s">
        <v>75</v>
      </c>
      <c r="J60" t="s">
        <v>75</v>
      </c>
      <c r="K60">
        <v>0</v>
      </c>
      <c r="L60" t="s">
        <v>888</v>
      </c>
      <c r="M60">
        <v>0</v>
      </c>
      <c r="N60">
        <v>0</v>
      </c>
      <c r="O60">
        <v>0</v>
      </c>
      <c r="P60" t="s">
        <v>75</v>
      </c>
      <c r="Q60">
        <v>0</v>
      </c>
      <c r="R60">
        <v>0</v>
      </c>
      <c r="S60" t="s">
        <v>291</v>
      </c>
      <c r="T60" t="s">
        <v>2756</v>
      </c>
      <c r="U60">
        <v>4607</v>
      </c>
      <c r="V60" t="s">
        <v>293</v>
      </c>
      <c r="W60" t="s">
        <v>293</v>
      </c>
      <c r="X60" t="s">
        <v>2722</v>
      </c>
      <c r="Y60">
        <v>19983</v>
      </c>
      <c r="Z60">
        <v>2002001</v>
      </c>
      <c r="AA60">
        <v>1</v>
      </c>
      <c r="AB60">
        <v>720</v>
      </c>
      <c r="AC60" t="s">
        <v>295</v>
      </c>
      <c r="AD60" t="s">
        <v>2757</v>
      </c>
      <c r="AE60">
        <v>21</v>
      </c>
      <c r="AF60" t="s">
        <v>297</v>
      </c>
      <c r="AG60" t="s">
        <v>297</v>
      </c>
      <c r="AH60" t="s">
        <v>888</v>
      </c>
      <c r="AI60" t="s">
        <v>2722</v>
      </c>
      <c r="AJ60" t="s">
        <v>888</v>
      </c>
      <c r="AK60">
        <v>20.456351999999999</v>
      </c>
      <c r="AL60" t="s">
        <v>888</v>
      </c>
      <c r="AM60">
        <v>2001001</v>
      </c>
      <c r="AN60">
        <v>19983</v>
      </c>
      <c r="AP60" t="s">
        <v>79</v>
      </c>
      <c r="AQ60" t="s">
        <v>891</v>
      </c>
      <c r="AR60" t="s">
        <v>149</v>
      </c>
      <c r="AS60" t="s">
        <v>889</v>
      </c>
      <c r="AT60">
        <v>6016</v>
      </c>
      <c r="AW60" t="str">
        <f t="shared" si="0"/>
        <v>6016, 793833_203/4</v>
      </c>
    </row>
    <row r="61" spans="1:49" x14ac:dyDescent="0.25">
      <c r="A61">
        <v>59</v>
      </c>
      <c r="B61" t="s">
        <v>74</v>
      </c>
      <c r="C61" t="s">
        <v>75</v>
      </c>
      <c r="D61" t="s">
        <v>75</v>
      </c>
      <c r="E61" t="s">
        <v>75</v>
      </c>
      <c r="F61">
        <v>0</v>
      </c>
      <c r="G61">
        <v>0</v>
      </c>
      <c r="H61" t="s">
        <v>75</v>
      </c>
      <c r="I61" t="s">
        <v>75</v>
      </c>
      <c r="J61" t="s">
        <v>75</v>
      </c>
      <c r="K61">
        <v>0</v>
      </c>
      <c r="L61">
        <v>205</v>
      </c>
      <c r="M61">
        <v>0</v>
      </c>
      <c r="N61">
        <v>0</v>
      </c>
      <c r="O61">
        <v>0</v>
      </c>
      <c r="P61" t="s">
        <v>75</v>
      </c>
      <c r="Q61">
        <v>0</v>
      </c>
      <c r="R61">
        <v>0</v>
      </c>
      <c r="S61" t="s">
        <v>291</v>
      </c>
      <c r="T61" t="s">
        <v>2760</v>
      </c>
      <c r="U61">
        <v>4610</v>
      </c>
      <c r="V61" t="s">
        <v>293</v>
      </c>
      <c r="W61" t="s">
        <v>293</v>
      </c>
      <c r="X61" t="s">
        <v>2722</v>
      </c>
      <c r="Y61">
        <v>19985</v>
      </c>
      <c r="Z61">
        <v>2002001</v>
      </c>
      <c r="AA61">
        <v>1</v>
      </c>
      <c r="AB61">
        <v>723</v>
      </c>
      <c r="AC61" t="s">
        <v>295</v>
      </c>
      <c r="AD61" t="s">
        <v>2761</v>
      </c>
      <c r="AE61">
        <v>21</v>
      </c>
      <c r="AF61" t="s">
        <v>297</v>
      </c>
      <c r="AG61" t="s">
        <v>297</v>
      </c>
      <c r="AH61">
        <v>205</v>
      </c>
      <c r="AI61" t="s">
        <v>2722</v>
      </c>
      <c r="AJ61">
        <v>205</v>
      </c>
      <c r="AK61">
        <v>11.873173</v>
      </c>
      <c r="AL61">
        <v>205</v>
      </c>
      <c r="AM61">
        <v>2001001</v>
      </c>
      <c r="AN61">
        <v>19985</v>
      </c>
      <c r="AP61" t="s">
        <v>146</v>
      </c>
      <c r="AQ61" t="s">
        <v>148</v>
      </c>
      <c r="AR61" t="s">
        <v>149</v>
      </c>
      <c r="AS61" t="s">
        <v>1301</v>
      </c>
      <c r="AT61">
        <v>5247</v>
      </c>
      <c r="AW61" t="str">
        <f t="shared" si="0"/>
        <v>5247, 793833_205</v>
      </c>
    </row>
    <row r="62" spans="1:49" x14ac:dyDescent="0.25">
      <c r="A62">
        <v>60</v>
      </c>
      <c r="B62" t="s">
        <v>74</v>
      </c>
      <c r="C62" t="s">
        <v>75</v>
      </c>
      <c r="D62" t="s">
        <v>75</v>
      </c>
      <c r="E62" t="s">
        <v>75</v>
      </c>
      <c r="F62">
        <v>0</v>
      </c>
      <c r="G62">
        <v>0</v>
      </c>
      <c r="H62" t="s">
        <v>75</v>
      </c>
      <c r="I62" t="s">
        <v>75</v>
      </c>
      <c r="J62" t="s">
        <v>75</v>
      </c>
      <c r="K62">
        <v>0</v>
      </c>
      <c r="L62" t="s">
        <v>2753</v>
      </c>
      <c r="M62">
        <v>0</v>
      </c>
      <c r="N62">
        <v>0</v>
      </c>
      <c r="O62">
        <v>0</v>
      </c>
      <c r="P62" t="s">
        <v>75</v>
      </c>
      <c r="Q62">
        <v>0</v>
      </c>
      <c r="R62">
        <v>0</v>
      </c>
      <c r="S62" t="s">
        <v>291</v>
      </c>
      <c r="T62" t="s">
        <v>2751</v>
      </c>
      <c r="U62">
        <v>4620</v>
      </c>
      <c r="V62" t="s">
        <v>293</v>
      </c>
      <c r="W62" t="s">
        <v>293</v>
      </c>
      <c r="X62" t="s">
        <v>2722</v>
      </c>
      <c r="Y62">
        <v>20293</v>
      </c>
      <c r="Z62">
        <v>2002001</v>
      </c>
      <c r="AA62">
        <v>1</v>
      </c>
      <c r="AB62">
        <v>733</v>
      </c>
      <c r="AC62" t="s">
        <v>295</v>
      </c>
      <c r="AD62" t="s">
        <v>2752</v>
      </c>
      <c r="AE62">
        <v>21</v>
      </c>
      <c r="AF62" t="s">
        <v>297</v>
      </c>
      <c r="AG62" t="s">
        <v>297</v>
      </c>
      <c r="AH62" t="s">
        <v>2753</v>
      </c>
      <c r="AI62" t="s">
        <v>2722</v>
      </c>
      <c r="AJ62" t="s">
        <v>2753</v>
      </c>
      <c r="AK62">
        <v>19.13203</v>
      </c>
      <c r="AL62" t="s">
        <v>2753</v>
      </c>
      <c r="AM62">
        <v>2001001</v>
      </c>
      <c r="AN62">
        <v>20293</v>
      </c>
      <c r="AP62" t="s">
        <v>79</v>
      </c>
      <c r="AQ62" t="s">
        <v>1338</v>
      </c>
      <c r="AR62" t="s">
        <v>421</v>
      </c>
      <c r="AS62" t="s">
        <v>1342</v>
      </c>
      <c r="AT62">
        <v>34</v>
      </c>
      <c r="AW62" t="str">
        <f t="shared" si="0"/>
        <v>34, 793833_192/9</v>
      </c>
    </row>
    <row r="63" spans="1:49" x14ac:dyDescent="0.25">
      <c r="A63">
        <v>61</v>
      </c>
      <c r="B63" t="s">
        <v>74</v>
      </c>
      <c r="C63" t="s">
        <v>75</v>
      </c>
      <c r="D63" t="s">
        <v>75</v>
      </c>
      <c r="E63" t="s">
        <v>75</v>
      </c>
      <c r="F63">
        <v>0</v>
      </c>
      <c r="G63">
        <v>0</v>
      </c>
      <c r="H63" t="s">
        <v>75</v>
      </c>
      <c r="I63" t="s">
        <v>75</v>
      </c>
      <c r="J63" t="s">
        <v>75</v>
      </c>
      <c r="K63">
        <v>0</v>
      </c>
      <c r="L63" t="s">
        <v>1200</v>
      </c>
      <c r="M63">
        <v>0</v>
      </c>
      <c r="N63">
        <v>0</v>
      </c>
      <c r="O63">
        <v>0</v>
      </c>
      <c r="P63" t="s">
        <v>75</v>
      </c>
      <c r="Q63">
        <v>0</v>
      </c>
      <c r="R63">
        <v>0</v>
      </c>
      <c r="S63" t="s">
        <v>291</v>
      </c>
      <c r="T63" t="s">
        <v>2770</v>
      </c>
      <c r="U63">
        <v>4621</v>
      </c>
      <c r="V63" t="s">
        <v>293</v>
      </c>
      <c r="W63" t="s">
        <v>293</v>
      </c>
      <c r="X63" t="s">
        <v>2722</v>
      </c>
      <c r="Y63">
        <v>21786</v>
      </c>
      <c r="Z63">
        <v>2002001</v>
      </c>
      <c r="AA63">
        <v>1</v>
      </c>
      <c r="AB63">
        <v>734</v>
      </c>
      <c r="AC63" t="s">
        <v>295</v>
      </c>
      <c r="AD63" t="s">
        <v>2771</v>
      </c>
      <c r="AE63">
        <v>21</v>
      </c>
      <c r="AF63" t="s">
        <v>297</v>
      </c>
      <c r="AG63" t="s">
        <v>297</v>
      </c>
      <c r="AH63" t="s">
        <v>1200</v>
      </c>
      <c r="AI63" t="s">
        <v>2722</v>
      </c>
      <c r="AJ63" t="s">
        <v>1200</v>
      </c>
      <c r="AK63">
        <v>18.338843000000001</v>
      </c>
      <c r="AL63" t="s">
        <v>1200</v>
      </c>
      <c r="AM63">
        <v>2001001</v>
      </c>
      <c r="AN63">
        <v>21786</v>
      </c>
      <c r="AP63" t="s">
        <v>146</v>
      </c>
      <c r="AQ63" t="s">
        <v>1047</v>
      </c>
      <c r="AR63" t="s">
        <v>1048</v>
      </c>
      <c r="AS63" t="s">
        <v>1201</v>
      </c>
      <c r="AT63">
        <v>1258</v>
      </c>
      <c r="AW63" t="str">
        <f t="shared" si="0"/>
        <v>1258, 793833_385/1</v>
      </c>
    </row>
    <row r="64" spans="1:49" x14ac:dyDescent="0.25">
      <c r="A64">
        <v>62</v>
      </c>
      <c r="B64" t="s">
        <v>74</v>
      </c>
      <c r="C64" t="s">
        <v>75</v>
      </c>
      <c r="D64" t="s">
        <v>75</v>
      </c>
      <c r="E64" t="s">
        <v>75</v>
      </c>
      <c r="F64">
        <v>0</v>
      </c>
      <c r="G64">
        <v>0</v>
      </c>
      <c r="H64" t="s">
        <v>75</v>
      </c>
      <c r="I64" t="s">
        <v>75</v>
      </c>
      <c r="J64" t="s">
        <v>75</v>
      </c>
      <c r="K64">
        <v>0</v>
      </c>
      <c r="L64" t="s">
        <v>2735</v>
      </c>
      <c r="M64">
        <v>0</v>
      </c>
      <c r="N64">
        <v>0</v>
      </c>
      <c r="O64">
        <v>0</v>
      </c>
      <c r="P64" t="s">
        <v>75</v>
      </c>
      <c r="Q64">
        <v>0</v>
      </c>
      <c r="R64">
        <v>0</v>
      </c>
      <c r="S64" t="s">
        <v>291</v>
      </c>
      <c r="T64" t="s">
        <v>2733</v>
      </c>
      <c r="U64">
        <v>4624</v>
      </c>
      <c r="V64" t="s">
        <v>293</v>
      </c>
      <c r="W64" t="s">
        <v>293</v>
      </c>
      <c r="X64" t="s">
        <v>2722</v>
      </c>
      <c r="Y64">
        <v>20294</v>
      </c>
      <c r="Z64">
        <v>2002001</v>
      </c>
      <c r="AA64">
        <v>1</v>
      </c>
      <c r="AB64">
        <v>737</v>
      </c>
      <c r="AC64" t="s">
        <v>295</v>
      </c>
      <c r="AD64" t="s">
        <v>2734</v>
      </c>
      <c r="AE64">
        <v>21</v>
      </c>
      <c r="AF64" t="s">
        <v>297</v>
      </c>
      <c r="AG64" t="s">
        <v>297</v>
      </c>
      <c r="AH64" t="s">
        <v>2735</v>
      </c>
      <c r="AI64" t="s">
        <v>2722</v>
      </c>
      <c r="AJ64" t="s">
        <v>2735</v>
      </c>
      <c r="AK64">
        <v>21.211431999999999</v>
      </c>
      <c r="AL64" t="s">
        <v>2735</v>
      </c>
      <c r="AM64">
        <v>2001001</v>
      </c>
      <c r="AN64">
        <v>20294</v>
      </c>
      <c r="AP64" t="s">
        <v>146</v>
      </c>
      <c r="AQ64" t="s">
        <v>1047</v>
      </c>
      <c r="AR64" t="s">
        <v>1048</v>
      </c>
      <c r="AS64" t="s">
        <v>1189</v>
      </c>
      <c r="AT64">
        <v>1804</v>
      </c>
      <c r="AW64" t="str">
        <f t="shared" si="0"/>
        <v>1804, 793833_192/10</v>
      </c>
    </row>
    <row r="65" spans="1:49" x14ac:dyDescent="0.25">
      <c r="A65">
        <v>63</v>
      </c>
      <c r="B65" t="s">
        <v>74</v>
      </c>
      <c r="C65" t="s">
        <v>75</v>
      </c>
      <c r="D65" t="s">
        <v>75</v>
      </c>
      <c r="E65" t="s">
        <v>75</v>
      </c>
      <c r="F65">
        <v>0</v>
      </c>
      <c r="G65">
        <v>0</v>
      </c>
      <c r="H65" t="s">
        <v>75</v>
      </c>
      <c r="I65" t="s">
        <v>75</v>
      </c>
      <c r="J65" t="s">
        <v>75</v>
      </c>
      <c r="K65">
        <v>0</v>
      </c>
      <c r="L65" t="s">
        <v>1184</v>
      </c>
      <c r="M65">
        <v>0</v>
      </c>
      <c r="N65">
        <v>0</v>
      </c>
      <c r="O65">
        <v>0</v>
      </c>
      <c r="P65" t="s">
        <v>75</v>
      </c>
      <c r="Q65">
        <v>0</v>
      </c>
      <c r="R65">
        <v>0</v>
      </c>
      <c r="S65" t="s">
        <v>291</v>
      </c>
      <c r="T65" s="2">
        <v>18</v>
      </c>
      <c r="U65">
        <v>4626</v>
      </c>
      <c r="V65" t="s">
        <v>293</v>
      </c>
      <c r="W65" t="s">
        <v>293</v>
      </c>
      <c r="X65" t="s">
        <v>2722</v>
      </c>
      <c r="Y65">
        <v>9437</v>
      </c>
      <c r="Z65">
        <v>2002001</v>
      </c>
      <c r="AA65">
        <v>1</v>
      </c>
      <c r="AB65">
        <v>739</v>
      </c>
      <c r="AC65" t="s">
        <v>295</v>
      </c>
      <c r="AD65">
        <v>1963</v>
      </c>
      <c r="AE65">
        <v>21</v>
      </c>
      <c r="AF65" t="s">
        <v>297</v>
      </c>
      <c r="AG65" t="s">
        <v>297</v>
      </c>
      <c r="AH65" t="s">
        <v>1184</v>
      </c>
      <c r="AI65" t="s">
        <v>2722</v>
      </c>
      <c r="AJ65" t="s">
        <v>1184</v>
      </c>
      <c r="AK65">
        <v>19.851348999999999</v>
      </c>
      <c r="AL65" t="s">
        <v>1184</v>
      </c>
      <c r="AM65">
        <v>2001001</v>
      </c>
      <c r="AN65">
        <v>9437</v>
      </c>
      <c r="AP65" t="s">
        <v>146</v>
      </c>
      <c r="AQ65" t="s">
        <v>1047</v>
      </c>
      <c r="AR65" t="s">
        <v>1048</v>
      </c>
      <c r="AS65" t="s">
        <v>1185</v>
      </c>
      <c r="AT65">
        <v>2134</v>
      </c>
      <c r="AW65" t="str">
        <f t="shared" si="0"/>
        <v>2134, 793833_377/2</v>
      </c>
    </row>
    <row r="66" spans="1:49" x14ac:dyDescent="0.25">
      <c r="A66">
        <v>64</v>
      </c>
      <c r="B66" t="s">
        <v>74</v>
      </c>
      <c r="C66" t="s">
        <v>75</v>
      </c>
      <c r="D66" t="s">
        <v>75</v>
      </c>
      <c r="E66" t="s">
        <v>75</v>
      </c>
      <c r="F66">
        <v>0</v>
      </c>
      <c r="G66">
        <v>0</v>
      </c>
      <c r="H66" t="s">
        <v>75</v>
      </c>
      <c r="I66" t="s">
        <v>75</v>
      </c>
      <c r="J66" t="s">
        <v>75</v>
      </c>
      <c r="K66">
        <v>0</v>
      </c>
      <c r="L66" t="s">
        <v>1177</v>
      </c>
      <c r="M66">
        <v>0</v>
      </c>
      <c r="N66">
        <v>0</v>
      </c>
      <c r="O66">
        <v>0</v>
      </c>
      <c r="P66" t="s">
        <v>75</v>
      </c>
      <c r="Q66">
        <v>0</v>
      </c>
      <c r="R66">
        <v>0</v>
      </c>
      <c r="S66" t="s">
        <v>291</v>
      </c>
      <c r="T66" s="2">
        <v>180</v>
      </c>
      <c r="U66">
        <v>4627</v>
      </c>
      <c r="V66" t="s">
        <v>293</v>
      </c>
      <c r="W66" t="s">
        <v>293</v>
      </c>
      <c r="X66" t="s">
        <v>2722</v>
      </c>
      <c r="Y66">
        <v>9449</v>
      </c>
      <c r="Z66">
        <v>2002001</v>
      </c>
      <c r="AA66">
        <v>1</v>
      </c>
      <c r="AB66">
        <v>740</v>
      </c>
      <c r="AC66" t="s">
        <v>295</v>
      </c>
      <c r="AD66" t="s">
        <v>2774</v>
      </c>
      <c r="AE66">
        <v>21</v>
      </c>
      <c r="AF66" t="s">
        <v>297</v>
      </c>
      <c r="AG66" t="s">
        <v>297</v>
      </c>
      <c r="AH66" t="s">
        <v>1177</v>
      </c>
      <c r="AI66" t="s">
        <v>2722</v>
      </c>
      <c r="AJ66" t="s">
        <v>1177</v>
      </c>
      <c r="AK66">
        <v>18.338843000000001</v>
      </c>
      <c r="AL66" t="s">
        <v>1177</v>
      </c>
      <c r="AM66">
        <v>2001001</v>
      </c>
      <c r="AN66">
        <v>9449</v>
      </c>
      <c r="AP66" t="s">
        <v>146</v>
      </c>
      <c r="AQ66" t="s">
        <v>1047</v>
      </c>
      <c r="AR66" t="s">
        <v>1048</v>
      </c>
      <c r="AS66" t="s">
        <v>1178</v>
      </c>
      <c r="AT66">
        <v>1087</v>
      </c>
      <c r="AW66" t="str">
        <f t="shared" ref="AW66:AW129" si="1">AT66&amp;", "&amp;AS66</f>
        <v>1087, 793833_392/1</v>
      </c>
    </row>
    <row r="67" spans="1:49" x14ac:dyDescent="0.25">
      <c r="A67">
        <v>65</v>
      </c>
      <c r="B67" t="s">
        <v>74</v>
      </c>
      <c r="C67" t="s">
        <v>75</v>
      </c>
      <c r="D67" t="s">
        <v>75</v>
      </c>
      <c r="E67" t="s">
        <v>75</v>
      </c>
      <c r="F67">
        <v>0</v>
      </c>
      <c r="G67">
        <v>0</v>
      </c>
      <c r="H67" t="s">
        <v>75</v>
      </c>
      <c r="I67" t="s">
        <v>75</v>
      </c>
      <c r="J67" t="s">
        <v>75</v>
      </c>
      <c r="K67">
        <v>0</v>
      </c>
      <c r="L67" t="s">
        <v>2747</v>
      </c>
      <c r="M67">
        <v>0</v>
      </c>
      <c r="N67">
        <v>0</v>
      </c>
      <c r="O67">
        <v>0</v>
      </c>
      <c r="P67" t="s">
        <v>75</v>
      </c>
      <c r="Q67">
        <v>0</v>
      </c>
      <c r="R67">
        <v>0</v>
      </c>
      <c r="S67" t="s">
        <v>291</v>
      </c>
      <c r="T67" s="2">
        <v>180000</v>
      </c>
      <c r="U67">
        <v>4630</v>
      </c>
      <c r="V67" t="s">
        <v>293</v>
      </c>
      <c r="W67" t="s">
        <v>293</v>
      </c>
      <c r="X67" t="s">
        <v>2722</v>
      </c>
      <c r="Y67">
        <v>21783</v>
      </c>
      <c r="Z67">
        <v>2002001</v>
      </c>
      <c r="AA67">
        <v>1</v>
      </c>
      <c r="AB67">
        <v>743</v>
      </c>
      <c r="AC67" t="s">
        <v>295</v>
      </c>
      <c r="AD67" t="s">
        <v>2746</v>
      </c>
      <c r="AE67">
        <v>21</v>
      </c>
      <c r="AF67" t="s">
        <v>297</v>
      </c>
      <c r="AG67" t="s">
        <v>297</v>
      </c>
      <c r="AH67" t="s">
        <v>2747</v>
      </c>
      <c r="AI67" t="s">
        <v>2722</v>
      </c>
      <c r="AJ67" t="s">
        <v>2747</v>
      </c>
      <c r="AK67">
        <v>21.325164000000001</v>
      </c>
      <c r="AL67" t="s">
        <v>2747</v>
      </c>
      <c r="AM67">
        <v>2001001</v>
      </c>
      <c r="AN67">
        <v>21783</v>
      </c>
      <c r="AP67" t="s">
        <v>146</v>
      </c>
      <c r="AQ67" t="s">
        <v>1047</v>
      </c>
      <c r="AR67" t="s">
        <v>1048</v>
      </c>
      <c r="AS67" t="s">
        <v>1195</v>
      </c>
      <c r="AT67">
        <v>3980</v>
      </c>
      <c r="AW67" t="str">
        <f t="shared" si="1"/>
        <v>3980, 793833_192/15</v>
      </c>
    </row>
    <row r="68" spans="1:49" x14ac:dyDescent="0.25">
      <c r="A68">
        <v>66</v>
      </c>
      <c r="B68" t="s">
        <v>74</v>
      </c>
      <c r="C68" t="s">
        <v>75</v>
      </c>
      <c r="D68" t="s">
        <v>75</v>
      </c>
      <c r="E68" t="s">
        <v>75</v>
      </c>
      <c r="F68">
        <v>0</v>
      </c>
      <c r="G68">
        <v>0</v>
      </c>
      <c r="H68" t="s">
        <v>75</v>
      </c>
      <c r="I68" t="s">
        <v>75</v>
      </c>
      <c r="J68" t="s">
        <v>75</v>
      </c>
      <c r="K68">
        <v>0</v>
      </c>
      <c r="L68" t="s">
        <v>1379</v>
      </c>
      <c r="M68">
        <v>0</v>
      </c>
      <c r="N68">
        <v>0</v>
      </c>
      <c r="O68">
        <v>0</v>
      </c>
      <c r="P68" t="s">
        <v>75</v>
      </c>
      <c r="Q68">
        <v>0</v>
      </c>
      <c r="R68">
        <v>0</v>
      </c>
      <c r="S68" t="s">
        <v>291</v>
      </c>
      <c r="T68" s="2">
        <v>1800000</v>
      </c>
      <c r="U68">
        <v>4631</v>
      </c>
      <c r="V68" t="s">
        <v>293</v>
      </c>
      <c r="W68" t="s">
        <v>293</v>
      </c>
      <c r="X68" t="s">
        <v>2722</v>
      </c>
      <c r="Y68">
        <v>19957</v>
      </c>
      <c r="Z68">
        <v>2002001</v>
      </c>
      <c r="AA68">
        <v>1</v>
      </c>
      <c r="AB68">
        <v>744</v>
      </c>
      <c r="AC68" t="s">
        <v>295</v>
      </c>
      <c r="AD68" t="s">
        <v>2780</v>
      </c>
      <c r="AE68">
        <v>21</v>
      </c>
      <c r="AF68" t="s">
        <v>297</v>
      </c>
      <c r="AG68" t="s">
        <v>297</v>
      </c>
      <c r="AH68" t="s">
        <v>1379</v>
      </c>
      <c r="AI68" t="s">
        <v>2722</v>
      </c>
      <c r="AJ68" t="s">
        <v>1379</v>
      </c>
      <c r="AK68">
        <v>17.922611</v>
      </c>
      <c r="AL68" t="s">
        <v>1379</v>
      </c>
      <c r="AM68">
        <v>2001001</v>
      </c>
      <c r="AN68">
        <v>19957</v>
      </c>
      <c r="AP68" t="s">
        <v>387</v>
      </c>
      <c r="AQ68" t="s">
        <v>1366</v>
      </c>
      <c r="AR68" t="s">
        <v>396</v>
      </c>
      <c r="AS68" t="s">
        <v>1380</v>
      </c>
      <c r="AT68">
        <v>1635</v>
      </c>
      <c r="AW68" t="str">
        <f t="shared" si="1"/>
        <v>1635, 793833_144/3</v>
      </c>
    </row>
    <row r="69" spans="1:49" x14ac:dyDescent="0.25">
      <c r="A69">
        <v>67</v>
      </c>
      <c r="B69" t="s">
        <v>74</v>
      </c>
      <c r="C69" t="s">
        <v>75</v>
      </c>
      <c r="D69" t="s">
        <v>75</v>
      </c>
      <c r="E69" t="s">
        <v>75</v>
      </c>
      <c r="F69">
        <v>0</v>
      </c>
      <c r="G69">
        <v>0</v>
      </c>
      <c r="H69" t="s">
        <v>75</v>
      </c>
      <c r="I69" t="s">
        <v>75</v>
      </c>
      <c r="J69" t="s">
        <v>75</v>
      </c>
      <c r="K69">
        <v>0</v>
      </c>
      <c r="L69" t="s">
        <v>1293</v>
      </c>
      <c r="M69">
        <v>0</v>
      </c>
      <c r="N69">
        <v>0</v>
      </c>
      <c r="O69">
        <v>0</v>
      </c>
      <c r="P69" t="s">
        <v>75</v>
      </c>
      <c r="Q69">
        <v>0</v>
      </c>
      <c r="R69">
        <v>0</v>
      </c>
      <c r="S69" t="s">
        <v>291</v>
      </c>
      <c r="T69" t="s">
        <v>2721</v>
      </c>
      <c r="U69">
        <v>4641</v>
      </c>
      <c r="V69" t="s">
        <v>293</v>
      </c>
      <c r="W69" t="s">
        <v>293</v>
      </c>
      <c r="X69" t="s">
        <v>2722</v>
      </c>
      <c r="Y69">
        <v>19963</v>
      </c>
      <c r="Z69">
        <v>2002001</v>
      </c>
      <c r="AA69">
        <v>1</v>
      </c>
      <c r="AB69">
        <v>754</v>
      </c>
      <c r="AC69" t="s">
        <v>295</v>
      </c>
      <c r="AD69" t="s">
        <v>2723</v>
      </c>
      <c r="AE69">
        <v>21</v>
      </c>
      <c r="AF69" t="s">
        <v>297</v>
      </c>
      <c r="AG69" t="s">
        <v>297</v>
      </c>
      <c r="AH69" t="s">
        <v>1293</v>
      </c>
      <c r="AI69" t="s">
        <v>2722</v>
      </c>
      <c r="AJ69" t="s">
        <v>1293</v>
      </c>
      <c r="AK69">
        <v>16.145710000000001</v>
      </c>
      <c r="AL69" t="s">
        <v>1293</v>
      </c>
      <c r="AM69">
        <v>2001001</v>
      </c>
      <c r="AN69">
        <v>19963</v>
      </c>
      <c r="AP69" t="s">
        <v>79</v>
      </c>
      <c r="AQ69" t="s">
        <v>1296</v>
      </c>
      <c r="AR69" t="s">
        <v>149</v>
      </c>
      <c r="AS69" t="s">
        <v>1294</v>
      </c>
      <c r="AT69">
        <v>13619</v>
      </c>
      <c r="AW69" t="str">
        <f t="shared" si="1"/>
        <v>13619, 793833_151/2</v>
      </c>
    </row>
    <row r="70" spans="1:49" x14ac:dyDescent="0.25">
      <c r="A70">
        <v>68</v>
      </c>
      <c r="B70" t="s">
        <v>74</v>
      </c>
      <c r="C70" t="s">
        <v>75</v>
      </c>
      <c r="D70" t="s">
        <v>75</v>
      </c>
      <c r="E70" t="s">
        <v>75</v>
      </c>
      <c r="F70">
        <v>0</v>
      </c>
      <c r="G70">
        <v>0</v>
      </c>
      <c r="H70" t="s">
        <v>75</v>
      </c>
      <c r="I70" t="s">
        <v>75</v>
      </c>
      <c r="J70" t="s">
        <v>75</v>
      </c>
      <c r="K70">
        <v>0</v>
      </c>
      <c r="L70" t="s">
        <v>2750</v>
      </c>
      <c r="M70">
        <v>0</v>
      </c>
      <c r="N70">
        <v>0</v>
      </c>
      <c r="O70">
        <v>0</v>
      </c>
      <c r="P70" t="s">
        <v>75</v>
      </c>
      <c r="Q70">
        <v>0</v>
      </c>
      <c r="R70">
        <v>0</v>
      </c>
      <c r="S70" t="s">
        <v>291</v>
      </c>
      <c r="T70" t="s">
        <v>2748</v>
      </c>
      <c r="U70">
        <v>4644</v>
      </c>
      <c r="V70" t="s">
        <v>293</v>
      </c>
      <c r="W70" t="s">
        <v>293</v>
      </c>
      <c r="X70" t="s">
        <v>2722</v>
      </c>
      <c r="Y70">
        <v>21784</v>
      </c>
      <c r="Z70">
        <v>2002001</v>
      </c>
      <c r="AA70">
        <v>1</v>
      </c>
      <c r="AB70">
        <v>757</v>
      </c>
      <c r="AC70" t="s">
        <v>295</v>
      </c>
      <c r="AD70" t="s">
        <v>2749</v>
      </c>
      <c r="AE70">
        <v>21</v>
      </c>
      <c r="AF70" t="s">
        <v>297</v>
      </c>
      <c r="AG70" t="s">
        <v>297</v>
      </c>
      <c r="AH70" t="s">
        <v>2750</v>
      </c>
      <c r="AI70" t="s">
        <v>2722</v>
      </c>
      <c r="AJ70" t="s">
        <v>2750</v>
      </c>
      <c r="AK70">
        <v>21.060182000000001</v>
      </c>
      <c r="AL70" t="s">
        <v>2750</v>
      </c>
      <c r="AM70">
        <v>2001001</v>
      </c>
      <c r="AN70">
        <v>21784</v>
      </c>
      <c r="AP70" t="s">
        <v>146</v>
      </c>
      <c r="AQ70" t="s">
        <v>1047</v>
      </c>
      <c r="AR70" t="s">
        <v>1048</v>
      </c>
      <c r="AS70" t="s">
        <v>1197</v>
      </c>
      <c r="AT70">
        <v>122</v>
      </c>
      <c r="AW70" t="str">
        <f t="shared" si="1"/>
        <v>122, 793833_192/16</v>
      </c>
    </row>
    <row r="71" spans="1:49" x14ac:dyDescent="0.25">
      <c r="A71">
        <v>69</v>
      </c>
      <c r="B71" t="s">
        <v>74</v>
      </c>
      <c r="C71" t="s">
        <v>75</v>
      </c>
      <c r="D71" t="s">
        <v>75</v>
      </c>
      <c r="E71" t="s">
        <v>75</v>
      </c>
      <c r="F71">
        <v>0</v>
      </c>
      <c r="G71">
        <v>0</v>
      </c>
      <c r="H71" t="s">
        <v>75</v>
      </c>
      <c r="I71" t="s">
        <v>75</v>
      </c>
      <c r="J71" t="s">
        <v>75</v>
      </c>
      <c r="K71">
        <v>0</v>
      </c>
      <c r="L71" t="s">
        <v>1202</v>
      </c>
      <c r="M71">
        <v>0</v>
      </c>
      <c r="N71">
        <v>0</v>
      </c>
      <c r="O71">
        <v>0</v>
      </c>
      <c r="P71" t="s">
        <v>75</v>
      </c>
      <c r="Q71">
        <v>0</v>
      </c>
      <c r="R71">
        <v>0</v>
      </c>
      <c r="S71" t="s">
        <v>291</v>
      </c>
      <c r="T71" t="s">
        <v>2772</v>
      </c>
      <c r="U71">
        <v>4646</v>
      </c>
      <c r="V71" t="s">
        <v>293</v>
      </c>
      <c r="W71" t="s">
        <v>293</v>
      </c>
      <c r="X71" t="s">
        <v>2722</v>
      </c>
      <c r="Y71">
        <v>21787</v>
      </c>
      <c r="Z71">
        <v>2002001</v>
      </c>
      <c r="AA71">
        <v>1</v>
      </c>
      <c r="AB71">
        <v>759</v>
      </c>
      <c r="AC71" t="s">
        <v>295</v>
      </c>
      <c r="AD71" t="s">
        <v>2773</v>
      </c>
      <c r="AE71">
        <v>21</v>
      </c>
      <c r="AF71" t="s">
        <v>297</v>
      </c>
      <c r="AG71" t="s">
        <v>297</v>
      </c>
      <c r="AH71" t="s">
        <v>1202</v>
      </c>
      <c r="AI71" t="s">
        <v>2722</v>
      </c>
      <c r="AJ71" t="s">
        <v>1202</v>
      </c>
      <c r="AK71">
        <v>20.721333999999999</v>
      </c>
      <c r="AL71" t="s">
        <v>1202</v>
      </c>
      <c r="AM71">
        <v>2001001</v>
      </c>
      <c r="AN71">
        <v>21787</v>
      </c>
      <c r="AP71" t="s">
        <v>146</v>
      </c>
      <c r="AQ71" t="s">
        <v>1047</v>
      </c>
      <c r="AR71" t="s">
        <v>1048</v>
      </c>
      <c r="AS71" t="s">
        <v>1203</v>
      </c>
      <c r="AT71">
        <v>129</v>
      </c>
      <c r="AW71" t="str">
        <f t="shared" si="1"/>
        <v>129, 793833_385/2</v>
      </c>
    </row>
    <row r="72" spans="1:49" x14ac:dyDescent="0.25">
      <c r="A72">
        <v>70</v>
      </c>
      <c r="B72" t="s">
        <v>74</v>
      </c>
      <c r="C72" t="s">
        <v>75</v>
      </c>
      <c r="D72" t="s">
        <v>75</v>
      </c>
      <c r="E72" t="s">
        <v>75</v>
      </c>
      <c r="F72">
        <v>0</v>
      </c>
      <c r="G72">
        <v>0</v>
      </c>
      <c r="H72" t="s">
        <v>75</v>
      </c>
      <c r="I72" t="s">
        <v>75</v>
      </c>
      <c r="J72" t="s">
        <v>75</v>
      </c>
      <c r="K72">
        <v>0</v>
      </c>
      <c r="L72" t="s">
        <v>1198</v>
      </c>
      <c r="M72">
        <v>0</v>
      </c>
      <c r="N72">
        <v>0</v>
      </c>
      <c r="O72">
        <v>0</v>
      </c>
      <c r="P72" t="s">
        <v>75</v>
      </c>
      <c r="Q72">
        <v>0</v>
      </c>
      <c r="R72">
        <v>0</v>
      </c>
      <c r="S72" t="s">
        <v>291</v>
      </c>
      <c r="T72" t="s">
        <v>2762</v>
      </c>
      <c r="U72">
        <v>4651</v>
      </c>
      <c r="V72" t="s">
        <v>293</v>
      </c>
      <c r="W72" t="s">
        <v>293</v>
      </c>
      <c r="X72" t="s">
        <v>2722</v>
      </c>
      <c r="Y72">
        <v>21785</v>
      </c>
      <c r="Z72">
        <v>2002001</v>
      </c>
      <c r="AA72">
        <v>1</v>
      </c>
      <c r="AB72">
        <v>764</v>
      </c>
      <c r="AC72" t="s">
        <v>295</v>
      </c>
      <c r="AD72" t="s">
        <v>2763</v>
      </c>
      <c r="AE72">
        <v>21</v>
      </c>
      <c r="AF72" t="s">
        <v>297</v>
      </c>
      <c r="AG72" t="s">
        <v>297</v>
      </c>
      <c r="AH72" t="s">
        <v>1198</v>
      </c>
      <c r="AI72" t="s">
        <v>2722</v>
      </c>
      <c r="AJ72" t="s">
        <v>1198</v>
      </c>
      <c r="AK72">
        <v>21.514520000000001</v>
      </c>
      <c r="AL72" t="s">
        <v>1198</v>
      </c>
      <c r="AM72">
        <v>2001001</v>
      </c>
      <c r="AN72">
        <v>21785</v>
      </c>
      <c r="AP72" t="s">
        <v>146</v>
      </c>
      <c r="AQ72" t="s">
        <v>1047</v>
      </c>
      <c r="AR72" t="s">
        <v>1048</v>
      </c>
      <c r="AS72" t="s">
        <v>1199</v>
      </c>
      <c r="AT72">
        <v>394</v>
      </c>
      <c r="AW72" t="str">
        <f t="shared" si="1"/>
        <v>394, 793833_377/10</v>
      </c>
    </row>
    <row r="73" spans="1:49" x14ac:dyDescent="0.25">
      <c r="A73">
        <v>71</v>
      </c>
      <c r="B73" t="s">
        <v>74</v>
      </c>
      <c r="C73" t="s">
        <v>75</v>
      </c>
      <c r="D73" t="s">
        <v>75</v>
      </c>
      <c r="E73" t="s">
        <v>75</v>
      </c>
      <c r="F73">
        <v>0</v>
      </c>
      <c r="G73">
        <v>0</v>
      </c>
      <c r="H73" t="s">
        <v>75</v>
      </c>
      <c r="I73" t="s">
        <v>75</v>
      </c>
      <c r="J73" t="s">
        <v>75</v>
      </c>
      <c r="K73">
        <v>0</v>
      </c>
      <c r="L73" t="s">
        <v>1180</v>
      </c>
      <c r="M73">
        <v>0</v>
      </c>
      <c r="N73">
        <v>0</v>
      </c>
      <c r="O73">
        <v>0</v>
      </c>
      <c r="P73" t="s">
        <v>75</v>
      </c>
      <c r="Q73">
        <v>0</v>
      </c>
      <c r="R73">
        <v>0</v>
      </c>
      <c r="S73" t="s">
        <v>291</v>
      </c>
      <c r="T73" t="s">
        <v>2775</v>
      </c>
      <c r="U73">
        <v>4654</v>
      </c>
      <c r="V73" t="s">
        <v>293</v>
      </c>
      <c r="W73" t="s">
        <v>293</v>
      </c>
      <c r="X73" t="s">
        <v>2722</v>
      </c>
      <c r="Y73">
        <v>9450</v>
      </c>
      <c r="Z73">
        <v>2002001</v>
      </c>
      <c r="AA73">
        <v>1</v>
      </c>
      <c r="AB73">
        <v>767</v>
      </c>
      <c r="AC73" t="s">
        <v>295</v>
      </c>
      <c r="AD73" t="s">
        <v>2776</v>
      </c>
      <c r="AE73">
        <v>21</v>
      </c>
      <c r="AF73" t="s">
        <v>297</v>
      </c>
      <c r="AG73" t="s">
        <v>297</v>
      </c>
      <c r="AH73" t="s">
        <v>1180</v>
      </c>
      <c r="AI73" t="s">
        <v>2722</v>
      </c>
      <c r="AJ73" t="s">
        <v>1180</v>
      </c>
      <c r="AK73">
        <v>20.721333999999999</v>
      </c>
      <c r="AL73" t="s">
        <v>1180</v>
      </c>
      <c r="AM73">
        <v>2001001</v>
      </c>
      <c r="AN73">
        <v>9450</v>
      </c>
      <c r="AP73" t="s">
        <v>146</v>
      </c>
      <c r="AQ73" t="s">
        <v>1047</v>
      </c>
      <c r="AR73" t="s">
        <v>1048</v>
      </c>
      <c r="AS73" t="s">
        <v>1181</v>
      </c>
      <c r="AT73">
        <v>444</v>
      </c>
      <c r="AW73" t="str">
        <f t="shared" si="1"/>
        <v>444, 793833_392/2</v>
      </c>
    </row>
    <row r="74" spans="1:49" x14ac:dyDescent="0.25">
      <c r="A74">
        <v>72</v>
      </c>
      <c r="B74" t="s">
        <v>74</v>
      </c>
      <c r="C74" t="s">
        <v>75</v>
      </c>
      <c r="D74" t="s">
        <v>75</v>
      </c>
      <c r="E74" t="s">
        <v>75</v>
      </c>
      <c r="F74">
        <v>0</v>
      </c>
      <c r="G74">
        <v>0</v>
      </c>
      <c r="H74" t="s">
        <v>75</v>
      </c>
      <c r="I74" t="s">
        <v>75</v>
      </c>
      <c r="J74" t="s">
        <v>75</v>
      </c>
      <c r="K74">
        <v>0</v>
      </c>
      <c r="L74">
        <v>155</v>
      </c>
      <c r="M74">
        <v>0</v>
      </c>
      <c r="N74">
        <v>0</v>
      </c>
      <c r="O74">
        <v>0</v>
      </c>
      <c r="P74" t="s">
        <v>75</v>
      </c>
      <c r="Q74">
        <v>0</v>
      </c>
      <c r="R74">
        <v>0</v>
      </c>
      <c r="S74" t="s">
        <v>291</v>
      </c>
      <c r="T74" t="s">
        <v>2724</v>
      </c>
      <c r="U74">
        <v>4656</v>
      </c>
      <c r="V74" t="s">
        <v>293</v>
      </c>
      <c r="W74" t="s">
        <v>293</v>
      </c>
      <c r="X74" t="s">
        <v>2722</v>
      </c>
      <c r="Y74">
        <v>19965</v>
      </c>
      <c r="Z74">
        <v>2002001</v>
      </c>
      <c r="AA74">
        <v>1</v>
      </c>
      <c r="AB74">
        <v>769</v>
      </c>
      <c r="AC74" t="s">
        <v>295</v>
      </c>
      <c r="AD74" t="s">
        <v>2725</v>
      </c>
      <c r="AE74">
        <v>21</v>
      </c>
      <c r="AF74" t="s">
        <v>297</v>
      </c>
      <c r="AG74" t="s">
        <v>297</v>
      </c>
      <c r="AH74">
        <v>155</v>
      </c>
      <c r="AI74" t="s">
        <v>2722</v>
      </c>
      <c r="AJ74">
        <v>155</v>
      </c>
      <c r="AK74">
        <v>9.6044140000000002</v>
      </c>
      <c r="AL74">
        <v>155</v>
      </c>
      <c r="AM74">
        <v>2001001</v>
      </c>
      <c r="AN74">
        <v>19965</v>
      </c>
      <c r="AP74" t="s">
        <v>660</v>
      </c>
      <c r="AQ74" t="s">
        <v>662</v>
      </c>
      <c r="AR74" t="s">
        <v>663</v>
      </c>
      <c r="AS74" t="s">
        <v>664</v>
      </c>
      <c r="AT74">
        <v>14589</v>
      </c>
      <c r="AW74" t="str">
        <f t="shared" si="1"/>
        <v>14589, 793833_155</v>
      </c>
    </row>
    <row r="75" spans="1:49" x14ac:dyDescent="0.25">
      <c r="A75">
        <v>73</v>
      </c>
      <c r="B75" t="s">
        <v>74</v>
      </c>
      <c r="C75" t="s">
        <v>75</v>
      </c>
      <c r="D75" t="s">
        <v>75</v>
      </c>
      <c r="E75" t="s">
        <v>75</v>
      </c>
      <c r="F75">
        <v>0</v>
      </c>
      <c r="G75">
        <v>0</v>
      </c>
      <c r="H75" t="s">
        <v>75</v>
      </c>
      <c r="I75" t="s">
        <v>75</v>
      </c>
      <c r="J75" t="s">
        <v>75</v>
      </c>
      <c r="K75">
        <v>0</v>
      </c>
      <c r="L75" t="s">
        <v>1186</v>
      </c>
      <c r="M75">
        <v>0</v>
      </c>
      <c r="N75">
        <v>0</v>
      </c>
      <c r="O75">
        <v>0</v>
      </c>
      <c r="P75" t="s">
        <v>75</v>
      </c>
      <c r="Q75">
        <v>0</v>
      </c>
      <c r="R75">
        <v>0</v>
      </c>
      <c r="S75" t="s">
        <v>291</v>
      </c>
      <c r="T75" t="s">
        <v>2764</v>
      </c>
      <c r="U75">
        <v>4657</v>
      </c>
      <c r="V75" t="s">
        <v>293</v>
      </c>
      <c r="W75" t="s">
        <v>293</v>
      </c>
      <c r="X75" t="s">
        <v>2722</v>
      </c>
      <c r="Y75">
        <v>9438</v>
      </c>
      <c r="Z75">
        <v>2002001</v>
      </c>
      <c r="AA75">
        <v>1</v>
      </c>
      <c r="AB75">
        <v>770</v>
      </c>
      <c r="AC75" t="s">
        <v>295</v>
      </c>
      <c r="AD75" t="s">
        <v>2765</v>
      </c>
      <c r="AE75">
        <v>21</v>
      </c>
      <c r="AF75" t="s">
        <v>297</v>
      </c>
      <c r="AG75" t="s">
        <v>297</v>
      </c>
      <c r="AH75" t="s">
        <v>1186</v>
      </c>
      <c r="AI75" t="s">
        <v>2722</v>
      </c>
      <c r="AJ75" t="s">
        <v>1186</v>
      </c>
      <c r="AK75">
        <v>19.435117000000002</v>
      </c>
      <c r="AL75" t="s">
        <v>1186</v>
      </c>
      <c r="AM75">
        <v>2001001</v>
      </c>
      <c r="AN75">
        <v>9438</v>
      </c>
      <c r="AP75" t="s">
        <v>146</v>
      </c>
      <c r="AQ75" t="s">
        <v>1047</v>
      </c>
      <c r="AR75" t="s">
        <v>1048</v>
      </c>
      <c r="AS75" t="s">
        <v>1187</v>
      </c>
      <c r="AT75">
        <v>123</v>
      </c>
      <c r="AW75" t="str">
        <f t="shared" si="1"/>
        <v>123, 793833_377/6</v>
      </c>
    </row>
    <row r="76" spans="1:49" x14ac:dyDescent="0.25">
      <c r="A76">
        <v>74</v>
      </c>
      <c r="B76" t="s">
        <v>74</v>
      </c>
      <c r="C76" t="s">
        <v>75</v>
      </c>
      <c r="D76" t="s">
        <v>75</v>
      </c>
      <c r="E76" t="s">
        <v>75</v>
      </c>
      <c r="F76">
        <v>0</v>
      </c>
      <c r="G76">
        <v>0</v>
      </c>
      <c r="H76" t="s">
        <v>75</v>
      </c>
      <c r="I76" t="s">
        <v>75</v>
      </c>
      <c r="J76" t="s">
        <v>75</v>
      </c>
      <c r="K76">
        <v>0</v>
      </c>
      <c r="L76" t="s">
        <v>1560</v>
      </c>
      <c r="M76">
        <v>0</v>
      </c>
      <c r="N76">
        <v>0</v>
      </c>
      <c r="O76">
        <v>0</v>
      </c>
      <c r="P76" t="s">
        <v>75</v>
      </c>
      <c r="Q76">
        <v>0</v>
      </c>
      <c r="R76">
        <v>0</v>
      </c>
      <c r="S76" t="s">
        <v>291</v>
      </c>
      <c r="T76" t="s">
        <v>2728</v>
      </c>
      <c r="U76">
        <v>4665</v>
      </c>
      <c r="V76" t="s">
        <v>293</v>
      </c>
      <c r="W76" t="s">
        <v>293</v>
      </c>
      <c r="X76" t="s">
        <v>2722</v>
      </c>
      <c r="Y76">
        <v>9373</v>
      </c>
      <c r="Z76">
        <v>2002001</v>
      </c>
      <c r="AA76">
        <v>1</v>
      </c>
      <c r="AB76">
        <v>778</v>
      </c>
      <c r="AC76" t="s">
        <v>295</v>
      </c>
      <c r="AD76" t="s">
        <v>2729</v>
      </c>
      <c r="AE76">
        <v>21</v>
      </c>
      <c r="AF76" t="s">
        <v>297</v>
      </c>
      <c r="AG76" t="s">
        <v>297</v>
      </c>
      <c r="AH76" t="s">
        <v>1560</v>
      </c>
      <c r="AI76" t="s">
        <v>2722</v>
      </c>
      <c r="AJ76" t="s">
        <v>1560</v>
      </c>
      <c r="AK76">
        <v>15.880728</v>
      </c>
      <c r="AL76" t="s">
        <v>1560</v>
      </c>
      <c r="AM76">
        <v>2001001</v>
      </c>
      <c r="AN76">
        <v>9373</v>
      </c>
      <c r="AP76" t="s">
        <v>146</v>
      </c>
      <c r="AQ76" t="s">
        <v>1563</v>
      </c>
      <c r="AR76" t="s">
        <v>149</v>
      </c>
      <c r="AS76" t="s">
        <v>1561</v>
      </c>
      <c r="AT76">
        <v>16</v>
      </c>
      <c r="AW76" t="str">
        <f t="shared" si="1"/>
        <v>16, 793833_162/1</v>
      </c>
    </row>
    <row r="77" spans="1:49" x14ac:dyDescent="0.25">
      <c r="A77">
        <v>75</v>
      </c>
      <c r="B77" t="s">
        <v>74</v>
      </c>
      <c r="C77" t="s">
        <v>75</v>
      </c>
      <c r="D77" t="s">
        <v>75</v>
      </c>
      <c r="E77" t="s">
        <v>75</v>
      </c>
      <c r="F77">
        <v>0</v>
      </c>
      <c r="G77">
        <v>0</v>
      </c>
      <c r="H77" t="s">
        <v>75</v>
      </c>
      <c r="I77" t="s">
        <v>75</v>
      </c>
      <c r="J77" t="s">
        <v>75</v>
      </c>
      <c r="K77">
        <v>0</v>
      </c>
      <c r="L77" t="s">
        <v>1275</v>
      </c>
      <c r="M77">
        <v>0</v>
      </c>
      <c r="N77">
        <v>0</v>
      </c>
      <c r="O77">
        <v>0</v>
      </c>
      <c r="P77" t="s">
        <v>75</v>
      </c>
      <c r="Q77">
        <v>0</v>
      </c>
      <c r="R77">
        <v>0</v>
      </c>
      <c r="S77" t="s">
        <v>291</v>
      </c>
      <c r="T77" t="s">
        <v>2730</v>
      </c>
      <c r="U77">
        <v>4666</v>
      </c>
      <c r="V77" t="s">
        <v>293</v>
      </c>
      <c r="W77" t="s">
        <v>293</v>
      </c>
      <c r="X77" t="s">
        <v>2722</v>
      </c>
      <c r="Y77">
        <v>19967</v>
      </c>
      <c r="Z77">
        <v>2002001</v>
      </c>
      <c r="AA77">
        <v>1</v>
      </c>
      <c r="AB77">
        <v>779</v>
      </c>
      <c r="AC77" t="s">
        <v>295</v>
      </c>
      <c r="AD77" t="s">
        <v>2731</v>
      </c>
      <c r="AE77">
        <v>21</v>
      </c>
      <c r="AF77" t="s">
        <v>297</v>
      </c>
      <c r="AG77" t="s">
        <v>297</v>
      </c>
      <c r="AH77" t="s">
        <v>1275</v>
      </c>
      <c r="AI77" t="s">
        <v>2722</v>
      </c>
      <c r="AJ77" t="s">
        <v>1275</v>
      </c>
      <c r="AK77">
        <v>18.263217999999998</v>
      </c>
      <c r="AL77" t="s">
        <v>1275</v>
      </c>
      <c r="AM77">
        <v>2001001</v>
      </c>
      <c r="AN77">
        <v>19967</v>
      </c>
      <c r="AP77" t="s">
        <v>79</v>
      </c>
      <c r="AQ77">
        <v>0</v>
      </c>
      <c r="AR77" t="s">
        <v>2781</v>
      </c>
      <c r="AS77" t="s">
        <v>1276</v>
      </c>
      <c r="AT77">
        <v>89</v>
      </c>
      <c r="AW77" t="str">
        <f t="shared" si="1"/>
        <v>89, 793833_162/2</v>
      </c>
    </row>
    <row r="78" spans="1:49" x14ac:dyDescent="0.25">
      <c r="A78">
        <v>76</v>
      </c>
      <c r="B78" t="s">
        <v>74</v>
      </c>
      <c r="C78" t="s">
        <v>75</v>
      </c>
      <c r="D78" t="s">
        <v>75</v>
      </c>
      <c r="E78" t="s">
        <v>75</v>
      </c>
      <c r="F78">
        <v>0</v>
      </c>
      <c r="G78">
        <v>0</v>
      </c>
      <c r="H78" t="s">
        <v>75</v>
      </c>
      <c r="I78" t="s">
        <v>75</v>
      </c>
      <c r="J78" t="s">
        <v>75</v>
      </c>
      <c r="K78">
        <v>0</v>
      </c>
      <c r="L78" t="s">
        <v>2741</v>
      </c>
      <c r="M78">
        <v>0</v>
      </c>
      <c r="N78">
        <v>0</v>
      </c>
      <c r="O78">
        <v>0</v>
      </c>
      <c r="P78" t="s">
        <v>75</v>
      </c>
      <c r="Q78">
        <v>0</v>
      </c>
      <c r="R78">
        <v>0</v>
      </c>
      <c r="S78" t="s">
        <v>291</v>
      </c>
      <c r="T78" t="s">
        <v>2739</v>
      </c>
      <c r="U78">
        <v>4667</v>
      </c>
      <c r="V78" t="s">
        <v>293</v>
      </c>
      <c r="W78" t="s">
        <v>293</v>
      </c>
      <c r="X78" t="s">
        <v>2722</v>
      </c>
      <c r="Y78">
        <v>20297</v>
      </c>
      <c r="Z78">
        <v>2002001</v>
      </c>
      <c r="AA78">
        <v>1</v>
      </c>
      <c r="AB78">
        <v>780</v>
      </c>
      <c r="AC78" t="s">
        <v>295</v>
      </c>
      <c r="AD78" t="s">
        <v>2740</v>
      </c>
      <c r="AE78">
        <v>21</v>
      </c>
      <c r="AF78" t="s">
        <v>297</v>
      </c>
      <c r="AG78" t="s">
        <v>297</v>
      </c>
      <c r="AH78" t="s">
        <v>2741</v>
      </c>
      <c r="AI78" t="s">
        <v>2722</v>
      </c>
      <c r="AJ78" t="s">
        <v>2741</v>
      </c>
      <c r="AK78">
        <v>21.476413999999998</v>
      </c>
      <c r="AL78" t="s">
        <v>2741</v>
      </c>
      <c r="AM78">
        <v>2001001</v>
      </c>
      <c r="AN78">
        <v>20297</v>
      </c>
      <c r="AP78" t="s">
        <v>146</v>
      </c>
      <c r="AQ78" t="s">
        <v>1563</v>
      </c>
      <c r="AR78" t="s">
        <v>149</v>
      </c>
      <c r="AS78" t="s">
        <v>1565</v>
      </c>
      <c r="AT78">
        <v>21</v>
      </c>
      <c r="AW78" t="str">
        <f t="shared" si="1"/>
        <v>21, 793833_192/12</v>
      </c>
    </row>
    <row r="79" spans="1:49" x14ac:dyDescent="0.25">
      <c r="A79">
        <v>77</v>
      </c>
      <c r="B79" t="s">
        <v>74</v>
      </c>
      <c r="C79" t="s">
        <v>75</v>
      </c>
      <c r="D79" t="s">
        <v>75</v>
      </c>
      <c r="E79" t="s">
        <v>75</v>
      </c>
      <c r="F79">
        <v>0</v>
      </c>
      <c r="G79">
        <v>0</v>
      </c>
      <c r="H79" t="s">
        <v>75</v>
      </c>
      <c r="I79" t="s">
        <v>75</v>
      </c>
      <c r="J79" t="s">
        <v>75</v>
      </c>
      <c r="K79">
        <v>0</v>
      </c>
      <c r="L79" t="s">
        <v>2738</v>
      </c>
      <c r="M79">
        <v>0</v>
      </c>
      <c r="N79">
        <v>0</v>
      </c>
      <c r="O79">
        <v>0</v>
      </c>
      <c r="P79" t="s">
        <v>75</v>
      </c>
      <c r="Q79">
        <v>0</v>
      </c>
      <c r="R79">
        <v>0</v>
      </c>
      <c r="S79" t="s">
        <v>291</v>
      </c>
      <c r="T79" t="s">
        <v>2736</v>
      </c>
      <c r="U79">
        <v>4668</v>
      </c>
      <c r="V79" t="s">
        <v>293</v>
      </c>
      <c r="W79" t="s">
        <v>293</v>
      </c>
      <c r="X79" t="s">
        <v>2722</v>
      </c>
      <c r="Y79">
        <v>20296</v>
      </c>
      <c r="Z79">
        <v>2002001</v>
      </c>
      <c r="AA79">
        <v>1</v>
      </c>
      <c r="AB79">
        <v>781</v>
      </c>
      <c r="AC79" t="s">
        <v>295</v>
      </c>
      <c r="AD79" t="s">
        <v>2737</v>
      </c>
      <c r="AE79">
        <v>21</v>
      </c>
      <c r="AF79" t="s">
        <v>297</v>
      </c>
      <c r="AG79" t="s">
        <v>297</v>
      </c>
      <c r="AH79" t="s">
        <v>2738</v>
      </c>
      <c r="AI79" t="s">
        <v>2722</v>
      </c>
      <c r="AJ79" t="s">
        <v>2738</v>
      </c>
      <c r="AK79">
        <v>19.093924000000001</v>
      </c>
      <c r="AL79" t="s">
        <v>2738</v>
      </c>
      <c r="AM79">
        <v>2001001</v>
      </c>
      <c r="AN79">
        <v>20296</v>
      </c>
      <c r="AP79" t="s">
        <v>146</v>
      </c>
      <c r="AQ79" t="s">
        <v>1047</v>
      </c>
      <c r="AR79" t="s">
        <v>1048</v>
      </c>
      <c r="AS79" t="s">
        <v>1193</v>
      </c>
      <c r="AT79">
        <v>353</v>
      </c>
      <c r="AW79" t="str">
        <f t="shared" si="1"/>
        <v>353, 793833_192/11</v>
      </c>
    </row>
    <row r="80" spans="1:49" x14ac:dyDescent="0.25">
      <c r="A80">
        <v>78</v>
      </c>
      <c r="B80" t="s">
        <v>74</v>
      </c>
      <c r="C80" t="s">
        <v>75</v>
      </c>
      <c r="D80" t="s">
        <v>75</v>
      </c>
      <c r="E80" t="s">
        <v>75</v>
      </c>
      <c r="F80">
        <v>0</v>
      </c>
      <c r="G80">
        <v>0</v>
      </c>
      <c r="H80" t="s">
        <v>75</v>
      </c>
      <c r="I80" t="s">
        <v>75</v>
      </c>
      <c r="J80" t="s">
        <v>75</v>
      </c>
      <c r="K80">
        <v>0</v>
      </c>
      <c r="L80">
        <v>393</v>
      </c>
      <c r="M80">
        <v>0</v>
      </c>
      <c r="N80">
        <v>0</v>
      </c>
      <c r="O80">
        <v>0</v>
      </c>
      <c r="P80" t="s">
        <v>75</v>
      </c>
      <c r="Q80">
        <v>0</v>
      </c>
      <c r="R80">
        <v>0</v>
      </c>
      <c r="S80" t="s">
        <v>291</v>
      </c>
      <c r="T80" t="s">
        <v>2778</v>
      </c>
      <c r="U80">
        <v>4669</v>
      </c>
      <c r="V80" t="s">
        <v>293</v>
      </c>
      <c r="W80" t="s">
        <v>293</v>
      </c>
      <c r="X80" t="s">
        <v>2722</v>
      </c>
      <c r="Y80">
        <v>9451</v>
      </c>
      <c r="Z80">
        <v>2002001</v>
      </c>
      <c r="AA80">
        <v>1</v>
      </c>
      <c r="AB80">
        <v>782</v>
      </c>
      <c r="AC80" t="s">
        <v>295</v>
      </c>
      <c r="AD80" t="s">
        <v>2779</v>
      </c>
      <c r="AE80">
        <v>21</v>
      </c>
      <c r="AF80" t="s">
        <v>297</v>
      </c>
      <c r="AG80" t="s">
        <v>297</v>
      </c>
      <c r="AH80">
        <v>393</v>
      </c>
      <c r="AI80" t="s">
        <v>2722</v>
      </c>
      <c r="AJ80">
        <v>393</v>
      </c>
      <c r="AK80">
        <v>12.024424</v>
      </c>
      <c r="AL80">
        <v>393</v>
      </c>
      <c r="AM80">
        <v>2001001</v>
      </c>
      <c r="AN80">
        <v>9451</v>
      </c>
      <c r="AP80" t="s">
        <v>146</v>
      </c>
      <c r="AQ80" t="s">
        <v>1047</v>
      </c>
      <c r="AR80" t="s">
        <v>1048</v>
      </c>
      <c r="AS80" t="s">
        <v>1179</v>
      </c>
      <c r="AT80">
        <v>725</v>
      </c>
      <c r="AW80" t="str">
        <f t="shared" si="1"/>
        <v>725, 793833_393</v>
      </c>
    </row>
    <row r="81" spans="1:49" x14ac:dyDescent="0.25">
      <c r="A81">
        <v>79</v>
      </c>
      <c r="B81" t="s">
        <v>74</v>
      </c>
      <c r="C81" t="s">
        <v>75</v>
      </c>
      <c r="D81" t="s">
        <v>75</v>
      </c>
      <c r="E81" t="s">
        <v>75</v>
      </c>
      <c r="F81">
        <v>0</v>
      </c>
      <c r="G81">
        <v>0</v>
      </c>
      <c r="H81" t="s">
        <v>75</v>
      </c>
      <c r="I81" t="s">
        <v>75</v>
      </c>
      <c r="J81" t="s">
        <v>75</v>
      </c>
      <c r="K81">
        <v>0</v>
      </c>
      <c r="L81" t="s">
        <v>1190</v>
      </c>
      <c r="M81">
        <v>0</v>
      </c>
      <c r="N81">
        <v>0</v>
      </c>
      <c r="O81">
        <v>0</v>
      </c>
      <c r="P81" t="s">
        <v>75</v>
      </c>
      <c r="Q81">
        <v>0</v>
      </c>
      <c r="R81">
        <v>0</v>
      </c>
      <c r="S81" t="s">
        <v>291</v>
      </c>
      <c r="T81">
        <v>1910</v>
      </c>
      <c r="U81">
        <v>4670</v>
      </c>
      <c r="V81" t="s">
        <v>293</v>
      </c>
      <c r="W81" t="s">
        <v>293</v>
      </c>
      <c r="X81" t="s">
        <v>2722</v>
      </c>
      <c r="Y81">
        <v>20295</v>
      </c>
      <c r="Z81">
        <v>2002001</v>
      </c>
      <c r="AA81">
        <v>1</v>
      </c>
      <c r="AB81">
        <v>783</v>
      </c>
      <c r="AC81" t="s">
        <v>295</v>
      </c>
      <c r="AD81" t="s">
        <v>2777</v>
      </c>
      <c r="AE81">
        <v>21</v>
      </c>
      <c r="AF81" t="s">
        <v>297</v>
      </c>
      <c r="AG81" t="s">
        <v>297</v>
      </c>
      <c r="AH81" t="s">
        <v>1190</v>
      </c>
      <c r="AI81" t="s">
        <v>2722</v>
      </c>
      <c r="AJ81" t="s">
        <v>1190</v>
      </c>
      <c r="AK81">
        <v>20.305101000000001</v>
      </c>
      <c r="AL81" t="s">
        <v>1190</v>
      </c>
      <c r="AM81">
        <v>2001001</v>
      </c>
      <c r="AN81">
        <v>20295</v>
      </c>
      <c r="AP81" t="s">
        <v>146</v>
      </c>
      <c r="AQ81" t="s">
        <v>1047</v>
      </c>
      <c r="AR81" t="s">
        <v>1048</v>
      </c>
      <c r="AS81" t="s">
        <v>1191</v>
      </c>
      <c r="AT81">
        <v>318</v>
      </c>
      <c r="AW81" t="str">
        <f t="shared" si="1"/>
        <v>318, 793833_392/4</v>
      </c>
    </row>
    <row r="82" spans="1:49" x14ac:dyDescent="0.25">
      <c r="A82">
        <v>80</v>
      </c>
      <c r="B82" t="s">
        <v>74</v>
      </c>
      <c r="C82" t="s">
        <v>75</v>
      </c>
      <c r="D82" t="s">
        <v>75</v>
      </c>
      <c r="E82" t="s">
        <v>75</v>
      </c>
      <c r="F82">
        <v>0</v>
      </c>
      <c r="G82">
        <v>0</v>
      </c>
      <c r="H82" t="s">
        <v>75</v>
      </c>
      <c r="I82" t="s">
        <v>75</v>
      </c>
      <c r="J82" t="s">
        <v>75</v>
      </c>
      <c r="K82">
        <v>0</v>
      </c>
      <c r="L82" t="s">
        <v>2743</v>
      </c>
      <c r="M82">
        <v>0</v>
      </c>
      <c r="N82">
        <v>0</v>
      </c>
      <c r="O82">
        <v>0</v>
      </c>
      <c r="P82" t="s">
        <v>75</v>
      </c>
      <c r="Q82">
        <v>0</v>
      </c>
      <c r="R82">
        <v>0</v>
      </c>
      <c r="S82" t="s">
        <v>291</v>
      </c>
      <c r="T82">
        <v>1911</v>
      </c>
      <c r="U82">
        <v>4671</v>
      </c>
      <c r="V82" t="s">
        <v>293</v>
      </c>
      <c r="W82" t="s">
        <v>293</v>
      </c>
      <c r="X82" t="s">
        <v>2722</v>
      </c>
      <c r="Y82">
        <v>20298</v>
      </c>
      <c r="Z82">
        <v>2002001</v>
      </c>
      <c r="AA82">
        <v>1</v>
      </c>
      <c r="AB82">
        <v>784</v>
      </c>
      <c r="AC82" t="s">
        <v>295</v>
      </c>
      <c r="AD82" t="s">
        <v>2742</v>
      </c>
      <c r="AE82">
        <v>21</v>
      </c>
      <c r="AF82" t="s">
        <v>297</v>
      </c>
      <c r="AG82" t="s">
        <v>297</v>
      </c>
      <c r="AH82" t="s">
        <v>2743</v>
      </c>
      <c r="AI82" t="s">
        <v>2722</v>
      </c>
      <c r="AJ82" t="s">
        <v>2743</v>
      </c>
      <c r="AK82">
        <v>21.552039000000001</v>
      </c>
      <c r="AL82" t="s">
        <v>2743</v>
      </c>
      <c r="AM82">
        <v>2001001</v>
      </c>
      <c r="AN82">
        <v>20298</v>
      </c>
      <c r="AP82" t="s">
        <v>79</v>
      </c>
      <c r="AQ82">
        <v>0</v>
      </c>
      <c r="AR82" t="s">
        <v>2781</v>
      </c>
      <c r="AS82" t="s">
        <v>1280</v>
      </c>
      <c r="AT82">
        <v>47</v>
      </c>
      <c r="AW82" t="str">
        <f t="shared" si="1"/>
        <v>47, 793833_192/13</v>
      </c>
    </row>
    <row r="83" spans="1:49" x14ac:dyDescent="0.25">
      <c r="A83">
        <v>81</v>
      </c>
      <c r="B83" t="s">
        <v>74</v>
      </c>
      <c r="C83" t="s">
        <v>75</v>
      </c>
      <c r="D83" t="s">
        <v>75</v>
      </c>
      <c r="E83" t="s">
        <v>75</v>
      </c>
      <c r="F83">
        <v>0</v>
      </c>
      <c r="G83">
        <v>0</v>
      </c>
      <c r="H83" t="s">
        <v>75</v>
      </c>
      <c r="I83" t="s">
        <v>75</v>
      </c>
      <c r="J83" t="s">
        <v>75</v>
      </c>
      <c r="K83">
        <v>0</v>
      </c>
      <c r="L83" t="s">
        <v>1182</v>
      </c>
      <c r="M83">
        <v>0</v>
      </c>
      <c r="N83">
        <v>0</v>
      </c>
      <c r="O83">
        <v>0</v>
      </c>
      <c r="P83" t="s">
        <v>75</v>
      </c>
      <c r="Q83">
        <v>0</v>
      </c>
      <c r="R83">
        <v>0</v>
      </c>
      <c r="S83" t="s">
        <v>291</v>
      </c>
      <c r="T83">
        <v>1912</v>
      </c>
      <c r="U83">
        <v>4672</v>
      </c>
      <c r="V83" t="s">
        <v>293</v>
      </c>
      <c r="W83" t="s">
        <v>293</v>
      </c>
      <c r="X83" t="s">
        <v>2722</v>
      </c>
      <c r="Y83">
        <v>9439</v>
      </c>
      <c r="Z83">
        <v>2002001</v>
      </c>
      <c r="AA83">
        <v>1</v>
      </c>
      <c r="AB83">
        <v>785</v>
      </c>
      <c r="AC83" t="s">
        <v>295</v>
      </c>
      <c r="AD83" t="s">
        <v>2766</v>
      </c>
      <c r="AE83">
        <v>21</v>
      </c>
      <c r="AF83" t="s">
        <v>297</v>
      </c>
      <c r="AG83" t="s">
        <v>297</v>
      </c>
      <c r="AH83" t="s">
        <v>1182</v>
      </c>
      <c r="AI83" t="s">
        <v>2722</v>
      </c>
      <c r="AJ83" t="s">
        <v>1182</v>
      </c>
      <c r="AK83">
        <v>19.435117000000002</v>
      </c>
      <c r="AL83" t="s">
        <v>1182</v>
      </c>
      <c r="AM83">
        <v>2001001</v>
      </c>
      <c r="AN83">
        <v>9439</v>
      </c>
      <c r="AP83" t="s">
        <v>146</v>
      </c>
      <c r="AQ83" t="s">
        <v>1047</v>
      </c>
      <c r="AR83" t="s">
        <v>1048</v>
      </c>
      <c r="AS83" t="s">
        <v>1183</v>
      </c>
      <c r="AT83">
        <v>895</v>
      </c>
      <c r="AW83" t="str">
        <f t="shared" si="1"/>
        <v>895, 793833_377/9</v>
      </c>
    </row>
    <row r="84" spans="1:49" x14ac:dyDescent="0.25">
      <c r="A84">
        <v>82</v>
      </c>
      <c r="B84" t="s">
        <v>74</v>
      </c>
      <c r="C84" t="s">
        <v>75</v>
      </c>
      <c r="D84" t="s">
        <v>75</v>
      </c>
      <c r="E84" t="s">
        <v>75</v>
      </c>
      <c r="F84">
        <v>0</v>
      </c>
      <c r="G84">
        <v>0</v>
      </c>
      <c r="H84" t="s">
        <v>75</v>
      </c>
      <c r="I84" t="s">
        <v>75</v>
      </c>
      <c r="J84" t="s">
        <v>75</v>
      </c>
      <c r="K84">
        <v>0</v>
      </c>
      <c r="L84" t="s">
        <v>452</v>
      </c>
      <c r="M84">
        <v>0</v>
      </c>
      <c r="N84">
        <v>0</v>
      </c>
      <c r="O84">
        <v>0</v>
      </c>
      <c r="P84" t="s">
        <v>75</v>
      </c>
      <c r="Q84">
        <v>0</v>
      </c>
      <c r="R84">
        <v>0</v>
      </c>
      <c r="S84" t="s">
        <v>291</v>
      </c>
      <c r="T84">
        <v>1913</v>
      </c>
      <c r="U84">
        <v>4673</v>
      </c>
      <c r="V84" t="s">
        <v>293</v>
      </c>
      <c r="W84" t="s">
        <v>293</v>
      </c>
      <c r="X84" t="s">
        <v>2722</v>
      </c>
      <c r="Y84">
        <v>19968</v>
      </c>
      <c r="Z84">
        <v>2002001</v>
      </c>
      <c r="AA84">
        <v>1</v>
      </c>
      <c r="AB84">
        <v>786</v>
      </c>
      <c r="AC84" t="s">
        <v>295</v>
      </c>
      <c r="AD84" t="s">
        <v>2732</v>
      </c>
      <c r="AE84">
        <v>21</v>
      </c>
      <c r="AF84" t="s">
        <v>297</v>
      </c>
      <c r="AG84" t="s">
        <v>297</v>
      </c>
      <c r="AH84" t="s">
        <v>452</v>
      </c>
      <c r="AI84" t="s">
        <v>2722</v>
      </c>
      <c r="AJ84" t="s">
        <v>452</v>
      </c>
      <c r="AK84">
        <v>18.338843000000001</v>
      </c>
      <c r="AL84" t="s">
        <v>452</v>
      </c>
      <c r="AM84">
        <v>2001001</v>
      </c>
      <c r="AN84">
        <v>19968</v>
      </c>
      <c r="AP84" t="s">
        <v>79</v>
      </c>
      <c r="AQ84">
        <v>0</v>
      </c>
      <c r="AR84" t="s">
        <v>176</v>
      </c>
      <c r="AS84" t="s">
        <v>453</v>
      </c>
      <c r="AT84">
        <v>39</v>
      </c>
      <c r="AW84" t="str">
        <f t="shared" si="1"/>
        <v>39, 793833_162/3</v>
      </c>
    </row>
    <row r="85" spans="1:49" x14ac:dyDescent="0.25">
      <c r="A85">
        <v>83</v>
      </c>
      <c r="B85" t="s">
        <v>74</v>
      </c>
      <c r="C85" t="s">
        <v>75</v>
      </c>
      <c r="D85" t="s">
        <v>75</v>
      </c>
      <c r="E85" t="s">
        <v>75</v>
      </c>
      <c r="F85">
        <v>0</v>
      </c>
      <c r="G85">
        <v>0</v>
      </c>
      <c r="H85" t="s">
        <v>75</v>
      </c>
      <c r="I85" t="s">
        <v>75</v>
      </c>
      <c r="J85" t="s">
        <v>75</v>
      </c>
      <c r="K85">
        <v>0</v>
      </c>
      <c r="L85" t="s">
        <v>2745</v>
      </c>
      <c r="M85">
        <v>0</v>
      </c>
      <c r="N85">
        <v>0</v>
      </c>
      <c r="O85">
        <v>0</v>
      </c>
      <c r="P85" t="s">
        <v>75</v>
      </c>
      <c r="Q85">
        <v>0</v>
      </c>
      <c r="R85">
        <v>0</v>
      </c>
      <c r="S85" t="s">
        <v>291</v>
      </c>
      <c r="T85">
        <v>1915</v>
      </c>
      <c r="U85">
        <v>4675</v>
      </c>
      <c r="V85" t="s">
        <v>293</v>
      </c>
      <c r="W85" t="s">
        <v>293</v>
      </c>
      <c r="X85" t="s">
        <v>2722</v>
      </c>
      <c r="Y85">
        <v>20299</v>
      </c>
      <c r="Z85">
        <v>2002001</v>
      </c>
      <c r="AA85">
        <v>1</v>
      </c>
      <c r="AB85">
        <v>788</v>
      </c>
      <c r="AC85" t="s">
        <v>295</v>
      </c>
      <c r="AD85" t="s">
        <v>2744</v>
      </c>
      <c r="AE85">
        <v>21</v>
      </c>
      <c r="AF85" t="s">
        <v>297</v>
      </c>
      <c r="AG85" t="s">
        <v>297</v>
      </c>
      <c r="AH85" t="s">
        <v>2745</v>
      </c>
      <c r="AI85" t="s">
        <v>2722</v>
      </c>
      <c r="AJ85" t="s">
        <v>2745</v>
      </c>
      <c r="AK85">
        <v>21.060182000000001</v>
      </c>
      <c r="AL85" t="s">
        <v>2745</v>
      </c>
      <c r="AM85">
        <v>2001001</v>
      </c>
      <c r="AN85">
        <v>20299</v>
      </c>
      <c r="AP85" t="s">
        <v>79</v>
      </c>
      <c r="AQ85">
        <v>0</v>
      </c>
      <c r="AR85" t="s">
        <v>176</v>
      </c>
      <c r="AS85" t="s">
        <v>455</v>
      </c>
      <c r="AT85">
        <v>87</v>
      </c>
      <c r="AW85" t="str">
        <f t="shared" si="1"/>
        <v>87, 793833_192/14</v>
      </c>
    </row>
    <row r="86" spans="1:49" x14ac:dyDescent="0.25">
      <c r="A86">
        <v>84</v>
      </c>
      <c r="B86" t="s">
        <v>74</v>
      </c>
      <c r="C86" t="s">
        <v>75</v>
      </c>
      <c r="D86" t="s">
        <v>75</v>
      </c>
      <c r="E86" t="s">
        <v>75</v>
      </c>
      <c r="F86">
        <v>0</v>
      </c>
      <c r="G86">
        <v>0</v>
      </c>
      <c r="H86" t="s">
        <v>75</v>
      </c>
      <c r="I86" t="s">
        <v>75</v>
      </c>
      <c r="J86" t="s">
        <v>75</v>
      </c>
      <c r="K86">
        <v>0</v>
      </c>
      <c r="L86">
        <v>161</v>
      </c>
      <c r="M86">
        <v>0</v>
      </c>
      <c r="N86">
        <v>0</v>
      </c>
      <c r="O86">
        <v>0</v>
      </c>
      <c r="P86" t="s">
        <v>75</v>
      </c>
      <c r="Q86">
        <v>0</v>
      </c>
      <c r="R86">
        <v>0</v>
      </c>
      <c r="S86" t="s">
        <v>291</v>
      </c>
      <c r="T86" t="s">
        <v>2726</v>
      </c>
      <c r="U86">
        <v>4681</v>
      </c>
      <c r="V86" t="s">
        <v>293</v>
      </c>
      <c r="W86" t="s">
        <v>293</v>
      </c>
      <c r="X86" t="s">
        <v>2722</v>
      </c>
      <c r="Y86">
        <v>19966</v>
      </c>
      <c r="Z86">
        <v>2002001</v>
      </c>
      <c r="AA86">
        <v>1</v>
      </c>
      <c r="AB86">
        <v>794</v>
      </c>
      <c r="AC86" t="s">
        <v>295</v>
      </c>
      <c r="AD86" t="s">
        <v>2727</v>
      </c>
      <c r="AE86">
        <v>21</v>
      </c>
      <c r="AF86" t="s">
        <v>297</v>
      </c>
      <c r="AG86" t="s">
        <v>297</v>
      </c>
      <c r="AH86">
        <v>161</v>
      </c>
      <c r="AI86" t="s">
        <v>2722</v>
      </c>
      <c r="AJ86">
        <v>161</v>
      </c>
      <c r="AK86">
        <v>7.1081919999999998</v>
      </c>
      <c r="AL86">
        <v>161</v>
      </c>
      <c r="AM86">
        <v>2001001</v>
      </c>
      <c r="AN86">
        <v>19966</v>
      </c>
      <c r="AP86" t="s">
        <v>79</v>
      </c>
      <c r="AQ86">
        <v>0</v>
      </c>
      <c r="AR86" t="s">
        <v>1043</v>
      </c>
      <c r="AS86" t="s">
        <v>1041</v>
      </c>
      <c r="AT86">
        <v>6968</v>
      </c>
      <c r="AW86" t="str">
        <f t="shared" si="1"/>
        <v>6968, 793833_161</v>
      </c>
    </row>
    <row r="87" spans="1:49" x14ac:dyDescent="0.25">
      <c r="A87">
        <v>85</v>
      </c>
      <c r="B87" t="s">
        <v>74</v>
      </c>
      <c r="C87" t="s">
        <v>75</v>
      </c>
      <c r="D87" t="s">
        <v>75</v>
      </c>
      <c r="E87" t="s">
        <v>75</v>
      </c>
      <c r="F87">
        <v>0</v>
      </c>
      <c r="G87">
        <v>0</v>
      </c>
      <c r="H87" t="s">
        <v>75</v>
      </c>
      <c r="I87" t="s">
        <v>75</v>
      </c>
      <c r="J87" t="s">
        <v>75</v>
      </c>
      <c r="K87">
        <v>0</v>
      </c>
      <c r="L87">
        <v>1196</v>
      </c>
      <c r="M87">
        <v>0</v>
      </c>
      <c r="N87">
        <v>0</v>
      </c>
      <c r="O87">
        <v>0</v>
      </c>
      <c r="P87" t="s">
        <v>75</v>
      </c>
      <c r="Q87">
        <v>0</v>
      </c>
      <c r="R87">
        <v>0</v>
      </c>
      <c r="S87" t="s">
        <v>291</v>
      </c>
      <c r="T87" t="s">
        <v>1799</v>
      </c>
      <c r="U87">
        <v>42</v>
      </c>
      <c r="V87" t="s">
        <v>293</v>
      </c>
      <c r="W87" t="s">
        <v>293</v>
      </c>
      <c r="X87" t="s">
        <v>1762</v>
      </c>
      <c r="Y87">
        <v>1675</v>
      </c>
      <c r="Z87">
        <v>2002001</v>
      </c>
      <c r="AA87">
        <v>1</v>
      </c>
      <c r="AB87">
        <v>73</v>
      </c>
      <c r="AC87" t="s">
        <v>295</v>
      </c>
      <c r="AD87" t="s">
        <v>1800</v>
      </c>
      <c r="AE87">
        <v>21</v>
      </c>
      <c r="AF87" t="s">
        <v>297</v>
      </c>
      <c r="AG87" t="s">
        <v>297</v>
      </c>
      <c r="AH87">
        <v>1196</v>
      </c>
      <c r="AI87" t="s">
        <v>1762</v>
      </c>
      <c r="AJ87">
        <v>1196</v>
      </c>
      <c r="AK87">
        <v>6.4721190000000002</v>
      </c>
      <c r="AL87">
        <v>1196</v>
      </c>
      <c r="AM87">
        <v>2001001</v>
      </c>
      <c r="AN87">
        <v>1675</v>
      </c>
      <c r="AP87" t="s">
        <v>146</v>
      </c>
      <c r="AQ87" t="s">
        <v>1047</v>
      </c>
      <c r="AR87" t="s">
        <v>1048</v>
      </c>
      <c r="AS87" t="s">
        <v>1088</v>
      </c>
      <c r="AT87">
        <v>28</v>
      </c>
      <c r="AW87" t="str">
        <f t="shared" si="1"/>
        <v>28, 645028_1196</v>
      </c>
    </row>
    <row r="88" spans="1:49" x14ac:dyDescent="0.25">
      <c r="A88">
        <v>86</v>
      </c>
      <c r="B88" t="s">
        <v>74</v>
      </c>
      <c r="C88" t="s">
        <v>75</v>
      </c>
      <c r="D88" t="s">
        <v>75</v>
      </c>
      <c r="E88" t="s">
        <v>75</v>
      </c>
      <c r="F88">
        <v>0</v>
      </c>
      <c r="G88">
        <v>0</v>
      </c>
      <c r="H88" t="s">
        <v>75</v>
      </c>
      <c r="I88" t="s">
        <v>75</v>
      </c>
      <c r="J88" t="s">
        <v>75</v>
      </c>
      <c r="K88">
        <v>0</v>
      </c>
      <c r="L88">
        <v>1211</v>
      </c>
      <c r="M88">
        <v>0</v>
      </c>
      <c r="N88">
        <v>0</v>
      </c>
      <c r="O88">
        <v>0</v>
      </c>
      <c r="P88" t="s">
        <v>75</v>
      </c>
      <c r="Q88">
        <v>0</v>
      </c>
      <c r="R88">
        <v>0</v>
      </c>
      <c r="S88" t="s">
        <v>291</v>
      </c>
      <c r="T88" t="s">
        <v>1834</v>
      </c>
      <c r="U88">
        <v>43</v>
      </c>
      <c r="V88" t="s">
        <v>293</v>
      </c>
      <c r="W88" t="s">
        <v>293</v>
      </c>
      <c r="X88" t="s">
        <v>1762</v>
      </c>
      <c r="Y88">
        <v>1686</v>
      </c>
      <c r="Z88">
        <v>2002001</v>
      </c>
      <c r="AA88">
        <v>1</v>
      </c>
      <c r="AB88">
        <v>74</v>
      </c>
      <c r="AC88" t="s">
        <v>295</v>
      </c>
      <c r="AD88" t="s">
        <v>1835</v>
      </c>
      <c r="AE88">
        <v>21</v>
      </c>
      <c r="AF88" t="s">
        <v>297</v>
      </c>
      <c r="AG88" t="s">
        <v>297</v>
      </c>
      <c r="AH88">
        <v>1211</v>
      </c>
      <c r="AI88" t="s">
        <v>1762</v>
      </c>
      <c r="AJ88">
        <v>1211</v>
      </c>
      <c r="AK88">
        <v>5.5603389999999999</v>
      </c>
      <c r="AL88">
        <v>1211</v>
      </c>
      <c r="AM88">
        <v>2001001</v>
      </c>
      <c r="AN88">
        <v>1686</v>
      </c>
      <c r="AP88" t="s">
        <v>146</v>
      </c>
      <c r="AQ88" t="s">
        <v>1047</v>
      </c>
      <c r="AR88" t="s">
        <v>1048</v>
      </c>
      <c r="AS88" t="s">
        <v>1096</v>
      </c>
      <c r="AT88">
        <v>380</v>
      </c>
      <c r="AW88" t="str">
        <f t="shared" si="1"/>
        <v>380, 645028_1211</v>
      </c>
    </row>
    <row r="89" spans="1:49" x14ac:dyDescent="0.25">
      <c r="A89">
        <v>87</v>
      </c>
      <c r="B89" t="s">
        <v>74</v>
      </c>
      <c r="C89" t="s">
        <v>75</v>
      </c>
      <c r="D89" t="s">
        <v>75</v>
      </c>
      <c r="E89" t="s">
        <v>75</v>
      </c>
      <c r="F89">
        <v>0</v>
      </c>
      <c r="G89">
        <v>0</v>
      </c>
      <c r="H89" t="s">
        <v>75</v>
      </c>
      <c r="I89" t="s">
        <v>75</v>
      </c>
      <c r="J89" t="s">
        <v>75</v>
      </c>
      <c r="K89">
        <v>0</v>
      </c>
      <c r="L89">
        <v>1195</v>
      </c>
      <c r="M89">
        <v>0</v>
      </c>
      <c r="N89">
        <v>0</v>
      </c>
      <c r="O89">
        <v>0</v>
      </c>
      <c r="P89" t="s">
        <v>75</v>
      </c>
      <c r="Q89">
        <v>0</v>
      </c>
      <c r="R89">
        <v>0</v>
      </c>
      <c r="S89" t="s">
        <v>291</v>
      </c>
      <c r="T89" t="s">
        <v>1797</v>
      </c>
      <c r="U89">
        <v>44</v>
      </c>
      <c r="V89" t="s">
        <v>293</v>
      </c>
      <c r="W89" t="s">
        <v>293</v>
      </c>
      <c r="X89" t="s">
        <v>1762</v>
      </c>
      <c r="Y89">
        <v>1674</v>
      </c>
      <c r="Z89">
        <v>2002001</v>
      </c>
      <c r="AA89">
        <v>1</v>
      </c>
      <c r="AB89">
        <v>76</v>
      </c>
      <c r="AC89" t="s">
        <v>295</v>
      </c>
      <c r="AD89" t="s">
        <v>1798</v>
      </c>
      <c r="AE89">
        <v>21</v>
      </c>
      <c r="AF89" t="s">
        <v>297</v>
      </c>
      <c r="AG89" t="s">
        <v>297</v>
      </c>
      <c r="AH89">
        <v>1195</v>
      </c>
      <c r="AI89" t="s">
        <v>1762</v>
      </c>
      <c r="AJ89">
        <v>1195</v>
      </c>
      <c r="AK89">
        <v>6.6279909999999997</v>
      </c>
      <c r="AL89">
        <v>1195</v>
      </c>
      <c r="AM89">
        <v>2001001</v>
      </c>
      <c r="AN89">
        <v>1674</v>
      </c>
      <c r="AP89" t="s">
        <v>146</v>
      </c>
      <c r="AQ89" t="s">
        <v>1047</v>
      </c>
      <c r="AR89" t="s">
        <v>1048</v>
      </c>
      <c r="AS89" t="s">
        <v>1087</v>
      </c>
      <c r="AT89">
        <v>331</v>
      </c>
      <c r="AW89" t="str">
        <f t="shared" si="1"/>
        <v>331, 645028_1195</v>
      </c>
    </row>
    <row r="90" spans="1:49" x14ac:dyDescent="0.25">
      <c r="A90">
        <v>88</v>
      </c>
      <c r="B90" t="s">
        <v>74</v>
      </c>
      <c r="C90" t="s">
        <v>75</v>
      </c>
      <c r="D90" t="s">
        <v>75</v>
      </c>
      <c r="E90" t="s">
        <v>75</v>
      </c>
      <c r="F90">
        <v>0</v>
      </c>
      <c r="G90">
        <v>0</v>
      </c>
      <c r="H90" t="s">
        <v>75</v>
      </c>
      <c r="I90" t="s">
        <v>75</v>
      </c>
      <c r="J90" t="s">
        <v>75</v>
      </c>
      <c r="K90">
        <v>0</v>
      </c>
      <c r="L90">
        <v>0.42499999999999999</v>
      </c>
      <c r="M90">
        <v>0</v>
      </c>
      <c r="N90">
        <v>0</v>
      </c>
      <c r="O90">
        <v>0</v>
      </c>
      <c r="P90" t="s">
        <v>75</v>
      </c>
      <c r="Q90">
        <v>0</v>
      </c>
      <c r="R90">
        <v>0</v>
      </c>
      <c r="S90" t="s">
        <v>291</v>
      </c>
      <c r="T90" t="s">
        <v>1838</v>
      </c>
      <c r="U90">
        <v>45</v>
      </c>
      <c r="V90" t="s">
        <v>293</v>
      </c>
      <c r="W90" t="s">
        <v>293</v>
      </c>
      <c r="X90" t="s">
        <v>1762</v>
      </c>
      <c r="Y90">
        <v>19836</v>
      </c>
      <c r="Z90">
        <v>2002001</v>
      </c>
      <c r="AA90">
        <v>1</v>
      </c>
      <c r="AB90">
        <v>77</v>
      </c>
      <c r="AC90" t="s">
        <v>295</v>
      </c>
      <c r="AD90" t="s">
        <v>1839</v>
      </c>
      <c r="AE90">
        <v>21</v>
      </c>
      <c r="AF90" t="s">
        <v>297</v>
      </c>
      <c r="AG90" t="s">
        <v>297</v>
      </c>
      <c r="AH90">
        <v>0.42499999999999999</v>
      </c>
      <c r="AI90" t="s">
        <v>1762</v>
      </c>
      <c r="AJ90">
        <v>0.42499999999999999</v>
      </c>
      <c r="AK90">
        <v>7.6511570000000004</v>
      </c>
      <c r="AL90">
        <v>0.42499999999999999</v>
      </c>
      <c r="AM90">
        <v>2001001</v>
      </c>
      <c r="AN90">
        <v>19836</v>
      </c>
      <c r="AP90" t="s">
        <v>146</v>
      </c>
      <c r="AQ90" t="s">
        <v>1047</v>
      </c>
      <c r="AR90" t="s">
        <v>1048</v>
      </c>
      <c r="AS90" t="s">
        <v>1054</v>
      </c>
      <c r="AT90">
        <v>791</v>
      </c>
      <c r="AW90" t="str">
        <f t="shared" si="1"/>
        <v>791, 645028_425</v>
      </c>
    </row>
    <row r="91" spans="1:49" x14ac:dyDescent="0.25">
      <c r="A91">
        <v>89</v>
      </c>
      <c r="B91" t="s">
        <v>74</v>
      </c>
      <c r="C91" t="s">
        <v>75</v>
      </c>
      <c r="D91" t="s">
        <v>75</v>
      </c>
      <c r="E91" t="s">
        <v>75</v>
      </c>
      <c r="F91">
        <v>0</v>
      </c>
      <c r="G91">
        <v>0</v>
      </c>
      <c r="H91" t="s">
        <v>75</v>
      </c>
      <c r="I91" t="s">
        <v>75</v>
      </c>
      <c r="J91" t="s">
        <v>75</v>
      </c>
      <c r="K91">
        <v>0</v>
      </c>
      <c r="L91" t="s">
        <v>1037</v>
      </c>
      <c r="M91">
        <v>0</v>
      </c>
      <c r="N91">
        <v>0</v>
      </c>
      <c r="O91">
        <v>0</v>
      </c>
      <c r="P91" t="s">
        <v>75</v>
      </c>
      <c r="Q91">
        <v>0</v>
      </c>
      <c r="R91">
        <v>0</v>
      </c>
      <c r="S91" t="s">
        <v>291</v>
      </c>
      <c r="T91" t="s">
        <v>1787</v>
      </c>
      <c r="U91">
        <v>46</v>
      </c>
      <c r="V91" t="s">
        <v>293</v>
      </c>
      <c r="W91" t="s">
        <v>293</v>
      </c>
      <c r="X91" t="s">
        <v>1762</v>
      </c>
      <c r="Y91">
        <v>13658</v>
      </c>
      <c r="Z91">
        <v>2002001</v>
      </c>
      <c r="AA91">
        <v>1</v>
      </c>
      <c r="AB91">
        <v>80</v>
      </c>
      <c r="AC91" t="s">
        <v>295</v>
      </c>
      <c r="AD91">
        <v>4964</v>
      </c>
      <c r="AE91">
        <v>21</v>
      </c>
      <c r="AF91" t="s">
        <v>297</v>
      </c>
      <c r="AG91" t="s">
        <v>297</v>
      </c>
      <c r="AH91" t="s">
        <v>1037</v>
      </c>
      <c r="AI91" t="s">
        <v>1762</v>
      </c>
      <c r="AJ91" t="s">
        <v>1037</v>
      </c>
      <c r="AK91">
        <v>13.878778000000001</v>
      </c>
      <c r="AL91" t="s">
        <v>1037</v>
      </c>
      <c r="AM91">
        <v>2001001</v>
      </c>
      <c r="AN91">
        <v>13658</v>
      </c>
      <c r="AP91" t="s">
        <v>79</v>
      </c>
      <c r="AQ91" t="s">
        <v>1040</v>
      </c>
      <c r="AR91" t="s">
        <v>182</v>
      </c>
      <c r="AS91" t="s">
        <v>1038</v>
      </c>
      <c r="AT91">
        <v>952</v>
      </c>
      <c r="AW91" t="str">
        <f t="shared" si="1"/>
        <v>952, 645028_1079/12</v>
      </c>
    </row>
    <row r="92" spans="1:49" x14ac:dyDescent="0.25">
      <c r="A92">
        <v>90</v>
      </c>
      <c r="B92" t="s">
        <v>74</v>
      </c>
      <c r="C92" t="s">
        <v>75</v>
      </c>
      <c r="D92" t="s">
        <v>75</v>
      </c>
      <c r="E92" t="s">
        <v>75</v>
      </c>
      <c r="F92">
        <v>0</v>
      </c>
      <c r="G92">
        <v>0</v>
      </c>
      <c r="H92" t="s">
        <v>75</v>
      </c>
      <c r="I92" t="s">
        <v>75</v>
      </c>
      <c r="J92" t="s">
        <v>75</v>
      </c>
      <c r="K92">
        <v>0</v>
      </c>
      <c r="L92" t="s">
        <v>498</v>
      </c>
      <c r="M92">
        <v>0</v>
      </c>
      <c r="N92">
        <v>0</v>
      </c>
      <c r="O92">
        <v>0</v>
      </c>
      <c r="P92" t="s">
        <v>75</v>
      </c>
      <c r="Q92">
        <v>0</v>
      </c>
      <c r="R92">
        <v>0</v>
      </c>
      <c r="S92" t="s">
        <v>291</v>
      </c>
      <c r="T92" t="s">
        <v>1788</v>
      </c>
      <c r="U92">
        <v>48</v>
      </c>
      <c r="V92" t="s">
        <v>293</v>
      </c>
      <c r="W92" t="s">
        <v>293</v>
      </c>
      <c r="X92" t="s">
        <v>1762</v>
      </c>
      <c r="Y92">
        <v>13660</v>
      </c>
      <c r="Z92">
        <v>2002001</v>
      </c>
      <c r="AA92">
        <v>1</v>
      </c>
      <c r="AB92">
        <v>84</v>
      </c>
      <c r="AC92" t="s">
        <v>295</v>
      </c>
      <c r="AD92" t="s">
        <v>1789</v>
      </c>
      <c r="AE92">
        <v>21</v>
      </c>
      <c r="AF92" t="s">
        <v>297</v>
      </c>
      <c r="AG92" t="s">
        <v>297</v>
      </c>
      <c r="AH92" t="s">
        <v>498</v>
      </c>
      <c r="AI92" t="s">
        <v>1762</v>
      </c>
      <c r="AJ92" t="s">
        <v>498</v>
      </c>
      <c r="AK92">
        <v>13.633936</v>
      </c>
      <c r="AL92" t="s">
        <v>498</v>
      </c>
      <c r="AM92">
        <v>2001001</v>
      </c>
      <c r="AN92">
        <v>13660</v>
      </c>
      <c r="AP92" t="s">
        <v>79</v>
      </c>
      <c r="AQ92" t="s">
        <v>490</v>
      </c>
      <c r="AR92" t="s">
        <v>491</v>
      </c>
      <c r="AS92" t="s">
        <v>499</v>
      </c>
      <c r="AT92">
        <v>4718</v>
      </c>
      <c r="AW92" t="str">
        <f t="shared" si="1"/>
        <v>4718, 645028_1079/14</v>
      </c>
    </row>
    <row r="93" spans="1:49" x14ac:dyDescent="0.25">
      <c r="A93">
        <v>91</v>
      </c>
      <c r="B93" t="s">
        <v>74</v>
      </c>
      <c r="C93" t="s">
        <v>75</v>
      </c>
      <c r="D93" t="s">
        <v>75</v>
      </c>
      <c r="E93" t="s">
        <v>75</v>
      </c>
      <c r="F93">
        <v>0</v>
      </c>
      <c r="G93">
        <v>0</v>
      </c>
      <c r="H93" t="s">
        <v>75</v>
      </c>
      <c r="I93" t="s">
        <v>75</v>
      </c>
      <c r="J93" t="s">
        <v>75</v>
      </c>
      <c r="K93">
        <v>0</v>
      </c>
      <c r="L93">
        <v>0.42599999999999999</v>
      </c>
      <c r="M93">
        <v>0</v>
      </c>
      <c r="N93">
        <v>0</v>
      </c>
      <c r="O93">
        <v>0</v>
      </c>
      <c r="P93" t="s">
        <v>75</v>
      </c>
      <c r="Q93">
        <v>0</v>
      </c>
      <c r="R93">
        <v>0</v>
      </c>
      <c r="S93" t="s">
        <v>291</v>
      </c>
      <c r="T93" t="s">
        <v>1840</v>
      </c>
      <c r="U93">
        <v>53</v>
      </c>
      <c r="V93" t="s">
        <v>293</v>
      </c>
      <c r="W93" t="s">
        <v>293</v>
      </c>
      <c r="X93" t="s">
        <v>1762</v>
      </c>
      <c r="Y93">
        <v>19837</v>
      </c>
      <c r="Z93">
        <v>2002001</v>
      </c>
      <c r="AA93">
        <v>1</v>
      </c>
      <c r="AB93">
        <v>95</v>
      </c>
      <c r="AC93" t="s">
        <v>295</v>
      </c>
      <c r="AD93">
        <v>5052</v>
      </c>
      <c r="AE93">
        <v>21</v>
      </c>
      <c r="AF93" t="s">
        <v>297</v>
      </c>
      <c r="AG93" t="s">
        <v>297</v>
      </c>
      <c r="AH93">
        <v>0.42599999999999999</v>
      </c>
      <c r="AI93" t="s">
        <v>1762</v>
      </c>
      <c r="AJ93">
        <v>0.42599999999999999</v>
      </c>
      <c r="AK93">
        <v>7.495285</v>
      </c>
      <c r="AL93">
        <v>0.42599999999999999</v>
      </c>
      <c r="AM93">
        <v>2001001</v>
      </c>
      <c r="AN93">
        <v>19837</v>
      </c>
      <c r="AP93" t="s">
        <v>362</v>
      </c>
      <c r="AQ93" t="s">
        <v>459</v>
      </c>
      <c r="AR93" t="s">
        <v>460</v>
      </c>
      <c r="AS93" t="s">
        <v>457</v>
      </c>
      <c r="AT93">
        <v>55</v>
      </c>
      <c r="AW93" t="str">
        <f t="shared" si="1"/>
        <v>55, 645028_426</v>
      </c>
    </row>
    <row r="94" spans="1:49" x14ac:dyDescent="0.25">
      <c r="A94">
        <v>92</v>
      </c>
      <c r="B94" t="s">
        <v>74</v>
      </c>
      <c r="C94" t="s">
        <v>75</v>
      </c>
      <c r="D94" t="s">
        <v>75</v>
      </c>
      <c r="E94" t="s">
        <v>75</v>
      </c>
      <c r="F94">
        <v>0</v>
      </c>
      <c r="G94">
        <v>0</v>
      </c>
      <c r="H94" t="s">
        <v>75</v>
      </c>
      <c r="I94" t="s">
        <v>75</v>
      </c>
      <c r="J94" t="s">
        <v>75</v>
      </c>
      <c r="K94">
        <v>0</v>
      </c>
      <c r="L94" t="s">
        <v>763</v>
      </c>
      <c r="M94">
        <v>0</v>
      </c>
      <c r="N94">
        <v>0</v>
      </c>
      <c r="O94">
        <v>0</v>
      </c>
      <c r="P94" t="s">
        <v>75</v>
      </c>
      <c r="Q94">
        <v>0</v>
      </c>
      <c r="R94">
        <v>0</v>
      </c>
      <c r="S94" t="s">
        <v>291</v>
      </c>
      <c r="T94" t="s">
        <v>1790</v>
      </c>
      <c r="U94">
        <v>54</v>
      </c>
      <c r="V94" t="s">
        <v>293</v>
      </c>
      <c r="W94" t="s">
        <v>293</v>
      </c>
      <c r="X94" t="s">
        <v>1762</v>
      </c>
      <c r="Y94">
        <v>13663</v>
      </c>
      <c r="Z94">
        <v>2002001</v>
      </c>
      <c r="AA94">
        <v>1</v>
      </c>
      <c r="AB94">
        <v>96</v>
      </c>
      <c r="AC94" t="s">
        <v>295</v>
      </c>
      <c r="AD94" t="s">
        <v>1791</v>
      </c>
      <c r="AE94">
        <v>21</v>
      </c>
      <c r="AF94" t="s">
        <v>297</v>
      </c>
      <c r="AG94" t="s">
        <v>297</v>
      </c>
      <c r="AH94" t="s">
        <v>763</v>
      </c>
      <c r="AI94" t="s">
        <v>1762</v>
      </c>
      <c r="AJ94" t="s">
        <v>763</v>
      </c>
      <c r="AK94">
        <v>13.500479</v>
      </c>
      <c r="AL94" t="s">
        <v>763</v>
      </c>
      <c r="AM94">
        <v>2001001</v>
      </c>
      <c r="AN94">
        <v>13663</v>
      </c>
      <c r="AP94" t="s">
        <v>79</v>
      </c>
      <c r="AQ94" t="s">
        <v>766</v>
      </c>
      <c r="AR94" t="s">
        <v>153</v>
      </c>
      <c r="AS94" t="s">
        <v>764</v>
      </c>
      <c r="AT94">
        <v>16639</v>
      </c>
      <c r="AW94" t="str">
        <f t="shared" si="1"/>
        <v>16639, 645028_1079/17</v>
      </c>
    </row>
    <row r="95" spans="1:49" x14ac:dyDescent="0.25">
      <c r="A95">
        <v>93</v>
      </c>
      <c r="B95" t="s">
        <v>74</v>
      </c>
      <c r="C95" t="s">
        <v>75</v>
      </c>
      <c r="D95" t="s">
        <v>75</v>
      </c>
      <c r="E95" t="s">
        <v>75</v>
      </c>
      <c r="F95">
        <v>0</v>
      </c>
      <c r="G95">
        <v>0</v>
      </c>
      <c r="H95" t="s">
        <v>75</v>
      </c>
      <c r="I95" t="s">
        <v>75</v>
      </c>
      <c r="J95" t="s">
        <v>75</v>
      </c>
      <c r="K95">
        <v>0</v>
      </c>
      <c r="L95">
        <v>1198</v>
      </c>
      <c r="M95">
        <v>0</v>
      </c>
      <c r="N95">
        <v>0</v>
      </c>
      <c r="O95">
        <v>0</v>
      </c>
      <c r="P95" t="s">
        <v>75</v>
      </c>
      <c r="Q95">
        <v>0</v>
      </c>
      <c r="R95">
        <v>0</v>
      </c>
      <c r="S95" t="s">
        <v>291</v>
      </c>
      <c r="T95" t="s">
        <v>1803</v>
      </c>
      <c r="U95">
        <v>63</v>
      </c>
      <c r="V95" t="s">
        <v>293</v>
      </c>
      <c r="W95" t="s">
        <v>293</v>
      </c>
      <c r="X95" t="s">
        <v>1762</v>
      </c>
      <c r="Y95">
        <v>1677</v>
      </c>
      <c r="Z95">
        <v>2002001</v>
      </c>
      <c r="AA95">
        <v>1</v>
      </c>
      <c r="AB95">
        <v>122</v>
      </c>
      <c r="AC95" t="s">
        <v>295</v>
      </c>
      <c r="AD95" t="s">
        <v>1804</v>
      </c>
      <c r="AE95">
        <v>21</v>
      </c>
      <c r="AF95" t="s">
        <v>297</v>
      </c>
      <c r="AG95" t="s">
        <v>297</v>
      </c>
      <c r="AH95">
        <v>1198</v>
      </c>
      <c r="AI95" t="s">
        <v>1762</v>
      </c>
      <c r="AJ95">
        <v>1198</v>
      </c>
      <c r="AK95">
        <v>6.5390199999999998</v>
      </c>
      <c r="AL95">
        <v>1198</v>
      </c>
      <c r="AM95">
        <v>2001001</v>
      </c>
      <c r="AN95">
        <v>1677</v>
      </c>
      <c r="AP95" t="s">
        <v>146</v>
      </c>
      <c r="AQ95" t="s">
        <v>1047</v>
      </c>
      <c r="AR95" t="s">
        <v>1048</v>
      </c>
      <c r="AS95" t="s">
        <v>1084</v>
      </c>
      <c r="AT95">
        <v>13</v>
      </c>
      <c r="AW95" t="str">
        <f t="shared" si="1"/>
        <v>13, 645028_1198</v>
      </c>
    </row>
    <row r="96" spans="1:49" x14ac:dyDescent="0.25">
      <c r="A96">
        <v>94</v>
      </c>
      <c r="B96" t="s">
        <v>74</v>
      </c>
      <c r="C96" t="s">
        <v>75</v>
      </c>
      <c r="D96" t="s">
        <v>75</v>
      </c>
      <c r="E96" t="s">
        <v>75</v>
      </c>
      <c r="F96">
        <v>0</v>
      </c>
      <c r="G96">
        <v>0</v>
      </c>
      <c r="H96" t="s">
        <v>75</v>
      </c>
      <c r="I96" t="s">
        <v>75</v>
      </c>
      <c r="J96" t="s">
        <v>75</v>
      </c>
      <c r="K96">
        <v>0</v>
      </c>
      <c r="L96">
        <v>1210</v>
      </c>
      <c r="M96">
        <v>0</v>
      </c>
      <c r="N96">
        <v>0</v>
      </c>
      <c r="O96">
        <v>0</v>
      </c>
      <c r="P96" t="s">
        <v>75</v>
      </c>
      <c r="Q96">
        <v>0</v>
      </c>
      <c r="R96">
        <v>0</v>
      </c>
      <c r="S96" t="s">
        <v>291</v>
      </c>
      <c r="T96" t="s">
        <v>1832</v>
      </c>
      <c r="U96">
        <v>64</v>
      </c>
      <c r="V96" t="s">
        <v>293</v>
      </c>
      <c r="W96" t="s">
        <v>293</v>
      </c>
      <c r="X96" t="s">
        <v>1762</v>
      </c>
      <c r="Y96">
        <v>1685</v>
      </c>
      <c r="Z96">
        <v>2002001</v>
      </c>
      <c r="AA96">
        <v>1</v>
      </c>
      <c r="AB96">
        <v>123</v>
      </c>
      <c r="AC96" t="s">
        <v>295</v>
      </c>
      <c r="AD96" t="s">
        <v>1833</v>
      </c>
      <c r="AE96">
        <v>21</v>
      </c>
      <c r="AF96" t="s">
        <v>297</v>
      </c>
      <c r="AG96" t="s">
        <v>297</v>
      </c>
      <c r="AH96">
        <v>1210</v>
      </c>
      <c r="AI96" t="s">
        <v>1762</v>
      </c>
      <c r="AJ96">
        <v>1210</v>
      </c>
      <c r="AK96">
        <v>6.8059329999999996</v>
      </c>
      <c r="AL96">
        <v>1210</v>
      </c>
      <c r="AM96">
        <v>2001001</v>
      </c>
      <c r="AN96">
        <v>1685</v>
      </c>
      <c r="AP96" t="s">
        <v>146</v>
      </c>
      <c r="AQ96" t="s">
        <v>1047</v>
      </c>
      <c r="AR96" t="s">
        <v>1048</v>
      </c>
      <c r="AS96" t="s">
        <v>1095</v>
      </c>
      <c r="AT96">
        <v>488</v>
      </c>
      <c r="AW96" t="str">
        <f t="shared" si="1"/>
        <v>488, 645028_1210</v>
      </c>
    </row>
    <row r="97" spans="1:49" x14ac:dyDescent="0.25">
      <c r="A97">
        <v>95</v>
      </c>
      <c r="B97" t="s">
        <v>74</v>
      </c>
      <c r="C97" t="s">
        <v>75</v>
      </c>
      <c r="D97" t="s">
        <v>75</v>
      </c>
      <c r="E97" t="s">
        <v>75</v>
      </c>
      <c r="F97">
        <v>0</v>
      </c>
      <c r="G97">
        <v>0</v>
      </c>
      <c r="H97" t="s">
        <v>75</v>
      </c>
      <c r="I97" t="s">
        <v>75</v>
      </c>
      <c r="J97" t="s">
        <v>75</v>
      </c>
      <c r="K97">
        <v>0</v>
      </c>
      <c r="L97">
        <v>1197</v>
      </c>
      <c r="M97">
        <v>0</v>
      </c>
      <c r="N97">
        <v>0</v>
      </c>
      <c r="O97">
        <v>0</v>
      </c>
      <c r="P97" t="s">
        <v>75</v>
      </c>
      <c r="Q97">
        <v>0</v>
      </c>
      <c r="R97">
        <v>0</v>
      </c>
      <c r="S97" t="s">
        <v>291</v>
      </c>
      <c r="T97" t="s">
        <v>1801</v>
      </c>
      <c r="U97">
        <v>65</v>
      </c>
      <c r="V97" t="s">
        <v>293</v>
      </c>
      <c r="W97" t="s">
        <v>293</v>
      </c>
      <c r="X97" t="s">
        <v>1762</v>
      </c>
      <c r="Y97">
        <v>1676</v>
      </c>
      <c r="Z97">
        <v>2002001</v>
      </c>
      <c r="AA97">
        <v>1</v>
      </c>
      <c r="AB97">
        <v>128</v>
      </c>
      <c r="AC97" t="s">
        <v>295</v>
      </c>
      <c r="AD97" t="s">
        <v>1802</v>
      </c>
      <c r="AE97">
        <v>21</v>
      </c>
      <c r="AF97" t="s">
        <v>297</v>
      </c>
      <c r="AG97" t="s">
        <v>297</v>
      </c>
      <c r="AH97">
        <v>1197</v>
      </c>
      <c r="AI97" t="s">
        <v>1762</v>
      </c>
      <c r="AJ97">
        <v>1197</v>
      </c>
      <c r="AK97">
        <v>6.3386630000000004</v>
      </c>
      <c r="AL97">
        <v>1197</v>
      </c>
      <c r="AM97">
        <v>2001001</v>
      </c>
      <c r="AN97">
        <v>1676</v>
      </c>
      <c r="AP97" t="s">
        <v>146</v>
      </c>
      <c r="AQ97" t="s">
        <v>1047</v>
      </c>
      <c r="AR97" t="s">
        <v>1048</v>
      </c>
      <c r="AS97" t="s">
        <v>1089</v>
      </c>
      <c r="AT97">
        <v>541</v>
      </c>
      <c r="AW97" t="str">
        <f t="shared" si="1"/>
        <v>541, 645028_1197</v>
      </c>
    </row>
    <row r="98" spans="1:49" x14ac:dyDescent="0.25">
      <c r="A98">
        <v>96</v>
      </c>
      <c r="B98" t="s">
        <v>74</v>
      </c>
      <c r="C98" t="s">
        <v>75</v>
      </c>
      <c r="D98" t="s">
        <v>75</v>
      </c>
      <c r="E98" t="s">
        <v>75</v>
      </c>
      <c r="F98">
        <v>0</v>
      </c>
      <c r="G98">
        <v>0</v>
      </c>
      <c r="H98" t="s">
        <v>75</v>
      </c>
      <c r="I98" t="s">
        <v>75</v>
      </c>
      <c r="J98" t="s">
        <v>75</v>
      </c>
      <c r="K98">
        <v>0</v>
      </c>
      <c r="L98">
        <v>0.42899999999999999</v>
      </c>
      <c r="M98">
        <v>0</v>
      </c>
      <c r="N98">
        <v>0</v>
      </c>
      <c r="O98">
        <v>0</v>
      </c>
      <c r="P98" t="s">
        <v>75</v>
      </c>
      <c r="Q98">
        <v>0</v>
      </c>
      <c r="R98">
        <v>0</v>
      </c>
      <c r="S98" t="s">
        <v>291</v>
      </c>
      <c r="T98" t="s">
        <v>1844</v>
      </c>
      <c r="U98">
        <v>66</v>
      </c>
      <c r="V98" t="s">
        <v>293</v>
      </c>
      <c r="W98" t="s">
        <v>293</v>
      </c>
      <c r="X98" t="s">
        <v>1762</v>
      </c>
      <c r="Y98">
        <v>19840</v>
      </c>
      <c r="Z98">
        <v>2002001</v>
      </c>
      <c r="AA98">
        <v>1</v>
      </c>
      <c r="AB98">
        <v>131</v>
      </c>
      <c r="AC98" t="s">
        <v>295</v>
      </c>
      <c r="AD98" t="s">
        <v>1845</v>
      </c>
      <c r="AE98">
        <v>21</v>
      </c>
      <c r="AF98" t="s">
        <v>297</v>
      </c>
      <c r="AG98" t="s">
        <v>297</v>
      </c>
      <c r="AH98">
        <v>0.42899999999999999</v>
      </c>
      <c r="AI98" t="s">
        <v>1762</v>
      </c>
      <c r="AJ98">
        <v>0.42899999999999999</v>
      </c>
      <c r="AK98">
        <v>7.495285</v>
      </c>
      <c r="AL98">
        <v>0.42899999999999999</v>
      </c>
      <c r="AM98">
        <v>2001001</v>
      </c>
      <c r="AN98">
        <v>19840</v>
      </c>
      <c r="AP98" t="s">
        <v>146</v>
      </c>
      <c r="AQ98" t="s">
        <v>1047</v>
      </c>
      <c r="AR98" t="s">
        <v>1048</v>
      </c>
      <c r="AS98" t="s">
        <v>1080</v>
      </c>
      <c r="AT98">
        <v>739</v>
      </c>
      <c r="AW98" t="str">
        <f t="shared" si="1"/>
        <v>739, 645028_429</v>
      </c>
    </row>
    <row r="99" spans="1:49" x14ac:dyDescent="0.25">
      <c r="A99">
        <v>97</v>
      </c>
      <c r="B99" t="s">
        <v>74</v>
      </c>
      <c r="C99" t="s">
        <v>75</v>
      </c>
      <c r="D99" t="s">
        <v>75</v>
      </c>
      <c r="E99" t="s">
        <v>75</v>
      </c>
      <c r="F99">
        <v>0</v>
      </c>
      <c r="G99">
        <v>0</v>
      </c>
      <c r="H99" t="s">
        <v>75</v>
      </c>
      <c r="I99" t="s">
        <v>75</v>
      </c>
      <c r="J99" t="s">
        <v>75</v>
      </c>
      <c r="K99">
        <v>0</v>
      </c>
      <c r="L99">
        <v>0.42699999999999999</v>
      </c>
      <c r="M99">
        <v>0</v>
      </c>
      <c r="N99">
        <v>0</v>
      </c>
      <c r="O99">
        <v>0</v>
      </c>
      <c r="P99" t="s">
        <v>75</v>
      </c>
      <c r="Q99">
        <v>0</v>
      </c>
      <c r="R99">
        <v>0</v>
      </c>
      <c r="S99" t="s">
        <v>291</v>
      </c>
      <c r="T99" t="s">
        <v>1841</v>
      </c>
      <c r="U99">
        <v>68</v>
      </c>
      <c r="V99" t="s">
        <v>293</v>
      </c>
      <c r="W99" t="s">
        <v>293</v>
      </c>
      <c r="X99" t="s">
        <v>1762</v>
      </c>
      <c r="Y99">
        <v>19838</v>
      </c>
      <c r="Z99">
        <v>2002001</v>
      </c>
      <c r="AA99">
        <v>1</v>
      </c>
      <c r="AB99">
        <v>133</v>
      </c>
      <c r="AC99" t="s">
        <v>295</v>
      </c>
      <c r="AD99">
        <v>5051</v>
      </c>
      <c r="AE99">
        <v>21</v>
      </c>
      <c r="AF99" t="s">
        <v>297</v>
      </c>
      <c r="AG99" t="s">
        <v>297</v>
      </c>
      <c r="AH99">
        <v>0.42699999999999999</v>
      </c>
      <c r="AI99" t="s">
        <v>1762</v>
      </c>
      <c r="AJ99">
        <v>0.42699999999999999</v>
      </c>
      <c r="AK99">
        <v>7.3618290000000002</v>
      </c>
      <c r="AL99">
        <v>0.42699999999999999</v>
      </c>
      <c r="AM99">
        <v>2001001</v>
      </c>
      <c r="AN99">
        <v>19838</v>
      </c>
      <c r="AP99" t="s">
        <v>362</v>
      </c>
      <c r="AQ99" t="s">
        <v>459</v>
      </c>
      <c r="AR99" t="s">
        <v>460</v>
      </c>
      <c r="AS99" t="s">
        <v>462</v>
      </c>
      <c r="AT99">
        <v>65</v>
      </c>
      <c r="AW99" t="str">
        <f t="shared" si="1"/>
        <v>65, 645028_427</v>
      </c>
    </row>
    <row r="100" spans="1:49" x14ac:dyDescent="0.25">
      <c r="A100">
        <v>98</v>
      </c>
      <c r="B100" t="s">
        <v>74</v>
      </c>
      <c r="C100" t="s">
        <v>75</v>
      </c>
      <c r="D100" t="s">
        <v>75</v>
      </c>
      <c r="E100" t="s">
        <v>75</v>
      </c>
      <c r="F100">
        <v>0</v>
      </c>
      <c r="G100">
        <v>0</v>
      </c>
      <c r="H100" t="s">
        <v>75</v>
      </c>
      <c r="I100" t="s">
        <v>75</v>
      </c>
      <c r="J100" t="s">
        <v>75</v>
      </c>
      <c r="K100">
        <v>0</v>
      </c>
      <c r="L100">
        <v>0.42799999999999999</v>
      </c>
      <c r="M100">
        <v>0</v>
      </c>
      <c r="N100">
        <v>0</v>
      </c>
      <c r="O100">
        <v>0</v>
      </c>
      <c r="P100" t="s">
        <v>75</v>
      </c>
      <c r="Q100">
        <v>0</v>
      </c>
      <c r="R100">
        <v>0</v>
      </c>
      <c r="S100" t="s">
        <v>291</v>
      </c>
      <c r="T100" t="s">
        <v>1842</v>
      </c>
      <c r="U100">
        <v>73</v>
      </c>
      <c r="V100" t="s">
        <v>293</v>
      </c>
      <c r="W100" t="s">
        <v>293</v>
      </c>
      <c r="X100" t="s">
        <v>1762</v>
      </c>
      <c r="Y100">
        <v>19839</v>
      </c>
      <c r="Z100">
        <v>2002001</v>
      </c>
      <c r="AA100">
        <v>1</v>
      </c>
      <c r="AB100">
        <v>141</v>
      </c>
      <c r="AC100" t="s">
        <v>295</v>
      </c>
      <c r="AD100" t="s">
        <v>1843</v>
      </c>
      <c r="AE100">
        <v>21</v>
      </c>
      <c r="AF100" t="s">
        <v>297</v>
      </c>
      <c r="AG100" t="s">
        <v>297</v>
      </c>
      <c r="AH100">
        <v>0.42799999999999999</v>
      </c>
      <c r="AI100" t="s">
        <v>1762</v>
      </c>
      <c r="AJ100">
        <v>0.42799999999999999</v>
      </c>
      <c r="AK100">
        <v>7.5621859999999996</v>
      </c>
      <c r="AL100">
        <v>0.42799999999999999</v>
      </c>
      <c r="AM100">
        <v>2001001</v>
      </c>
      <c r="AN100">
        <v>19839</v>
      </c>
      <c r="AP100" t="s">
        <v>79</v>
      </c>
      <c r="AQ100" t="s">
        <v>490</v>
      </c>
      <c r="AR100" t="s">
        <v>491</v>
      </c>
      <c r="AS100" t="s">
        <v>493</v>
      </c>
      <c r="AT100">
        <v>154</v>
      </c>
      <c r="AW100" t="str">
        <f t="shared" si="1"/>
        <v>154, 645028_428</v>
      </c>
    </row>
    <row r="101" spans="1:49" x14ac:dyDescent="0.25">
      <c r="A101">
        <v>99</v>
      </c>
      <c r="B101" t="s">
        <v>74</v>
      </c>
      <c r="C101" t="s">
        <v>75</v>
      </c>
      <c r="D101" t="s">
        <v>75</v>
      </c>
      <c r="E101" t="s">
        <v>75</v>
      </c>
      <c r="F101">
        <v>0</v>
      </c>
      <c r="G101">
        <v>0</v>
      </c>
      <c r="H101" t="s">
        <v>75</v>
      </c>
      <c r="I101" t="s">
        <v>75</v>
      </c>
      <c r="J101" t="s">
        <v>75</v>
      </c>
      <c r="K101">
        <v>0</v>
      </c>
      <c r="L101" t="s">
        <v>500</v>
      </c>
      <c r="M101">
        <v>0</v>
      </c>
      <c r="N101">
        <v>0</v>
      </c>
      <c r="O101">
        <v>0</v>
      </c>
      <c r="P101" t="s">
        <v>75</v>
      </c>
      <c r="Q101">
        <v>0</v>
      </c>
      <c r="R101">
        <v>0</v>
      </c>
      <c r="S101" t="s">
        <v>291</v>
      </c>
      <c r="T101" t="s">
        <v>1792</v>
      </c>
      <c r="U101">
        <v>74</v>
      </c>
      <c r="V101" t="s">
        <v>293</v>
      </c>
      <c r="W101" t="s">
        <v>293</v>
      </c>
      <c r="X101" t="s">
        <v>1762</v>
      </c>
      <c r="Y101">
        <v>13664</v>
      </c>
      <c r="Z101">
        <v>2002001</v>
      </c>
      <c r="AA101">
        <v>1</v>
      </c>
      <c r="AB101">
        <v>143</v>
      </c>
      <c r="AC101" t="s">
        <v>295</v>
      </c>
      <c r="AD101" t="s">
        <v>1793</v>
      </c>
      <c r="AE101">
        <v>21</v>
      </c>
      <c r="AF101" t="s">
        <v>297</v>
      </c>
      <c r="AG101" t="s">
        <v>297</v>
      </c>
      <c r="AH101" t="s">
        <v>500</v>
      </c>
      <c r="AI101" t="s">
        <v>1762</v>
      </c>
      <c r="AJ101" t="s">
        <v>500</v>
      </c>
      <c r="AK101">
        <v>13.700836000000001</v>
      </c>
      <c r="AL101" t="s">
        <v>500</v>
      </c>
      <c r="AM101">
        <v>2001001</v>
      </c>
      <c r="AN101">
        <v>13664</v>
      </c>
      <c r="AP101" t="s">
        <v>79</v>
      </c>
      <c r="AQ101" t="s">
        <v>490</v>
      </c>
      <c r="AR101" t="s">
        <v>491</v>
      </c>
      <c r="AS101" t="s">
        <v>501</v>
      </c>
      <c r="AT101">
        <v>28478</v>
      </c>
      <c r="AW101" t="str">
        <f t="shared" si="1"/>
        <v>28478, 645028_1079/18</v>
      </c>
    </row>
    <row r="102" spans="1:49" x14ac:dyDescent="0.25">
      <c r="A102">
        <v>100</v>
      </c>
      <c r="B102" t="s">
        <v>74</v>
      </c>
      <c r="C102" t="s">
        <v>75</v>
      </c>
      <c r="D102" t="s">
        <v>75</v>
      </c>
      <c r="E102" t="s">
        <v>75</v>
      </c>
      <c r="F102">
        <v>0</v>
      </c>
      <c r="G102">
        <v>0</v>
      </c>
      <c r="H102" t="s">
        <v>75</v>
      </c>
      <c r="I102" t="s">
        <v>75</v>
      </c>
      <c r="J102" t="s">
        <v>75</v>
      </c>
      <c r="K102">
        <v>0</v>
      </c>
      <c r="L102">
        <v>1199</v>
      </c>
      <c r="M102">
        <v>0</v>
      </c>
      <c r="N102">
        <v>0</v>
      </c>
      <c r="O102">
        <v>0</v>
      </c>
      <c r="P102" t="s">
        <v>75</v>
      </c>
      <c r="Q102">
        <v>0</v>
      </c>
      <c r="R102">
        <v>0</v>
      </c>
      <c r="S102" t="s">
        <v>291</v>
      </c>
      <c r="T102" t="s">
        <v>1805</v>
      </c>
      <c r="U102">
        <v>96</v>
      </c>
      <c r="V102" t="s">
        <v>293</v>
      </c>
      <c r="W102" t="s">
        <v>293</v>
      </c>
      <c r="X102" t="s">
        <v>1762</v>
      </c>
      <c r="Y102">
        <v>1678</v>
      </c>
      <c r="Z102">
        <v>2002001</v>
      </c>
      <c r="AA102">
        <v>1</v>
      </c>
      <c r="AB102">
        <v>175</v>
      </c>
      <c r="AC102" t="s">
        <v>295</v>
      </c>
      <c r="AD102" t="s">
        <v>1806</v>
      </c>
      <c r="AE102">
        <v>21</v>
      </c>
      <c r="AF102" t="s">
        <v>297</v>
      </c>
      <c r="AG102" t="s">
        <v>297</v>
      </c>
      <c r="AH102">
        <v>1199</v>
      </c>
      <c r="AI102" t="s">
        <v>1762</v>
      </c>
      <c r="AJ102">
        <v>1199</v>
      </c>
      <c r="AK102">
        <v>6.4721190000000002</v>
      </c>
      <c r="AL102">
        <v>1199</v>
      </c>
      <c r="AM102">
        <v>2001001</v>
      </c>
      <c r="AN102">
        <v>1678</v>
      </c>
      <c r="AP102" t="s">
        <v>146</v>
      </c>
      <c r="AQ102" t="s">
        <v>1047</v>
      </c>
      <c r="AR102" t="s">
        <v>1048</v>
      </c>
      <c r="AS102" t="s">
        <v>1085</v>
      </c>
      <c r="AT102">
        <v>836</v>
      </c>
      <c r="AW102" t="str">
        <f t="shared" si="1"/>
        <v>836, 645028_1199</v>
      </c>
    </row>
    <row r="103" spans="1:49" x14ac:dyDescent="0.25">
      <c r="A103">
        <v>101</v>
      </c>
      <c r="B103" t="s">
        <v>74</v>
      </c>
      <c r="C103" t="s">
        <v>75</v>
      </c>
      <c r="D103" t="s">
        <v>75</v>
      </c>
      <c r="E103" t="s">
        <v>75</v>
      </c>
      <c r="F103">
        <v>0</v>
      </c>
      <c r="G103">
        <v>0</v>
      </c>
      <c r="H103" t="s">
        <v>75</v>
      </c>
      <c r="I103" t="s">
        <v>75</v>
      </c>
      <c r="J103" t="s">
        <v>75</v>
      </c>
      <c r="K103">
        <v>0</v>
      </c>
      <c r="L103">
        <v>0.43</v>
      </c>
      <c r="M103">
        <v>0</v>
      </c>
      <c r="N103">
        <v>0</v>
      </c>
      <c r="O103">
        <v>0</v>
      </c>
      <c r="P103" t="s">
        <v>75</v>
      </c>
      <c r="Q103">
        <v>0</v>
      </c>
      <c r="R103">
        <v>0</v>
      </c>
      <c r="S103" t="s">
        <v>291</v>
      </c>
      <c r="T103" t="s">
        <v>1846</v>
      </c>
      <c r="U103">
        <v>97</v>
      </c>
      <c r="V103" t="s">
        <v>293</v>
      </c>
      <c r="W103" t="s">
        <v>293</v>
      </c>
      <c r="X103" t="s">
        <v>1762</v>
      </c>
      <c r="Y103">
        <v>19841</v>
      </c>
      <c r="Z103">
        <v>2002001</v>
      </c>
      <c r="AA103">
        <v>1</v>
      </c>
      <c r="AB103">
        <v>177</v>
      </c>
      <c r="AC103" t="s">
        <v>295</v>
      </c>
      <c r="AD103" t="s">
        <v>1847</v>
      </c>
      <c r="AE103">
        <v>21</v>
      </c>
      <c r="AF103" t="s">
        <v>297</v>
      </c>
      <c r="AG103" t="s">
        <v>297</v>
      </c>
      <c r="AH103">
        <v>0.43</v>
      </c>
      <c r="AI103" t="s">
        <v>1762</v>
      </c>
      <c r="AJ103">
        <v>0.43</v>
      </c>
      <c r="AK103">
        <v>7.6287409999999998</v>
      </c>
      <c r="AL103">
        <v>0.43</v>
      </c>
      <c r="AM103">
        <v>2001001</v>
      </c>
      <c r="AN103">
        <v>19841</v>
      </c>
      <c r="AP103" t="s">
        <v>146</v>
      </c>
      <c r="AQ103" t="s">
        <v>1047</v>
      </c>
      <c r="AR103" t="s">
        <v>1048</v>
      </c>
      <c r="AS103" t="s">
        <v>1082</v>
      </c>
      <c r="AT103">
        <v>784</v>
      </c>
      <c r="AW103" t="str">
        <f t="shared" si="1"/>
        <v>784, 645028_430</v>
      </c>
    </row>
    <row r="104" spans="1:49" x14ac:dyDescent="0.25">
      <c r="A104">
        <v>102</v>
      </c>
      <c r="B104" t="s">
        <v>74</v>
      </c>
      <c r="C104" t="s">
        <v>75</v>
      </c>
      <c r="D104" t="s">
        <v>75</v>
      </c>
      <c r="E104" t="s">
        <v>75</v>
      </c>
      <c r="F104">
        <v>0</v>
      </c>
      <c r="G104">
        <v>0</v>
      </c>
      <c r="H104" t="s">
        <v>75</v>
      </c>
      <c r="I104" t="s">
        <v>75</v>
      </c>
      <c r="J104" t="s">
        <v>75</v>
      </c>
      <c r="K104">
        <v>0</v>
      </c>
      <c r="L104">
        <v>0.43099999999999999</v>
      </c>
      <c r="M104">
        <v>0</v>
      </c>
      <c r="N104">
        <v>0</v>
      </c>
      <c r="O104">
        <v>0</v>
      </c>
      <c r="P104" t="s">
        <v>75</v>
      </c>
      <c r="Q104">
        <v>0</v>
      </c>
      <c r="R104">
        <v>0</v>
      </c>
      <c r="S104" t="s">
        <v>291</v>
      </c>
      <c r="T104" t="s">
        <v>1848</v>
      </c>
      <c r="U104">
        <v>98</v>
      </c>
      <c r="V104" t="s">
        <v>293</v>
      </c>
      <c r="W104" t="s">
        <v>293</v>
      </c>
      <c r="X104" t="s">
        <v>1762</v>
      </c>
      <c r="Y104">
        <v>19842</v>
      </c>
      <c r="Z104">
        <v>2002001</v>
      </c>
      <c r="AA104">
        <v>1</v>
      </c>
      <c r="AB104">
        <v>179</v>
      </c>
      <c r="AC104" t="s">
        <v>295</v>
      </c>
      <c r="AD104">
        <v>5062</v>
      </c>
      <c r="AE104">
        <v>21</v>
      </c>
      <c r="AF104" t="s">
        <v>297</v>
      </c>
      <c r="AG104" t="s">
        <v>297</v>
      </c>
      <c r="AH104">
        <v>0.43099999999999999</v>
      </c>
      <c r="AI104" t="s">
        <v>1762</v>
      </c>
      <c r="AJ104">
        <v>0.43099999999999999</v>
      </c>
      <c r="AK104">
        <v>6.3831480000000003</v>
      </c>
      <c r="AL104">
        <v>0.43099999999999999</v>
      </c>
      <c r="AM104">
        <v>2001001</v>
      </c>
      <c r="AN104">
        <v>19842</v>
      </c>
      <c r="AP104" t="s">
        <v>79</v>
      </c>
      <c r="AQ104" t="s">
        <v>481</v>
      </c>
      <c r="AR104" t="s">
        <v>153</v>
      </c>
      <c r="AS104" t="s">
        <v>479</v>
      </c>
      <c r="AT104">
        <v>245</v>
      </c>
      <c r="AW104" t="str">
        <f t="shared" si="1"/>
        <v>245, 645028_431</v>
      </c>
    </row>
    <row r="105" spans="1:49" x14ac:dyDescent="0.25">
      <c r="A105">
        <v>103</v>
      </c>
      <c r="B105" t="s">
        <v>74</v>
      </c>
      <c r="C105" t="s">
        <v>75</v>
      </c>
      <c r="D105" t="s">
        <v>75</v>
      </c>
      <c r="E105" t="s">
        <v>75</v>
      </c>
      <c r="F105">
        <v>0</v>
      </c>
      <c r="G105">
        <v>0</v>
      </c>
      <c r="H105" t="s">
        <v>75</v>
      </c>
      <c r="I105" t="s">
        <v>75</v>
      </c>
      <c r="J105" t="s">
        <v>75</v>
      </c>
      <c r="K105">
        <v>0</v>
      </c>
      <c r="L105" t="s">
        <v>482</v>
      </c>
      <c r="M105">
        <v>0</v>
      </c>
      <c r="N105">
        <v>0</v>
      </c>
      <c r="O105">
        <v>0</v>
      </c>
      <c r="P105" t="s">
        <v>75</v>
      </c>
      <c r="Q105">
        <v>0</v>
      </c>
      <c r="R105">
        <v>0</v>
      </c>
      <c r="S105" t="s">
        <v>291</v>
      </c>
      <c r="T105" t="s">
        <v>1785</v>
      </c>
      <c r="U105">
        <v>100</v>
      </c>
      <c r="V105" t="s">
        <v>293</v>
      </c>
      <c r="W105" t="s">
        <v>293</v>
      </c>
      <c r="X105" t="s">
        <v>1762</v>
      </c>
      <c r="Y105">
        <v>1605</v>
      </c>
      <c r="Z105">
        <v>2002001</v>
      </c>
      <c r="AA105">
        <v>1</v>
      </c>
      <c r="AB105">
        <v>181</v>
      </c>
      <c r="AC105" t="s">
        <v>295</v>
      </c>
      <c r="AD105" t="s">
        <v>1786</v>
      </c>
      <c r="AE105">
        <v>21</v>
      </c>
      <c r="AF105" t="s">
        <v>297</v>
      </c>
      <c r="AG105" t="s">
        <v>297</v>
      </c>
      <c r="AH105" t="s">
        <v>482</v>
      </c>
      <c r="AI105" t="s">
        <v>1762</v>
      </c>
      <c r="AJ105" t="s">
        <v>482</v>
      </c>
      <c r="AK105">
        <v>11.343106000000001</v>
      </c>
      <c r="AL105" t="s">
        <v>482</v>
      </c>
      <c r="AM105">
        <v>2001001</v>
      </c>
      <c r="AN105">
        <v>1605</v>
      </c>
      <c r="AP105" t="s">
        <v>79</v>
      </c>
      <c r="AQ105" t="s">
        <v>481</v>
      </c>
      <c r="AR105" t="s">
        <v>153</v>
      </c>
      <c r="AS105" t="s">
        <v>483</v>
      </c>
      <c r="AT105">
        <v>57031</v>
      </c>
      <c r="AW105" t="str">
        <f t="shared" si="1"/>
        <v>57031, 645028_1079/1</v>
      </c>
    </row>
    <row r="106" spans="1:49" x14ac:dyDescent="0.25">
      <c r="A106">
        <v>104</v>
      </c>
      <c r="B106" t="s">
        <v>74</v>
      </c>
      <c r="C106" t="s">
        <v>75</v>
      </c>
      <c r="D106" t="s">
        <v>75</v>
      </c>
      <c r="E106" t="s">
        <v>75</v>
      </c>
      <c r="F106">
        <v>0</v>
      </c>
      <c r="G106">
        <v>0</v>
      </c>
      <c r="H106" t="s">
        <v>75</v>
      </c>
      <c r="I106" t="s">
        <v>75</v>
      </c>
      <c r="J106" t="s">
        <v>75</v>
      </c>
      <c r="K106">
        <v>0</v>
      </c>
      <c r="L106">
        <v>1209</v>
      </c>
      <c r="M106">
        <v>0</v>
      </c>
      <c r="N106">
        <v>0</v>
      </c>
      <c r="O106">
        <v>0</v>
      </c>
      <c r="P106" t="s">
        <v>75</v>
      </c>
      <c r="Q106">
        <v>0</v>
      </c>
      <c r="R106">
        <v>0</v>
      </c>
      <c r="S106" t="s">
        <v>291</v>
      </c>
      <c r="T106" t="s">
        <v>1830</v>
      </c>
      <c r="U106">
        <v>103</v>
      </c>
      <c r="V106" t="s">
        <v>293</v>
      </c>
      <c r="W106" t="s">
        <v>293</v>
      </c>
      <c r="X106" t="s">
        <v>1762</v>
      </c>
      <c r="Y106">
        <v>1684</v>
      </c>
      <c r="Z106">
        <v>2002001</v>
      </c>
      <c r="AA106">
        <v>1</v>
      </c>
      <c r="AB106">
        <v>187</v>
      </c>
      <c r="AC106" t="s">
        <v>295</v>
      </c>
      <c r="AD106" t="s">
        <v>1831</v>
      </c>
      <c r="AE106">
        <v>21</v>
      </c>
      <c r="AF106" t="s">
        <v>297</v>
      </c>
      <c r="AG106" t="s">
        <v>297</v>
      </c>
      <c r="AH106">
        <v>1209</v>
      </c>
      <c r="AI106" t="s">
        <v>1762</v>
      </c>
      <c r="AJ106">
        <v>1209</v>
      </c>
      <c r="AK106">
        <v>7.962555</v>
      </c>
      <c r="AL106">
        <v>1209</v>
      </c>
      <c r="AM106">
        <v>2001001</v>
      </c>
      <c r="AN106">
        <v>1684</v>
      </c>
      <c r="AP106" t="s">
        <v>146</v>
      </c>
      <c r="AQ106" t="s">
        <v>1047</v>
      </c>
      <c r="AR106" t="s">
        <v>1048</v>
      </c>
      <c r="AS106" t="s">
        <v>1094</v>
      </c>
      <c r="AT106">
        <v>903</v>
      </c>
      <c r="AW106" t="str">
        <f t="shared" si="1"/>
        <v>903, 645028_1209</v>
      </c>
    </row>
    <row r="107" spans="1:49" x14ac:dyDescent="0.25">
      <c r="A107">
        <v>105</v>
      </c>
      <c r="B107" t="s">
        <v>74</v>
      </c>
      <c r="C107" t="s">
        <v>75</v>
      </c>
      <c r="D107" t="s">
        <v>75</v>
      </c>
      <c r="E107" t="s">
        <v>75</v>
      </c>
      <c r="F107">
        <v>0</v>
      </c>
      <c r="G107">
        <v>0</v>
      </c>
      <c r="H107" t="s">
        <v>75</v>
      </c>
      <c r="I107" t="s">
        <v>75</v>
      </c>
      <c r="J107" t="s">
        <v>75</v>
      </c>
      <c r="K107">
        <v>0</v>
      </c>
      <c r="L107">
        <v>1200</v>
      </c>
      <c r="M107">
        <v>0</v>
      </c>
      <c r="N107">
        <v>0</v>
      </c>
      <c r="O107">
        <v>0</v>
      </c>
      <c r="P107" t="s">
        <v>75</v>
      </c>
      <c r="Q107">
        <v>0</v>
      </c>
      <c r="R107">
        <v>0</v>
      </c>
      <c r="S107" t="s">
        <v>291</v>
      </c>
      <c r="T107" t="s">
        <v>1807</v>
      </c>
      <c r="U107">
        <v>110</v>
      </c>
      <c r="V107" t="s">
        <v>293</v>
      </c>
      <c r="W107" t="s">
        <v>293</v>
      </c>
      <c r="X107" t="s">
        <v>1762</v>
      </c>
      <c r="Y107">
        <v>1679</v>
      </c>
      <c r="Z107">
        <v>2002001</v>
      </c>
      <c r="AA107">
        <v>1</v>
      </c>
      <c r="AB107">
        <v>196</v>
      </c>
      <c r="AC107" t="s">
        <v>295</v>
      </c>
      <c r="AD107" t="s">
        <v>1808</v>
      </c>
      <c r="AE107">
        <v>21</v>
      </c>
      <c r="AF107" t="s">
        <v>297</v>
      </c>
      <c r="AG107" t="s">
        <v>297</v>
      </c>
      <c r="AH107">
        <v>1200</v>
      </c>
      <c r="AI107" t="s">
        <v>1762</v>
      </c>
      <c r="AJ107">
        <v>1200</v>
      </c>
      <c r="AK107">
        <v>8.0515260000000008</v>
      </c>
      <c r="AL107">
        <v>1200</v>
      </c>
      <c r="AM107">
        <v>2001001</v>
      </c>
      <c r="AN107">
        <v>1679</v>
      </c>
      <c r="AP107" t="s">
        <v>146</v>
      </c>
      <c r="AQ107" t="s">
        <v>1047</v>
      </c>
      <c r="AR107" t="s">
        <v>1048</v>
      </c>
      <c r="AS107" t="s">
        <v>1086</v>
      </c>
      <c r="AT107">
        <v>168</v>
      </c>
      <c r="AW107" t="str">
        <f t="shared" si="1"/>
        <v>168, 645028_1200</v>
      </c>
    </row>
    <row r="108" spans="1:49" x14ac:dyDescent="0.25">
      <c r="A108">
        <v>106</v>
      </c>
      <c r="B108" t="s">
        <v>74</v>
      </c>
      <c r="C108" t="s">
        <v>75</v>
      </c>
      <c r="D108" t="s">
        <v>75</v>
      </c>
      <c r="E108" t="s">
        <v>75</v>
      </c>
      <c r="F108">
        <v>0</v>
      </c>
      <c r="G108">
        <v>0</v>
      </c>
      <c r="H108" t="s">
        <v>75</v>
      </c>
      <c r="I108" t="s">
        <v>75</v>
      </c>
      <c r="J108" t="s">
        <v>75</v>
      </c>
      <c r="K108">
        <v>0</v>
      </c>
      <c r="L108">
        <v>0.45300000000000001</v>
      </c>
      <c r="M108">
        <v>0</v>
      </c>
      <c r="N108">
        <v>0</v>
      </c>
      <c r="O108">
        <v>0</v>
      </c>
      <c r="P108" t="s">
        <v>75</v>
      </c>
      <c r="Q108">
        <v>0</v>
      </c>
      <c r="R108">
        <v>0</v>
      </c>
      <c r="S108" t="s">
        <v>291</v>
      </c>
      <c r="T108" t="s">
        <v>1868</v>
      </c>
      <c r="U108">
        <v>124</v>
      </c>
      <c r="V108" t="s">
        <v>293</v>
      </c>
      <c r="W108" t="s">
        <v>293</v>
      </c>
      <c r="X108" t="s">
        <v>1762</v>
      </c>
      <c r="Y108">
        <v>19871</v>
      </c>
      <c r="Z108">
        <v>2002001</v>
      </c>
      <c r="AA108">
        <v>1</v>
      </c>
      <c r="AB108">
        <v>212</v>
      </c>
      <c r="AC108" t="s">
        <v>295</v>
      </c>
      <c r="AD108" t="s">
        <v>1869</v>
      </c>
      <c r="AE108">
        <v>21</v>
      </c>
      <c r="AF108" t="s">
        <v>297</v>
      </c>
      <c r="AG108" t="s">
        <v>297</v>
      </c>
      <c r="AH108">
        <v>0.45300000000000001</v>
      </c>
      <c r="AI108" t="s">
        <v>1762</v>
      </c>
      <c r="AJ108">
        <v>0.45300000000000001</v>
      </c>
      <c r="AK108">
        <v>7.6956420000000003</v>
      </c>
      <c r="AL108">
        <v>0.45300000000000001</v>
      </c>
      <c r="AM108">
        <v>2001001</v>
      </c>
      <c r="AN108">
        <v>19871</v>
      </c>
      <c r="AP108" t="s">
        <v>146</v>
      </c>
      <c r="AQ108" t="s">
        <v>1047</v>
      </c>
      <c r="AR108" t="s">
        <v>1048</v>
      </c>
      <c r="AS108" t="s">
        <v>1074</v>
      </c>
      <c r="AT108">
        <v>20</v>
      </c>
      <c r="AW108" t="str">
        <f t="shared" si="1"/>
        <v>20, 645028_453</v>
      </c>
    </row>
    <row r="109" spans="1:49" x14ac:dyDescent="0.25">
      <c r="A109">
        <v>107</v>
      </c>
      <c r="B109" t="s">
        <v>74</v>
      </c>
      <c r="C109" t="s">
        <v>75</v>
      </c>
      <c r="D109" t="s">
        <v>75</v>
      </c>
      <c r="E109" t="s">
        <v>75</v>
      </c>
      <c r="F109">
        <v>0</v>
      </c>
      <c r="G109">
        <v>0</v>
      </c>
      <c r="H109" t="s">
        <v>75</v>
      </c>
      <c r="I109" t="s">
        <v>75</v>
      </c>
      <c r="J109" t="s">
        <v>75</v>
      </c>
      <c r="K109">
        <v>0</v>
      </c>
      <c r="L109" t="s">
        <v>486</v>
      </c>
      <c r="M109">
        <v>0</v>
      </c>
      <c r="N109">
        <v>0</v>
      </c>
      <c r="O109">
        <v>0</v>
      </c>
      <c r="P109" t="s">
        <v>75</v>
      </c>
      <c r="Q109">
        <v>0</v>
      </c>
      <c r="R109">
        <v>0</v>
      </c>
      <c r="S109" t="s">
        <v>291</v>
      </c>
      <c r="T109" t="s">
        <v>1783</v>
      </c>
      <c r="U109">
        <v>127</v>
      </c>
      <c r="V109" t="s">
        <v>293</v>
      </c>
      <c r="W109" t="s">
        <v>293</v>
      </c>
      <c r="X109" t="s">
        <v>1762</v>
      </c>
      <c r="Y109">
        <v>12515</v>
      </c>
      <c r="Z109">
        <v>2002001</v>
      </c>
      <c r="AA109">
        <v>1</v>
      </c>
      <c r="AB109">
        <v>215</v>
      </c>
      <c r="AC109" t="s">
        <v>295</v>
      </c>
      <c r="AD109" t="s">
        <v>1784</v>
      </c>
      <c r="AE109">
        <v>21</v>
      </c>
      <c r="AF109" t="s">
        <v>297</v>
      </c>
      <c r="AG109" t="s">
        <v>297</v>
      </c>
      <c r="AH109" t="s">
        <v>486</v>
      </c>
      <c r="AI109" t="s">
        <v>1762</v>
      </c>
      <c r="AJ109" t="s">
        <v>486</v>
      </c>
      <c r="AK109">
        <v>13.033899</v>
      </c>
      <c r="AL109" t="s">
        <v>486</v>
      </c>
      <c r="AM109">
        <v>2001001</v>
      </c>
      <c r="AN109">
        <v>12515</v>
      </c>
      <c r="AP109" t="s">
        <v>79</v>
      </c>
      <c r="AQ109" t="s">
        <v>481</v>
      </c>
      <c r="AR109" t="s">
        <v>153</v>
      </c>
      <c r="AS109" t="s">
        <v>487</v>
      </c>
      <c r="AT109">
        <v>488</v>
      </c>
      <c r="AW109" t="str">
        <f t="shared" si="1"/>
        <v>488, 645028_1073/2</v>
      </c>
    </row>
    <row r="110" spans="1:49" x14ac:dyDescent="0.25">
      <c r="A110">
        <v>108</v>
      </c>
      <c r="B110" t="s">
        <v>74</v>
      </c>
      <c r="C110" t="s">
        <v>75</v>
      </c>
      <c r="D110" t="s">
        <v>75</v>
      </c>
      <c r="E110" t="s">
        <v>75</v>
      </c>
      <c r="F110">
        <v>0</v>
      </c>
      <c r="G110">
        <v>0</v>
      </c>
      <c r="H110" t="s">
        <v>75</v>
      </c>
      <c r="I110" t="s">
        <v>75</v>
      </c>
      <c r="J110" t="s">
        <v>75</v>
      </c>
      <c r="K110">
        <v>0</v>
      </c>
      <c r="L110" t="s">
        <v>484</v>
      </c>
      <c r="M110">
        <v>0</v>
      </c>
      <c r="N110">
        <v>0</v>
      </c>
      <c r="O110">
        <v>0</v>
      </c>
      <c r="P110" t="s">
        <v>75</v>
      </c>
      <c r="Q110">
        <v>0</v>
      </c>
      <c r="R110">
        <v>0</v>
      </c>
      <c r="S110" t="s">
        <v>291</v>
      </c>
      <c r="T110" t="s">
        <v>1764</v>
      </c>
      <c r="U110">
        <v>134</v>
      </c>
      <c r="V110" t="s">
        <v>293</v>
      </c>
      <c r="W110" t="s">
        <v>293</v>
      </c>
      <c r="X110" t="s">
        <v>1762</v>
      </c>
      <c r="Y110">
        <v>12512</v>
      </c>
      <c r="Z110">
        <v>2002001</v>
      </c>
      <c r="AA110">
        <v>1</v>
      </c>
      <c r="AB110">
        <v>224</v>
      </c>
      <c r="AC110" t="s">
        <v>295</v>
      </c>
      <c r="AD110" t="s">
        <v>1765</v>
      </c>
      <c r="AE110">
        <v>21</v>
      </c>
      <c r="AF110" t="s">
        <v>297</v>
      </c>
      <c r="AG110" t="s">
        <v>297</v>
      </c>
      <c r="AH110" t="s">
        <v>484</v>
      </c>
      <c r="AI110" t="s">
        <v>1762</v>
      </c>
      <c r="AJ110" t="s">
        <v>484</v>
      </c>
      <c r="AK110">
        <v>11.810376</v>
      </c>
      <c r="AL110" t="s">
        <v>484</v>
      </c>
      <c r="AM110">
        <v>2001001</v>
      </c>
      <c r="AN110">
        <v>12512</v>
      </c>
      <c r="AP110" t="s">
        <v>79</v>
      </c>
      <c r="AQ110" t="s">
        <v>481</v>
      </c>
      <c r="AR110" t="s">
        <v>153</v>
      </c>
      <c r="AS110" t="s">
        <v>485</v>
      </c>
      <c r="AT110">
        <v>566</v>
      </c>
      <c r="AW110" t="str">
        <f t="shared" si="1"/>
        <v>566, 645028_1010/2</v>
      </c>
    </row>
    <row r="111" spans="1:49" x14ac:dyDescent="0.25">
      <c r="A111">
        <v>109</v>
      </c>
      <c r="B111" t="s">
        <v>74</v>
      </c>
      <c r="C111" t="s">
        <v>75</v>
      </c>
      <c r="D111" t="s">
        <v>75</v>
      </c>
      <c r="E111" t="s">
        <v>75</v>
      </c>
      <c r="F111">
        <v>0</v>
      </c>
      <c r="G111">
        <v>0</v>
      </c>
      <c r="H111" t="s">
        <v>75</v>
      </c>
      <c r="I111" t="s">
        <v>75</v>
      </c>
      <c r="J111" t="s">
        <v>75</v>
      </c>
      <c r="K111">
        <v>0</v>
      </c>
      <c r="L111">
        <v>1260</v>
      </c>
      <c r="M111">
        <v>0</v>
      </c>
      <c r="N111">
        <v>0</v>
      </c>
      <c r="O111">
        <v>0</v>
      </c>
      <c r="P111" t="s">
        <v>75</v>
      </c>
      <c r="Q111">
        <v>0</v>
      </c>
      <c r="R111">
        <v>0</v>
      </c>
      <c r="S111" t="s">
        <v>291</v>
      </c>
      <c r="T111" t="s">
        <v>1836</v>
      </c>
      <c r="U111">
        <v>138</v>
      </c>
      <c r="V111" t="s">
        <v>293</v>
      </c>
      <c r="W111" t="s">
        <v>293</v>
      </c>
      <c r="X111" t="s">
        <v>1762</v>
      </c>
      <c r="Y111">
        <v>13869</v>
      </c>
      <c r="Z111">
        <v>2002001</v>
      </c>
      <c r="AA111">
        <v>1</v>
      </c>
      <c r="AB111">
        <v>230</v>
      </c>
      <c r="AC111" t="s">
        <v>295</v>
      </c>
      <c r="AD111" t="s">
        <v>1837</v>
      </c>
      <c r="AE111">
        <v>21</v>
      </c>
      <c r="AF111" t="s">
        <v>297</v>
      </c>
      <c r="AG111" t="s">
        <v>297</v>
      </c>
      <c r="AH111">
        <v>1260</v>
      </c>
      <c r="AI111" t="s">
        <v>1762</v>
      </c>
      <c r="AJ111">
        <v>1260</v>
      </c>
      <c r="AK111">
        <v>7.962555</v>
      </c>
      <c r="AL111">
        <v>1260</v>
      </c>
      <c r="AM111">
        <v>2001001</v>
      </c>
      <c r="AN111">
        <v>13869</v>
      </c>
      <c r="AP111" t="s">
        <v>387</v>
      </c>
      <c r="AQ111" t="s">
        <v>1366</v>
      </c>
      <c r="AR111" t="s">
        <v>396</v>
      </c>
      <c r="AS111" t="s">
        <v>1367</v>
      </c>
      <c r="AT111">
        <v>2951</v>
      </c>
      <c r="AW111" t="str">
        <f t="shared" si="1"/>
        <v>2951, 645028_1260</v>
      </c>
    </row>
    <row r="112" spans="1:49" x14ac:dyDescent="0.25">
      <c r="A112">
        <v>110</v>
      </c>
      <c r="B112" t="s">
        <v>74</v>
      </c>
      <c r="C112" t="s">
        <v>75</v>
      </c>
      <c r="D112" t="s">
        <v>75</v>
      </c>
      <c r="E112" t="s">
        <v>75</v>
      </c>
      <c r="F112">
        <v>0</v>
      </c>
      <c r="G112">
        <v>0</v>
      </c>
      <c r="H112" t="s">
        <v>75</v>
      </c>
      <c r="I112" t="s">
        <v>75</v>
      </c>
      <c r="J112" t="s">
        <v>75</v>
      </c>
      <c r="K112">
        <v>0</v>
      </c>
      <c r="L112">
        <v>0.433</v>
      </c>
      <c r="M112">
        <v>0</v>
      </c>
      <c r="N112">
        <v>0</v>
      </c>
      <c r="O112">
        <v>0</v>
      </c>
      <c r="P112" t="s">
        <v>75</v>
      </c>
      <c r="Q112">
        <v>0</v>
      </c>
      <c r="R112">
        <v>0</v>
      </c>
      <c r="S112" t="s">
        <v>291</v>
      </c>
      <c r="T112" t="s">
        <v>1849</v>
      </c>
      <c r="U112">
        <v>140</v>
      </c>
      <c r="V112" t="s">
        <v>293</v>
      </c>
      <c r="W112" t="s">
        <v>293</v>
      </c>
      <c r="X112" t="s">
        <v>1762</v>
      </c>
      <c r="Y112">
        <v>19843</v>
      </c>
      <c r="Z112">
        <v>2002001</v>
      </c>
      <c r="AA112">
        <v>1</v>
      </c>
      <c r="AB112">
        <v>233</v>
      </c>
      <c r="AC112" t="s">
        <v>295</v>
      </c>
      <c r="AD112" t="s">
        <v>1850</v>
      </c>
      <c r="AE112">
        <v>21</v>
      </c>
      <c r="AF112" t="s">
        <v>297</v>
      </c>
      <c r="AG112" t="s">
        <v>297</v>
      </c>
      <c r="AH112">
        <v>0.433</v>
      </c>
      <c r="AI112" t="s">
        <v>1762</v>
      </c>
      <c r="AJ112">
        <v>0.433</v>
      </c>
      <c r="AK112">
        <v>7.8290990000000003</v>
      </c>
      <c r="AL112">
        <v>0.433</v>
      </c>
      <c r="AM112">
        <v>2001001</v>
      </c>
      <c r="AN112">
        <v>19843</v>
      </c>
      <c r="AP112" t="s">
        <v>146</v>
      </c>
      <c r="AQ112" t="s">
        <v>1047</v>
      </c>
      <c r="AR112" t="s">
        <v>1048</v>
      </c>
      <c r="AS112" t="s">
        <v>1045</v>
      </c>
      <c r="AT112">
        <v>88</v>
      </c>
      <c r="AW112" t="str">
        <f t="shared" si="1"/>
        <v>88, 645028_433</v>
      </c>
    </row>
    <row r="113" spans="1:49" x14ac:dyDescent="0.25">
      <c r="A113">
        <v>111</v>
      </c>
      <c r="B113" t="s">
        <v>74</v>
      </c>
      <c r="C113" t="s">
        <v>75</v>
      </c>
      <c r="D113" t="s">
        <v>75</v>
      </c>
      <c r="E113" t="s">
        <v>75</v>
      </c>
      <c r="F113">
        <v>0</v>
      </c>
      <c r="G113">
        <v>0</v>
      </c>
      <c r="H113" t="s">
        <v>75</v>
      </c>
      <c r="I113" t="s">
        <v>75</v>
      </c>
      <c r="J113" t="s">
        <v>75</v>
      </c>
      <c r="K113">
        <v>0</v>
      </c>
      <c r="L113" t="s">
        <v>445</v>
      </c>
      <c r="M113">
        <v>0</v>
      </c>
      <c r="N113">
        <v>0</v>
      </c>
      <c r="O113">
        <v>0</v>
      </c>
      <c r="P113" t="s">
        <v>75</v>
      </c>
      <c r="Q113">
        <v>0</v>
      </c>
      <c r="R113">
        <v>0</v>
      </c>
      <c r="S113" t="s">
        <v>291</v>
      </c>
      <c r="T113" t="s">
        <v>2782</v>
      </c>
      <c r="U113">
        <v>157</v>
      </c>
      <c r="V113" t="s">
        <v>293</v>
      </c>
      <c r="W113" t="s">
        <v>293</v>
      </c>
      <c r="X113" t="s">
        <v>1762</v>
      </c>
      <c r="Y113">
        <v>13633</v>
      </c>
      <c r="Z113">
        <v>2002001</v>
      </c>
      <c r="AA113">
        <v>1</v>
      </c>
      <c r="AB113">
        <v>254</v>
      </c>
      <c r="AC113" t="s">
        <v>295</v>
      </c>
      <c r="AD113" t="s">
        <v>2783</v>
      </c>
      <c r="AE113">
        <v>21</v>
      </c>
      <c r="AF113" t="s">
        <v>297</v>
      </c>
      <c r="AG113" t="s">
        <v>297</v>
      </c>
      <c r="AH113" t="s">
        <v>445</v>
      </c>
      <c r="AI113" t="s">
        <v>1762</v>
      </c>
      <c r="AJ113" t="s">
        <v>445</v>
      </c>
      <c r="AK113">
        <v>12.989069000000001</v>
      </c>
      <c r="AL113" t="s">
        <v>445</v>
      </c>
      <c r="AM113">
        <v>2001001</v>
      </c>
      <c r="AN113">
        <v>13633</v>
      </c>
      <c r="AP113" t="s">
        <v>79</v>
      </c>
      <c r="AQ113" t="s">
        <v>442</v>
      </c>
      <c r="AR113" t="s">
        <v>153</v>
      </c>
      <c r="AS113" t="s">
        <v>446</v>
      </c>
      <c r="AT113">
        <v>4337</v>
      </c>
      <c r="AW113" t="str">
        <f t="shared" si="1"/>
        <v>4337, 645028_1010/31</v>
      </c>
    </row>
    <row r="114" spans="1:49" x14ac:dyDescent="0.25">
      <c r="A114">
        <v>112</v>
      </c>
      <c r="B114" t="s">
        <v>74</v>
      </c>
      <c r="C114" t="s">
        <v>75</v>
      </c>
      <c r="D114" t="s">
        <v>75</v>
      </c>
      <c r="E114" t="s">
        <v>75</v>
      </c>
      <c r="F114">
        <v>0</v>
      </c>
      <c r="G114">
        <v>0</v>
      </c>
      <c r="H114" t="s">
        <v>75</v>
      </c>
      <c r="I114" t="s">
        <v>75</v>
      </c>
      <c r="J114" t="s">
        <v>75</v>
      </c>
      <c r="K114">
        <v>0</v>
      </c>
      <c r="L114" t="s">
        <v>443</v>
      </c>
      <c r="M114">
        <v>0</v>
      </c>
      <c r="N114">
        <v>0</v>
      </c>
      <c r="O114">
        <v>0</v>
      </c>
      <c r="P114" t="s">
        <v>75</v>
      </c>
      <c r="Q114">
        <v>0</v>
      </c>
      <c r="R114">
        <v>0</v>
      </c>
      <c r="S114" t="s">
        <v>291</v>
      </c>
      <c r="T114" t="s">
        <v>1766</v>
      </c>
      <c r="U114">
        <v>174</v>
      </c>
      <c r="V114" t="s">
        <v>293</v>
      </c>
      <c r="W114" t="s">
        <v>293</v>
      </c>
      <c r="X114" t="s">
        <v>1762</v>
      </c>
      <c r="Y114">
        <v>13632</v>
      </c>
      <c r="Z114">
        <v>2002001</v>
      </c>
      <c r="AA114">
        <v>1</v>
      </c>
      <c r="AB114">
        <v>278</v>
      </c>
      <c r="AC114" t="s">
        <v>295</v>
      </c>
      <c r="AD114" t="s">
        <v>1767</v>
      </c>
      <c r="AE114">
        <v>21</v>
      </c>
      <c r="AF114" t="s">
        <v>297</v>
      </c>
      <c r="AG114" t="s">
        <v>297</v>
      </c>
      <c r="AH114" t="s">
        <v>443</v>
      </c>
      <c r="AI114" t="s">
        <v>1762</v>
      </c>
      <c r="AJ114" t="s">
        <v>443</v>
      </c>
      <c r="AK114">
        <v>14.234662</v>
      </c>
      <c r="AL114" t="s">
        <v>443</v>
      </c>
      <c r="AM114">
        <v>2001001</v>
      </c>
      <c r="AN114">
        <v>13632</v>
      </c>
      <c r="AP114" t="s">
        <v>79</v>
      </c>
      <c r="AQ114" t="s">
        <v>442</v>
      </c>
      <c r="AR114" t="s">
        <v>153</v>
      </c>
      <c r="AS114" t="s">
        <v>444</v>
      </c>
      <c r="AT114">
        <v>198</v>
      </c>
      <c r="AW114" t="str">
        <f t="shared" si="1"/>
        <v>198, 645028_1010/30</v>
      </c>
    </row>
    <row r="115" spans="1:49" x14ac:dyDescent="0.25">
      <c r="A115">
        <v>113</v>
      </c>
      <c r="B115" t="s">
        <v>74</v>
      </c>
      <c r="C115" t="s">
        <v>75</v>
      </c>
      <c r="D115" t="s">
        <v>75</v>
      </c>
      <c r="E115" t="s">
        <v>75</v>
      </c>
      <c r="F115">
        <v>0</v>
      </c>
      <c r="G115">
        <v>0</v>
      </c>
      <c r="H115" t="s">
        <v>75</v>
      </c>
      <c r="I115" t="s">
        <v>75</v>
      </c>
      <c r="J115" t="s">
        <v>75</v>
      </c>
      <c r="K115">
        <v>0</v>
      </c>
      <c r="L115" t="s">
        <v>494</v>
      </c>
      <c r="M115">
        <v>0</v>
      </c>
      <c r="N115">
        <v>0</v>
      </c>
      <c r="O115">
        <v>0</v>
      </c>
      <c r="P115" t="s">
        <v>75</v>
      </c>
      <c r="Q115">
        <v>0</v>
      </c>
      <c r="R115">
        <v>0</v>
      </c>
      <c r="S115" t="s">
        <v>291</v>
      </c>
      <c r="T115" t="s">
        <v>1768</v>
      </c>
      <c r="U115">
        <v>186</v>
      </c>
      <c r="V115" t="s">
        <v>293</v>
      </c>
      <c r="W115" t="s">
        <v>293</v>
      </c>
      <c r="X115" t="s">
        <v>1762</v>
      </c>
      <c r="Y115">
        <v>13638</v>
      </c>
      <c r="Z115">
        <v>2002001</v>
      </c>
      <c r="AA115">
        <v>1</v>
      </c>
      <c r="AB115">
        <v>295</v>
      </c>
      <c r="AC115" t="s">
        <v>295</v>
      </c>
      <c r="AD115" t="s">
        <v>1769</v>
      </c>
      <c r="AE115">
        <v>21</v>
      </c>
      <c r="AF115" t="s">
        <v>297</v>
      </c>
      <c r="AG115" t="s">
        <v>297</v>
      </c>
      <c r="AH115" t="s">
        <v>494</v>
      </c>
      <c r="AI115" t="s">
        <v>1762</v>
      </c>
      <c r="AJ115" t="s">
        <v>494</v>
      </c>
      <c r="AK115">
        <v>14.145690999999999</v>
      </c>
      <c r="AL115" t="s">
        <v>494</v>
      </c>
      <c r="AM115">
        <v>2001001</v>
      </c>
      <c r="AN115">
        <v>13638</v>
      </c>
      <c r="AP115" t="s">
        <v>79</v>
      </c>
      <c r="AQ115" t="s">
        <v>490</v>
      </c>
      <c r="AR115" t="s">
        <v>491</v>
      </c>
      <c r="AS115" t="s">
        <v>495</v>
      </c>
      <c r="AT115">
        <v>6951</v>
      </c>
      <c r="AW115" t="str">
        <f t="shared" si="1"/>
        <v>6951, 645028_1010/36</v>
      </c>
    </row>
    <row r="116" spans="1:49" x14ac:dyDescent="0.25">
      <c r="A116">
        <v>114</v>
      </c>
      <c r="B116" t="s">
        <v>74</v>
      </c>
      <c r="C116" t="s">
        <v>75</v>
      </c>
      <c r="D116" t="s">
        <v>75</v>
      </c>
      <c r="E116" t="s">
        <v>75</v>
      </c>
      <c r="F116">
        <v>0</v>
      </c>
      <c r="G116">
        <v>0</v>
      </c>
      <c r="H116" t="s">
        <v>75</v>
      </c>
      <c r="I116" t="s">
        <v>75</v>
      </c>
      <c r="J116" t="s">
        <v>75</v>
      </c>
      <c r="K116">
        <v>0</v>
      </c>
      <c r="L116">
        <v>0.435</v>
      </c>
      <c r="M116">
        <v>0</v>
      </c>
      <c r="N116">
        <v>0</v>
      </c>
      <c r="O116">
        <v>0</v>
      </c>
      <c r="P116" t="s">
        <v>75</v>
      </c>
      <c r="Q116">
        <v>0</v>
      </c>
      <c r="R116">
        <v>0</v>
      </c>
      <c r="S116" t="s">
        <v>291</v>
      </c>
      <c r="T116" t="s">
        <v>1853</v>
      </c>
      <c r="U116">
        <v>190</v>
      </c>
      <c r="V116" t="s">
        <v>293</v>
      </c>
      <c r="W116" t="s">
        <v>293</v>
      </c>
      <c r="X116" t="s">
        <v>1762</v>
      </c>
      <c r="Y116">
        <v>19845</v>
      </c>
      <c r="Z116">
        <v>2002001</v>
      </c>
      <c r="AA116">
        <v>1</v>
      </c>
      <c r="AB116">
        <v>301</v>
      </c>
      <c r="AC116" t="s">
        <v>295</v>
      </c>
      <c r="AD116">
        <v>5010</v>
      </c>
      <c r="AE116">
        <v>21</v>
      </c>
      <c r="AF116" t="s">
        <v>297</v>
      </c>
      <c r="AG116" t="s">
        <v>297</v>
      </c>
      <c r="AH116">
        <v>0.435</v>
      </c>
      <c r="AI116" t="s">
        <v>1762</v>
      </c>
      <c r="AJ116">
        <v>0.435</v>
      </c>
      <c r="AK116">
        <v>7.6956420000000003</v>
      </c>
      <c r="AL116">
        <v>0.435</v>
      </c>
      <c r="AM116">
        <v>2001001</v>
      </c>
      <c r="AN116">
        <v>19845</v>
      </c>
      <c r="AP116" t="s">
        <v>79</v>
      </c>
      <c r="AQ116" t="s">
        <v>490</v>
      </c>
      <c r="AR116" t="s">
        <v>491</v>
      </c>
      <c r="AS116" t="s">
        <v>489</v>
      </c>
      <c r="AT116">
        <v>451</v>
      </c>
      <c r="AW116" t="str">
        <f t="shared" si="1"/>
        <v>451, 645028_435</v>
      </c>
    </row>
    <row r="117" spans="1:49" x14ac:dyDescent="0.25">
      <c r="A117">
        <v>115</v>
      </c>
      <c r="B117" t="s">
        <v>74</v>
      </c>
      <c r="C117" t="s">
        <v>75</v>
      </c>
      <c r="D117" t="s">
        <v>75</v>
      </c>
      <c r="E117" t="s">
        <v>75</v>
      </c>
      <c r="F117">
        <v>0</v>
      </c>
      <c r="G117">
        <v>0</v>
      </c>
      <c r="H117" t="s">
        <v>75</v>
      </c>
      <c r="I117" t="s">
        <v>75</v>
      </c>
      <c r="J117" t="s">
        <v>75</v>
      </c>
      <c r="K117">
        <v>0</v>
      </c>
      <c r="L117">
        <v>0.434</v>
      </c>
      <c r="M117">
        <v>0</v>
      </c>
      <c r="N117">
        <v>0</v>
      </c>
      <c r="O117">
        <v>0</v>
      </c>
      <c r="P117" t="s">
        <v>75</v>
      </c>
      <c r="Q117">
        <v>0</v>
      </c>
      <c r="R117">
        <v>0</v>
      </c>
      <c r="S117" t="s">
        <v>291</v>
      </c>
      <c r="T117" t="s">
        <v>1851</v>
      </c>
      <c r="U117">
        <v>191</v>
      </c>
      <c r="V117" t="s">
        <v>293</v>
      </c>
      <c r="W117" t="s">
        <v>293</v>
      </c>
      <c r="X117" t="s">
        <v>1762</v>
      </c>
      <c r="Y117">
        <v>19844</v>
      </c>
      <c r="Z117">
        <v>2002001</v>
      </c>
      <c r="AA117">
        <v>1</v>
      </c>
      <c r="AB117">
        <v>304</v>
      </c>
      <c r="AC117" t="s">
        <v>295</v>
      </c>
      <c r="AD117" t="s">
        <v>1852</v>
      </c>
      <c r="AE117">
        <v>21</v>
      </c>
      <c r="AF117" t="s">
        <v>297</v>
      </c>
      <c r="AG117" t="s">
        <v>297</v>
      </c>
      <c r="AH117">
        <v>0.434</v>
      </c>
      <c r="AI117" t="s">
        <v>1762</v>
      </c>
      <c r="AJ117">
        <v>0.434</v>
      </c>
      <c r="AK117">
        <v>7.539771</v>
      </c>
      <c r="AL117">
        <v>0.434</v>
      </c>
      <c r="AM117">
        <v>2001001</v>
      </c>
      <c r="AN117">
        <v>19844</v>
      </c>
      <c r="AP117" t="s">
        <v>146</v>
      </c>
      <c r="AQ117" t="s">
        <v>1047</v>
      </c>
      <c r="AR117" t="s">
        <v>1048</v>
      </c>
      <c r="AS117" t="s">
        <v>1050</v>
      </c>
      <c r="AT117">
        <v>1398</v>
      </c>
      <c r="AW117" t="str">
        <f t="shared" si="1"/>
        <v>1398, 645028_434</v>
      </c>
    </row>
    <row r="118" spans="1:49" x14ac:dyDescent="0.25">
      <c r="A118">
        <v>116</v>
      </c>
      <c r="B118" t="s">
        <v>74</v>
      </c>
      <c r="C118" t="s">
        <v>75</v>
      </c>
      <c r="D118" t="s">
        <v>75</v>
      </c>
      <c r="E118" t="s">
        <v>75</v>
      </c>
      <c r="F118">
        <v>0</v>
      </c>
      <c r="G118">
        <v>0</v>
      </c>
      <c r="H118" t="s">
        <v>75</v>
      </c>
      <c r="I118" t="s">
        <v>75</v>
      </c>
      <c r="J118" t="s">
        <v>75</v>
      </c>
      <c r="K118">
        <v>0</v>
      </c>
      <c r="L118" t="s">
        <v>1069</v>
      </c>
      <c r="M118">
        <v>0</v>
      </c>
      <c r="N118">
        <v>0</v>
      </c>
      <c r="O118">
        <v>0</v>
      </c>
      <c r="P118" t="s">
        <v>75</v>
      </c>
      <c r="Q118">
        <v>0</v>
      </c>
      <c r="R118">
        <v>0</v>
      </c>
      <c r="S118" t="s">
        <v>291</v>
      </c>
      <c r="T118" t="s">
        <v>1812</v>
      </c>
      <c r="U118">
        <v>193</v>
      </c>
      <c r="V118" t="s">
        <v>293</v>
      </c>
      <c r="W118" t="s">
        <v>293</v>
      </c>
      <c r="X118" t="s">
        <v>1762</v>
      </c>
      <c r="Y118">
        <v>19868</v>
      </c>
      <c r="Z118">
        <v>2002001</v>
      </c>
      <c r="AA118">
        <v>1</v>
      </c>
      <c r="AB118">
        <v>306</v>
      </c>
      <c r="AC118" t="s">
        <v>295</v>
      </c>
      <c r="AD118" t="s">
        <v>1813</v>
      </c>
      <c r="AE118">
        <v>21</v>
      </c>
      <c r="AF118" t="s">
        <v>297</v>
      </c>
      <c r="AG118" t="s">
        <v>297</v>
      </c>
      <c r="AH118" t="s">
        <v>1069</v>
      </c>
      <c r="AI118" t="s">
        <v>1762</v>
      </c>
      <c r="AJ118" t="s">
        <v>1069</v>
      </c>
      <c r="AK118">
        <v>12.010733</v>
      </c>
      <c r="AL118" t="s">
        <v>1069</v>
      </c>
      <c r="AM118">
        <v>2001001</v>
      </c>
      <c r="AN118">
        <v>19868</v>
      </c>
      <c r="AP118" t="s">
        <v>146</v>
      </c>
      <c r="AQ118" t="s">
        <v>1047</v>
      </c>
      <c r="AR118" t="s">
        <v>1048</v>
      </c>
      <c r="AS118" t="s">
        <v>1070</v>
      </c>
      <c r="AT118">
        <v>851</v>
      </c>
      <c r="AW118" t="str">
        <f t="shared" si="1"/>
        <v>851, 645028_1201/3</v>
      </c>
    </row>
    <row r="119" spans="1:49" x14ac:dyDescent="0.25">
      <c r="A119">
        <v>117</v>
      </c>
      <c r="B119" t="s">
        <v>74</v>
      </c>
      <c r="C119" t="s">
        <v>75</v>
      </c>
      <c r="D119" t="s">
        <v>75</v>
      </c>
      <c r="E119" t="s">
        <v>75</v>
      </c>
      <c r="F119">
        <v>0</v>
      </c>
      <c r="G119">
        <v>0</v>
      </c>
      <c r="H119" t="s">
        <v>75</v>
      </c>
      <c r="I119" t="s">
        <v>75</v>
      </c>
      <c r="J119" t="s">
        <v>75</v>
      </c>
      <c r="K119">
        <v>0</v>
      </c>
      <c r="L119" t="s">
        <v>601</v>
      </c>
      <c r="M119">
        <v>0</v>
      </c>
      <c r="N119">
        <v>0</v>
      </c>
      <c r="O119">
        <v>0</v>
      </c>
      <c r="P119" t="s">
        <v>75</v>
      </c>
      <c r="Q119">
        <v>0</v>
      </c>
      <c r="R119">
        <v>0</v>
      </c>
      <c r="S119" t="s">
        <v>291</v>
      </c>
      <c r="T119" s="2">
        <v>3000000000000</v>
      </c>
      <c r="U119">
        <v>296</v>
      </c>
      <c r="V119" t="s">
        <v>293</v>
      </c>
      <c r="W119" t="s">
        <v>293</v>
      </c>
      <c r="X119" t="s">
        <v>1762</v>
      </c>
      <c r="Y119">
        <v>13640</v>
      </c>
      <c r="Z119">
        <v>2002001</v>
      </c>
      <c r="AA119">
        <v>1</v>
      </c>
      <c r="AB119">
        <v>417</v>
      </c>
      <c r="AC119" t="s">
        <v>295</v>
      </c>
      <c r="AD119" t="s">
        <v>1770</v>
      </c>
      <c r="AE119">
        <v>21</v>
      </c>
      <c r="AF119" t="s">
        <v>297</v>
      </c>
      <c r="AG119" t="s">
        <v>297</v>
      </c>
      <c r="AH119" t="s">
        <v>601</v>
      </c>
      <c r="AI119" t="s">
        <v>1762</v>
      </c>
      <c r="AJ119" t="s">
        <v>601</v>
      </c>
      <c r="AK119">
        <v>14.212592000000001</v>
      </c>
      <c r="AL119" t="s">
        <v>601</v>
      </c>
      <c r="AM119">
        <v>2001001</v>
      </c>
      <c r="AN119">
        <v>13640</v>
      </c>
      <c r="AP119" t="s">
        <v>79</v>
      </c>
      <c r="AQ119" t="s">
        <v>599</v>
      </c>
      <c r="AR119" t="s">
        <v>600</v>
      </c>
      <c r="AS119" t="s">
        <v>602</v>
      </c>
      <c r="AT119">
        <v>1189</v>
      </c>
      <c r="AW119" t="str">
        <f t="shared" si="1"/>
        <v>1189, 645028_1010/38</v>
      </c>
    </row>
    <row r="120" spans="1:49" x14ac:dyDescent="0.25">
      <c r="A120">
        <v>118</v>
      </c>
      <c r="B120" t="s">
        <v>74</v>
      </c>
      <c r="C120" t="s">
        <v>75</v>
      </c>
      <c r="D120" t="s">
        <v>75</v>
      </c>
      <c r="E120" t="s">
        <v>75</v>
      </c>
      <c r="F120">
        <v>0</v>
      </c>
      <c r="G120">
        <v>0</v>
      </c>
      <c r="H120" t="s">
        <v>75</v>
      </c>
      <c r="I120" t="s">
        <v>75</v>
      </c>
      <c r="J120" t="s">
        <v>75</v>
      </c>
      <c r="K120">
        <v>0</v>
      </c>
      <c r="L120">
        <v>0.437</v>
      </c>
      <c r="M120">
        <v>0</v>
      </c>
      <c r="N120">
        <v>0</v>
      </c>
      <c r="O120">
        <v>0</v>
      </c>
      <c r="P120" t="s">
        <v>75</v>
      </c>
      <c r="Q120">
        <v>0</v>
      </c>
      <c r="R120">
        <v>0</v>
      </c>
      <c r="S120" t="s">
        <v>291</v>
      </c>
      <c r="T120" s="2">
        <v>2.9999999999999999E+35</v>
      </c>
      <c r="U120">
        <v>316</v>
      </c>
      <c r="V120" t="s">
        <v>293</v>
      </c>
      <c r="W120" t="s">
        <v>293</v>
      </c>
      <c r="X120" t="s">
        <v>1762</v>
      </c>
      <c r="Y120">
        <v>19846</v>
      </c>
      <c r="Z120">
        <v>2002001</v>
      </c>
      <c r="AA120">
        <v>1</v>
      </c>
      <c r="AB120">
        <v>438</v>
      </c>
      <c r="AC120" t="s">
        <v>295</v>
      </c>
      <c r="AD120" t="s">
        <v>1854</v>
      </c>
      <c r="AE120">
        <v>21</v>
      </c>
      <c r="AF120" t="s">
        <v>297</v>
      </c>
      <c r="AG120" t="s">
        <v>297</v>
      </c>
      <c r="AH120">
        <v>0.437</v>
      </c>
      <c r="AI120" t="s">
        <v>1762</v>
      </c>
      <c r="AJ120">
        <v>0.437</v>
      </c>
      <c r="AK120">
        <v>7.4063140000000001</v>
      </c>
      <c r="AL120">
        <v>0.437</v>
      </c>
      <c r="AM120">
        <v>2001001</v>
      </c>
      <c r="AN120">
        <v>19846</v>
      </c>
      <c r="AP120" t="s">
        <v>79</v>
      </c>
      <c r="AQ120" t="s">
        <v>559</v>
      </c>
      <c r="AR120" t="s">
        <v>436</v>
      </c>
      <c r="AS120" t="s">
        <v>557</v>
      </c>
      <c r="AT120">
        <v>297</v>
      </c>
      <c r="AW120" t="str">
        <f t="shared" si="1"/>
        <v>297, 645028_437</v>
      </c>
    </row>
    <row r="121" spans="1:49" x14ac:dyDescent="0.25">
      <c r="A121">
        <v>119</v>
      </c>
      <c r="B121" t="s">
        <v>74</v>
      </c>
      <c r="C121" t="s">
        <v>75</v>
      </c>
      <c r="D121" t="s">
        <v>75</v>
      </c>
      <c r="E121" t="s">
        <v>75</v>
      </c>
      <c r="F121">
        <v>0</v>
      </c>
      <c r="G121">
        <v>0</v>
      </c>
      <c r="H121" t="s">
        <v>75</v>
      </c>
      <c r="I121" t="s">
        <v>75</v>
      </c>
      <c r="J121" t="s">
        <v>75</v>
      </c>
      <c r="K121">
        <v>0</v>
      </c>
      <c r="L121" t="s">
        <v>564</v>
      </c>
      <c r="M121">
        <v>0</v>
      </c>
      <c r="N121">
        <v>0</v>
      </c>
      <c r="O121">
        <v>0</v>
      </c>
      <c r="P121" t="s">
        <v>75</v>
      </c>
      <c r="Q121">
        <v>0</v>
      </c>
      <c r="R121">
        <v>0</v>
      </c>
      <c r="S121" t="s">
        <v>291</v>
      </c>
      <c r="T121" s="2">
        <v>3E+36</v>
      </c>
      <c r="U121">
        <v>317</v>
      </c>
      <c r="V121" t="s">
        <v>293</v>
      </c>
      <c r="W121" t="s">
        <v>293</v>
      </c>
      <c r="X121" t="s">
        <v>1762</v>
      </c>
      <c r="Y121">
        <v>13641</v>
      </c>
      <c r="Z121">
        <v>2002001</v>
      </c>
      <c r="AA121">
        <v>1</v>
      </c>
      <c r="AB121">
        <v>439</v>
      </c>
      <c r="AC121" t="s">
        <v>295</v>
      </c>
      <c r="AD121" t="s">
        <v>1771</v>
      </c>
      <c r="AE121">
        <v>21</v>
      </c>
      <c r="AF121" t="s">
        <v>297</v>
      </c>
      <c r="AG121" t="s">
        <v>297</v>
      </c>
      <c r="AH121" t="s">
        <v>564</v>
      </c>
      <c r="AI121" t="s">
        <v>1762</v>
      </c>
      <c r="AJ121" t="s">
        <v>564</v>
      </c>
      <c r="AK121">
        <v>14.145690999999999</v>
      </c>
      <c r="AL121" t="s">
        <v>564</v>
      </c>
      <c r="AM121">
        <v>2001001</v>
      </c>
      <c r="AN121">
        <v>13641</v>
      </c>
      <c r="AP121" t="s">
        <v>79</v>
      </c>
      <c r="AQ121" t="s">
        <v>559</v>
      </c>
      <c r="AR121" t="s">
        <v>436</v>
      </c>
      <c r="AS121" t="s">
        <v>565</v>
      </c>
      <c r="AT121">
        <v>1309</v>
      </c>
      <c r="AW121" t="str">
        <f t="shared" si="1"/>
        <v>1309, 645028_1010/39</v>
      </c>
    </row>
    <row r="122" spans="1:49" x14ac:dyDescent="0.25">
      <c r="A122">
        <v>120</v>
      </c>
      <c r="B122" t="s">
        <v>74</v>
      </c>
      <c r="C122" t="s">
        <v>75</v>
      </c>
      <c r="D122" t="s">
        <v>75</v>
      </c>
      <c r="E122" t="s">
        <v>75</v>
      </c>
      <c r="F122">
        <v>0</v>
      </c>
      <c r="G122">
        <v>0</v>
      </c>
      <c r="H122" t="s">
        <v>75</v>
      </c>
      <c r="I122" t="s">
        <v>75</v>
      </c>
      <c r="J122" t="s">
        <v>75</v>
      </c>
      <c r="K122">
        <v>0</v>
      </c>
      <c r="L122" t="s">
        <v>566</v>
      </c>
      <c r="M122">
        <v>0</v>
      </c>
      <c r="N122">
        <v>0</v>
      </c>
      <c r="O122">
        <v>0</v>
      </c>
      <c r="P122" t="s">
        <v>75</v>
      </c>
      <c r="Q122">
        <v>0</v>
      </c>
      <c r="R122">
        <v>0</v>
      </c>
      <c r="S122" t="s">
        <v>291</v>
      </c>
      <c r="T122" t="s">
        <v>1772</v>
      </c>
      <c r="U122">
        <v>334</v>
      </c>
      <c r="V122" t="s">
        <v>293</v>
      </c>
      <c r="W122" t="s">
        <v>293</v>
      </c>
      <c r="X122" t="s">
        <v>1762</v>
      </c>
      <c r="Y122">
        <v>13642</v>
      </c>
      <c r="Z122">
        <v>2002001</v>
      </c>
      <c r="AA122">
        <v>1</v>
      </c>
      <c r="AB122">
        <v>457</v>
      </c>
      <c r="AC122" t="s">
        <v>295</v>
      </c>
      <c r="AD122" t="s">
        <v>1773</v>
      </c>
      <c r="AE122">
        <v>21</v>
      </c>
      <c r="AF122" t="s">
        <v>297</v>
      </c>
      <c r="AG122" t="s">
        <v>297</v>
      </c>
      <c r="AH122" t="s">
        <v>566</v>
      </c>
      <c r="AI122" t="s">
        <v>1762</v>
      </c>
      <c r="AJ122" t="s">
        <v>566</v>
      </c>
      <c r="AK122">
        <v>13.945334000000001</v>
      </c>
      <c r="AL122" t="s">
        <v>566</v>
      </c>
      <c r="AM122">
        <v>2001001</v>
      </c>
      <c r="AN122">
        <v>13642</v>
      </c>
      <c r="AP122" t="s">
        <v>79</v>
      </c>
      <c r="AQ122" t="s">
        <v>559</v>
      </c>
      <c r="AR122" t="s">
        <v>436</v>
      </c>
      <c r="AS122" t="s">
        <v>567</v>
      </c>
      <c r="AT122">
        <v>3060</v>
      </c>
      <c r="AW122" t="str">
        <f t="shared" si="1"/>
        <v>3060, 645028_1010/40</v>
      </c>
    </row>
    <row r="123" spans="1:49" x14ac:dyDescent="0.25">
      <c r="A123">
        <v>121</v>
      </c>
      <c r="B123" t="s">
        <v>74</v>
      </c>
      <c r="C123" t="s">
        <v>75</v>
      </c>
      <c r="D123" t="s">
        <v>75</v>
      </c>
      <c r="E123" t="s">
        <v>75</v>
      </c>
      <c r="F123">
        <v>0</v>
      </c>
      <c r="G123">
        <v>0</v>
      </c>
      <c r="H123" t="s">
        <v>75</v>
      </c>
      <c r="I123" t="s">
        <v>75</v>
      </c>
      <c r="J123" t="s">
        <v>75</v>
      </c>
      <c r="K123">
        <v>0</v>
      </c>
      <c r="L123" t="s">
        <v>1063</v>
      </c>
      <c r="M123">
        <v>0</v>
      </c>
      <c r="N123">
        <v>0</v>
      </c>
      <c r="O123">
        <v>0</v>
      </c>
      <c r="P123" t="s">
        <v>75</v>
      </c>
      <c r="Q123">
        <v>0</v>
      </c>
      <c r="R123">
        <v>0</v>
      </c>
      <c r="S123" t="s">
        <v>291</v>
      </c>
      <c r="T123" s="2">
        <v>2.9999999999999999E+87</v>
      </c>
      <c r="U123">
        <v>373</v>
      </c>
      <c r="V123" t="s">
        <v>293</v>
      </c>
      <c r="W123" t="s">
        <v>293</v>
      </c>
      <c r="X123" t="s">
        <v>1762</v>
      </c>
      <c r="Y123">
        <v>19866</v>
      </c>
      <c r="Z123">
        <v>2002001</v>
      </c>
      <c r="AA123">
        <v>1</v>
      </c>
      <c r="AB123">
        <v>497</v>
      </c>
      <c r="AC123" t="s">
        <v>295</v>
      </c>
      <c r="AD123" t="s">
        <v>1809</v>
      </c>
      <c r="AE123">
        <v>21</v>
      </c>
      <c r="AF123" t="s">
        <v>297</v>
      </c>
      <c r="AG123" t="s">
        <v>297</v>
      </c>
      <c r="AH123" t="s">
        <v>1063</v>
      </c>
      <c r="AI123" t="s">
        <v>1762</v>
      </c>
      <c r="AJ123" t="s">
        <v>1063</v>
      </c>
      <c r="AK123">
        <v>10.564783</v>
      </c>
      <c r="AL123" t="s">
        <v>1063</v>
      </c>
      <c r="AM123">
        <v>2001001</v>
      </c>
      <c r="AN123">
        <v>19866</v>
      </c>
      <c r="AP123" t="s">
        <v>146</v>
      </c>
      <c r="AQ123" t="s">
        <v>1047</v>
      </c>
      <c r="AR123" t="s">
        <v>1048</v>
      </c>
      <c r="AS123" t="s">
        <v>1064</v>
      </c>
      <c r="AT123">
        <v>452</v>
      </c>
      <c r="AW123" t="str">
        <f t="shared" si="1"/>
        <v>452, 645028_1201/1</v>
      </c>
    </row>
    <row r="124" spans="1:49" x14ac:dyDescent="0.25">
      <c r="A124">
        <v>122</v>
      </c>
      <c r="B124" t="s">
        <v>74</v>
      </c>
      <c r="C124" t="s">
        <v>75</v>
      </c>
      <c r="D124" t="s">
        <v>75</v>
      </c>
      <c r="E124" t="s">
        <v>75</v>
      </c>
      <c r="F124">
        <v>0</v>
      </c>
      <c r="G124">
        <v>0</v>
      </c>
      <c r="H124" t="s">
        <v>75</v>
      </c>
      <c r="I124" t="s">
        <v>75</v>
      </c>
      <c r="J124" t="s">
        <v>75</v>
      </c>
      <c r="K124">
        <v>0</v>
      </c>
      <c r="L124">
        <v>0.438</v>
      </c>
      <c r="M124">
        <v>0</v>
      </c>
      <c r="N124">
        <v>0</v>
      </c>
      <c r="O124">
        <v>0</v>
      </c>
      <c r="P124" t="s">
        <v>75</v>
      </c>
      <c r="Q124">
        <v>0</v>
      </c>
      <c r="R124">
        <v>0</v>
      </c>
      <c r="S124" t="s">
        <v>291</v>
      </c>
      <c r="T124" s="2">
        <v>3.0000000000000001E+88</v>
      </c>
      <c r="U124">
        <v>374</v>
      </c>
      <c r="V124" t="s">
        <v>293</v>
      </c>
      <c r="W124" t="s">
        <v>293</v>
      </c>
      <c r="X124" t="s">
        <v>1762</v>
      </c>
      <c r="Y124">
        <v>19847</v>
      </c>
      <c r="Z124">
        <v>2002001</v>
      </c>
      <c r="AA124">
        <v>1</v>
      </c>
      <c r="AB124">
        <v>498</v>
      </c>
      <c r="AC124" t="s">
        <v>295</v>
      </c>
      <c r="AD124">
        <v>5003</v>
      </c>
      <c r="AE124">
        <v>21</v>
      </c>
      <c r="AF124" t="s">
        <v>297</v>
      </c>
      <c r="AG124" t="s">
        <v>297</v>
      </c>
      <c r="AH124">
        <v>0.438</v>
      </c>
      <c r="AI124" t="s">
        <v>1762</v>
      </c>
      <c r="AJ124">
        <v>0.438</v>
      </c>
      <c r="AK124">
        <v>7.6066710000000004</v>
      </c>
      <c r="AL124">
        <v>0.438</v>
      </c>
      <c r="AM124">
        <v>2001001</v>
      </c>
      <c r="AN124">
        <v>19847</v>
      </c>
      <c r="AP124" t="s">
        <v>79</v>
      </c>
      <c r="AQ124" t="s">
        <v>442</v>
      </c>
      <c r="AR124" t="s">
        <v>153</v>
      </c>
      <c r="AS124" t="s">
        <v>440</v>
      </c>
      <c r="AT124">
        <v>167</v>
      </c>
      <c r="AW124" t="str">
        <f t="shared" si="1"/>
        <v>167, 645028_438</v>
      </c>
    </row>
    <row r="125" spans="1:49" x14ac:dyDescent="0.25">
      <c r="A125">
        <v>123</v>
      </c>
      <c r="B125" t="s">
        <v>74</v>
      </c>
      <c r="C125" t="s">
        <v>75</v>
      </c>
      <c r="D125" t="s">
        <v>75</v>
      </c>
      <c r="E125" t="s">
        <v>75</v>
      </c>
      <c r="F125">
        <v>0</v>
      </c>
      <c r="G125">
        <v>0</v>
      </c>
      <c r="H125" t="s">
        <v>75</v>
      </c>
      <c r="I125" t="s">
        <v>75</v>
      </c>
      <c r="J125" t="s">
        <v>75</v>
      </c>
      <c r="K125">
        <v>0</v>
      </c>
      <c r="L125" t="s">
        <v>447</v>
      </c>
      <c r="M125">
        <v>0</v>
      </c>
      <c r="N125">
        <v>0</v>
      </c>
      <c r="O125">
        <v>0</v>
      </c>
      <c r="P125" t="s">
        <v>75</v>
      </c>
      <c r="Q125">
        <v>0</v>
      </c>
      <c r="R125">
        <v>0</v>
      </c>
      <c r="S125" t="s">
        <v>291</v>
      </c>
      <c r="T125" s="2">
        <v>3.0000000000000001E+89</v>
      </c>
      <c r="U125">
        <v>375</v>
      </c>
      <c r="V125" t="s">
        <v>293</v>
      </c>
      <c r="W125" t="s">
        <v>293</v>
      </c>
      <c r="X125" t="s">
        <v>1762</v>
      </c>
      <c r="Y125">
        <v>13643</v>
      </c>
      <c r="Z125">
        <v>2002001</v>
      </c>
      <c r="AA125">
        <v>1</v>
      </c>
      <c r="AB125">
        <v>499</v>
      </c>
      <c r="AC125" t="s">
        <v>295</v>
      </c>
      <c r="AD125" t="s">
        <v>1774</v>
      </c>
      <c r="AE125">
        <v>21</v>
      </c>
      <c r="AF125" t="s">
        <v>297</v>
      </c>
      <c r="AG125" t="s">
        <v>297</v>
      </c>
      <c r="AH125" t="s">
        <v>447</v>
      </c>
      <c r="AI125" t="s">
        <v>1762</v>
      </c>
      <c r="AJ125" t="s">
        <v>447</v>
      </c>
      <c r="AK125">
        <v>12.699741</v>
      </c>
      <c r="AL125" t="s">
        <v>447</v>
      </c>
      <c r="AM125">
        <v>2001001</v>
      </c>
      <c r="AN125">
        <v>13643</v>
      </c>
      <c r="AP125" t="s">
        <v>79</v>
      </c>
      <c r="AQ125" t="s">
        <v>442</v>
      </c>
      <c r="AR125" t="s">
        <v>153</v>
      </c>
      <c r="AS125" t="s">
        <v>448</v>
      </c>
      <c r="AT125">
        <v>2505</v>
      </c>
      <c r="AW125" t="str">
        <f t="shared" si="1"/>
        <v>2505, 645028_1010/41</v>
      </c>
    </row>
    <row r="126" spans="1:49" x14ac:dyDescent="0.25">
      <c r="A126">
        <v>124</v>
      </c>
      <c r="B126" t="s">
        <v>74</v>
      </c>
      <c r="C126" t="s">
        <v>75</v>
      </c>
      <c r="D126" t="s">
        <v>75</v>
      </c>
      <c r="E126" t="s">
        <v>75</v>
      </c>
      <c r="F126">
        <v>0</v>
      </c>
      <c r="G126">
        <v>0</v>
      </c>
      <c r="H126" t="s">
        <v>75</v>
      </c>
      <c r="I126" t="s">
        <v>75</v>
      </c>
      <c r="J126" t="s">
        <v>75</v>
      </c>
      <c r="K126">
        <v>0</v>
      </c>
      <c r="L126">
        <v>1208</v>
      </c>
      <c r="M126">
        <v>0</v>
      </c>
      <c r="N126">
        <v>0</v>
      </c>
      <c r="O126">
        <v>0</v>
      </c>
      <c r="P126" t="s">
        <v>75</v>
      </c>
      <c r="Q126">
        <v>0</v>
      </c>
      <c r="R126">
        <v>0</v>
      </c>
      <c r="S126" t="s">
        <v>291</v>
      </c>
      <c r="T126" t="s">
        <v>1828</v>
      </c>
      <c r="U126">
        <v>399</v>
      </c>
      <c r="V126" t="s">
        <v>293</v>
      </c>
      <c r="W126" t="s">
        <v>293</v>
      </c>
      <c r="X126" t="s">
        <v>1762</v>
      </c>
      <c r="Y126">
        <v>1683</v>
      </c>
      <c r="Z126">
        <v>2002001</v>
      </c>
      <c r="AA126">
        <v>1</v>
      </c>
      <c r="AB126">
        <v>530</v>
      </c>
      <c r="AC126" t="s">
        <v>295</v>
      </c>
      <c r="AD126" t="s">
        <v>1829</v>
      </c>
      <c r="AE126">
        <v>21</v>
      </c>
      <c r="AF126" t="s">
        <v>297</v>
      </c>
      <c r="AG126" t="s">
        <v>297</v>
      </c>
      <c r="AH126">
        <v>1208</v>
      </c>
      <c r="AI126" t="s">
        <v>1762</v>
      </c>
      <c r="AJ126">
        <v>1208</v>
      </c>
      <c r="AK126">
        <v>8.0294559999999997</v>
      </c>
      <c r="AL126">
        <v>1208</v>
      </c>
      <c r="AM126">
        <v>2001001</v>
      </c>
      <c r="AN126">
        <v>1683</v>
      </c>
      <c r="AP126" t="s">
        <v>146</v>
      </c>
      <c r="AQ126" t="s">
        <v>1047</v>
      </c>
      <c r="AR126" t="s">
        <v>1048</v>
      </c>
      <c r="AS126" t="s">
        <v>1093</v>
      </c>
      <c r="AT126">
        <v>139</v>
      </c>
      <c r="AW126" t="str">
        <f t="shared" si="1"/>
        <v>139, 645028_1208</v>
      </c>
    </row>
    <row r="127" spans="1:49" x14ac:dyDescent="0.25">
      <c r="A127">
        <v>125</v>
      </c>
      <c r="B127" t="s">
        <v>74</v>
      </c>
      <c r="C127" t="s">
        <v>75</v>
      </c>
      <c r="D127" t="s">
        <v>75</v>
      </c>
      <c r="E127" t="s">
        <v>75</v>
      </c>
      <c r="F127">
        <v>0</v>
      </c>
      <c r="G127">
        <v>0</v>
      </c>
      <c r="H127" t="s">
        <v>75</v>
      </c>
      <c r="I127" t="s">
        <v>75</v>
      </c>
      <c r="J127" t="s">
        <v>75</v>
      </c>
      <c r="K127">
        <v>0</v>
      </c>
      <c r="L127">
        <v>0.439</v>
      </c>
      <c r="M127">
        <v>0</v>
      </c>
      <c r="N127">
        <v>0</v>
      </c>
      <c r="O127">
        <v>0</v>
      </c>
      <c r="P127" t="s">
        <v>75</v>
      </c>
      <c r="Q127">
        <v>0</v>
      </c>
      <c r="R127">
        <v>0</v>
      </c>
      <c r="S127" t="s">
        <v>291</v>
      </c>
      <c r="T127" t="s">
        <v>1855</v>
      </c>
      <c r="U127">
        <v>421</v>
      </c>
      <c r="V127" t="s">
        <v>293</v>
      </c>
      <c r="W127" t="s">
        <v>293</v>
      </c>
      <c r="X127" t="s">
        <v>1762</v>
      </c>
      <c r="Y127">
        <v>19848</v>
      </c>
      <c r="Z127">
        <v>2002001</v>
      </c>
      <c r="AA127">
        <v>1</v>
      </c>
      <c r="AB127">
        <v>554</v>
      </c>
      <c r="AC127" t="s">
        <v>295</v>
      </c>
      <c r="AD127">
        <v>5058</v>
      </c>
      <c r="AE127">
        <v>21</v>
      </c>
      <c r="AF127" t="s">
        <v>297</v>
      </c>
      <c r="AG127" t="s">
        <v>297</v>
      </c>
      <c r="AH127">
        <v>0.439</v>
      </c>
      <c r="AI127" t="s">
        <v>1762</v>
      </c>
      <c r="AJ127">
        <v>0.439</v>
      </c>
      <c r="AK127">
        <v>7.539771</v>
      </c>
      <c r="AL127">
        <v>0.439</v>
      </c>
      <c r="AM127">
        <v>2001001</v>
      </c>
      <c r="AN127">
        <v>19848</v>
      </c>
      <c r="AP127" t="s">
        <v>79</v>
      </c>
      <c r="AQ127" t="s">
        <v>559</v>
      </c>
      <c r="AR127" t="s">
        <v>436</v>
      </c>
      <c r="AS127" t="s">
        <v>561</v>
      </c>
      <c r="AT127">
        <v>92</v>
      </c>
      <c r="AW127" t="str">
        <f t="shared" si="1"/>
        <v>92, 645028_439</v>
      </c>
    </row>
    <row r="128" spans="1:49" x14ac:dyDescent="0.25">
      <c r="A128">
        <v>126</v>
      </c>
      <c r="B128" t="s">
        <v>74</v>
      </c>
      <c r="C128" t="s">
        <v>75</v>
      </c>
      <c r="D128" t="s">
        <v>75</v>
      </c>
      <c r="E128" t="s">
        <v>75</v>
      </c>
      <c r="F128">
        <v>0</v>
      </c>
      <c r="G128">
        <v>0</v>
      </c>
      <c r="H128" t="s">
        <v>75</v>
      </c>
      <c r="I128" t="s">
        <v>75</v>
      </c>
      <c r="J128" t="s">
        <v>75</v>
      </c>
      <c r="K128">
        <v>0</v>
      </c>
      <c r="L128" t="s">
        <v>568</v>
      </c>
      <c r="M128">
        <v>0</v>
      </c>
      <c r="N128">
        <v>0</v>
      </c>
      <c r="O128">
        <v>0</v>
      </c>
      <c r="P128" t="s">
        <v>75</v>
      </c>
      <c r="Q128">
        <v>0</v>
      </c>
      <c r="R128">
        <v>0</v>
      </c>
      <c r="S128" t="s">
        <v>291</v>
      </c>
      <c r="T128" t="s">
        <v>1775</v>
      </c>
      <c r="U128">
        <v>423</v>
      </c>
      <c r="V128" t="s">
        <v>293</v>
      </c>
      <c r="W128" t="s">
        <v>293</v>
      </c>
      <c r="X128" t="s">
        <v>1762</v>
      </c>
      <c r="Y128">
        <v>13644</v>
      </c>
      <c r="Z128">
        <v>2002001</v>
      </c>
      <c r="AA128">
        <v>1</v>
      </c>
      <c r="AB128">
        <v>556</v>
      </c>
      <c r="AC128" t="s">
        <v>295</v>
      </c>
      <c r="AD128" t="s">
        <v>1776</v>
      </c>
      <c r="AE128">
        <v>21</v>
      </c>
      <c r="AF128" t="s">
        <v>297</v>
      </c>
      <c r="AG128" t="s">
        <v>297</v>
      </c>
      <c r="AH128" t="s">
        <v>568</v>
      </c>
      <c r="AI128" t="s">
        <v>1762</v>
      </c>
      <c r="AJ128" t="s">
        <v>568</v>
      </c>
      <c r="AK128">
        <v>14.101205</v>
      </c>
      <c r="AL128" t="s">
        <v>568</v>
      </c>
      <c r="AM128">
        <v>2001001</v>
      </c>
      <c r="AN128">
        <v>13644</v>
      </c>
      <c r="AP128" t="s">
        <v>79</v>
      </c>
      <c r="AQ128" t="s">
        <v>559</v>
      </c>
      <c r="AR128" t="s">
        <v>436</v>
      </c>
      <c r="AS128" t="s">
        <v>569</v>
      </c>
      <c r="AT128">
        <v>1071</v>
      </c>
      <c r="AW128" t="str">
        <f t="shared" si="1"/>
        <v>1071, 645028_1010/42</v>
      </c>
    </row>
    <row r="129" spans="1:49" x14ac:dyDescent="0.25">
      <c r="A129">
        <v>127</v>
      </c>
      <c r="B129" t="s">
        <v>74</v>
      </c>
      <c r="C129" t="s">
        <v>75</v>
      </c>
      <c r="D129" t="s">
        <v>75</v>
      </c>
      <c r="E129" t="s">
        <v>75</v>
      </c>
      <c r="F129">
        <v>0</v>
      </c>
      <c r="G129">
        <v>0</v>
      </c>
      <c r="H129" t="s">
        <v>75</v>
      </c>
      <c r="I129" t="s">
        <v>75</v>
      </c>
      <c r="J129" t="s">
        <v>75</v>
      </c>
      <c r="K129">
        <v>0</v>
      </c>
      <c r="L129" t="s">
        <v>1308</v>
      </c>
      <c r="M129">
        <v>0</v>
      </c>
      <c r="N129">
        <v>0</v>
      </c>
      <c r="O129">
        <v>0</v>
      </c>
      <c r="P129" t="s">
        <v>75</v>
      </c>
      <c r="Q129">
        <v>0</v>
      </c>
      <c r="R129">
        <v>0</v>
      </c>
      <c r="S129" t="s">
        <v>291</v>
      </c>
      <c r="T129" t="s">
        <v>1777</v>
      </c>
      <c r="U129">
        <v>450</v>
      </c>
      <c r="V129" t="s">
        <v>293</v>
      </c>
      <c r="W129" t="s">
        <v>293</v>
      </c>
      <c r="X129" t="s">
        <v>1762</v>
      </c>
      <c r="Y129">
        <v>13645</v>
      </c>
      <c r="Z129">
        <v>2002001</v>
      </c>
      <c r="AA129">
        <v>1</v>
      </c>
      <c r="AB129">
        <v>586</v>
      </c>
      <c r="AC129" t="s">
        <v>295</v>
      </c>
      <c r="AD129" t="s">
        <v>1778</v>
      </c>
      <c r="AE129">
        <v>21</v>
      </c>
      <c r="AF129" t="s">
        <v>297</v>
      </c>
      <c r="AG129" t="s">
        <v>297</v>
      </c>
      <c r="AH129" t="s">
        <v>1308</v>
      </c>
      <c r="AI129" t="s">
        <v>1762</v>
      </c>
      <c r="AJ129" t="s">
        <v>1308</v>
      </c>
      <c r="AK129">
        <v>14.145690999999999</v>
      </c>
      <c r="AL129" t="s">
        <v>1308</v>
      </c>
      <c r="AM129">
        <v>2001001</v>
      </c>
      <c r="AN129">
        <v>13645</v>
      </c>
      <c r="AP129" t="s">
        <v>387</v>
      </c>
      <c r="AQ129" t="s">
        <v>1306</v>
      </c>
      <c r="AR129" t="s">
        <v>1307</v>
      </c>
      <c r="AS129" t="s">
        <v>1309</v>
      </c>
      <c r="AT129">
        <v>924</v>
      </c>
      <c r="AW129" t="str">
        <f t="shared" si="1"/>
        <v>924, 645028_1010/43</v>
      </c>
    </row>
    <row r="130" spans="1:49" x14ac:dyDescent="0.25">
      <c r="A130">
        <v>128</v>
      </c>
      <c r="B130" t="s">
        <v>74</v>
      </c>
      <c r="C130" t="s">
        <v>75</v>
      </c>
      <c r="D130" t="s">
        <v>75</v>
      </c>
      <c r="E130" t="s">
        <v>75</v>
      </c>
      <c r="F130">
        <v>0</v>
      </c>
      <c r="G130">
        <v>0</v>
      </c>
      <c r="H130" t="s">
        <v>75</v>
      </c>
      <c r="I130" t="s">
        <v>75</v>
      </c>
      <c r="J130" t="s">
        <v>75</v>
      </c>
      <c r="K130">
        <v>0</v>
      </c>
      <c r="L130">
        <v>0.44</v>
      </c>
      <c r="M130">
        <v>0</v>
      </c>
      <c r="N130">
        <v>0</v>
      </c>
      <c r="O130">
        <v>0</v>
      </c>
      <c r="P130" t="s">
        <v>75</v>
      </c>
      <c r="Q130">
        <v>0</v>
      </c>
      <c r="R130">
        <v>0</v>
      </c>
      <c r="S130" t="s">
        <v>291</v>
      </c>
      <c r="T130" t="s">
        <v>1856</v>
      </c>
      <c r="U130">
        <v>453</v>
      </c>
      <c r="V130" t="s">
        <v>293</v>
      </c>
      <c r="W130" t="s">
        <v>293</v>
      </c>
      <c r="X130" t="s">
        <v>1762</v>
      </c>
      <c r="Y130">
        <v>19849</v>
      </c>
      <c r="Z130">
        <v>2002001</v>
      </c>
      <c r="AA130">
        <v>1</v>
      </c>
      <c r="AB130">
        <v>589</v>
      </c>
      <c r="AC130" t="s">
        <v>295</v>
      </c>
      <c r="AD130">
        <v>5057</v>
      </c>
      <c r="AE130">
        <v>21</v>
      </c>
      <c r="AF130" t="s">
        <v>297</v>
      </c>
      <c r="AG130" t="s">
        <v>297</v>
      </c>
      <c r="AH130">
        <v>0.44</v>
      </c>
      <c r="AI130" t="s">
        <v>1762</v>
      </c>
      <c r="AJ130">
        <v>0.44</v>
      </c>
      <c r="AK130">
        <v>7.3394130000000004</v>
      </c>
      <c r="AL130">
        <v>0.44</v>
      </c>
      <c r="AM130">
        <v>2001001</v>
      </c>
      <c r="AN130">
        <v>19849</v>
      </c>
      <c r="AP130" t="s">
        <v>387</v>
      </c>
      <c r="AQ130" t="s">
        <v>1306</v>
      </c>
      <c r="AR130" t="s">
        <v>1307</v>
      </c>
      <c r="AS130" t="s">
        <v>1304</v>
      </c>
      <c r="AT130">
        <v>89</v>
      </c>
      <c r="AW130" t="str">
        <f t="shared" ref="AW130:AW193" si="2">AT130&amp;", "&amp;AS130</f>
        <v>89, 645028_440</v>
      </c>
    </row>
    <row r="131" spans="1:49" x14ac:dyDescent="0.25">
      <c r="A131">
        <v>129</v>
      </c>
      <c r="B131" t="s">
        <v>74</v>
      </c>
      <c r="C131" t="s">
        <v>75</v>
      </c>
      <c r="D131" t="s">
        <v>75</v>
      </c>
      <c r="E131" t="s">
        <v>75</v>
      </c>
      <c r="F131">
        <v>0</v>
      </c>
      <c r="G131">
        <v>0</v>
      </c>
      <c r="H131" t="s">
        <v>75</v>
      </c>
      <c r="I131" t="s">
        <v>75</v>
      </c>
      <c r="J131" t="s">
        <v>75</v>
      </c>
      <c r="K131">
        <v>0</v>
      </c>
      <c r="L131" t="s">
        <v>1059</v>
      </c>
      <c r="M131">
        <v>0</v>
      </c>
      <c r="N131">
        <v>0</v>
      </c>
      <c r="O131">
        <v>0</v>
      </c>
      <c r="P131" t="s">
        <v>75</v>
      </c>
      <c r="Q131">
        <v>0</v>
      </c>
      <c r="R131">
        <v>0</v>
      </c>
      <c r="S131" t="s">
        <v>291</v>
      </c>
      <c r="T131" t="s">
        <v>1810</v>
      </c>
      <c r="U131">
        <v>459</v>
      </c>
      <c r="V131" t="s">
        <v>293</v>
      </c>
      <c r="W131" t="s">
        <v>293</v>
      </c>
      <c r="X131" t="s">
        <v>1762</v>
      </c>
      <c r="Y131">
        <v>19867</v>
      </c>
      <c r="Z131">
        <v>2002001</v>
      </c>
      <c r="AA131">
        <v>1</v>
      </c>
      <c r="AB131">
        <v>595</v>
      </c>
      <c r="AC131" t="s">
        <v>295</v>
      </c>
      <c r="AD131" t="s">
        <v>1811</v>
      </c>
      <c r="AE131">
        <v>21</v>
      </c>
      <c r="AF131" t="s">
        <v>297</v>
      </c>
      <c r="AG131" t="s">
        <v>297</v>
      </c>
      <c r="AH131" t="s">
        <v>1059</v>
      </c>
      <c r="AI131" t="s">
        <v>1762</v>
      </c>
      <c r="AJ131" t="s">
        <v>1059</v>
      </c>
      <c r="AK131">
        <v>11.966248</v>
      </c>
      <c r="AL131" t="s">
        <v>1059</v>
      </c>
      <c r="AM131">
        <v>2001001</v>
      </c>
      <c r="AN131">
        <v>19867</v>
      </c>
      <c r="AP131" t="s">
        <v>146</v>
      </c>
      <c r="AQ131" t="s">
        <v>1047</v>
      </c>
      <c r="AR131" t="s">
        <v>1048</v>
      </c>
      <c r="AS131" t="s">
        <v>1060</v>
      </c>
      <c r="AT131">
        <v>38</v>
      </c>
      <c r="AW131" t="str">
        <f t="shared" si="2"/>
        <v>38, 645028_1201/2</v>
      </c>
    </row>
    <row r="132" spans="1:49" x14ac:dyDescent="0.25">
      <c r="A132">
        <v>130</v>
      </c>
      <c r="B132" t="s">
        <v>74</v>
      </c>
      <c r="C132" t="s">
        <v>75</v>
      </c>
      <c r="D132" t="s">
        <v>75</v>
      </c>
      <c r="E132" t="s">
        <v>75</v>
      </c>
      <c r="F132">
        <v>0</v>
      </c>
      <c r="G132">
        <v>0</v>
      </c>
      <c r="H132" t="s">
        <v>75</v>
      </c>
      <c r="I132" t="s">
        <v>75</v>
      </c>
      <c r="J132" t="s">
        <v>75</v>
      </c>
      <c r="K132">
        <v>0</v>
      </c>
      <c r="L132" t="s">
        <v>737</v>
      </c>
      <c r="M132">
        <v>0</v>
      </c>
      <c r="N132">
        <v>0</v>
      </c>
      <c r="O132">
        <v>0</v>
      </c>
      <c r="P132" t="s">
        <v>75</v>
      </c>
      <c r="Q132">
        <v>0</v>
      </c>
      <c r="R132">
        <v>0</v>
      </c>
      <c r="S132" t="s">
        <v>291</v>
      </c>
      <c r="T132" t="s">
        <v>1761</v>
      </c>
      <c r="U132">
        <v>471</v>
      </c>
      <c r="V132" t="s">
        <v>293</v>
      </c>
      <c r="W132" t="s">
        <v>293</v>
      </c>
      <c r="X132" t="s">
        <v>1762</v>
      </c>
      <c r="Y132">
        <v>1596</v>
      </c>
      <c r="Z132">
        <v>2002001</v>
      </c>
      <c r="AA132">
        <v>1</v>
      </c>
      <c r="AB132">
        <v>607</v>
      </c>
      <c r="AC132" t="s">
        <v>295</v>
      </c>
      <c r="AD132" t="s">
        <v>1763</v>
      </c>
      <c r="AE132">
        <v>21</v>
      </c>
      <c r="AF132" t="s">
        <v>297</v>
      </c>
      <c r="AG132" t="s">
        <v>297</v>
      </c>
      <c r="AH132" t="s">
        <v>737</v>
      </c>
      <c r="AI132" t="s">
        <v>1762</v>
      </c>
      <c r="AJ132" t="s">
        <v>737</v>
      </c>
      <c r="AK132">
        <v>10.408911</v>
      </c>
      <c r="AL132" t="s">
        <v>737</v>
      </c>
      <c r="AM132">
        <v>2001001</v>
      </c>
      <c r="AN132">
        <v>1596</v>
      </c>
      <c r="AP132" t="s">
        <v>79</v>
      </c>
      <c r="AQ132" t="s">
        <v>727</v>
      </c>
      <c r="AR132" t="s">
        <v>728</v>
      </c>
      <c r="AS132" t="s">
        <v>738</v>
      </c>
      <c r="AT132">
        <v>55527</v>
      </c>
      <c r="AW132" t="str">
        <f t="shared" si="2"/>
        <v>55527, 645028_1010/1</v>
      </c>
    </row>
    <row r="133" spans="1:49" x14ac:dyDescent="0.25">
      <c r="A133">
        <v>131</v>
      </c>
      <c r="B133" t="s">
        <v>74</v>
      </c>
      <c r="C133" t="s">
        <v>75</v>
      </c>
      <c r="D133" t="s">
        <v>75</v>
      </c>
      <c r="E133" t="s">
        <v>75</v>
      </c>
      <c r="F133">
        <v>0</v>
      </c>
      <c r="G133">
        <v>0</v>
      </c>
      <c r="H133" t="s">
        <v>75</v>
      </c>
      <c r="I133" t="s">
        <v>75</v>
      </c>
      <c r="J133" t="s">
        <v>75</v>
      </c>
      <c r="K133">
        <v>0</v>
      </c>
      <c r="L133">
        <v>0.441</v>
      </c>
      <c r="M133">
        <v>0</v>
      </c>
      <c r="N133">
        <v>0</v>
      </c>
      <c r="O133">
        <v>0</v>
      </c>
      <c r="P133" t="s">
        <v>75</v>
      </c>
      <c r="Q133">
        <v>0</v>
      </c>
      <c r="R133">
        <v>0</v>
      </c>
      <c r="S133" t="s">
        <v>291</v>
      </c>
      <c r="T133" t="s">
        <v>1857</v>
      </c>
      <c r="U133">
        <v>475</v>
      </c>
      <c r="V133" t="s">
        <v>293</v>
      </c>
      <c r="W133" t="s">
        <v>293</v>
      </c>
      <c r="X133" t="s">
        <v>1762</v>
      </c>
      <c r="Y133">
        <v>19850</v>
      </c>
      <c r="Z133">
        <v>2002001</v>
      </c>
      <c r="AA133">
        <v>1</v>
      </c>
      <c r="AB133">
        <v>611</v>
      </c>
      <c r="AC133" t="s">
        <v>295</v>
      </c>
      <c r="AD133">
        <v>5056</v>
      </c>
      <c r="AE133">
        <v>21</v>
      </c>
      <c r="AF133" t="s">
        <v>297</v>
      </c>
      <c r="AG133" t="s">
        <v>297</v>
      </c>
      <c r="AH133">
        <v>0.441</v>
      </c>
      <c r="AI133" t="s">
        <v>1762</v>
      </c>
      <c r="AJ133">
        <v>0.441</v>
      </c>
      <c r="AK133">
        <v>6.09382</v>
      </c>
      <c r="AL133">
        <v>0.441</v>
      </c>
      <c r="AM133">
        <v>2001001</v>
      </c>
      <c r="AN133">
        <v>19850</v>
      </c>
      <c r="AP133" t="s">
        <v>79</v>
      </c>
      <c r="AQ133" t="s">
        <v>727</v>
      </c>
      <c r="AR133" t="s">
        <v>728</v>
      </c>
      <c r="AS133" t="s">
        <v>732</v>
      </c>
      <c r="AT133">
        <v>70</v>
      </c>
      <c r="AW133" t="str">
        <f t="shared" si="2"/>
        <v>70, 645028_441</v>
      </c>
    </row>
    <row r="134" spans="1:49" x14ac:dyDescent="0.25">
      <c r="A134">
        <v>132</v>
      </c>
      <c r="B134" t="s">
        <v>74</v>
      </c>
      <c r="C134" t="s">
        <v>75</v>
      </c>
      <c r="D134" t="s">
        <v>75</v>
      </c>
      <c r="E134" t="s">
        <v>75</v>
      </c>
      <c r="F134">
        <v>0</v>
      </c>
      <c r="G134">
        <v>0</v>
      </c>
      <c r="H134" t="s">
        <v>75</v>
      </c>
      <c r="I134" t="s">
        <v>75</v>
      </c>
      <c r="J134" t="s">
        <v>75</v>
      </c>
      <c r="K134">
        <v>0</v>
      </c>
      <c r="L134">
        <v>0.442</v>
      </c>
      <c r="M134">
        <v>0</v>
      </c>
      <c r="N134">
        <v>0</v>
      </c>
      <c r="O134">
        <v>0</v>
      </c>
      <c r="P134" t="s">
        <v>75</v>
      </c>
      <c r="Q134">
        <v>0</v>
      </c>
      <c r="R134">
        <v>0</v>
      </c>
      <c r="S134" t="s">
        <v>291</v>
      </c>
      <c r="T134" t="s">
        <v>1858</v>
      </c>
      <c r="U134">
        <v>519</v>
      </c>
      <c r="V134" t="s">
        <v>293</v>
      </c>
      <c r="W134" t="s">
        <v>293</v>
      </c>
      <c r="X134" t="s">
        <v>1762</v>
      </c>
      <c r="Y134">
        <v>19851</v>
      </c>
      <c r="Z134">
        <v>2002001</v>
      </c>
      <c r="AA134">
        <v>1</v>
      </c>
      <c r="AB134">
        <v>661</v>
      </c>
      <c r="AC134" t="s">
        <v>295</v>
      </c>
      <c r="AD134" t="s">
        <v>1859</v>
      </c>
      <c r="AE134">
        <v>21</v>
      </c>
      <c r="AF134" t="s">
        <v>297</v>
      </c>
      <c r="AG134" t="s">
        <v>297</v>
      </c>
      <c r="AH134">
        <v>0.442</v>
      </c>
      <c r="AI134" t="s">
        <v>1762</v>
      </c>
      <c r="AJ134">
        <v>0.442</v>
      </c>
      <c r="AK134">
        <v>7.495285</v>
      </c>
      <c r="AL134">
        <v>0.442</v>
      </c>
      <c r="AM134">
        <v>2001001</v>
      </c>
      <c r="AN134">
        <v>19851</v>
      </c>
      <c r="AP134" t="s">
        <v>79</v>
      </c>
      <c r="AQ134" t="s">
        <v>727</v>
      </c>
      <c r="AR134" t="s">
        <v>728</v>
      </c>
      <c r="AS134" t="s">
        <v>734</v>
      </c>
      <c r="AT134">
        <v>104</v>
      </c>
      <c r="AW134" t="str">
        <f t="shared" si="2"/>
        <v>104, 645028_442</v>
      </c>
    </row>
    <row r="135" spans="1:49" x14ac:dyDescent="0.25">
      <c r="A135">
        <v>133</v>
      </c>
      <c r="B135" t="s">
        <v>74</v>
      </c>
      <c r="C135" t="s">
        <v>75</v>
      </c>
      <c r="D135" t="s">
        <v>75</v>
      </c>
      <c r="E135" t="s">
        <v>75</v>
      </c>
      <c r="F135">
        <v>0</v>
      </c>
      <c r="G135">
        <v>0</v>
      </c>
      <c r="H135" t="s">
        <v>75</v>
      </c>
      <c r="I135" t="s">
        <v>75</v>
      </c>
      <c r="J135" t="s">
        <v>75</v>
      </c>
      <c r="K135">
        <v>0</v>
      </c>
      <c r="L135">
        <v>0.44400000000000001</v>
      </c>
      <c r="M135">
        <v>0</v>
      </c>
      <c r="N135">
        <v>0</v>
      </c>
      <c r="O135">
        <v>0</v>
      </c>
      <c r="P135" t="s">
        <v>75</v>
      </c>
      <c r="Q135">
        <v>0</v>
      </c>
      <c r="R135">
        <v>0</v>
      </c>
      <c r="S135" t="s">
        <v>291</v>
      </c>
      <c r="T135" t="s">
        <v>1861</v>
      </c>
      <c r="U135">
        <v>533</v>
      </c>
      <c r="V135" t="s">
        <v>293</v>
      </c>
      <c r="W135" t="s">
        <v>293</v>
      </c>
      <c r="X135" t="s">
        <v>1762</v>
      </c>
      <c r="Y135">
        <v>19853</v>
      </c>
      <c r="Z135">
        <v>2002001</v>
      </c>
      <c r="AA135">
        <v>1</v>
      </c>
      <c r="AB135">
        <v>675</v>
      </c>
      <c r="AC135" t="s">
        <v>295</v>
      </c>
      <c r="AD135" t="s">
        <v>1862</v>
      </c>
      <c r="AE135">
        <v>21</v>
      </c>
      <c r="AF135" t="s">
        <v>297</v>
      </c>
      <c r="AG135" t="s">
        <v>297</v>
      </c>
      <c r="AH135">
        <v>0.44400000000000001</v>
      </c>
      <c r="AI135" t="s">
        <v>1762</v>
      </c>
      <c r="AJ135">
        <v>0.44400000000000001</v>
      </c>
      <c r="AK135">
        <v>7.2504429999999997</v>
      </c>
      <c r="AL135">
        <v>0.44400000000000001</v>
      </c>
      <c r="AM135">
        <v>2001001</v>
      </c>
      <c r="AN135">
        <v>19853</v>
      </c>
      <c r="AP135" t="s">
        <v>146</v>
      </c>
      <c r="AQ135" t="s">
        <v>1047</v>
      </c>
      <c r="AR135" t="s">
        <v>1048</v>
      </c>
      <c r="AS135" t="s">
        <v>1072</v>
      </c>
      <c r="AT135">
        <v>2289</v>
      </c>
      <c r="AW135" t="str">
        <f t="shared" si="2"/>
        <v>2289, 645028_444</v>
      </c>
    </row>
    <row r="136" spans="1:49" x14ac:dyDescent="0.25">
      <c r="A136">
        <v>134</v>
      </c>
      <c r="B136" t="s">
        <v>74</v>
      </c>
      <c r="C136" t="s">
        <v>75</v>
      </c>
      <c r="D136" t="s">
        <v>75</v>
      </c>
      <c r="E136" t="s">
        <v>75</v>
      </c>
      <c r="F136">
        <v>0</v>
      </c>
      <c r="G136">
        <v>0</v>
      </c>
      <c r="H136" t="s">
        <v>75</v>
      </c>
      <c r="I136" t="s">
        <v>75</v>
      </c>
      <c r="J136" t="s">
        <v>75</v>
      </c>
      <c r="K136">
        <v>0</v>
      </c>
      <c r="L136" t="s">
        <v>1061</v>
      </c>
      <c r="M136">
        <v>0</v>
      </c>
      <c r="N136">
        <v>0</v>
      </c>
      <c r="O136">
        <v>0</v>
      </c>
      <c r="P136" t="s">
        <v>75</v>
      </c>
      <c r="Q136">
        <v>0</v>
      </c>
      <c r="R136">
        <v>0</v>
      </c>
      <c r="S136" t="s">
        <v>291</v>
      </c>
      <c r="T136" t="s">
        <v>1815</v>
      </c>
      <c r="U136">
        <v>563</v>
      </c>
      <c r="V136" t="s">
        <v>293</v>
      </c>
      <c r="W136" t="s">
        <v>293</v>
      </c>
      <c r="X136" t="s">
        <v>1762</v>
      </c>
      <c r="Y136">
        <v>19865</v>
      </c>
      <c r="Z136">
        <v>2002001</v>
      </c>
      <c r="AA136">
        <v>1</v>
      </c>
      <c r="AB136">
        <v>710</v>
      </c>
      <c r="AC136" t="s">
        <v>295</v>
      </c>
      <c r="AD136" t="s">
        <v>1816</v>
      </c>
      <c r="AE136">
        <v>21</v>
      </c>
      <c r="AF136" t="s">
        <v>297</v>
      </c>
      <c r="AG136" t="s">
        <v>297</v>
      </c>
      <c r="AH136" t="s">
        <v>1061</v>
      </c>
      <c r="AI136" t="s">
        <v>1762</v>
      </c>
      <c r="AJ136" t="s">
        <v>1061</v>
      </c>
      <c r="AK136">
        <v>13.367711999999999</v>
      </c>
      <c r="AL136" t="s">
        <v>1061</v>
      </c>
      <c r="AM136">
        <v>2001001</v>
      </c>
      <c r="AN136">
        <v>19865</v>
      </c>
      <c r="AP136" t="s">
        <v>146</v>
      </c>
      <c r="AQ136" t="s">
        <v>1047</v>
      </c>
      <c r="AR136" t="s">
        <v>1048</v>
      </c>
      <c r="AS136" t="s">
        <v>1062</v>
      </c>
      <c r="AT136">
        <v>382</v>
      </c>
      <c r="AW136" t="str">
        <f t="shared" si="2"/>
        <v>382, 645028_1202/2</v>
      </c>
    </row>
    <row r="137" spans="1:49" x14ac:dyDescent="0.25">
      <c r="A137">
        <v>135</v>
      </c>
      <c r="B137" t="s">
        <v>74</v>
      </c>
      <c r="C137" t="s">
        <v>75</v>
      </c>
      <c r="D137" t="s">
        <v>75</v>
      </c>
      <c r="E137" t="s">
        <v>75</v>
      </c>
      <c r="F137">
        <v>0</v>
      </c>
      <c r="G137">
        <v>0</v>
      </c>
      <c r="H137" t="s">
        <v>75</v>
      </c>
      <c r="I137" t="s">
        <v>75</v>
      </c>
      <c r="J137" t="s">
        <v>75</v>
      </c>
      <c r="K137">
        <v>0</v>
      </c>
      <c r="L137">
        <v>0.443</v>
      </c>
      <c r="M137">
        <v>0</v>
      </c>
      <c r="N137">
        <v>0</v>
      </c>
      <c r="O137">
        <v>0</v>
      </c>
      <c r="P137" t="s">
        <v>75</v>
      </c>
      <c r="Q137">
        <v>0</v>
      </c>
      <c r="R137">
        <v>0</v>
      </c>
      <c r="S137" t="s">
        <v>291</v>
      </c>
      <c r="T137" t="s">
        <v>1860</v>
      </c>
      <c r="U137">
        <v>580</v>
      </c>
      <c r="V137" t="s">
        <v>293</v>
      </c>
      <c r="W137" t="s">
        <v>293</v>
      </c>
      <c r="X137" t="s">
        <v>1762</v>
      </c>
      <c r="Y137">
        <v>19852</v>
      </c>
      <c r="Z137">
        <v>2002001</v>
      </c>
      <c r="AA137">
        <v>1</v>
      </c>
      <c r="AB137">
        <v>728</v>
      </c>
      <c r="AC137" t="s">
        <v>295</v>
      </c>
      <c r="AD137">
        <v>5011</v>
      </c>
      <c r="AE137">
        <v>21</v>
      </c>
      <c r="AF137" t="s">
        <v>297</v>
      </c>
      <c r="AG137" t="s">
        <v>297</v>
      </c>
      <c r="AH137">
        <v>0.443</v>
      </c>
      <c r="AI137" t="s">
        <v>1762</v>
      </c>
      <c r="AJ137">
        <v>0.443</v>
      </c>
      <c r="AK137">
        <v>7.539771</v>
      </c>
      <c r="AL137">
        <v>0.443</v>
      </c>
      <c r="AM137">
        <v>2001001</v>
      </c>
      <c r="AN137">
        <v>19852</v>
      </c>
      <c r="AP137" t="s">
        <v>79</v>
      </c>
      <c r="AQ137" t="s">
        <v>727</v>
      </c>
      <c r="AR137" t="s">
        <v>728</v>
      </c>
      <c r="AS137" t="s">
        <v>736</v>
      </c>
      <c r="AT137">
        <v>83</v>
      </c>
      <c r="AW137" t="str">
        <f t="shared" si="2"/>
        <v>83, 645028_443</v>
      </c>
    </row>
    <row r="138" spans="1:49" x14ac:dyDescent="0.25">
      <c r="A138">
        <v>136</v>
      </c>
      <c r="B138" t="s">
        <v>74</v>
      </c>
      <c r="C138" t="s">
        <v>75</v>
      </c>
      <c r="D138" t="s">
        <v>75</v>
      </c>
      <c r="E138" t="s">
        <v>75</v>
      </c>
      <c r="F138">
        <v>0</v>
      </c>
      <c r="G138">
        <v>0</v>
      </c>
      <c r="H138" t="s">
        <v>75</v>
      </c>
      <c r="I138" t="s">
        <v>75</v>
      </c>
      <c r="J138" t="s">
        <v>75</v>
      </c>
      <c r="K138">
        <v>0</v>
      </c>
      <c r="L138">
        <v>1207</v>
      </c>
      <c r="M138">
        <v>0</v>
      </c>
      <c r="N138">
        <v>0</v>
      </c>
      <c r="O138">
        <v>0</v>
      </c>
      <c r="P138" t="s">
        <v>75</v>
      </c>
      <c r="Q138">
        <v>0</v>
      </c>
      <c r="R138">
        <v>0</v>
      </c>
      <c r="S138" t="s">
        <v>291</v>
      </c>
      <c r="T138" t="s">
        <v>1826</v>
      </c>
      <c r="U138">
        <v>617</v>
      </c>
      <c r="V138" t="s">
        <v>293</v>
      </c>
      <c r="W138" t="s">
        <v>293</v>
      </c>
      <c r="X138" t="s">
        <v>1762</v>
      </c>
      <c r="Y138">
        <v>1682</v>
      </c>
      <c r="Z138">
        <v>2002001</v>
      </c>
      <c r="AA138">
        <v>1</v>
      </c>
      <c r="AB138">
        <v>767</v>
      </c>
      <c r="AC138" t="s">
        <v>295</v>
      </c>
      <c r="AD138" t="s">
        <v>1827</v>
      </c>
      <c r="AE138">
        <v>21</v>
      </c>
      <c r="AF138" t="s">
        <v>297</v>
      </c>
      <c r="AG138" t="s">
        <v>297</v>
      </c>
      <c r="AH138">
        <v>1207</v>
      </c>
      <c r="AI138" t="s">
        <v>1762</v>
      </c>
      <c r="AJ138">
        <v>1207</v>
      </c>
      <c r="AK138">
        <v>7.8290990000000003</v>
      </c>
      <c r="AL138">
        <v>1207</v>
      </c>
      <c r="AM138">
        <v>2001001</v>
      </c>
      <c r="AN138">
        <v>1682</v>
      </c>
      <c r="AP138" t="s">
        <v>146</v>
      </c>
      <c r="AQ138" t="s">
        <v>1047</v>
      </c>
      <c r="AR138" t="s">
        <v>1048</v>
      </c>
      <c r="AS138" t="s">
        <v>1092</v>
      </c>
      <c r="AT138">
        <v>43</v>
      </c>
      <c r="AW138" t="str">
        <f t="shared" si="2"/>
        <v>43, 645028_1207</v>
      </c>
    </row>
    <row r="139" spans="1:49" x14ac:dyDescent="0.25">
      <c r="A139">
        <v>137</v>
      </c>
      <c r="B139" t="s">
        <v>74</v>
      </c>
      <c r="C139" t="s">
        <v>75</v>
      </c>
      <c r="D139" t="s">
        <v>75</v>
      </c>
      <c r="E139" t="s">
        <v>75</v>
      </c>
      <c r="F139">
        <v>0</v>
      </c>
      <c r="G139">
        <v>0</v>
      </c>
      <c r="H139" t="s">
        <v>75</v>
      </c>
      <c r="I139" t="s">
        <v>75</v>
      </c>
      <c r="J139" t="s">
        <v>75</v>
      </c>
      <c r="K139">
        <v>0</v>
      </c>
      <c r="L139">
        <v>0.44500000000000001</v>
      </c>
      <c r="M139">
        <v>0</v>
      </c>
      <c r="N139">
        <v>0</v>
      </c>
      <c r="O139">
        <v>0</v>
      </c>
      <c r="P139" t="s">
        <v>75</v>
      </c>
      <c r="Q139">
        <v>0</v>
      </c>
      <c r="R139">
        <v>0</v>
      </c>
      <c r="S139" t="s">
        <v>291</v>
      </c>
      <c r="T139">
        <v>4032</v>
      </c>
      <c r="U139">
        <v>687</v>
      </c>
      <c r="V139" t="s">
        <v>293</v>
      </c>
      <c r="W139" t="s">
        <v>293</v>
      </c>
      <c r="X139" t="s">
        <v>1762</v>
      </c>
      <c r="Y139">
        <v>19854</v>
      </c>
      <c r="Z139">
        <v>2002001</v>
      </c>
      <c r="AA139">
        <v>1</v>
      </c>
      <c r="AB139">
        <v>855</v>
      </c>
      <c r="AC139" t="s">
        <v>295</v>
      </c>
      <c r="AD139">
        <v>5040</v>
      </c>
      <c r="AE139">
        <v>21</v>
      </c>
      <c r="AF139" t="s">
        <v>297</v>
      </c>
      <c r="AG139" t="s">
        <v>297</v>
      </c>
      <c r="AH139">
        <v>0.44500000000000001</v>
      </c>
      <c r="AI139" t="s">
        <v>1762</v>
      </c>
      <c r="AJ139">
        <v>0.44500000000000001</v>
      </c>
      <c r="AK139">
        <v>7.4063140000000001</v>
      </c>
      <c r="AL139">
        <v>0.44500000000000001</v>
      </c>
      <c r="AM139">
        <v>2001001</v>
      </c>
      <c r="AN139">
        <v>19854</v>
      </c>
      <c r="AP139" t="s">
        <v>79</v>
      </c>
      <c r="AQ139" t="s">
        <v>727</v>
      </c>
      <c r="AR139" t="s">
        <v>728</v>
      </c>
      <c r="AS139" t="s">
        <v>730</v>
      </c>
      <c r="AT139">
        <v>21</v>
      </c>
      <c r="AW139" t="str">
        <f t="shared" si="2"/>
        <v>21, 645028_445</v>
      </c>
    </row>
    <row r="140" spans="1:49" x14ac:dyDescent="0.25">
      <c r="A140">
        <v>138</v>
      </c>
      <c r="B140" t="s">
        <v>74</v>
      </c>
      <c r="C140" t="s">
        <v>75</v>
      </c>
      <c r="D140" t="s">
        <v>75</v>
      </c>
      <c r="E140" t="s">
        <v>75</v>
      </c>
      <c r="F140">
        <v>0</v>
      </c>
      <c r="G140">
        <v>0</v>
      </c>
      <c r="H140" t="s">
        <v>75</v>
      </c>
      <c r="I140" t="s">
        <v>75</v>
      </c>
      <c r="J140" t="s">
        <v>75</v>
      </c>
      <c r="K140">
        <v>0</v>
      </c>
      <c r="L140" t="s">
        <v>1065</v>
      </c>
      <c r="M140">
        <v>0</v>
      </c>
      <c r="N140">
        <v>0</v>
      </c>
      <c r="O140">
        <v>0</v>
      </c>
      <c r="P140" t="s">
        <v>75</v>
      </c>
      <c r="Q140">
        <v>0</v>
      </c>
      <c r="R140">
        <v>0</v>
      </c>
      <c r="S140" t="s">
        <v>291</v>
      </c>
      <c r="T140">
        <v>4054</v>
      </c>
      <c r="U140">
        <v>709</v>
      </c>
      <c r="V140" t="s">
        <v>293</v>
      </c>
      <c r="W140" t="s">
        <v>293</v>
      </c>
      <c r="X140" t="s">
        <v>1762</v>
      </c>
      <c r="Y140">
        <v>19864</v>
      </c>
      <c r="Z140">
        <v>2002001</v>
      </c>
      <c r="AA140">
        <v>1</v>
      </c>
      <c r="AB140">
        <v>887</v>
      </c>
      <c r="AC140" t="s">
        <v>295</v>
      </c>
      <c r="AD140" t="s">
        <v>1814</v>
      </c>
      <c r="AE140">
        <v>21</v>
      </c>
      <c r="AF140" t="s">
        <v>297</v>
      </c>
      <c r="AG140" t="s">
        <v>297</v>
      </c>
      <c r="AH140" t="s">
        <v>1065</v>
      </c>
      <c r="AI140" t="s">
        <v>1762</v>
      </c>
      <c r="AJ140" t="s">
        <v>1065</v>
      </c>
      <c r="AK140">
        <v>11.966248</v>
      </c>
      <c r="AL140" t="s">
        <v>1065</v>
      </c>
      <c r="AM140">
        <v>2001001</v>
      </c>
      <c r="AN140">
        <v>19864</v>
      </c>
      <c r="AP140" t="s">
        <v>146</v>
      </c>
      <c r="AQ140" t="s">
        <v>1047</v>
      </c>
      <c r="AR140" t="s">
        <v>1048</v>
      </c>
      <c r="AS140" t="s">
        <v>1066</v>
      </c>
      <c r="AT140">
        <v>515</v>
      </c>
      <c r="AW140" t="str">
        <f t="shared" si="2"/>
        <v>515, 645028_1202/1</v>
      </c>
    </row>
    <row r="141" spans="1:49" x14ac:dyDescent="0.25">
      <c r="A141">
        <v>139</v>
      </c>
      <c r="B141" t="s">
        <v>74</v>
      </c>
      <c r="C141" t="s">
        <v>75</v>
      </c>
      <c r="D141" t="s">
        <v>75</v>
      </c>
      <c r="E141" t="s">
        <v>75</v>
      </c>
      <c r="F141">
        <v>0</v>
      </c>
      <c r="G141">
        <v>0</v>
      </c>
      <c r="H141" t="s">
        <v>75</v>
      </c>
      <c r="I141" t="s">
        <v>75</v>
      </c>
      <c r="J141" t="s">
        <v>75</v>
      </c>
      <c r="K141">
        <v>0</v>
      </c>
      <c r="L141">
        <v>0.44600000000000001</v>
      </c>
      <c r="M141">
        <v>0</v>
      </c>
      <c r="N141">
        <v>0</v>
      </c>
      <c r="O141">
        <v>0</v>
      </c>
      <c r="P141" t="s">
        <v>75</v>
      </c>
      <c r="Q141">
        <v>0</v>
      </c>
      <c r="R141">
        <v>0</v>
      </c>
      <c r="S141" t="s">
        <v>291</v>
      </c>
      <c r="T141" t="s">
        <v>1863</v>
      </c>
      <c r="U141">
        <v>783</v>
      </c>
      <c r="V141" t="s">
        <v>293</v>
      </c>
      <c r="W141" t="s">
        <v>293</v>
      </c>
      <c r="X141" t="s">
        <v>1762</v>
      </c>
      <c r="Y141">
        <v>19855</v>
      </c>
      <c r="Z141">
        <v>2002001</v>
      </c>
      <c r="AA141">
        <v>1</v>
      </c>
      <c r="AB141">
        <v>980</v>
      </c>
      <c r="AC141" t="s">
        <v>295</v>
      </c>
      <c r="AD141" t="s">
        <v>1864</v>
      </c>
      <c r="AE141">
        <v>21</v>
      </c>
      <c r="AF141" t="s">
        <v>297</v>
      </c>
      <c r="AG141" t="s">
        <v>297</v>
      </c>
      <c r="AH141">
        <v>0.44600000000000001</v>
      </c>
      <c r="AI141" t="s">
        <v>1762</v>
      </c>
      <c r="AJ141">
        <v>0.44600000000000001</v>
      </c>
      <c r="AK141">
        <v>7.2504429999999997</v>
      </c>
      <c r="AL141">
        <v>0.44600000000000001</v>
      </c>
      <c r="AM141">
        <v>2001001</v>
      </c>
      <c r="AN141">
        <v>19855</v>
      </c>
      <c r="AP141" t="s">
        <v>79</v>
      </c>
      <c r="AQ141" t="s">
        <v>727</v>
      </c>
      <c r="AR141" t="s">
        <v>728</v>
      </c>
      <c r="AS141" t="s">
        <v>725</v>
      </c>
      <c r="AT141">
        <v>60</v>
      </c>
      <c r="AW141" t="str">
        <f t="shared" si="2"/>
        <v>60, 645028_446</v>
      </c>
    </row>
    <row r="142" spans="1:49" x14ac:dyDescent="0.25">
      <c r="A142">
        <v>140</v>
      </c>
      <c r="B142" t="s">
        <v>74</v>
      </c>
      <c r="C142" t="s">
        <v>75</v>
      </c>
      <c r="D142" t="s">
        <v>75</v>
      </c>
      <c r="E142" t="s">
        <v>75</v>
      </c>
      <c r="F142">
        <v>0</v>
      </c>
      <c r="G142">
        <v>0</v>
      </c>
      <c r="H142" t="s">
        <v>75</v>
      </c>
      <c r="I142" t="s">
        <v>75</v>
      </c>
      <c r="J142" t="s">
        <v>75</v>
      </c>
      <c r="K142">
        <v>0</v>
      </c>
      <c r="L142">
        <v>0.44700000000000001</v>
      </c>
      <c r="M142">
        <v>0</v>
      </c>
      <c r="N142">
        <v>0</v>
      </c>
      <c r="O142">
        <v>0</v>
      </c>
      <c r="P142" t="s">
        <v>75</v>
      </c>
      <c r="Q142">
        <v>0</v>
      </c>
      <c r="R142">
        <v>0</v>
      </c>
      <c r="S142" t="s">
        <v>291</v>
      </c>
      <c r="T142" t="s">
        <v>1865</v>
      </c>
      <c r="U142">
        <v>849</v>
      </c>
      <c r="V142" t="s">
        <v>293</v>
      </c>
      <c r="W142" t="s">
        <v>293</v>
      </c>
      <c r="X142" t="s">
        <v>1762</v>
      </c>
      <c r="Y142">
        <v>19856</v>
      </c>
      <c r="Z142">
        <v>2002001</v>
      </c>
      <c r="AA142">
        <v>1</v>
      </c>
      <c r="AB142">
        <v>1059</v>
      </c>
      <c r="AC142" t="s">
        <v>295</v>
      </c>
      <c r="AD142">
        <v>5039</v>
      </c>
      <c r="AE142">
        <v>21</v>
      </c>
      <c r="AF142" t="s">
        <v>297</v>
      </c>
      <c r="AG142" t="s">
        <v>297</v>
      </c>
      <c r="AH142">
        <v>0.44700000000000001</v>
      </c>
      <c r="AI142" t="s">
        <v>1762</v>
      </c>
      <c r="AJ142">
        <v>0.44700000000000001</v>
      </c>
      <c r="AK142">
        <v>7.1169859999999998</v>
      </c>
      <c r="AL142">
        <v>0.44700000000000001</v>
      </c>
      <c r="AM142">
        <v>2001001</v>
      </c>
      <c r="AN142">
        <v>19856</v>
      </c>
      <c r="AP142" t="s">
        <v>79</v>
      </c>
      <c r="AQ142" t="s">
        <v>1505</v>
      </c>
      <c r="AR142" t="s">
        <v>1506</v>
      </c>
      <c r="AS142" t="s">
        <v>1503</v>
      </c>
      <c r="AT142">
        <v>74</v>
      </c>
      <c r="AW142" t="str">
        <f t="shared" si="2"/>
        <v>74, 645028_447</v>
      </c>
    </row>
    <row r="143" spans="1:49" x14ac:dyDescent="0.25">
      <c r="A143">
        <v>141</v>
      </c>
      <c r="B143" t="s">
        <v>74</v>
      </c>
      <c r="C143" t="s">
        <v>75</v>
      </c>
      <c r="D143" t="s">
        <v>75</v>
      </c>
      <c r="E143" t="s">
        <v>75</v>
      </c>
      <c r="F143">
        <v>0</v>
      </c>
      <c r="G143">
        <v>0</v>
      </c>
      <c r="H143" t="s">
        <v>75</v>
      </c>
      <c r="I143" t="s">
        <v>75</v>
      </c>
      <c r="J143" t="s">
        <v>75</v>
      </c>
      <c r="K143">
        <v>0</v>
      </c>
      <c r="L143" t="s">
        <v>1511</v>
      </c>
      <c r="M143">
        <v>0</v>
      </c>
      <c r="N143">
        <v>0</v>
      </c>
      <c r="O143">
        <v>0</v>
      </c>
      <c r="P143" t="s">
        <v>75</v>
      </c>
      <c r="Q143">
        <v>0</v>
      </c>
      <c r="R143">
        <v>0</v>
      </c>
      <c r="S143" t="s">
        <v>291</v>
      </c>
      <c r="T143">
        <v>4112</v>
      </c>
      <c r="U143">
        <v>852</v>
      </c>
      <c r="V143" t="s">
        <v>293</v>
      </c>
      <c r="W143" t="s">
        <v>293</v>
      </c>
      <c r="X143" t="s">
        <v>1762</v>
      </c>
      <c r="Y143">
        <v>13648</v>
      </c>
      <c r="Z143">
        <v>2002001</v>
      </c>
      <c r="AA143">
        <v>1</v>
      </c>
      <c r="AB143">
        <v>1063</v>
      </c>
      <c r="AC143" t="s">
        <v>295</v>
      </c>
      <c r="AD143" t="s">
        <v>1779</v>
      </c>
      <c r="AE143">
        <v>21</v>
      </c>
      <c r="AF143" t="s">
        <v>297</v>
      </c>
      <c r="AG143" t="s">
        <v>297</v>
      </c>
      <c r="AH143" t="s">
        <v>1511</v>
      </c>
      <c r="AI143" t="s">
        <v>1762</v>
      </c>
      <c r="AJ143" t="s">
        <v>1511</v>
      </c>
      <c r="AK143">
        <v>13.856363</v>
      </c>
      <c r="AL143" t="s">
        <v>1511</v>
      </c>
      <c r="AM143">
        <v>2001001</v>
      </c>
      <c r="AN143">
        <v>13648</v>
      </c>
      <c r="AP143" t="s">
        <v>79</v>
      </c>
      <c r="AQ143" t="s">
        <v>1505</v>
      </c>
      <c r="AR143" t="s">
        <v>1506</v>
      </c>
      <c r="AS143" t="s">
        <v>1512</v>
      </c>
      <c r="AT143">
        <v>790</v>
      </c>
      <c r="AW143" t="str">
        <f t="shared" si="2"/>
        <v>790, 645028_1010/46</v>
      </c>
    </row>
    <row r="144" spans="1:49" x14ac:dyDescent="0.25">
      <c r="A144">
        <v>142</v>
      </c>
      <c r="B144" t="s">
        <v>74</v>
      </c>
      <c r="C144" t="s">
        <v>75</v>
      </c>
      <c r="D144" t="s">
        <v>75</v>
      </c>
      <c r="E144" t="s">
        <v>75</v>
      </c>
      <c r="F144">
        <v>0</v>
      </c>
      <c r="G144">
        <v>0</v>
      </c>
      <c r="H144" t="s">
        <v>75</v>
      </c>
      <c r="I144" t="s">
        <v>75</v>
      </c>
      <c r="J144" t="s">
        <v>75</v>
      </c>
      <c r="K144">
        <v>0</v>
      </c>
      <c r="L144">
        <v>0.44800000000000001</v>
      </c>
      <c r="M144">
        <v>0</v>
      </c>
      <c r="N144">
        <v>0</v>
      </c>
      <c r="O144">
        <v>0</v>
      </c>
      <c r="P144" t="s">
        <v>75</v>
      </c>
      <c r="Q144">
        <v>0</v>
      </c>
      <c r="R144">
        <v>0</v>
      </c>
      <c r="S144" t="s">
        <v>291</v>
      </c>
      <c r="T144">
        <v>4138</v>
      </c>
      <c r="U144">
        <v>878</v>
      </c>
      <c r="V144" t="s">
        <v>293</v>
      </c>
      <c r="W144" t="s">
        <v>293</v>
      </c>
      <c r="X144" t="s">
        <v>1762</v>
      </c>
      <c r="Y144">
        <v>19857</v>
      </c>
      <c r="Z144">
        <v>2002001</v>
      </c>
      <c r="AA144">
        <v>1</v>
      </c>
      <c r="AB144">
        <v>1101</v>
      </c>
      <c r="AC144" t="s">
        <v>295</v>
      </c>
      <c r="AD144">
        <v>5038</v>
      </c>
      <c r="AE144">
        <v>21</v>
      </c>
      <c r="AF144" t="s">
        <v>297</v>
      </c>
      <c r="AG144" t="s">
        <v>297</v>
      </c>
      <c r="AH144">
        <v>0.44800000000000001</v>
      </c>
      <c r="AI144" t="s">
        <v>1762</v>
      </c>
      <c r="AJ144">
        <v>0.44800000000000001</v>
      </c>
      <c r="AK144">
        <v>7.3173430000000002</v>
      </c>
      <c r="AL144">
        <v>0.44800000000000001</v>
      </c>
      <c r="AM144">
        <v>2001001</v>
      </c>
      <c r="AN144">
        <v>19857</v>
      </c>
      <c r="AP144" t="s">
        <v>146</v>
      </c>
      <c r="AQ144" t="s">
        <v>919</v>
      </c>
      <c r="AR144" t="s">
        <v>153</v>
      </c>
      <c r="AS144" t="s">
        <v>917</v>
      </c>
      <c r="AT144">
        <v>29</v>
      </c>
      <c r="AW144" t="str">
        <f t="shared" si="2"/>
        <v>29, 645028_448</v>
      </c>
    </row>
    <row r="145" spans="1:49" x14ac:dyDescent="0.25">
      <c r="A145">
        <v>143</v>
      </c>
      <c r="B145" t="s">
        <v>74</v>
      </c>
      <c r="C145" t="s">
        <v>75</v>
      </c>
      <c r="D145" t="s">
        <v>75</v>
      </c>
      <c r="E145" t="s">
        <v>75</v>
      </c>
      <c r="F145">
        <v>0</v>
      </c>
      <c r="G145">
        <v>0</v>
      </c>
      <c r="H145" t="s">
        <v>75</v>
      </c>
      <c r="I145" t="s">
        <v>75</v>
      </c>
      <c r="J145" t="s">
        <v>75</v>
      </c>
      <c r="K145">
        <v>0</v>
      </c>
      <c r="L145" t="s">
        <v>927</v>
      </c>
      <c r="M145">
        <v>0</v>
      </c>
      <c r="N145">
        <v>0</v>
      </c>
      <c r="O145">
        <v>0</v>
      </c>
      <c r="P145" t="s">
        <v>75</v>
      </c>
      <c r="Q145">
        <v>0</v>
      </c>
      <c r="R145">
        <v>0</v>
      </c>
      <c r="S145" t="s">
        <v>291</v>
      </c>
      <c r="T145" t="s">
        <v>1780</v>
      </c>
      <c r="U145">
        <v>881</v>
      </c>
      <c r="V145" t="s">
        <v>293</v>
      </c>
      <c r="W145" t="s">
        <v>293</v>
      </c>
      <c r="X145" t="s">
        <v>1762</v>
      </c>
      <c r="Y145">
        <v>13650</v>
      </c>
      <c r="Z145">
        <v>2002001</v>
      </c>
      <c r="AA145">
        <v>1</v>
      </c>
      <c r="AB145">
        <v>1105</v>
      </c>
      <c r="AC145" t="s">
        <v>295</v>
      </c>
      <c r="AD145" t="s">
        <v>1781</v>
      </c>
      <c r="AE145">
        <v>21</v>
      </c>
      <c r="AF145" t="s">
        <v>297</v>
      </c>
      <c r="AG145" t="s">
        <v>297</v>
      </c>
      <c r="AH145" t="s">
        <v>927</v>
      </c>
      <c r="AI145" t="s">
        <v>1762</v>
      </c>
      <c r="AJ145" t="s">
        <v>927</v>
      </c>
      <c r="AK145">
        <v>13.923264</v>
      </c>
      <c r="AL145" t="s">
        <v>927</v>
      </c>
      <c r="AM145">
        <v>2001001</v>
      </c>
      <c r="AN145">
        <v>13650</v>
      </c>
      <c r="AP145" t="s">
        <v>146</v>
      </c>
      <c r="AQ145" t="s">
        <v>919</v>
      </c>
      <c r="AR145" t="s">
        <v>153</v>
      </c>
      <c r="AS145" t="s">
        <v>928</v>
      </c>
      <c r="AT145">
        <v>3</v>
      </c>
      <c r="AW145" t="str">
        <f t="shared" si="2"/>
        <v>3, 645028_1010/48</v>
      </c>
    </row>
    <row r="146" spans="1:49" x14ac:dyDescent="0.25">
      <c r="A146">
        <v>144</v>
      </c>
      <c r="B146" t="s">
        <v>74</v>
      </c>
      <c r="C146" t="s">
        <v>75</v>
      </c>
      <c r="D146" t="s">
        <v>75</v>
      </c>
      <c r="E146" t="s">
        <v>75</v>
      </c>
      <c r="F146">
        <v>0</v>
      </c>
      <c r="G146">
        <v>0</v>
      </c>
      <c r="H146" t="s">
        <v>75</v>
      </c>
      <c r="I146" t="s">
        <v>75</v>
      </c>
      <c r="J146" t="s">
        <v>75</v>
      </c>
      <c r="K146">
        <v>0</v>
      </c>
      <c r="L146" t="s">
        <v>931</v>
      </c>
      <c r="M146">
        <v>0</v>
      </c>
      <c r="N146">
        <v>0</v>
      </c>
      <c r="O146">
        <v>0</v>
      </c>
      <c r="P146" t="s">
        <v>75</v>
      </c>
      <c r="Q146">
        <v>0</v>
      </c>
      <c r="R146">
        <v>0</v>
      </c>
      <c r="S146" t="s">
        <v>291</v>
      </c>
      <c r="T146" t="s">
        <v>1794</v>
      </c>
      <c r="U146">
        <v>883</v>
      </c>
      <c r="V146" t="s">
        <v>293</v>
      </c>
      <c r="W146" t="s">
        <v>293</v>
      </c>
      <c r="X146" t="s">
        <v>1762</v>
      </c>
      <c r="Y146">
        <v>13677</v>
      </c>
      <c r="Z146">
        <v>2002001</v>
      </c>
      <c r="AA146">
        <v>1</v>
      </c>
      <c r="AB146">
        <v>1108</v>
      </c>
      <c r="AC146" t="s">
        <v>295</v>
      </c>
      <c r="AD146" t="s">
        <v>1795</v>
      </c>
      <c r="AE146">
        <v>21</v>
      </c>
      <c r="AF146" t="s">
        <v>297</v>
      </c>
      <c r="AG146" t="s">
        <v>297</v>
      </c>
      <c r="AH146" t="s">
        <v>931</v>
      </c>
      <c r="AI146" t="s">
        <v>1762</v>
      </c>
      <c r="AJ146" t="s">
        <v>931</v>
      </c>
      <c r="AK146">
        <v>11.476563000000001</v>
      </c>
      <c r="AL146" t="s">
        <v>931</v>
      </c>
      <c r="AM146">
        <v>2001001</v>
      </c>
      <c r="AN146">
        <v>13677</v>
      </c>
      <c r="AP146" t="s">
        <v>146</v>
      </c>
      <c r="AQ146" t="s">
        <v>919</v>
      </c>
      <c r="AR146" t="s">
        <v>153</v>
      </c>
      <c r="AS146" t="s">
        <v>932</v>
      </c>
      <c r="AT146">
        <v>30</v>
      </c>
      <c r="AW146" t="str">
        <f t="shared" si="2"/>
        <v>30, 645028_1172/11</v>
      </c>
    </row>
    <row r="147" spans="1:49" x14ac:dyDescent="0.25">
      <c r="A147">
        <v>145</v>
      </c>
      <c r="B147" t="s">
        <v>74</v>
      </c>
      <c r="C147" t="s">
        <v>75</v>
      </c>
      <c r="D147" t="s">
        <v>75</v>
      </c>
      <c r="E147" t="s">
        <v>75</v>
      </c>
      <c r="F147">
        <v>0</v>
      </c>
      <c r="G147">
        <v>0</v>
      </c>
      <c r="H147" t="s">
        <v>75</v>
      </c>
      <c r="I147" t="s">
        <v>75</v>
      </c>
      <c r="J147" t="s">
        <v>75</v>
      </c>
      <c r="K147">
        <v>0</v>
      </c>
      <c r="L147" t="s">
        <v>1515</v>
      </c>
      <c r="M147">
        <v>0</v>
      </c>
      <c r="N147">
        <v>0</v>
      </c>
      <c r="O147">
        <v>0</v>
      </c>
      <c r="P147" t="s">
        <v>75</v>
      </c>
      <c r="Q147">
        <v>0</v>
      </c>
      <c r="R147">
        <v>0</v>
      </c>
      <c r="S147" t="s">
        <v>291</v>
      </c>
      <c r="T147">
        <v>4140</v>
      </c>
      <c r="U147">
        <v>884</v>
      </c>
      <c r="V147" t="s">
        <v>293</v>
      </c>
      <c r="W147" t="s">
        <v>293</v>
      </c>
      <c r="X147" t="s">
        <v>1762</v>
      </c>
      <c r="Y147">
        <v>13678</v>
      </c>
      <c r="Z147">
        <v>2002001</v>
      </c>
      <c r="AA147">
        <v>1</v>
      </c>
      <c r="AB147">
        <v>1109</v>
      </c>
      <c r="AC147" t="s">
        <v>295</v>
      </c>
      <c r="AD147" t="s">
        <v>1796</v>
      </c>
      <c r="AE147">
        <v>21</v>
      </c>
      <c r="AF147" t="s">
        <v>297</v>
      </c>
      <c r="AG147" t="s">
        <v>297</v>
      </c>
      <c r="AH147" t="s">
        <v>1515</v>
      </c>
      <c r="AI147" t="s">
        <v>1762</v>
      </c>
      <c r="AJ147" t="s">
        <v>1515</v>
      </c>
      <c r="AK147">
        <v>12.878026999999999</v>
      </c>
      <c r="AL147" t="s">
        <v>1515</v>
      </c>
      <c r="AM147">
        <v>2001001</v>
      </c>
      <c r="AN147">
        <v>13678</v>
      </c>
      <c r="AP147" t="s">
        <v>79</v>
      </c>
      <c r="AQ147" t="s">
        <v>1505</v>
      </c>
      <c r="AR147" t="s">
        <v>1506</v>
      </c>
      <c r="AS147" t="s">
        <v>1516</v>
      </c>
      <c r="AT147">
        <v>107</v>
      </c>
      <c r="AW147" t="str">
        <f t="shared" si="2"/>
        <v>107, 645028_1172/12</v>
      </c>
    </row>
    <row r="148" spans="1:49" x14ac:dyDescent="0.25">
      <c r="A148">
        <v>146</v>
      </c>
      <c r="B148" t="s">
        <v>74</v>
      </c>
      <c r="C148" t="s">
        <v>75</v>
      </c>
      <c r="D148" t="s">
        <v>75</v>
      </c>
      <c r="E148" t="s">
        <v>75</v>
      </c>
      <c r="F148">
        <v>0</v>
      </c>
      <c r="G148">
        <v>0</v>
      </c>
      <c r="H148" t="s">
        <v>75</v>
      </c>
      <c r="I148" t="s">
        <v>75</v>
      </c>
      <c r="J148" t="s">
        <v>75</v>
      </c>
      <c r="K148">
        <v>0</v>
      </c>
      <c r="L148">
        <v>0.44900000000000001</v>
      </c>
      <c r="M148">
        <v>0</v>
      </c>
      <c r="N148">
        <v>0</v>
      </c>
      <c r="O148">
        <v>0</v>
      </c>
      <c r="P148" t="s">
        <v>75</v>
      </c>
      <c r="Q148">
        <v>0</v>
      </c>
      <c r="R148">
        <v>0</v>
      </c>
      <c r="S148" t="s">
        <v>291</v>
      </c>
      <c r="T148">
        <v>4144</v>
      </c>
      <c r="U148">
        <v>887</v>
      </c>
      <c r="V148" t="s">
        <v>293</v>
      </c>
      <c r="W148" t="s">
        <v>293</v>
      </c>
      <c r="X148" t="s">
        <v>1762</v>
      </c>
      <c r="Y148">
        <v>19870</v>
      </c>
      <c r="Z148">
        <v>2002001</v>
      </c>
      <c r="AA148">
        <v>1</v>
      </c>
      <c r="AB148">
        <v>1113</v>
      </c>
      <c r="AC148" t="s">
        <v>295</v>
      </c>
      <c r="AD148">
        <v>5037</v>
      </c>
      <c r="AE148">
        <v>21</v>
      </c>
      <c r="AF148" t="s">
        <v>297</v>
      </c>
      <c r="AG148" t="s">
        <v>297</v>
      </c>
      <c r="AH148">
        <v>0.44900000000000001</v>
      </c>
      <c r="AI148" t="s">
        <v>1762</v>
      </c>
      <c r="AJ148">
        <v>0.44900000000000001</v>
      </c>
      <c r="AK148">
        <v>7.2504429999999997</v>
      </c>
      <c r="AL148">
        <v>0.44900000000000001</v>
      </c>
      <c r="AM148">
        <v>2001001</v>
      </c>
      <c r="AN148">
        <v>19870</v>
      </c>
      <c r="AP148" t="s">
        <v>79</v>
      </c>
      <c r="AQ148" t="s">
        <v>573</v>
      </c>
      <c r="AR148" t="s">
        <v>176</v>
      </c>
      <c r="AS148" t="s">
        <v>571</v>
      </c>
      <c r="AT148">
        <v>24</v>
      </c>
      <c r="AW148" t="str">
        <f t="shared" si="2"/>
        <v>24, 645028_449</v>
      </c>
    </row>
    <row r="149" spans="1:49" x14ac:dyDescent="0.25">
      <c r="A149">
        <v>147</v>
      </c>
      <c r="B149" t="s">
        <v>74</v>
      </c>
      <c r="C149" t="s">
        <v>75</v>
      </c>
      <c r="D149" t="s">
        <v>75</v>
      </c>
      <c r="E149" t="s">
        <v>75</v>
      </c>
      <c r="F149">
        <v>0</v>
      </c>
      <c r="G149">
        <v>0</v>
      </c>
      <c r="H149" t="s">
        <v>75</v>
      </c>
      <c r="I149" t="s">
        <v>75</v>
      </c>
      <c r="J149" t="s">
        <v>75</v>
      </c>
      <c r="K149">
        <v>0</v>
      </c>
      <c r="L149" t="s">
        <v>923</v>
      </c>
      <c r="M149">
        <v>0</v>
      </c>
      <c r="N149">
        <v>0</v>
      </c>
      <c r="O149">
        <v>0</v>
      </c>
      <c r="P149" t="s">
        <v>75</v>
      </c>
      <c r="Q149">
        <v>0</v>
      </c>
      <c r="R149">
        <v>0</v>
      </c>
      <c r="S149" t="s">
        <v>291</v>
      </c>
      <c r="T149">
        <v>4147</v>
      </c>
      <c r="U149">
        <v>889</v>
      </c>
      <c r="V149" t="s">
        <v>293</v>
      </c>
      <c r="W149" t="s">
        <v>293</v>
      </c>
      <c r="X149" t="s">
        <v>1762</v>
      </c>
      <c r="Y149">
        <v>13559</v>
      </c>
      <c r="Z149">
        <v>2002001</v>
      </c>
      <c r="AA149">
        <v>1</v>
      </c>
      <c r="AB149">
        <v>1116</v>
      </c>
      <c r="AC149" t="s">
        <v>295</v>
      </c>
      <c r="AD149" t="s">
        <v>1873</v>
      </c>
      <c r="AE149">
        <v>21</v>
      </c>
      <c r="AF149" t="s">
        <v>297</v>
      </c>
      <c r="AG149" t="s">
        <v>297</v>
      </c>
      <c r="AH149" t="s">
        <v>923</v>
      </c>
      <c r="AI149" t="s">
        <v>1762</v>
      </c>
      <c r="AJ149" t="s">
        <v>923</v>
      </c>
      <c r="AK149">
        <v>14.235007</v>
      </c>
      <c r="AL149" t="s">
        <v>923</v>
      </c>
      <c r="AM149">
        <v>2001001</v>
      </c>
      <c r="AN149">
        <v>13559</v>
      </c>
      <c r="AP149" t="s">
        <v>146</v>
      </c>
      <c r="AQ149" t="s">
        <v>919</v>
      </c>
      <c r="AR149" t="s">
        <v>153</v>
      </c>
      <c r="AS149" t="s">
        <v>924</v>
      </c>
      <c r="AT149">
        <v>1321</v>
      </c>
      <c r="AW149" t="str">
        <f t="shared" si="2"/>
        <v>1321, 645028_939/42</v>
      </c>
    </row>
    <row r="150" spans="1:49" x14ac:dyDescent="0.25">
      <c r="A150">
        <v>148</v>
      </c>
      <c r="B150" t="s">
        <v>74</v>
      </c>
      <c r="C150" t="s">
        <v>75</v>
      </c>
      <c r="D150" t="s">
        <v>75</v>
      </c>
      <c r="E150" t="s">
        <v>75</v>
      </c>
      <c r="F150">
        <v>0</v>
      </c>
      <c r="G150">
        <v>0</v>
      </c>
      <c r="H150" t="s">
        <v>75</v>
      </c>
      <c r="I150" t="s">
        <v>75</v>
      </c>
      <c r="J150" t="s">
        <v>75</v>
      </c>
      <c r="K150">
        <v>0</v>
      </c>
      <c r="L150" t="s">
        <v>574</v>
      </c>
      <c r="M150">
        <v>0</v>
      </c>
      <c r="N150">
        <v>0</v>
      </c>
      <c r="O150">
        <v>0</v>
      </c>
      <c r="P150" t="s">
        <v>75</v>
      </c>
      <c r="Q150">
        <v>0</v>
      </c>
      <c r="R150">
        <v>0</v>
      </c>
      <c r="S150" t="s">
        <v>291</v>
      </c>
      <c r="T150" t="s">
        <v>1874</v>
      </c>
      <c r="U150">
        <v>892</v>
      </c>
      <c r="V150" t="s">
        <v>293</v>
      </c>
      <c r="W150" t="s">
        <v>293</v>
      </c>
      <c r="X150" t="s">
        <v>1762</v>
      </c>
      <c r="Y150">
        <v>13560</v>
      </c>
      <c r="Z150">
        <v>2002001</v>
      </c>
      <c r="AA150">
        <v>1</v>
      </c>
      <c r="AB150">
        <v>1119</v>
      </c>
      <c r="AC150" t="s">
        <v>295</v>
      </c>
      <c r="AD150">
        <v>4992</v>
      </c>
      <c r="AE150">
        <v>21</v>
      </c>
      <c r="AF150" t="s">
        <v>297</v>
      </c>
      <c r="AG150" t="s">
        <v>297</v>
      </c>
      <c r="AH150" t="s">
        <v>574</v>
      </c>
      <c r="AI150" t="s">
        <v>1762</v>
      </c>
      <c r="AJ150" t="s">
        <v>574</v>
      </c>
      <c r="AK150">
        <v>14.279491999999999</v>
      </c>
      <c r="AL150" t="s">
        <v>574</v>
      </c>
      <c r="AM150">
        <v>2001001</v>
      </c>
      <c r="AN150">
        <v>13560</v>
      </c>
      <c r="AP150" t="s">
        <v>79</v>
      </c>
      <c r="AQ150" t="s">
        <v>573</v>
      </c>
      <c r="AR150" t="s">
        <v>176</v>
      </c>
      <c r="AS150" t="s">
        <v>575</v>
      </c>
      <c r="AT150">
        <v>2047</v>
      </c>
      <c r="AW150" t="str">
        <f t="shared" si="2"/>
        <v>2047, 645028_939/43</v>
      </c>
    </row>
    <row r="151" spans="1:49" x14ac:dyDescent="0.25">
      <c r="A151">
        <v>149</v>
      </c>
      <c r="B151" t="s">
        <v>74</v>
      </c>
      <c r="C151" t="s">
        <v>75</v>
      </c>
      <c r="D151" t="s">
        <v>75</v>
      </c>
      <c r="E151" t="s">
        <v>75</v>
      </c>
      <c r="F151">
        <v>0</v>
      </c>
      <c r="G151">
        <v>0</v>
      </c>
      <c r="H151" t="s">
        <v>75</v>
      </c>
      <c r="I151" t="s">
        <v>75</v>
      </c>
      <c r="J151" t="s">
        <v>75</v>
      </c>
      <c r="K151">
        <v>0</v>
      </c>
      <c r="L151" t="s">
        <v>1507</v>
      </c>
      <c r="M151">
        <v>0</v>
      </c>
      <c r="N151">
        <v>0</v>
      </c>
      <c r="O151">
        <v>0</v>
      </c>
      <c r="P151" t="s">
        <v>75</v>
      </c>
      <c r="Q151">
        <v>0</v>
      </c>
      <c r="R151">
        <v>0</v>
      </c>
      <c r="S151" t="s">
        <v>291</v>
      </c>
      <c r="T151" t="s">
        <v>1872</v>
      </c>
      <c r="U151">
        <v>893</v>
      </c>
      <c r="V151" t="s">
        <v>293</v>
      </c>
      <c r="W151" t="s">
        <v>293</v>
      </c>
      <c r="X151" t="s">
        <v>1762</v>
      </c>
      <c r="Y151">
        <v>13552</v>
      </c>
      <c r="Z151">
        <v>2002001</v>
      </c>
      <c r="AA151">
        <v>1</v>
      </c>
      <c r="AB151">
        <v>1120</v>
      </c>
      <c r="AC151" t="s">
        <v>295</v>
      </c>
      <c r="AD151">
        <v>4926</v>
      </c>
      <c r="AE151">
        <v>21</v>
      </c>
      <c r="AF151" t="s">
        <v>297</v>
      </c>
      <c r="AG151" t="s">
        <v>297</v>
      </c>
      <c r="AH151" t="s">
        <v>1507</v>
      </c>
      <c r="AI151" t="s">
        <v>1762</v>
      </c>
      <c r="AJ151" t="s">
        <v>1507</v>
      </c>
      <c r="AK151">
        <v>14.435364</v>
      </c>
      <c r="AL151" t="s">
        <v>1507</v>
      </c>
      <c r="AM151">
        <v>2001001</v>
      </c>
      <c r="AN151">
        <v>13552</v>
      </c>
      <c r="AP151" t="s">
        <v>79</v>
      </c>
      <c r="AQ151" t="s">
        <v>1505</v>
      </c>
      <c r="AR151" t="s">
        <v>1506</v>
      </c>
      <c r="AS151" t="s">
        <v>1508</v>
      </c>
      <c r="AT151">
        <v>273</v>
      </c>
      <c r="AW151" t="str">
        <f t="shared" si="2"/>
        <v>273, 645028_939/35</v>
      </c>
    </row>
    <row r="152" spans="1:49" x14ac:dyDescent="0.25">
      <c r="A152">
        <v>150</v>
      </c>
      <c r="B152" t="s">
        <v>74</v>
      </c>
      <c r="C152" t="s">
        <v>75</v>
      </c>
      <c r="D152" t="s">
        <v>75</v>
      </c>
      <c r="E152" t="s">
        <v>75</v>
      </c>
      <c r="F152">
        <v>0</v>
      </c>
      <c r="G152">
        <v>0</v>
      </c>
      <c r="H152" t="s">
        <v>75</v>
      </c>
      <c r="I152" t="s">
        <v>75</v>
      </c>
      <c r="J152" t="s">
        <v>75</v>
      </c>
      <c r="K152">
        <v>0</v>
      </c>
      <c r="L152">
        <v>1205</v>
      </c>
      <c r="M152">
        <v>0</v>
      </c>
      <c r="N152">
        <v>0</v>
      </c>
      <c r="O152">
        <v>0</v>
      </c>
      <c r="P152" t="s">
        <v>75</v>
      </c>
      <c r="Q152">
        <v>0</v>
      </c>
      <c r="R152">
        <v>0</v>
      </c>
      <c r="S152" t="s">
        <v>291</v>
      </c>
      <c r="T152" t="s">
        <v>1822</v>
      </c>
      <c r="U152">
        <v>895</v>
      </c>
      <c r="V152" t="s">
        <v>293</v>
      </c>
      <c r="W152" t="s">
        <v>293</v>
      </c>
      <c r="X152" t="s">
        <v>1762</v>
      </c>
      <c r="Y152">
        <v>1680</v>
      </c>
      <c r="Z152">
        <v>2002001</v>
      </c>
      <c r="AA152">
        <v>1</v>
      </c>
      <c r="AB152">
        <v>1122</v>
      </c>
      <c r="AC152" t="s">
        <v>295</v>
      </c>
      <c r="AD152" t="s">
        <v>1823</v>
      </c>
      <c r="AE152">
        <v>21</v>
      </c>
      <c r="AF152" t="s">
        <v>297</v>
      </c>
      <c r="AG152" t="s">
        <v>297</v>
      </c>
      <c r="AH152">
        <v>1205</v>
      </c>
      <c r="AI152" t="s">
        <v>1762</v>
      </c>
      <c r="AJ152">
        <v>1205</v>
      </c>
      <c r="AK152">
        <v>8.1184270000000005</v>
      </c>
      <c r="AL152">
        <v>1205</v>
      </c>
      <c r="AM152">
        <v>2001001</v>
      </c>
      <c r="AN152">
        <v>1680</v>
      </c>
      <c r="AP152" t="s">
        <v>146</v>
      </c>
      <c r="AQ152" t="s">
        <v>1047</v>
      </c>
      <c r="AR152" t="s">
        <v>1048</v>
      </c>
      <c r="AS152" t="s">
        <v>1090</v>
      </c>
      <c r="AT152">
        <v>81</v>
      </c>
      <c r="AW152" t="str">
        <f t="shared" si="2"/>
        <v>81, 645028_1205</v>
      </c>
    </row>
    <row r="153" spans="1:49" x14ac:dyDescent="0.25">
      <c r="A153">
        <v>151</v>
      </c>
      <c r="B153" t="s">
        <v>74</v>
      </c>
      <c r="C153" t="s">
        <v>75</v>
      </c>
      <c r="D153" t="s">
        <v>75</v>
      </c>
      <c r="E153" t="s">
        <v>75</v>
      </c>
      <c r="F153">
        <v>0</v>
      </c>
      <c r="G153">
        <v>0</v>
      </c>
      <c r="H153" t="s">
        <v>75</v>
      </c>
      <c r="I153" t="s">
        <v>75</v>
      </c>
      <c r="J153" t="s">
        <v>75</v>
      </c>
      <c r="K153">
        <v>0</v>
      </c>
      <c r="L153" t="s">
        <v>1051</v>
      </c>
      <c r="M153">
        <v>0</v>
      </c>
      <c r="N153">
        <v>0</v>
      </c>
      <c r="O153">
        <v>0</v>
      </c>
      <c r="P153" t="s">
        <v>75</v>
      </c>
      <c r="Q153">
        <v>0</v>
      </c>
      <c r="R153">
        <v>0</v>
      </c>
      <c r="S153" t="s">
        <v>291</v>
      </c>
      <c r="T153">
        <v>4153</v>
      </c>
      <c r="U153">
        <v>899</v>
      </c>
      <c r="V153" t="s">
        <v>293</v>
      </c>
      <c r="W153" t="s">
        <v>293</v>
      </c>
      <c r="X153" t="s">
        <v>1762</v>
      </c>
      <c r="Y153">
        <v>19862</v>
      </c>
      <c r="Z153">
        <v>2002001</v>
      </c>
      <c r="AA153">
        <v>1</v>
      </c>
      <c r="AB153">
        <v>1126</v>
      </c>
      <c r="AC153" t="s">
        <v>295</v>
      </c>
      <c r="AD153" t="s">
        <v>1817</v>
      </c>
      <c r="AE153">
        <v>21</v>
      </c>
      <c r="AF153" t="s">
        <v>297</v>
      </c>
      <c r="AG153" t="s">
        <v>297</v>
      </c>
      <c r="AH153" t="s">
        <v>1051</v>
      </c>
      <c r="AI153" t="s">
        <v>1762</v>
      </c>
      <c r="AJ153" t="s">
        <v>1051</v>
      </c>
      <c r="AK153">
        <v>12.010733</v>
      </c>
      <c r="AL153" t="s">
        <v>1051</v>
      </c>
      <c r="AM153">
        <v>2001001</v>
      </c>
      <c r="AN153">
        <v>19862</v>
      </c>
      <c r="AP153" t="s">
        <v>146</v>
      </c>
      <c r="AQ153" t="s">
        <v>1047</v>
      </c>
      <c r="AR153" t="s">
        <v>1048</v>
      </c>
      <c r="AS153" t="s">
        <v>1052</v>
      </c>
      <c r="AT153">
        <v>792</v>
      </c>
      <c r="AW153" t="str">
        <f t="shared" si="2"/>
        <v>792, 645028_1203/1</v>
      </c>
    </row>
    <row r="154" spans="1:49" x14ac:dyDescent="0.25">
      <c r="A154">
        <v>152</v>
      </c>
      <c r="B154" t="s">
        <v>74</v>
      </c>
      <c r="C154" t="s">
        <v>75</v>
      </c>
      <c r="D154" t="s">
        <v>75</v>
      </c>
      <c r="E154" t="s">
        <v>75</v>
      </c>
      <c r="F154">
        <v>0</v>
      </c>
      <c r="G154">
        <v>0</v>
      </c>
      <c r="H154" t="s">
        <v>75</v>
      </c>
      <c r="I154" t="s">
        <v>75</v>
      </c>
      <c r="J154" t="s">
        <v>75</v>
      </c>
      <c r="K154">
        <v>0</v>
      </c>
      <c r="L154">
        <v>0.45100000000000001</v>
      </c>
      <c r="M154">
        <v>0</v>
      </c>
      <c r="N154">
        <v>0</v>
      </c>
      <c r="O154">
        <v>0</v>
      </c>
      <c r="P154" t="s">
        <v>75</v>
      </c>
      <c r="Q154">
        <v>0</v>
      </c>
      <c r="R154">
        <v>0</v>
      </c>
      <c r="S154" t="s">
        <v>291</v>
      </c>
      <c r="T154" t="s">
        <v>1866</v>
      </c>
      <c r="U154">
        <v>908</v>
      </c>
      <c r="V154" t="s">
        <v>293</v>
      </c>
      <c r="W154" t="s">
        <v>293</v>
      </c>
      <c r="X154" t="s">
        <v>1762</v>
      </c>
      <c r="Y154">
        <v>19859</v>
      </c>
      <c r="Z154">
        <v>2002001</v>
      </c>
      <c r="AA154">
        <v>1</v>
      </c>
      <c r="AB154">
        <v>1135</v>
      </c>
      <c r="AC154" t="s">
        <v>295</v>
      </c>
      <c r="AD154">
        <v>5035</v>
      </c>
      <c r="AE154">
        <v>21</v>
      </c>
      <c r="AF154" t="s">
        <v>297</v>
      </c>
      <c r="AG154" t="s">
        <v>297</v>
      </c>
      <c r="AH154">
        <v>0.45100000000000001</v>
      </c>
      <c r="AI154" t="s">
        <v>1762</v>
      </c>
      <c r="AJ154">
        <v>0.45100000000000001</v>
      </c>
      <c r="AK154">
        <v>6.2496919999999996</v>
      </c>
      <c r="AL154">
        <v>0.45100000000000001</v>
      </c>
      <c r="AM154">
        <v>2001001</v>
      </c>
      <c r="AN154">
        <v>19859</v>
      </c>
      <c r="AP154" t="s">
        <v>146</v>
      </c>
      <c r="AQ154" t="s">
        <v>1047</v>
      </c>
      <c r="AR154" t="s">
        <v>1048</v>
      </c>
      <c r="AS154" t="s">
        <v>1076</v>
      </c>
      <c r="AT154">
        <v>2123</v>
      </c>
      <c r="AW154" t="str">
        <f t="shared" si="2"/>
        <v>2123, 645028_451</v>
      </c>
    </row>
    <row r="155" spans="1:49" x14ac:dyDescent="0.25">
      <c r="A155">
        <v>153</v>
      </c>
      <c r="B155" t="s">
        <v>74</v>
      </c>
      <c r="C155" t="s">
        <v>75</v>
      </c>
      <c r="D155" t="s">
        <v>75</v>
      </c>
      <c r="E155" t="s">
        <v>75</v>
      </c>
      <c r="F155">
        <v>0</v>
      </c>
      <c r="G155">
        <v>0</v>
      </c>
      <c r="H155" t="s">
        <v>75</v>
      </c>
      <c r="I155" t="s">
        <v>75</v>
      </c>
      <c r="J155" t="s">
        <v>75</v>
      </c>
      <c r="K155">
        <v>0</v>
      </c>
      <c r="L155">
        <v>921</v>
      </c>
      <c r="M155">
        <v>0</v>
      </c>
      <c r="N155">
        <v>0</v>
      </c>
      <c r="O155">
        <v>0</v>
      </c>
      <c r="P155" t="s">
        <v>75</v>
      </c>
      <c r="Q155">
        <v>0</v>
      </c>
      <c r="R155">
        <v>0</v>
      </c>
      <c r="S155" t="s">
        <v>291</v>
      </c>
      <c r="T155" t="s">
        <v>1870</v>
      </c>
      <c r="U155">
        <v>921</v>
      </c>
      <c r="V155" t="s">
        <v>293</v>
      </c>
      <c r="W155" t="s">
        <v>293</v>
      </c>
      <c r="X155" t="s">
        <v>1762</v>
      </c>
      <c r="Y155">
        <v>1538</v>
      </c>
      <c r="Z155">
        <v>2002001</v>
      </c>
      <c r="AA155">
        <v>1</v>
      </c>
      <c r="AB155">
        <v>1148</v>
      </c>
      <c r="AC155" t="s">
        <v>295</v>
      </c>
      <c r="AD155" t="s">
        <v>1871</v>
      </c>
      <c r="AE155">
        <v>21</v>
      </c>
      <c r="AF155" t="s">
        <v>297</v>
      </c>
      <c r="AG155" t="s">
        <v>297</v>
      </c>
      <c r="AH155">
        <v>921</v>
      </c>
      <c r="AI155" t="s">
        <v>1762</v>
      </c>
      <c r="AJ155">
        <v>921</v>
      </c>
      <c r="AK155">
        <v>5.5827549999999997</v>
      </c>
      <c r="AL155">
        <v>921</v>
      </c>
      <c r="AM155">
        <v>2001001</v>
      </c>
      <c r="AN155">
        <v>1538</v>
      </c>
      <c r="AP155" t="s">
        <v>146</v>
      </c>
      <c r="AQ155" t="s">
        <v>919</v>
      </c>
      <c r="AR155" t="s">
        <v>153</v>
      </c>
      <c r="AS155" t="s">
        <v>939</v>
      </c>
      <c r="AT155">
        <v>2093</v>
      </c>
      <c r="AW155" t="str">
        <f t="shared" si="2"/>
        <v>2093, 645028_921</v>
      </c>
    </row>
    <row r="156" spans="1:49" x14ac:dyDescent="0.25">
      <c r="A156">
        <v>154</v>
      </c>
      <c r="B156" t="s">
        <v>74</v>
      </c>
      <c r="C156" t="s">
        <v>75</v>
      </c>
      <c r="D156" t="s">
        <v>75</v>
      </c>
      <c r="E156" t="s">
        <v>75</v>
      </c>
      <c r="F156">
        <v>0</v>
      </c>
      <c r="G156">
        <v>0</v>
      </c>
      <c r="H156" t="s">
        <v>75</v>
      </c>
      <c r="I156" t="s">
        <v>75</v>
      </c>
      <c r="J156" t="s">
        <v>75</v>
      </c>
      <c r="K156">
        <v>0</v>
      </c>
      <c r="L156" t="s">
        <v>1320</v>
      </c>
      <c r="M156">
        <v>0</v>
      </c>
      <c r="N156">
        <v>0</v>
      </c>
      <c r="O156">
        <v>0</v>
      </c>
      <c r="P156" t="s">
        <v>75</v>
      </c>
      <c r="Q156">
        <v>0</v>
      </c>
      <c r="R156">
        <v>0</v>
      </c>
      <c r="S156" t="s">
        <v>291</v>
      </c>
      <c r="T156" t="s">
        <v>1886</v>
      </c>
      <c r="U156">
        <v>928</v>
      </c>
      <c r="V156" t="s">
        <v>293</v>
      </c>
      <c r="W156" t="s">
        <v>293</v>
      </c>
      <c r="X156" t="s">
        <v>1762</v>
      </c>
      <c r="Y156">
        <v>13577</v>
      </c>
      <c r="Z156">
        <v>2002001</v>
      </c>
      <c r="AA156">
        <v>1</v>
      </c>
      <c r="AB156">
        <v>1155</v>
      </c>
      <c r="AC156" t="s">
        <v>295</v>
      </c>
      <c r="AD156" t="s">
        <v>1887</v>
      </c>
      <c r="AE156">
        <v>21</v>
      </c>
      <c r="AF156" t="s">
        <v>297</v>
      </c>
      <c r="AG156" t="s">
        <v>297</v>
      </c>
      <c r="AH156" t="s">
        <v>1320</v>
      </c>
      <c r="AI156" t="s">
        <v>1762</v>
      </c>
      <c r="AJ156" t="s">
        <v>1320</v>
      </c>
      <c r="AK156">
        <v>14.079135000000001</v>
      </c>
      <c r="AL156" t="s">
        <v>1320</v>
      </c>
      <c r="AM156">
        <v>2001001</v>
      </c>
      <c r="AN156">
        <v>13577</v>
      </c>
      <c r="AP156" t="s">
        <v>79</v>
      </c>
      <c r="AQ156" t="s">
        <v>1323</v>
      </c>
      <c r="AR156" t="s">
        <v>1324</v>
      </c>
      <c r="AS156" t="s">
        <v>1321</v>
      </c>
      <c r="AT156">
        <v>4336</v>
      </c>
      <c r="AW156" t="str">
        <f t="shared" si="2"/>
        <v>4336, 645028_939/60</v>
      </c>
    </row>
    <row r="157" spans="1:49" x14ac:dyDescent="0.25">
      <c r="A157">
        <v>155</v>
      </c>
      <c r="B157" t="s">
        <v>74</v>
      </c>
      <c r="C157" t="s">
        <v>75</v>
      </c>
      <c r="D157" t="s">
        <v>75</v>
      </c>
      <c r="E157" t="s">
        <v>75</v>
      </c>
      <c r="F157">
        <v>0</v>
      </c>
      <c r="G157">
        <v>0</v>
      </c>
      <c r="H157" t="s">
        <v>75</v>
      </c>
      <c r="I157" t="s">
        <v>75</v>
      </c>
      <c r="J157" t="s">
        <v>75</v>
      </c>
      <c r="K157">
        <v>0</v>
      </c>
      <c r="L157" t="s">
        <v>912</v>
      </c>
      <c r="M157">
        <v>0</v>
      </c>
      <c r="N157">
        <v>0</v>
      </c>
      <c r="O157">
        <v>0</v>
      </c>
      <c r="P157" t="s">
        <v>75</v>
      </c>
      <c r="Q157">
        <v>0</v>
      </c>
      <c r="R157">
        <v>0</v>
      </c>
      <c r="S157" t="s">
        <v>291</v>
      </c>
      <c r="T157" t="s">
        <v>1884</v>
      </c>
      <c r="U157">
        <v>929</v>
      </c>
      <c r="V157" t="s">
        <v>293</v>
      </c>
      <c r="W157" t="s">
        <v>293</v>
      </c>
      <c r="X157" t="s">
        <v>1762</v>
      </c>
      <c r="Y157">
        <v>13576</v>
      </c>
      <c r="Z157">
        <v>2002001</v>
      </c>
      <c r="AA157">
        <v>1</v>
      </c>
      <c r="AB157">
        <v>1156</v>
      </c>
      <c r="AC157" t="s">
        <v>295</v>
      </c>
      <c r="AD157" t="s">
        <v>1885</v>
      </c>
      <c r="AE157">
        <v>21</v>
      </c>
      <c r="AF157" t="s">
        <v>297</v>
      </c>
      <c r="AG157" t="s">
        <v>297</v>
      </c>
      <c r="AH157" t="s">
        <v>912</v>
      </c>
      <c r="AI157" t="s">
        <v>1762</v>
      </c>
      <c r="AJ157" t="s">
        <v>912</v>
      </c>
      <c r="AK157">
        <v>14.146036</v>
      </c>
      <c r="AL157" t="s">
        <v>912</v>
      </c>
      <c r="AM157">
        <v>2001001</v>
      </c>
      <c r="AN157">
        <v>13576</v>
      </c>
      <c r="AP157" t="s">
        <v>79</v>
      </c>
      <c r="AQ157" t="s">
        <v>915</v>
      </c>
      <c r="AR157" t="s">
        <v>153</v>
      </c>
      <c r="AS157" t="s">
        <v>913</v>
      </c>
      <c r="AT157">
        <v>3764</v>
      </c>
      <c r="AW157" t="str">
        <f t="shared" si="2"/>
        <v>3764, 645028_939/59</v>
      </c>
    </row>
    <row r="158" spans="1:49" x14ac:dyDescent="0.25">
      <c r="A158">
        <v>156</v>
      </c>
      <c r="B158" t="s">
        <v>74</v>
      </c>
      <c r="C158" t="s">
        <v>75</v>
      </c>
      <c r="D158" t="s">
        <v>75</v>
      </c>
      <c r="E158" t="s">
        <v>75</v>
      </c>
      <c r="F158">
        <v>0</v>
      </c>
      <c r="G158">
        <v>0</v>
      </c>
      <c r="H158" t="s">
        <v>75</v>
      </c>
      <c r="I158" t="s">
        <v>75</v>
      </c>
      <c r="J158" t="s">
        <v>75</v>
      </c>
      <c r="K158">
        <v>0</v>
      </c>
      <c r="L158" t="s">
        <v>430</v>
      </c>
      <c r="M158">
        <v>0</v>
      </c>
      <c r="N158">
        <v>0</v>
      </c>
      <c r="O158">
        <v>0</v>
      </c>
      <c r="P158" t="s">
        <v>75</v>
      </c>
      <c r="Q158">
        <v>0</v>
      </c>
      <c r="R158">
        <v>0</v>
      </c>
      <c r="S158" t="s">
        <v>291</v>
      </c>
      <c r="T158" t="s">
        <v>1882</v>
      </c>
      <c r="U158">
        <v>932</v>
      </c>
      <c r="V158" t="s">
        <v>293</v>
      </c>
      <c r="W158" t="s">
        <v>293</v>
      </c>
      <c r="X158" t="s">
        <v>1762</v>
      </c>
      <c r="Y158">
        <v>13574</v>
      </c>
      <c r="Z158">
        <v>2002001</v>
      </c>
      <c r="AA158">
        <v>1</v>
      </c>
      <c r="AB158">
        <v>1159</v>
      </c>
      <c r="AC158" t="s">
        <v>295</v>
      </c>
      <c r="AD158" t="s">
        <v>1883</v>
      </c>
      <c r="AE158">
        <v>21</v>
      </c>
      <c r="AF158" t="s">
        <v>297</v>
      </c>
      <c r="AG158" t="s">
        <v>297</v>
      </c>
      <c r="AH158" t="s">
        <v>430</v>
      </c>
      <c r="AI158" t="s">
        <v>1762</v>
      </c>
      <c r="AJ158" t="s">
        <v>430</v>
      </c>
      <c r="AK158">
        <v>14.012579000000001</v>
      </c>
      <c r="AL158" t="s">
        <v>430</v>
      </c>
      <c r="AM158">
        <v>2001001</v>
      </c>
      <c r="AN158">
        <v>13574</v>
      </c>
      <c r="AP158" t="s">
        <v>79</v>
      </c>
      <c r="AQ158" t="s">
        <v>429</v>
      </c>
      <c r="AR158" t="s">
        <v>153</v>
      </c>
      <c r="AS158" t="s">
        <v>431</v>
      </c>
      <c r="AT158">
        <v>13750</v>
      </c>
      <c r="AW158" t="str">
        <f t="shared" si="2"/>
        <v>13750, 645028_939/57</v>
      </c>
    </row>
    <row r="159" spans="1:49" x14ac:dyDescent="0.25">
      <c r="A159">
        <v>157</v>
      </c>
      <c r="B159" t="s">
        <v>74</v>
      </c>
      <c r="C159" t="s">
        <v>75</v>
      </c>
      <c r="D159" t="s">
        <v>75</v>
      </c>
      <c r="E159" t="s">
        <v>75</v>
      </c>
      <c r="F159">
        <v>0</v>
      </c>
      <c r="G159">
        <v>0</v>
      </c>
      <c r="H159" t="s">
        <v>75</v>
      </c>
      <c r="I159" t="s">
        <v>75</v>
      </c>
      <c r="J159" t="s">
        <v>75</v>
      </c>
      <c r="K159">
        <v>0</v>
      </c>
      <c r="L159">
        <v>1206</v>
      </c>
      <c r="M159">
        <v>0</v>
      </c>
      <c r="N159">
        <v>0</v>
      </c>
      <c r="O159">
        <v>0</v>
      </c>
      <c r="P159" t="s">
        <v>75</v>
      </c>
      <c r="Q159">
        <v>0</v>
      </c>
      <c r="R159">
        <v>0</v>
      </c>
      <c r="S159" t="s">
        <v>291</v>
      </c>
      <c r="T159" t="s">
        <v>1824</v>
      </c>
      <c r="U159">
        <v>933</v>
      </c>
      <c r="V159" t="s">
        <v>293</v>
      </c>
      <c r="W159" t="s">
        <v>293</v>
      </c>
      <c r="X159" t="s">
        <v>1762</v>
      </c>
      <c r="Y159">
        <v>1681</v>
      </c>
      <c r="Z159">
        <v>2002001</v>
      </c>
      <c r="AA159">
        <v>1</v>
      </c>
      <c r="AB159">
        <v>1160</v>
      </c>
      <c r="AC159" t="s">
        <v>295</v>
      </c>
      <c r="AD159" t="s">
        <v>1825</v>
      </c>
      <c r="AE159">
        <v>21</v>
      </c>
      <c r="AF159" t="s">
        <v>297</v>
      </c>
      <c r="AG159" t="s">
        <v>297</v>
      </c>
      <c r="AH159">
        <v>1206</v>
      </c>
      <c r="AI159" t="s">
        <v>1762</v>
      </c>
      <c r="AJ159">
        <v>1206</v>
      </c>
      <c r="AK159">
        <v>7.962555</v>
      </c>
      <c r="AL159">
        <v>1206</v>
      </c>
      <c r="AM159">
        <v>2001001</v>
      </c>
      <c r="AN159">
        <v>1681</v>
      </c>
      <c r="AP159" t="s">
        <v>146</v>
      </c>
      <c r="AQ159" t="s">
        <v>1047</v>
      </c>
      <c r="AR159" t="s">
        <v>1048</v>
      </c>
      <c r="AS159" t="s">
        <v>1091</v>
      </c>
      <c r="AT159">
        <v>309</v>
      </c>
      <c r="AW159" t="str">
        <f t="shared" si="2"/>
        <v>309, 645028_1206</v>
      </c>
    </row>
    <row r="160" spans="1:49" x14ac:dyDescent="0.25">
      <c r="A160">
        <v>158</v>
      </c>
      <c r="B160" t="s">
        <v>74</v>
      </c>
      <c r="C160" t="s">
        <v>75</v>
      </c>
      <c r="D160" t="s">
        <v>75</v>
      </c>
      <c r="E160" t="s">
        <v>75</v>
      </c>
      <c r="F160">
        <v>0</v>
      </c>
      <c r="G160">
        <v>0</v>
      </c>
      <c r="H160" t="s">
        <v>75</v>
      </c>
      <c r="I160" t="s">
        <v>75</v>
      </c>
      <c r="J160" t="s">
        <v>75</v>
      </c>
      <c r="K160">
        <v>0</v>
      </c>
      <c r="L160" t="s">
        <v>496</v>
      </c>
      <c r="M160">
        <v>0</v>
      </c>
      <c r="N160">
        <v>0</v>
      </c>
      <c r="O160">
        <v>0</v>
      </c>
      <c r="P160" t="s">
        <v>75</v>
      </c>
      <c r="Q160">
        <v>0</v>
      </c>
      <c r="R160">
        <v>0</v>
      </c>
      <c r="S160" t="s">
        <v>291</v>
      </c>
      <c r="T160">
        <v>4183</v>
      </c>
      <c r="U160">
        <v>937</v>
      </c>
      <c r="V160" t="s">
        <v>293</v>
      </c>
      <c r="W160" t="s">
        <v>293</v>
      </c>
      <c r="X160" t="s">
        <v>1762</v>
      </c>
      <c r="Y160">
        <v>13565</v>
      </c>
      <c r="Z160">
        <v>2002001</v>
      </c>
      <c r="AA160">
        <v>1</v>
      </c>
      <c r="AB160">
        <v>1164</v>
      </c>
      <c r="AC160" t="s">
        <v>295</v>
      </c>
      <c r="AD160">
        <v>4993</v>
      </c>
      <c r="AE160">
        <v>21</v>
      </c>
      <c r="AF160" t="s">
        <v>297</v>
      </c>
      <c r="AG160" t="s">
        <v>297</v>
      </c>
      <c r="AH160" t="s">
        <v>496</v>
      </c>
      <c r="AI160" t="s">
        <v>1762</v>
      </c>
      <c r="AJ160" t="s">
        <v>496</v>
      </c>
      <c r="AK160">
        <v>14.057065</v>
      </c>
      <c r="AL160" t="s">
        <v>496</v>
      </c>
      <c r="AM160">
        <v>2001001</v>
      </c>
      <c r="AN160">
        <v>13565</v>
      </c>
      <c r="AP160" t="s">
        <v>79</v>
      </c>
      <c r="AQ160" t="s">
        <v>490</v>
      </c>
      <c r="AR160" t="s">
        <v>491</v>
      </c>
      <c r="AS160" t="s">
        <v>497</v>
      </c>
      <c r="AT160">
        <v>5647</v>
      </c>
      <c r="AW160" t="str">
        <f t="shared" si="2"/>
        <v>5647, 645028_939/48</v>
      </c>
    </row>
    <row r="161" spans="1:49" x14ac:dyDescent="0.25">
      <c r="A161">
        <v>159</v>
      </c>
      <c r="B161" t="s">
        <v>74</v>
      </c>
      <c r="C161" t="s">
        <v>75</v>
      </c>
      <c r="D161" t="s">
        <v>75</v>
      </c>
      <c r="E161" t="s">
        <v>75</v>
      </c>
      <c r="F161">
        <v>0</v>
      </c>
      <c r="G161">
        <v>0</v>
      </c>
      <c r="H161" t="s">
        <v>75</v>
      </c>
      <c r="I161" t="s">
        <v>75</v>
      </c>
      <c r="J161" t="s">
        <v>75</v>
      </c>
      <c r="K161">
        <v>0</v>
      </c>
      <c r="L161" t="s">
        <v>925</v>
      </c>
      <c r="M161">
        <v>0</v>
      </c>
      <c r="N161">
        <v>0</v>
      </c>
      <c r="O161">
        <v>0</v>
      </c>
      <c r="P161" t="s">
        <v>75</v>
      </c>
      <c r="Q161">
        <v>0</v>
      </c>
      <c r="R161">
        <v>0</v>
      </c>
      <c r="S161" t="s">
        <v>291</v>
      </c>
      <c r="T161">
        <v>4184</v>
      </c>
      <c r="U161">
        <v>938</v>
      </c>
      <c r="V161" t="s">
        <v>293</v>
      </c>
      <c r="W161" t="s">
        <v>293</v>
      </c>
      <c r="X161" t="s">
        <v>1762</v>
      </c>
      <c r="Y161">
        <v>13562</v>
      </c>
      <c r="Z161">
        <v>2002001</v>
      </c>
      <c r="AA161">
        <v>1</v>
      </c>
      <c r="AB161">
        <v>1165</v>
      </c>
      <c r="AC161" t="s">
        <v>295</v>
      </c>
      <c r="AD161">
        <v>4991</v>
      </c>
      <c r="AE161">
        <v>21</v>
      </c>
      <c r="AF161" t="s">
        <v>297</v>
      </c>
      <c r="AG161" t="s">
        <v>297</v>
      </c>
      <c r="AH161" t="s">
        <v>925</v>
      </c>
      <c r="AI161" t="s">
        <v>1762</v>
      </c>
      <c r="AJ161" t="s">
        <v>925</v>
      </c>
      <c r="AK161">
        <v>14.146036</v>
      </c>
      <c r="AL161" t="s">
        <v>925</v>
      </c>
      <c r="AM161">
        <v>2001001</v>
      </c>
      <c r="AN161">
        <v>13562</v>
      </c>
      <c r="AP161" t="s">
        <v>146</v>
      </c>
      <c r="AQ161" t="s">
        <v>919</v>
      </c>
      <c r="AR161" t="s">
        <v>153</v>
      </c>
      <c r="AS161" t="s">
        <v>926</v>
      </c>
      <c r="AT161">
        <v>5452</v>
      </c>
      <c r="AW161" t="str">
        <f t="shared" si="2"/>
        <v>5452, 645028_939/45</v>
      </c>
    </row>
    <row r="162" spans="1:49" x14ac:dyDescent="0.25">
      <c r="A162">
        <v>160</v>
      </c>
      <c r="B162" t="s">
        <v>74</v>
      </c>
      <c r="C162" t="s">
        <v>75</v>
      </c>
      <c r="D162" t="s">
        <v>75</v>
      </c>
      <c r="E162" t="s">
        <v>75</v>
      </c>
      <c r="F162">
        <v>0</v>
      </c>
      <c r="G162">
        <v>0</v>
      </c>
      <c r="H162" t="s">
        <v>75</v>
      </c>
      <c r="I162" t="s">
        <v>75</v>
      </c>
      <c r="J162" t="s">
        <v>75</v>
      </c>
      <c r="K162">
        <v>0</v>
      </c>
      <c r="L162" t="s">
        <v>426</v>
      </c>
      <c r="M162">
        <v>0</v>
      </c>
      <c r="N162">
        <v>0</v>
      </c>
      <c r="O162">
        <v>0</v>
      </c>
      <c r="P162" t="s">
        <v>75</v>
      </c>
      <c r="Q162">
        <v>0</v>
      </c>
      <c r="R162">
        <v>0</v>
      </c>
      <c r="S162" t="s">
        <v>291</v>
      </c>
      <c r="T162">
        <v>4190</v>
      </c>
      <c r="U162">
        <v>946</v>
      </c>
      <c r="V162" t="s">
        <v>293</v>
      </c>
      <c r="W162" t="s">
        <v>293</v>
      </c>
      <c r="X162" t="s">
        <v>1762</v>
      </c>
      <c r="Y162">
        <v>13563</v>
      </c>
      <c r="Z162">
        <v>2002001</v>
      </c>
      <c r="AA162">
        <v>1</v>
      </c>
      <c r="AB162">
        <v>1173</v>
      </c>
      <c r="AC162" t="s">
        <v>295</v>
      </c>
      <c r="AD162">
        <v>4990</v>
      </c>
      <c r="AE162">
        <v>21</v>
      </c>
      <c r="AF162" t="s">
        <v>297</v>
      </c>
      <c r="AG162" t="s">
        <v>297</v>
      </c>
      <c r="AH162" t="s">
        <v>426</v>
      </c>
      <c r="AI162" t="s">
        <v>1762</v>
      </c>
      <c r="AJ162" t="s">
        <v>426</v>
      </c>
      <c r="AK162">
        <v>13.990164</v>
      </c>
      <c r="AL162" t="s">
        <v>426</v>
      </c>
      <c r="AM162">
        <v>2001001</v>
      </c>
      <c r="AN162">
        <v>13563</v>
      </c>
      <c r="AP162" t="s">
        <v>79</v>
      </c>
      <c r="AQ162" t="s">
        <v>429</v>
      </c>
      <c r="AR162" t="s">
        <v>153</v>
      </c>
      <c r="AS162" t="s">
        <v>427</v>
      </c>
      <c r="AT162">
        <v>8204</v>
      </c>
      <c r="AW162" t="str">
        <f t="shared" si="2"/>
        <v>8204, 645028_939/46</v>
      </c>
    </row>
    <row r="163" spans="1:49" x14ac:dyDescent="0.25">
      <c r="A163">
        <v>161</v>
      </c>
      <c r="B163" t="s">
        <v>74</v>
      </c>
      <c r="C163" t="s">
        <v>75</v>
      </c>
      <c r="D163" t="s">
        <v>75</v>
      </c>
      <c r="E163" t="s">
        <v>75</v>
      </c>
      <c r="F163">
        <v>0</v>
      </c>
      <c r="G163">
        <v>0</v>
      </c>
      <c r="H163" t="s">
        <v>75</v>
      </c>
      <c r="I163" t="s">
        <v>75</v>
      </c>
      <c r="J163" t="s">
        <v>75</v>
      </c>
      <c r="K163">
        <v>0</v>
      </c>
      <c r="L163">
        <v>1030</v>
      </c>
      <c r="M163">
        <v>0</v>
      </c>
      <c r="N163">
        <v>0</v>
      </c>
      <c r="O163">
        <v>0</v>
      </c>
      <c r="P163" t="s">
        <v>75</v>
      </c>
      <c r="Q163">
        <v>0</v>
      </c>
      <c r="R163">
        <v>0</v>
      </c>
      <c r="S163" t="s">
        <v>291</v>
      </c>
      <c r="T163">
        <v>4195</v>
      </c>
      <c r="U163">
        <v>951</v>
      </c>
      <c r="V163" t="s">
        <v>293</v>
      </c>
      <c r="W163" t="s">
        <v>293</v>
      </c>
      <c r="X163" t="s">
        <v>1762</v>
      </c>
      <c r="Y163">
        <v>1599</v>
      </c>
      <c r="Z163">
        <v>2002001</v>
      </c>
      <c r="AA163">
        <v>1</v>
      </c>
      <c r="AB163">
        <v>1178</v>
      </c>
      <c r="AC163" t="s">
        <v>295</v>
      </c>
      <c r="AD163" t="s">
        <v>1782</v>
      </c>
      <c r="AE163">
        <v>21</v>
      </c>
      <c r="AF163" t="s">
        <v>297</v>
      </c>
      <c r="AG163" t="s">
        <v>297</v>
      </c>
      <c r="AH163">
        <v>1030</v>
      </c>
      <c r="AI163" t="s">
        <v>1762</v>
      </c>
      <c r="AJ163">
        <v>1030</v>
      </c>
      <c r="AK163">
        <v>8.0960110000000007</v>
      </c>
      <c r="AL163">
        <v>1030</v>
      </c>
      <c r="AM163">
        <v>2001001</v>
      </c>
      <c r="AN163">
        <v>1599</v>
      </c>
      <c r="AP163" t="s">
        <v>146</v>
      </c>
      <c r="AQ163" t="s">
        <v>919</v>
      </c>
      <c r="AR163" t="s">
        <v>153</v>
      </c>
      <c r="AS163" t="s">
        <v>922</v>
      </c>
      <c r="AT163">
        <v>382</v>
      </c>
      <c r="AW163" t="str">
        <f t="shared" si="2"/>
        <v>382, 645028_1030</v>
      </c>
    </row>
    <row r="164" spans="1:49" x14ac:dyDescent="0.25">
      <c r="A164">
        <v>162</v>
      </c>
      <c r="B164" t="s">
        <v>74</v>
      </c>
      <c r="C164" t="s">
        <v>75</v>
      </c>
      <c r="D164" t="s">
        <v>75</v>
      </c>
      <c r="E164" t="s">
        <v>75</v>
      </c>
      <c r="F164">
        <v>0</v>
      </c>
      <c r="G164">
        <v>0</v>
      </c>
      <c r="H164" t="s">
        <v>75</v>
      </c>
      <c r="I164" t="s">
        <v>75</v>
      </c>
      <c r="J164" t="s">
        <v>75</v>
      </c>
      <c r="K164">
        <v>0</v>
      </c>
      <c r="L164">
        <v>0.45</v>
      </c>
      <c r="M164">
        <v>0</v>
      </c>
      <c r="N164">
        <v>0</v>
      </c>
      <c r="O164">
        <v>0</v>
      </c>
      <c r="P164" t="s">
        <v>75</v>
      </c>
      <c r="Q164">
        <v>0</v>
      </c>
      <c r="R164">
        <v>0</v>
      </c>
      <c r="S164" t="s">
        <v>291</v>
      </c>
      <c r="T164">
        <v>4196</v>
      </c>
      <c r="U164">
        <v>952</v>
      </c>
      <c r="V164" t="s">
        <v>293</v>
      </c>
      <c r="W164" t="s">
        <v>293</v>
      </c>
      <c r="X164" t="s">
        <v>1762</v>
      </c>
      <c r="Y164">
        <v>19858</v>
      </c>
      <c r="Z164">
        <v>2002001</v>
      </c>
      <c r="AA164">
        <v>1</v>
      </c>
      <c r="AB164">
        <v>1179</v>
      </c>
      <c r="AC164" t="s">
        <v>295</v>
      </c>
      <c r="AD164">
        <v>5036</v>
      </c>
      <c r="AE164">
        <v>21</v>
      </c>
      <c r="AF164" t="s">
        <v>297</v>
      </c>
      <c r="AG164" t="s">
        <v>297</v>
      </c>
      <c r="AH164">
        <v>0.45</v>
      </c>
      <c r="AI164" t="s">
        <v>1762</v>
      </c>
      <c r="AJ164">
        <v>0.45</v>
      </c>
      <c r="AK164">
        <v>7.495285</v>
      </c>
      <c r="AL164">
        <v>0.45</v>
      </c>
      <c r="AM164">
        <v>2001001</v>
      </c>
      <c r="AN164">
        <v>19858</v>
      </c>
      <c r="AP164" t="s">
        <v>146</v>
      </c>
      <c r="AQ164" t="s">
        <v>919</v>
      </c>
      <c r="AR164" t="s">
        <v>153</v>
      </c>
      <c r="AS164" t="s">
        <v>921</v>
      </c>
      <c r="AT164">
        <v>320</v>
      </c>
      <c r="AW164" t="str">
        <f t="shared" si="2"/>
        <v>320, 645028_450</v>
      </c>
    </row>
    <row r="165" spans="1:49" x14ac:dyDescent="0.25">
      <c r="A165">
        <v>163</v>
      </c>
      <c r="B165" t="s">
        <v>74</v>
      </c>
      <c r="C165" t="s">
        <v>75</v>
      </c>
      <c r="D165" t="s">
        <v>75</v>
      </c>
      <c r="E165" t="s">
        <v>75</v>
      </c>
      <c r="F165">
        <v>0</v>
      </c>
      <c r="G165">
        <v>0</v>
      </c>
      <c r="H165" t="s">
        <v>75</v>
      </c>
      <c r="I165" t="s">
        <v>75</v>
      </c>
      <c r="J165" t="s">
        <v>75</v>
      </c>
      <c r="K165">
        <v>0</v>
      </c>
      <c r="L165" t="s">
        <v>1316</v>
      </c>
      <c r="M165">
        <v>0</v>
      </c>
      <c r="N165">
        <v>0</v>
      </c>
      <c r="O165">
        <v>0</v>
      </c>
      <c r="P165" t="s">
        <v>75</v>
      </c>
      <c r="Q165">
        <v>0</v>
      </c>
      <c r="R165">
        <v>0</v>
      </c>
      <c r="S165" t="s">
        <v>291</v>
      </c>
      <c r="T165" t="s">
        <v>1880</v>
      </c>
      <c r="U165">
        <v>966</v>
      </c>
      <c r="V165" t="s">
        <v>293</v>
      </c>
      <c r="W165" t="s">
        <v>293</v>
      </c>
      <c r="X165" t="s">
        <v>1762</v>
      </c>
      <c r="Y165">
        <v>13571</v>
      </c>
      <c r="Z165">
        <v>2002001</v>
      </c>
      <c r="AA165">
        <v>1</v>
      </c>
      <c r="AB165">
        <v>1194</v>
      </c>
      <c r="AC165" t="s">
        <v>295</v>
      </c>
      <c r="AD165" t="s">
        <v>1881</v>
      </c>
      <c r="AE165">
        <v>21</v>
      </c>
      <c r="AF165" t="s">
        <v>297</v>
      </c>
      <c r="AG165" t="s">
        <v>297</v>
      </c>
      <c r="AH165" t="s">
        <v>1316</v>
      </c>
      <c r="AI165" t="s">
        <v>1762</v>
      </c>
      <c r="AJ165" t="s">
        <v>1316</v>
      </c>
      <c r="AK165">
        <v>14.146036</v>
      </c>
      <c r="AL165" t="s">
        <v>1316</v>
      </c>
      <c r="AM165">
        <v>2001001</v>
      </c>
      <c r="AN165">
        <v>13571</v>
      </c>
      <c r="AP165" t="s">
        <v>79</v>
      </c>
      <c r="AQ165" t="s">
        <v>1319</v>
      </c>
      <c r="AR165" t="s">
        <v>176</v>
      </c>
      <c r="AS165" t="s">
        <v>1317</v>
      </c>
      <c r="AT165">
        <v>3623</v>
      </c>
      <c r="AW165" t="str">
        <f t="shared" si="2"/>
        <v>3623, 645028_939/54</v>
      </c>
    </row>
    <row r="166" spans="1:49" x14ac:dyDescent="0.25">
      <c r="A166">
        <v>164</v>
      </c>
      <c r="B166" t="s">
        <v>74</v>
      </c>
      <c r="C166" t="s">
        <v>75</v>
      </c>
      <c r="D166" t="s">
        <v>75</v>
      </c>
      <c r="E166" t="s">
        <v>75</v>
      </c>
      <c r="F166">
        <v>0</v>
      </c>
      <c r="G166">
        <v>0</v>
      </c>
      <c r="H166" t="s">
        <v>75</v>
      </c>
      <c r="I166" t="s">
        <v>75</v>
      </c>
      <c r="J166" t="s">
        <v>75</v>
      </c>
      <c r="K166">
        <v>0</v>
      </c>
      <c r="L166">
        <v>0.45200000000000001</v>
      </c>
      <c r="M166">
        <v>0</v>
      </c>
      <c r="N166">
        <v>0</v>
      </c>
      <c r="O166">
        <v>0</v>
      </c>
      <c r="P166" t="s">
        <v>75</v>
      </c>
      <c r="Q166">
        <v>0</v>
      </c>
      <c r="R166">
        <v>0</v>
      </c>
      <c r="S166" t="s">
        <v>291</v>
      </c>
      <c r="T166" t="s">
        <v>1867</v>
      </c>
      <c r="U166">
        <v>967</v>
      </c>
      <c r="V166" t="s">
        <v>293</v>
      </c>
      <c r="W166" t="s">
        <v>293</v>
      </c>
      <c r="X166" t="s">
        <v>1762</v>
      </c>
      <c r="Y166">
        <v>19869</v>
      </c>
      <c r="Z166">
        <v>2002001</v>
      </c>
      <c r="AA166">
        <v>1</v>
      </c>
      <c r="AB166">
        <v>1195</v>
      </c>
      <c r="AC166" t="s">
        <v>295</v>
      </c>
      <c r="AD166">
        <v>5034</v>
      </c>
      <c r="AE166">
        <v>21</v>
      </c>
      <c r="AF166" t="s">
        <v>297</v>
      </c>
      <c r="AG166" t="s">
        <v>297</v>
      </c>
      <c r="AH166">
        <v>0.45200000000000001</v>
      </c>
      <c r="AI166" t="s">
        <v>1762</v>
      </c>
      <c r="AJ166">
        <v>0.45200000000000001</v>
      </c>
      <c r="AK166">
        <v>7.6511570000000004</v>
      </c>
      <c r="AL166">
        <v>0.45200000000000001</v>
      </c>
      <c r="AM166">
        <v>2001001</v>
      </c>
      <c r="AN166">
        <v>19869</v>
      </c>
      <c r="AP166" t="s">
        <v>146</v>
      </c>
      <c r="AQ166" t="s">
        <v>1047</v>
      </c>
      <c r="AR166" t="s">
        <v>1048</v>
      </c>
      <c r="AS166" t="s">
        <v>1068</v>
      </c>
      <c r="AT166">
        <v>628</v>
      </c>
      <c r="AW166" t="str">
        <f t="shared" si="2"/>
        <v>628, 645028_452</v>
      </c>
    </row>
    <row r="167" spans="1:49" x14ac:dyDescent="0.25">
      <c r="A167">
        <v>165</v>
      </c>
      <c r="B167" t="s">
        <v>74</v>
      </c>
      <c r="C167" t="s">
        <v>75</v>
      </c>
      <c r="D167" t="s">
        <v>75</v>
      </c>
      <c r="E167" t="s">
        <v>75</v>
      </c>
      <c r="F167">
        <v>0</v>
      </c>
      <c r="G167">
        <v>0</v>
      </c>
      <c r="H167" t="s">
        <v>75</v>
      </c>
      <c r="I167" t="s">
        <v>75</v>
      </c>
      <c r="J167" t="s">
        <v>75</v>
      </c>
      <c r="K167">
        <v>0</v>
      </c>
      <c r="L167" t="s">
        <v>1077</v>
      </c>
      <c r="M167">
        <v>0</v>
      </c>
      <c r="N167">
        <v>0</v>
      </c>
      <c r="O167">
        <v>0</v>
      </c>
      <c r="P167" t="s">
        <v>75</v>
      </c>
      <c r="Q167">
        <v>0</v>
      </c>
      <c r="R167">
        <v>0</v>
      </c>
      <c r="S167" t="s">
        <v>291</v>
      </c>
      <c r="T167" t="s">
        <v>1819</v>
      </c>
      <c r="U167">
        <v>968</v>
      </c>
      <c r="V167" t="s">
        <v>293</v>
      </c>
      <c r="W167" t="s">
        <v>293</v>
      </c>
      <c r="X167" t="s">
        <v>1762</v>
      </c>
      <c r="Y167">
        <v>19860</v>
      </c>
      <c r="Z167">
        <v>2002001</v>
      </c>
      <c r="AA167">
        <v>1</v>
      </c>
      <c r="AB167">
        <v>1196</v>
      </c>
      <c r="AC167" t="s">
        <v>295</v>
      </c>
      <c r="AD167" t="s">
        <v>1820</v>
      </c>
      <c r="AE167">
        <v>21</v>
      </c>
      <c r="AF167" t="s">
        <v>297</v>
      </c>
      <c r="AG167" t="s">
        <v>297</v>
      </c>
      <c r="AH167" t="s">
        <v>1077</v>
      </c>
      <c r="AI167" t="s">
        <v>1762</v>
      </c>
      <c r="AJ167" t="s">
        <v>1077</v>
      </c>
      <c r="AK167">
        <v>11.721405000000001</v>
      </c>
      <c r="AL167" t="s">
        <v>1077</v>
      </c>
      <c r="AM167">
        <v>2001001</v>
      </c>
      <c r="AN167">
        <v>19860</v>
      </c>
      <c r="AP167" t="s">
        <v>146</v>
      </c>
      <c r="AQ167" t="s">
        <v>1047</v>
      </c>
      <c r="AR167" t="s">
        <v>1048</v>
      </c>
      <c r="AS167" t="s">
        <v>1078</v>
      </c>
      <c r="AT167">
        <v>201</v>
      </c>
      <c r="AW167" t="str">
        <f t="shared" si="2"/>
        <v>201, 645028_1204/1</v>
      </c>
    </row>
    <row r="168" spans="1:49" x14ac:dyDescent="0.25">
      <c r="A168">
        <v>166</v>
      </c>
      <c r="B168" t="s">
        <v>74</v>
      </c>
      <c r="C168" t="s">
        <v>75</v>
      </c>
      <c r="D168" t="s">
        <v>75</v>
      </c>
      <c r="E168" t="s">
        <v>75</v>
      </c>
      <c r="F168">
        <v>0</v>
      </c>
      <c r="G168">
        <v>0</v>
      </c>
      <c r="H168" t="s">
        <v>75</v>
      </c>
      <c r="I168" t="s">
        <v>75</v>
      </c>
      <c r="J168" t="s">
        <v>75</v>
      </c>
      <c r="K168">
        <v>0</v>
      </c>
      <c r="L168" t="s">
        <v>1519</v>
      </c>
      <c r="M168">
        <v>0</v>
      </c>
      <c r="N168">
        <v>0</v>
      </c>
      <c r="O168">
        <v>0</v>
      </c>
      <c r="P168" t="s">
        <v>75</v>
      </c>
      <c r="Q168">
        <v>0</v>
      </c>
      <c r="R168">
        <v>0</v>
      </c>
      <c r="S168" t="s">
        <v>291</v>
      </c>
      <c r="T168" t="s">
        <v>1876</v>
      </c>
      <c r="U168">
        <v>972</v>
      </c>
      <c r="V168" t="s">
        <v>293</v>
      </c>
      <c r="W168" t="s">
        <v>293</v>
      </c>
      <c r="X168" t="s">
        <v>1762</v>
      </c>
      <c r="Y168">
        <v>13567</v>
      </c>
      <c r="Z168">
        <v>2002001</v>
      </c>
      <c r="AA168">
        <v>1</v>
      </c>
      <c r="AB168">
        <v>1202</v>
      </c>
      <c r="AC168" t="s">
        <v>295</v>
      </c>
      <c r="AD168" t="s">
        <v>1877</v>
      </c>
      <c r="AE168">
        <v>21</v>
      </c>
      <c r="AF168" t="s">
        <v>297</v>
      </c>
      <c r="AG168" t="s">
        <v>297</v>
      </c>
      <c r="AH168" t="s">
        <v>1519</v>
      </c>
      <c r="AI168" t="s">
        <v>1762</v>
      </c>
      <c r="AJ168" t="s">
        <v>1519</v>
      </c>
      <c r="AK168">
        <v>14.235007</v>
      </c>
      <c r="AL168" t="s">
        <v>1519</v>
      </c>
      <c r="AM168">
        <v>2001001</v>
      </c>
      <c r="AN168">
        <v>13567</v>
      </c>
      <c r="AP168" t="s">
        <v>79</v>
      </c>
      <c r="AQ168" t="s">
        <v>1522</v>
      </c>
      <c r="AR168" t="s">
        <v>587</v>
      </c>
      <c r="AS168" t="s">
        <v>1520</v>
      </c>
      <c r="AT168">
        <v>3524</v>
      </c>
      <c r="AW168" t="str">
        <f t="shared" si="2"/>
        <v>3524, 645028_939/50</v>
      </c>
    </row>
    <row r="169" spans="1:49" x14ac:dyDescent="0.25">
      <c r="A169">
        <v>167</v>
      </c>
      <c r="B169" t="s">
        <v>74</v>
      </c>
      <c r="C169" t="s">
        <v>75</v>
      </c>
      <c r="D169" t="s">
        <v>75</v>
      </c>
      <c r="E169" t="s">
        <v>75</v>
      </c>
      <c r="F169">
        <v>0</v>
      </c>
      <c r="G169">
        <v>0</v>
      </c>
      <c r="H169" t="s">
        <v>75</v>
      </c>
      <c r="I169" t="s">
        <v>75</v>
      </c>
      <c r="J169" t="s">
        <v>75</v>
      </c>
      <c r="K169">
        <v>0</v>
      </c>
      <c r="L169" t="s">
        <v>1057</v>
      </c>
      <c r="M169">
        <v>0</v>
      </c>
      <c r="N169">
        <v>0</v>
      </c>
      <c r="O169">
        <v>0</v>
      </c>
      <c r="P169" t="s">
        <v>75</v>
      </c>
      <c r="Q169">
        <v>0</v>
      </c>
      <c r="R169">
        <v>0</v>
      </c>
      <c r="S169" t="s">
        <v>291</v>
      </c>
      <c r="T169" s="2">
        <v>4100</v>
      </c>
      <c r="U169">
        <v>1007</v>
      </c>
      <c r="V169" t="s">
        <v>293</v>
      </c>
      <c r="W169" t="s">
        <v>293</v>
      </c>
      <c r="X169" t="s">
        <v>1762</v>
      </c>
      <c r="Y169">
        <v>19863</v>
      </c>
      <c r="Z169">
        <v>2002001</v>
      </c>
      <c r="AA169">
        <v>1</v>
      </c>
      <c r="AB169">
        <v>1237</v>
      </c>
      <c r="AC169" t="s">
        <v>295</v>
      </c>
      <c r="AD169" t="s">
        <v>1818</v>
      </c>
      <c r="AE169">
        <v>21</v>
      </c>
      <c r="AF169" t="s">
        <v>297</v>
      </c>
      <c r="AG169" t="s">
        <v>297</v>
      </c>
      <c r="AH169" t="s">
        <v>1057</v>
      </c>
      <c r="AI169" t="s">
        <v>1762</v>
      </c>
      <c r="AJ169" t="s">
        <v>1057</v>
      </c>
      <c r="AK169">
        <v>13.412198</v>
      </c>
      <c r="AL169" t="s">
        <v>1057</v>
      </c>
      <c r="AM169">
        <v>2001001</v>
      </c>
      <c r="AN169">
        <v>19863</v>
      </c>
      <c r="AP169" t="s">
        <v>146</v>
      </c>
      <c r="AQ169" t="s">
        <v>1047</v>
      </c>
      <c r="AR169" t="s">
        <v>1048</v>
      </c>
      <c r="AS169" t="s">
        <v>1058</v>
      </c>
      <c r="AT169">
        <v>199</v>
      </c>
      <c r="AW169" t="str">
        <f t="shared" si="2"/>
        <v>199, 645028_1203/2</v>
      </c>
    </row>
    <row r="170" spans="1:49" x14ac:dyDescent="0.25">
      <c r="A170">
        <v>168</v>
      </c>
      <c r="B170" t="s">
        <v>74</v>
      </c>
      <c r="C170" t="s">
        <v>75</v>
      </c>
      <c r="D170" t="s">
        <v>75</v>
      </c>
      <c r="E170" t="s">
        <v>75</v>
      </c>
      <c r="F170">
        <v>0</v>
      </c>
      <c r="G170">
        <v>0</v>
      </c>
      <c r="H170" t="s">
        <v>75</v>
      </c>
      <c r="I170" t="s">
        <v>75</v>
      </c>
      <c r="J170" t="s">
        <v>75</v>
      </c>
      <c r="K170">
        <v>0</v>
      </c>
      <c r="L170" t="s">
        <v>935</v>
      </c>
      <c r="M170">
        <v>0</v>
      </c>
      <c r="N170">
        <v>0</v>
      </c>
      <c r="O170">
        <v>0</v>
      </c>
      <c r="P170" t="s">
        <v>75</v>
      </c>
      <c r="Q170">
        <v>0</v>
      </c>
      <c r="R170">
        <v>0</v>
      </c>
      <c r="S170" t="s">
        <v>291</v>
      </c>
      <c r="T170" s="2">
        <v>41000000000</v>
      </c>
      <c r="U170">
        <v>1012</v>
      </c>
      <c r="V170" t="s">
        <v>293</v>
      </c>
      <c r="W170" t="s">
        <v>293</v>
      </c>
      <c r="X170" t="s">
        <v>1762</v>
      </c>
      <c r="Y170">
        <v>13569</v>
      </c>
      <c r="Z170">
        <v>2002001</v>
      </c>
      <c r="AA170">
        <v>1</v>
      </c>
      <c r="AB170">
        <v>1242</v>
      </c>
      <c r="AC170" t="s">
        <v>295</v>
      </c>
      <c r="AD170" t="s">
        <v>1878</v>
      </c>
      <c r="AE170">
        <v>21</v>
      </c>
      <c r="AF170" t="s">
        <v>297</v>
      </c>
      <c r="AG170" t="s">
        <v>297</v>
      </c>
      <c r="AH170" t="s">
        <v>935</v>
      </c>
      <c r="AI170" t="s">
        <v>1762</v>
      </c>
      <c r="AJ170" t="s">
        <v>935</v>
      </c>
      <c r="AK170">
        <v>14.390878000000001</v>
      </c>
      <c r="AL170" t="s">
        <v>935</v>
      </c>
      <c r="AM170">
        <v>2001001</v>
      </c>
      <c r="AN170">
        <v>13569</v>
      </c>
      <c r="AP170" t="s">
        <v>146</v>
      </c>
      <c r="AQ170" t="s">
        <v>919</v>
      </c>
      <c r="AR170" t="s">
        <v>153</v>
      </c>
      <c r="AS170" t="s">
        <v>936</v>
      </c>
      <c r="AT170">
        <v>307</v>
      </c>
      <c r="AW170" t="str">
        <f t="shared" si="2"/>
        <v>307, 645028_939/52</v>
      </c>
    </row>
    <row r="171" spans="1:49" x14ac:dyDescent="0.25">
      <c r="A171">
        <v>169</v>
      </c>
      <c r="B171" t="s">
        <v>74</v>
      </c>
      <c r="C171" t="s">
        <v>75</v>
      </c>
      <c r="D171" t="s">
        <v>75</v>
      </c>
      <c r="E171" t="s">
        <v>75</v>
      </c>
      <c r="F171">
        <v>0</v>
      </c>
      <c r="G171">
        <v>0</v>
      </c>
      <c r="H171" t="s">
        <v>75</v>
      </c>
      <c r="I171" t="s">
        <v>75</v>
      </c>
      <c r="J171" t="s">
        <v>75</v>
      </c>
      <c r="K171">
        <v>0</v>
      </c>
      <c r="L171" t="s">
        <v>502</v>
      </c>
      <c r="M171">
        <v>0</v>
      </c>
      <c r="N171">
        <v>0</v>
      </c>
      <c r="O171">
        <v>0</v>
      </c>
      <c r="P171" t="s">
        <v>75</v>
      </c>
      <c r="Q171">
        <v>0</v>
      </c>
      <c r="R171">
        <v>0</v>
      </c>
      <c r="S171" t="s">
        <v>291</v>
      </c>
      <c r="T171" t="s">
        <v>1890</v>
      </c>
      <c r="U171">
        <v>1014</v>
      </c>
      <c r="V171" t="s">
        <v>293</v>
      </c>
      <c r="W171" t="s">
        <v>293</v>
      </c>
      <c r="X171" t="s">
        <v>1762</v>
      </c>
      <c r="Y171">
        <v>13581</v>
      </c>
      <c r="Z171">
        <v>2002001</v>
      </c>
      <c r="AA171">
        <v>1</v>
      </c>
      <c r="AB171">
        <v>1244</v>
      </c>
      <c r="AC171" t="s">
        <v>295</v>
      </c>
      <c r="AD171">
        <v>4989</v>
      </c>
      <c r="AE171">
        <v>21</v>
      </c>
      <c r="AF171" t="s">
        <v>297</v>
      </c>
      <c r="AG171" t="s">
        <v>297</v>
      </c>
      <c r="AH171" t="s">
        <v>502</v>
      </c>
      <c r="AI171" t="s">
        <v>1762</v>
      </c>
      <c r="AJ171" t="s">
        <v>502</v>
      </c>
      <c r="AK171">
        <v>13.990164</v>
      </c>
      <c r="AL171" t="s">
        <v>502</v>
      </c>
      <c r="AM171">
        <v>2001001</v>
      </c>
      <c r="AN171">
        <v>13581</v>
      </c>
      <c r="AP171" t="s">
        <v>79</v>
      </c>
      <c r="AQ171" t="s">
        <v>490</v>
      </c>
      <c r="AR171" t="s">
        <v>491</v>
      </c>
      <c r="AS171" t="s">
        <v>503</v>
      </c>
      <c r="AT171">
        <v>26714</v>
      </c>
      <c r="AW171" t="str">
        <f t="shared" si="2"/>
        <v>26714, 645028_939/64</v>
      </c>
    </row>
    <row r="172" spans="1:49" x14ac:dyDescent="0.25">
      <c r="A172">
        <v>170</v>
      </c>
      <c r="B172" t="s">
        <v>74</v>
      </c>
      <c r="C172" t="s">
        <v>75</v>
      </c>
      <c r="D172" t="s">
        <v>75</v>
      </c>
      <c r="E172" t="s">
        <v>75</v>
      </c>
      <c r="F172">
        <v>0</v>
      </c>
      <c r="G172">
        <v>0</v>
      </c>
      <c r="H172" t="s">
        <v>75</v>
      </c>
      <c r="I172" t="s">
        <v>75</v>
      </c>
      <c r="J172" t="s">
        <v>75</v>
      </c>
      <c r="K172">
        <v>0</v>
      </c>
      <c r="L172" t="s">
        <v>937</v>
      </c>
      <c r="M172">
        <v>0</v>
      </c>
      <c r="N172">
        <v>0</v>
      </c>
      <c r="O172">
        <v>0</v>
      </c>
      <c r="P172" t="s">
        <v>75</v>
      </c>
      <c r="Q172">
        <v>0</v>
      </c>
      <c r="R172">
        <v>0</v>
      </c>
      <c r="S172" t="s">
        <v>291</v>
      </c>
      <c r="T172" t="s">
        <v>1879</v>
      </c>
      <c r="U172">
        <v>1015</v>
      </c>
      <c r="V172" t="s">
        <v>293</v>
      </c>
      <c r="W172" t="s">
        <v>293</v>
      </c>
      <c r="X172" t="s">
        <v>1762</v>
      </c>
      <c r="Y172">
        <v>13570</v>
      </c>
      <c r="Z172">
        <v>2002001</v>
      </c>
      <c r="AA172">
        <v>1</v>
      </c>
      <c r="AB172">
        <v>1245</v>
      </c>
      <c r="AC172" t="s">
        <v>295</v>
      </c>
      <c r="AD172">
        <v>4983</v>
      </c>
      <c r="AE172">
        <v>21</v>
      </c>
      <c r="AF172" t="s">
        <v>297</v>
      </c>
      <c r="AG172" t="s">
        <v>297</v>
      </c>
      <c r="AH172" t="s">
        <v>937</v>
      </c>
      <c r="AI172" t="s">
        <v>1762</v>
      </c>
      <c r="AJ172" t="s">
        <v>937</v>
      </c>
      <c r="AK172">
        <v>14.435364</v>
      </c>
      <c r="AL172" t="s">
        <v>937</v>
      </c>
      <c r="AM172">
        <v>2001001</v>
      </c>
      <c r="AN172">
        <v>13570</v>
      </c>
      <c r="AP172" t="s">
        <v>146</v>
      </c>
      <c r="AQ172" t="s">
        <v>919</v>
      </c>
      <c r="AR172" t="s">
        <v>153</v>
      </c>
      <c r="AS172" t="s">
        <v>938</v>
      </c>
      <c r="AT172">
        <v>1830</v>
      </c>
      <c r="AW172" t="str">
        <f t="shared" si="2"/>
        <v>1830, 645028_939/53</v>
      </c>
    </row>
    <row r="173" spans="1:49" x14ac:dyDescent="0.25">
      <c r="A173">
        <v>171</v>
      </c>
      <c r="B173" t="s">
        <v>74</v>
      </c>
      <c r="C173" t="s">
        <v>75</v>
      </c>
      <c r="D173" t="s">
        <v>75</v>
      </c>
      <c r="E173" t="s">
        <v>75</v>
      </c>
      <c r="F173">
        <v>0</v>
      </c>
      <c r="G173">
        <v>0</v>
      </c>
      <c r="H173" t="s">
        <v>75</v>
      </c>
      <c r="I173" t="s">
        <v>75</v>
      </c>
      <c r="J173" t="s">
        <v>75</v>
      </c>
      <c r="K173">
        <v>0</v>
      </c>
      <c r="L173" t="s">
        <v>767</v>
      </c>
      <c r="M173">
        <v>0</v>
      </c>
      <c r="N173">
        <v>0</v>
      </c>
      <c r="O173">
        <v>0</v>
      </c>
      <c r="P173" t="s">
        <v>75</v>
      </c>
      <c r="Q173">
        <v>0</v>
      </c>
      <c r="R173">
        <v>0</v>
      </c>
      <c r="S173" t="s">
        <v>291</v>
      </c>
      <c r="T173" t="s">
        <v>1888</v>
      </c>
      <c r="U173">
        <v>1055</v>
      </c>
      <c r="V173" t="s">
        <v>293</v>
      </c>
      <c r="W173" t="s">
        <v>293</v>
      </c>
      <c r="X173" t="s">
        <v>1762</v>
      </c>
      <c r="Y173">
        <v>13579</v>
      </c>
      <c r="Z173">
        <v>2002001</v>
      </c>
      <c r="AA173">
        <v>1</v>
      </c>
      <c r="AB173">
        <v>1288</v>
      </c>
      <c r="AC173" t="s">
        <v>295</v>
      </c>
      <c r="AD173" t="s">
        <v>1889</v>
      </c>
      <c r="AE173">
        <v>21</v>
      </c>
      <c r="AF173" t="s">
        <v>297</v>
      </c>
      <c r="AG173" t="s">
        <v>297</v>
      </c>
      <c r="AH173" t="s">
        <v>767</v>
      </c>
      <c r="AI173" t="s">
        <v>1762</v>
      </c>
      <c r="AJ173" t="s">
        <v>767</v>
      </c>
      <c r="AK173">
        <v>14.235007</v>
      </c>
      <c r="AL173" t="s">
        <v>767</v>
      </c>
      <c r="AM173">
        <v>2001001</v>
      </c>
      <c r="AN173">
        <v>13579</v>
      </c>
      <c r="AP173" t="s">
        <v>79</v>
      </c>
      <c r="AQ173" t="s">
        <v>766</v>
      </c>
      <c r="AR173" t="s">
        <v>153</v>
      </c>
      <c r="AS173" t="s">
        <v>768</v>
      </c>
      <c r="AT173">
        <v>18457</v>
      </c>
      <c r="AW173" t="str">
        <f t="shared" si="2"/>
        <v>18457, 645028_939/62</v>
      </c>
    </row>
    <row r="174" spans="1:49" x14ac:dyDescent="0.25">
      <c r="A174">
        <v>172</v>
      </c>
      <c r="B174" t="s">
        <v>74</v>
      </c>
      <c r="C174" t="s">
        <v>75</v>
      </c>
      <c r="D174" t="s">
        <v>75</v>
      </c>
      <c r="E174" t="s">
        <v>75</v>
      </c>
      <c r="F174">
        <v>0</v>
      </c>
      <c r="G174">
        <v>0</v>
      </c>
      <c r="H174" t="s">
        <v>75</v>
      </c>
      <c r="I174" t="s">
        <v>75</v>
      </c>
      <c r="J174" t="s">
        <v>75</v>
      </c>
      <c r="K174">
        <v>0</v>
      </c>
      <c r="L174" t="s">
        <v>929</v>
      </c>
      <c r="M174">
        <v>0</v>
      </c>
      <c r="N174">
        <v>0</v>
      </c>
      <c r="O174">
        <v>0</v>
      </c>
      <c r="P174" t="s">
        <v>75</v>
      </c>
      <c r="Q174">
        <v>0</v>
      </c>
      <c r="R174">
        <v>0</v>
      </c>
      <c r="S174" t="s">
        <v>291</v>
      </c>
      <c r="T174">
        <v>4221</v>
      </c>
      <c r="U174">
        <v>1058</v>
      </c>
      <c r="V174" t="s">
        <v>293</v>
      </c>
      <c r="W174" t="s">
        <v>293</v>
      </c>
      <c r="X174" t="s">
        <v>1762</v>
      </c>
      <c r="Y174">
        <v>13566</v>
      </c>
      <c r="Z174">
        <v>2002001</v>
      </c>
      <c r="AA174">
        <v>1</v>
      </c>
      <c r="AB174">
        <v>1291</v>
      </c>
      <c r="AC174" t="s">
        <v>295</v>
      </c>
      <c r="AD174" t="s">
        <v>1875</v>
      </c>
      <c r="AE174">
        <v>21</v>
      </c>
      <c r="AF174" t="s">
        <v>297</v>
      </c>
      <c r="AG174" t="s">
        <v>297</v>
      </c>
      <c r="AH174" t="s">
        <v>929</v>
      </c>
      <c r="AI174" t="s">
        <v>1762</v>
      </c>
      <c r="AJ174" t="s">
        <v>929</v>
      </c>
      <c r="AK174">
        <v>13.990164</v>
      </c>
      <c r="AL174" t="s">
        <v>929</v>
      </c>
      <c r="AM174">
        <v>2001001</v>
      </c>
      <c r="AN174">
        <v>13566</v>
      </c>
      <c r="AP174" t="s">
        <v>146</v>
      </c>
      <c r="AQ174" t="s">
        <v>919</v>
      </c>
      <c r="AR174" t="s">
        <v>153</v>
      </c>
      <c r="AS174" t="s">
        <v>930</v>
      </c>
      <c r="AT174">
        <v>498</v>
      </c>
      <c r="AW174" t="str">
        <f t="shared" si="2"/>
        <v>498, 645028_939/49</v>
      </c>
    </row>
    <row r="175" spans="1:49" x14ac:dyDescent="0.25">
      <c r="A175">
        <v>173</v>
      </c>
      <c r="B175" t="s">
        <v>74</v>
      </c>
      <c r="C175" t="s">
        <v>75</v>
      </c>
      <c r="D175" t="s">
        <v>75</v>
      </c>
      <c r="E175" t="s">
        <v>75</v>
      </c>
      <c r="F175">
        <v>0</v>
      </c>
      <c r="G175">
        <v>0</v>
      </c>
      <c r="H175" t="s">
        <v>75</v>
      </c>
      <c r="I175" t="s">
        <v>75</v>
      </c>
      <c r="J175" t="s">
        <v>75</v>
      </c>
      <c r="K175">
        <v>0</v>
      </c>
      <c r="L175" t="s">
        <v>1055</v>
      </c>
      <c r="M175">
        <v>0</v>
      </c>
      <c r="N175">
        <v>0</v>
      </c>
      <c r="O175">
        <v>0</v>
      </c>
      <c r="P175" t="s">
        <v>75</v>
      </c>
      <c r="Q175">
        <v>0</v>
      </c>
      <c r="R175">
        <v>0</v>
      </c>
      <c r="S175" t="s">
        <v>291</v>
      </c>
      <c r="T175">
        <v>4222</v>
      </c>
      <c r="U175">
        <v>1059</v>
      </c>
      <c r="V175" t="s">
        <v>293</v>
      </c>
      <c r="W175" t="s">
        <v>293</v>
      </c>
      <c r="X175" t="s">
        <v>1762</v>
      </c>
      <c r="Y175">
        <v>19861</v>
      </c>
      <c r="Z175">
        <v>2002001</v>
      </c>
      <c r="AA175">
        <v>1</v>
      </c>
      <c r="AB175">
        <v>1292</v>
      </c>
      <c r="AC175" t="s">
        <v>295</v>
      </c>
      <c r="AD175" t="s">
        <v>1821</v>
      </c>
      <c r="AE175">
        <v>21</v>
      </c>
      <c r="AF175" t="s">
        <v>297</v>
      </c>
      <c r="AG175" t="s">
        <v>297</v>
      </c>
      <c r="AH175" t="s">
        <v>1055</v>
      </c>
      <c r="AI175" t="s">
        <v>1762</v>
      </c>
      <c r="AJ175" t="s">
        <v>1055</v>
      </c>
      <c r="AK175">
        <v>13.122870000000001</v>
      </c>
      <c r="AL175" t="s">
        <v>1055</v>
      </c>
      <c r="AM175">
        <v>2001001</v>
      </c>
      <c r="AN175">
        <v>19861</v>
      </c>
      <c r="AP175" t="s">
        <v>146</v>
      </c>
      <c r="AQ175" t="s">
        <v>1047</v>
      </c>
      <c r="AR175" t="s">
        <v>1048</v>
      </c>
      <c r="AS175" t="s">
        <v>1056</v>
      </c>
      <c r="AT175">
        <v>40</v>
      </c>
      <c r="AW175" t="str">
        <f t="shared" si="2"/>
        <v>40, 645028_1204/2</v>
      </c>
    </row>
    <row r="176" spans="1:49" x14ac:dyDescent="0.25">
      <c r="A176">
        <v>174</v>
      </c>
      <c r="B176" t="s">
        <v>74</v>
      </c>
      <c r="C176" t="s">
        <v>75</v>
      </c>
      <c r="D176" t="s">
        <v>75</v>
      </c>
      <c r="E176" t="s">
        <v>75</v>
      </c>
      <c r="F176">
        <v>0</v>
      </c>
      <c r="G176">
        <v>0</v>
      </c>
      <c r="H176" t="s">
        <v>75</v>
      </c>
      <c r="I176" t="s">
        <v>75</v>
      </c>
      <c r="J176" t="s">
        <v>75</v>
      </c>
      <c r="K176">
        <v>0</v>
      </c>
      <c r="L176" t="s">
        <v>392</v>
      </c>
      <c r="M176">
        <v>0</v>
      </c>
      <c r="N176">
        <v>0</v>
      </c>
      <c r="O176">
        <v>0</v>
      </c>
      <c r="P176" t="s">
        <v>75</v>
      </c>
      <c r="Q176">
        <v>0</v>
      </c>
      <c r="R176">
        <v>0</v>
      </c>
      <c r="S176" t="s">
        <v>291</v>
      </c>
      <c r="T176" t="s">
        <v>2486</v>
      </c>
      <c r="U176">
        <v>1782</v>
      </c>
      <c r="V176" t="s">
        <v>293</v>
      </c>
      <c r="W176" t="s">
        <v>293</v>
      </c>
      <c r="X176" t="s">
        <v>294</v>
      </c>
      <c r="Y176">
        <v>5212</v>
      </c>
      <c r="Z176">
        <v>2002001</v>
      </c>
      <c r="AA176">
        <v>1</v>
      </c>
      <c r="AB176">
        <v>0</v>
      </c>
      <c r="AC176" t="s">
        <v>295</v>
      </c>
      <c r="AD176" t="s">
        <v>2487</v>
      </c>
      <c r="AE176">
        <v>21</v>
      </c>
      <c r="AF176" t="s">
        <v>297</v>
      </c>
      <c r="AG176" t="s">
        <v>297</v>
      </c>
      <c r="AH176" t="s">
        <v>392</v>
      </c>
      <c r="AI176" t="s">
        <v>294</v>
      </c>
      <c r="AJ176" t="s">
        <v>392</v>
      </c>
      <c r="AK176">
        <v>10.631683000000001</v>
      </c>
      <c r="AL176" t="s">
        <v>392</v>
      </c>
      <c r="AM176">
        <v>2001001</v>
      </c>
      <c r="AN176">
        <v>5212</v>
      </c>
      <c r="AP176" t="s">
        <v>79</v>
      </c>
      <c r="AQ176" t="s">
        <v>395</v>
      </c>
      <c r="AR176" t="s">
        <v>396</v>
      </c>
      <c r="AS176" t="s">
        <v>393</v>
      </c>
      <c r="AT176">
        <v>3244</v>
      </c>
      <c r="AW176" t="str">
        <f t="shared" si="2"/>
        <v>3244, 720976_1151/2</v>
      </c>
    </row>
    <row r="177" spans="1:49" x14ac:dyDescent="0.25">
      <c r="A177">
        <v>175</v>
      </c>
      <c r="B177" t="s">
        <v>74</v>
      </c>
      <c r="C177" t="s">
        <v>75</v>
      </c>
      <c r="D177" t="s">
        <v>75</v>
      </c>
      <c r="E177" t="s">
        <v>75</v>
      </c>
      <c r="F177">
        <v>0</v>
      </c>
      <c r="G177">
        <v>0</v>
      </c>
      <c r="H177" t="s">
        <v>75</v>
      </c>
      <c r="I177" t="s">
        <v>75</v>
      </c>
      <c r="J177" t="s">
        <v>75</v>
      </c>
      <c r="K177">
        <v>0</v>
      </c>
      <c r="L177">
        <v>0.33900000000000002</v>
      </c>
      <c r="M177">
        <v>0</v>
      </c>
      <c r="N177">
        <v>0</v>
      </c>
      <c r="O177">
        <v>0</v>
      </c>
      <c r="P177" t="s">
        <v>75</v>
      </c>
      <c r="Q177">
        <v>0</v>
      </c>
      <c r="R177">
        <v>0</v>
      </c>
      <c r="S177" t="s">
        <v>291</v>
      </c>
      <c r="T177" t="s">
        <v>2586</v>
      </c>
      <c r="U177">
        <v>1783</v>
      </c>
      <c r="V177" t="s">
        <v>293</v>
      </c>
      <c r="W177" t="s">
        <v>293</v>
      </c>
      <c r="X177" t="s">
        <v>294</v>
      </c>
      <c r="Y177">
        <v>19799</v>
      </c>
      <c r="Z177">
        <v>2002001</v>
      </c>
      <c r="AA177">
        <v>1</v>
      </c>
      <c r="AB177">
        <v>1</v>
      </c>
      <c r="AC177" t="s">
        <v>295</v>
      </c>
      <c r="AD177" t="s">
        <v>2587</v>
      </c>
      <c r="AE177">
        <v>21</v>
      </c>
      <c r="AF177" t="s">
        <v>297</v>
      </c>
      <c r="AG177" t="s">
        <v>297</v>
      </c>
      <c r="AH177">
        <v>0.33900000000000002</v>
      </c>
      <c r="AI177" t="s">
        <v>294</v>
      </c>
      <c r="AJ177">
        <v>0.33900000000000002</v>
      </c>
      <c r="AK177">
        <v>7.8290990000000003</v>
      </c>
      <c r="AL177">
        <v>0.33900000000000002</v>
      </c>
      <c r="AM177">
        <v>2001001</v>
      </c>
      <c r="AN177">
        <v>19799</v>
      </c>
      <c r="AP177" t="s">
        <v>146</v>
      </c>
      <c r="AQ177" t="s">
        <v>1047</v>
      </c>
      <c r="AR177" t="s">
        <v>1048</v>
      </c>
      <c r="AS177" t="s">
        <v>1143</v>
      </c>
      <c r="AT177">
        <v>1326</v>
      </c>
      <c r="AW177" t="str">
        <f t="shared" si="2"/>
        <v>1326, 720976_339</v>
      </c>
    </row>
    <row r="178" spans="1:49" x14ac:dyDescent="0.25">
      <c r="A178">
        <v>176</v>
      </c>
      <c r="B178" t="s">
        <v>74</v>
      </c>
      <c r="C178" t="s">
        <v>75</v>
      </c>
      <c r="D178" t="s">
        <v>75</v>
      </c>
      <c r="E178" t="s">
        <v>75</v>
      </c>
      <c r="F178">
        <v>0</v>
      </c>
      <c r="G178">
        <v>0</v>
      </c>
      <c r="H178" t="s">
        <v>75</v>
      </c>
      <c r="I178" t="s">
        <v>75</v>
      </c>
      <c r="J178" t="s">
        <v>75</v>
      </c>
      <c r="K178">
        <v>0</v>
      </c>
      <c r="L178">
        <v>1593</v>
      </c>
      <c r="M178">
        <v>0</v>
      </c>
      <c r="N178">
        <v>0</v>
      </c>
      <c r="O178">
        <v>0</v>
      </c>
      <c r="P178" t="s">
        <v>75</v>
      </c>
      <c r="Q178">
        <v>0</v>
      </c>
      <c r="R178">
        <v>0</v>
      </c>
      <c r="S178" t="s">
        <v>291</v>
      </c>
      <c r="T178" t="s">
        <v>2565</v>
      </c>
      <c r="U178">
        <v>1784</v>
      </c>
      <c r="V178" t="s">
        <v>293</v>
      </c>
      <c r="W178" t="s">
        <v>293</v>
      </c>
      <c r="X178" t="s">
        <v>294</v>
      </c>
      <c r="Y178">
        <v>5457</v>
      </c>
      <c r="Z178">
        <v>2002001</v>
      </c>
      <c r="AA178">
        <v>1</v>
      </c>
      <c r="AB178">
        <v>2</v>
      </c>
      <c r="AC178" t="s">
        <v>295</v>
      </c>
      <c r="AD178" t="s">
        <v>2566</v>
      </c>
      <c r="AE178">
        <v>21</v>
      </c>
      <c r="AF178" t="s">
        <v>297</v>
      </c>
      <c r="AG178" t="s">
        <v>297</v>
      </c>
      <c r="AH178">
        <v>1593</v>
      </c>
      <c r="AI178" t="s">
        <v>294</v>
      </c>
      <c r="AJ178">
        <v>1593</v>
      </c>
      <c r="AK178">
        <v>8.0739409999999996</v>
      </c>
      <c r="AL178">
        <v>1593</v>
      </c>
      <c r="AM178">
        <v>2001001</v>
      </c>
      <c r="AN178">
        <v>5457</v>
      </c>
      <c r="AP178" t="s">
        <v>146</v>
      </c>
      <c r="AQ178" t="s">
        <v>1047</v>
      </c>
      <c r="AR178" t="s">
        <v>1048</v>
      </c>
      <c r="AS178" t="s">
        <v>1119</v>
      </c>
      <c r="AT178">
        <v>19</v>
      </c>
      <c r="AW178" t="str">
        <f t="shared" si="2"/>
        <v>19, 720976_1593</v>
      </c>
    </row>
    <row r="179" spans="1:49" x14ac:dyDescent="0.25">
      <c r="A179">
        <v>177</v>
      </c>
      <c r="B179" t="s">
        <v>74</v>
      </c>
      <c r="C179" t="s">
        <v>75</v>
      </c>
      <c r="D179" t="s">
        <v>75</v>
      </c>
      <c r="E179" t="s">
        <v>75</v>
      </c>
      <c r="F179">
        <v>0</v>
      </c>
      <c r="G179">
        <v>0</v>
      </c>
      <c r="H179" t="s">
        <v>75</v>
      </c>
      <c r="I179" t="s">
        <v>75</v>
      </c>
      <c r="J179" t="s">
        <v>75</v>
      </c>
      <c r="K179">
        <v>0</v>
      </c>
      <c r="L179" t="s">
        <v>1105</v>
      </c>
      <c r="M179">
        <v>0</v>
      </c>
      <c r="N179">
        <v>0</v>
      </c>
      <c r="O179">
        <v>0</v>
      </c>
      <c r="P179" t="s">
        <v>75</v>
      </c>
      <c r="Q179">
        <v>0</v>
      </c>
      <c r="R179">
        <v>0</v>
      </c>
      <c r="S179" t="s">
        <v>291</v>
      </c>
      <c r="T179" t="s">
        <v>2547</v>
      </c>
      <c r="U179">
        <v>1785</v>
      </c>
      <c r="V179" t="s">
        <v>293</v>
      </c>
      <c r="W179" t="s">
        <v>293</v>
      </c>
      <c r="X179" t="s">
        <v>294</v>
      </c>
      <c r="Y179">
        <v>5447</v>
      </c>
      <c r="Z179">
        <v>2002001</v>
      </c>
      <c r="AA179">
        <v>1</v>
      </c>
      <c r="AB179">
        <v>3</v>
      </c>
      <c r="AC179" t="s">
        <v>295</v>
      </c>
      <c r="AD179">
        <v>5098</v>
      </c>
      <c r="AE179">
        <v>21</v>
      </c>
      <c r="AF179" t="s">
        <v>297</v>
      </c>
      <c r="AG179" t="s">
        <v>297</v>
      </c>
      <c r="AH179" t="s">
        <v>1105</v>
      </c>
      <c r="AI179" t="s">
        <v>294</v>
      </c>
      <c r="AJ179" t="s">
        <v>1105</v>
      </c>
      <c r="AK179">
        <v>11.632434</v>
      </c>
      <c r="AL179" t="s">
        <v>1105</v>
      </c>
      <c r="AM179">
        <v>2001001</v>
      </c>
      <c r="AN179">
        <v>5447</v>
      </c>
      <c r="AP179" t="s">
        <v>146</v>
      </c>
      <c r="AQ179" t="s">
        <v>1047</v>
      </c>
      <c r="AR179" t="s">
        <v>1048</v>
      </c>
      <c r="AS179" t="s">
        <v>1106</v>
      </c>
      <c r="AT179">
        <v>727</v>
      </c>
      <c r="AW179" t="str">
        <f t="shared" si="2"/>
        <v>727, 720976_1586/1</v>
      </c>
    </row>
    <row r="180" spans="1:49" x14ac:dyDescent="0.25">
      <c r="A180">
        <v>178</v>
      </c>
      <c r="B180" t="s">
        <v>74</v>
      </c>
      <c r="C180" t="s">
        <v>75</v>
      </c>
      <c r="D180" t="s">
        <v>75</v>
      </c>
      <c r="E180" t="s">
        <v>75</v>
      </c>
      <c r="F180">
        <v>0</v>
      </c>
      <c r="G180">
        <v>0</v>
      </c>
      <c r="H180" t="s">
        <v>75</v>
      </c>
      <c r="I180" t="s">
        <v>75</v>
      </c>
      <c r="J180" t="s">
        <v>75</v>
      </c>
      <c r="K180">
        <v>0</v>
      </c>
      <c r="L180" t="s">
        <v>1109</v>
      </c>
      <c r="M180">
        <v>0</v>
      </c>
      <c r="N180">
        <v>0</v>
      </c>
      <c r="O180">
        <v>0</v>
      </c>
      <c r="P180" t="s">
        <v>75</v>
      </c>
      <c r="Q180">
        <v>0</v>
      </c>
      <c r="R180">
        <v>0</v>
      </c>
      <c r="S180" t="s">
        <v>291</v>
      </c>
      <c r="T180" t="s">
        <v>2549</v>
      </c>
      <c r="U180">
        <v>1786</v>
      </c>
      <c r="V180" t="s">
        <v>293</v>
      </c>
      <c r="W180" t="s">
        <v>293</v>
      </c>
      <c r="X180" t="s">
        <v>294</v>
      </c>
      <c r="Y180">
        <v>5449</v>
      </c>
      <c r="Z180">
        <v>2002001</v>
      </c>
      <c r="AA180">
        <v>1</v>
      </c>
      <c r="AB180">
        <v>4</v>
      </c>
      <c r="AC180" t="s">
        <v>295</v>
      </c>
      <c r="AD180">
        <v>5096</v>
      </c>
      <c r="AE180">
        <v>21</v>
      </c>
      <c r="AF180" t="s">
        <v>297</v>
      </c>
      <c r="AG180" t="s">
        <v>297</v>
      </c>
      <c r="AH180" t="s">
        <v>1109</v>
      </c>
      <c r="AI180" t="s">
        <v>294</v>
      </c>
      <c r="AJ180" t="s">
        <v>1109</v>
      </c>
      <c r="AK180">
        <v>13.078384</v>
      </c>
      <c r="AL180" t="s">
        <v>1109</v>
      </c>
      <c r="AM180">
        <v>2001001</v>
      </c>
      <c r="AN180">
        <v>5449</v>
      </c>
      <c r="AP180" t="s">
        <v>146</v>
      </c>
      <c r="AQ180" t="s">
        <v>1047</v>
      </c>
      <c r="AR180" t="s">
        <v>1048</v>
      </c>
      <c r="AS180" t="s">
        <v>1110</v>
      </c>
      <c r="AT180">
        <v>441</v>
      </c>
      <c r="AW180" t="str">
        <f t="shared" si="2"/>
        <v>441, 720976_1586/3</v>
      </c>
    </row>
    <row r="181" spans="1:49" x14ac:dyDescent="0.25">
      <c r="A181">
        <v>179</v>
      </c>
      <c r="B181" t="s">
        <v>74</v>
      </c>
      <c r="C181" t="s">
        <v>75</v>
      </c>
      <c r="D181" t="s">
        <v>75</v>
      </c>
      <c r="E181" t="s">
        <v>75</v>
      </c>
      <c r="F181">
        <v>0</v>
      </c>
      <c r="G181">
        <v>0</v>
      </c>
      <c r="H181" t="s">
        <v>75</v>
      </c>
      <c r="I181" t="s">
        <v>75</v>
      </c>
      <c r="J181" t="s">
        <v>75</v>
      </c>
      <c r="K181">
        <v>0</v>
      </c>
      <c r="L181">
        <v>1592</v>
      </c>
      <c r="M181">
        <v>0</v>
      </c>
      <c r="N181">
        <v>0</v>
      </c>
      <c r="O181">
        <v>0</v>
      </c>
      <c r="P181" t="s">
        <v>75</v>
      </c>
      <c r="Q181">
        <v>0</v>
      </c>
      <c r="R181">
        <v>0</v>
      </c>
      <c r="S181" t="s">
        <v>291</v>
      </c>
      <c r="T181" t="s">
        <v>2563</v>
      </c>
      <c r="U181">
        <v>1787</v>
      </c>
      <c r="V181" t="s">
        <v>293</v>
      </c>
      <c r="W181" t="s">
        <v>293</v>
      </c>
      <c r="X181" t="s">
        <v>294</v>
      </c>
      <c r="Y181">
        <v>5456</v>
      </c>
      <c r="Z181">
        <v>2002001</v>
      </c>
      <c r="AA181">
        <v>1</v>
      </c>
      <c r="AB181">
        <v>5</v>
      </c>
      <c r="AC181" t="s">
        <v>295</v>
      </c>
      <c r="AD181" t="s">
        <v>2564</v>
      </c>
      <c r="AE181">
        <v>21</v>
      </c>
      <c r="AF181" t="s">
        <v>297</v>
      </c>
      <c r="AG181" t="s">
        <v>297</v>
      </c>
      <c r="AH181">
        <v>1592</v>
      </c>
      <c r="AI181" t="s">
        <v>294</v>
      </c>
      <c r="AJ181">
        <v>1592</v>
      </c>
      <c r="AK181">
        <v>8.0294559999999997</v>
      </c>
      <c r="AL181">
        <v>1592</v>
      </c>
      <c r="AM181">
        <v>2001001</v>
      </c>
      <c r="AN181">
        <v>5456</v>
      </c>
      <c r="AP181" t="s">
        <v>146</v>
      </c>
      <c r="AQ181" t="s">
        <v>1047</v>
      </c>
      <c r="AR181" t="s">
        <v>1048</v>
      </c>
      <c r="AS181" t="s">
        <v>1118</v>
      </c>
      <c r="AT181">
        <v>32</v>
      </c>
      <c r="AW181" t="str">
        <f t="shared" si="2"/>
        <v>32, 720976_1592</v>
      </c>
    </row>
    <row r="182" spans="1:49" x14ac:dyDescent="0.25">
      <c r="A182">
        <v>180</v>
      </c>
      <c r="B182" t="s">
        <v>74</v>
      </c>
      <c r="C182" t="s">
        <v>75</v>
      </c>
      <c r="D182" t="s">
        <v>75</v>
      </c>
      <c r="E182" t="s">
        <v>75</v>
      </c>
      <c r="F182">
        <v>0</v>
      </c>
      <c r="G182">
        <v>0</v>
      </c>
      <c r="H182" t="s">
        <v>75</v>
      </c>
      <c r="I182" t="s">
        <v>75</v>
      </c>
      <c r="J182" t="s">
        <v>75</v>
      </c>
      <c r="K182">
        <v>0</v>
      </c>
      <c r="L182" t="s">
        <v>1107</v>
      </c>
      <c r="M182">
        <v>0</v>
      </c>
      <c r="N182">
        <v>0</v>
      </c>
      <c r="O182">
        <v>0</v>
      </c>
      <c r="P182" t="s">
        <v>75</v>
      </c>
      <c r="Q182">
        <v>0</v>
      </c>
      <c r="R182">
        <v>0</v>
      </c>
      <c r="S182" t="s">
        <v>291</v>
      </c>
      <c r="T182" t="s">
        <v>2548</v>
      </c>
      <c r="U182">
        <v>1788</v>
      </c>
      <c r="V182" t="s">
        <v>293</v>
      </c>
      <c r="W182" t="s">
        <v>293</v>
      </c>
      <c r="X182" t="s">
        <v>294</v>
      </c>
      <c r="Y182">
        <v>5448</v>
      </c>
      <c r="Z182">
        <v>2002001</v>
      </c>
      <c r="AA182">
        <v>1</v>
      </c>
      <c r="AB182">
        <v>6</v>
      </c>
      <c r="AC182" t="s">
        <v>295</v>
      </c>
      <c r="AD182">
        <v>5097</v>
      </c>
      <c r="AE182">
        <v>21</v>
      </c>
      <c r="AF182" t="s">
        <v>297</v>
      </c>
      <c r="AG182" t="s">
        <v>297</v>
      </c>
      <c r="AH182" t="s">
        <v>1107</v>
      </c>
      <c r="AI182" t="s">
        <v>294</v>
      </c>
      <c r="AJ182" t="s">
        <v>1107</v>
      </c>
      <c r="AK182">
        <v>13.033899</v>
      </c>
      <c r="AL182" t="s">
        <v>1107</v>
      </c>
      <c r="AM182">
        <v>2001001</v>
      </c>
      <c r="AN182">
        <v>5448</v>
      </c>
      <c r="AP182" t="s">
        <v>146</v>
      </c>
      <c r="AQ182" t="s">
        <v>1047</v>
      </c>
      <c r="AR182" t="s">
        <v>1048</v>
      </c>
      <c r="AS182" t="s">
        <v>1108</v>
      </c>
      <c r="AT182">
        <v>747</v>
      </c>
      <c r="AW182" t="str">
        <f t="shared" si="2"/>
        <v>747, 720976_1586/2</v>
      </c>
    </row>
    <row r="183" spans="1:49" x14ac:dyDescent="0.25">
      <c r="A183">
        <v>181</v>
      </c>
      <c r="B183" t="s">
        <v>74</v>
      </c>
      <c r="C183" t="s">
        <v>75</v>
      </c>
      <c r="D183" t="s">
        <v>75</v>
      </c>
      <c r="E183" t="s">
        <v>75</v>
      </c>
      <c r="F183">
        <v>0</v>
      </c>
      <c r="G183">
        <v>0</v>
      </c>
      <c r="H183" t="s">
        <v>75</v>
      </c>
      <c r="I183" t="s">
        <v>75</v>
      </c>
      <c r="J183" t="s">
        <v>75</v>
      </c>
      <c r="K183">
        <v>0</v>
      </c>
      <c r="L183" t="s">
        <v>1138</v>
      </c>
      <c r="M183">
        <v>0</v>
      </c>
      <c r="N183">
        <v>0</v>
      </c>
      <c r="O183">
        <v>0</v>
      </c>
      <c r="P183" t="s">
        <v>75</v>
      </c>
      <c r="Q183">
        <v>0</v>
      </c>
      <c r="R183">
        <v>0</v>
      </c>
      <c r="S183" t="s">
        <v>291</v>
      </c>
      <c r="T183" t="s">
        <v>2552</v>
      </c>
      <c r="U183">
        <v>1789</v>
      </c>
      <c r="V183" t="s">
        <v>293</v>
      </c>
      <c r="W183" t="s">
        <v>293</v>
      </c>
      <c r="X183" t="s">
        <v>294</v>
      </c>
      <c r="Y183">
        <v>19797</v>
      </c>
      <c r="Z183">
        <v>2002001</v>
      </c>
      <c r="AA183">
        <v>1</v>
      </c>
      <c r="AB183">
        <v>7</v>
      </c>
      <c r="AC183" t="s">
        <v>295</v>
      </c>
      <c r="AD183">
        <v>5094</v>
      </c>
      <c r="AE183">
        <v>21</v>
      </c>
      <c r="AF183" t="s">
        <v>297</v>
      </c>
      <c r="AG183" t="s">
        <v>297</v>
      </c>
      <c r="AH183" t="s">
        <v>1138</v>
      </c>
      <c r="AI183" t="s">
        <v>294</v>
      </c>
      <c r="AJ183" t="s">
        <v>1138</v>
      </c>
      <c r="AK183">
        <v>12.789056</v>
      </c>
      <c r="AL183" t="s">
        <v>1138</v>
      </c>
      <c r="AM183">
        <v>2001001</v>
      </c>
      <c r="AN183">
        <v>19797</v>
      </c>
      <c r="AP183" t="s">
        <v>146</v>
      </c>
      <c r="AQ183" t="s">
        <v>1047</v>
      </c>
      <c r="AR183" t="s">
        <v>1048</v>
      </c>
      <c r="AS183" t="s">
        <v>1139</v>
      </c>
      <c r="AT183">
        <v>226</v>
      </c>
      <c r="AW183" t="str">
        <f t="shared" si="2"/>
        <v>226, 720976_1586/6</v>
      </c>
    </row>
    <row r="184" spans="1:49" x14ac:dyDescent="0.25">
      <c r="A184">
        <v>182</v>
      </c>
      <c r="B184" t="s">
        <v>74</v>
      </c>
      <c r="C184" t="s">
        <v>75</v>
      </c>
      <c r="D184" t="s">
        <v>75</v>
      </c>
      <c r="E184" t="s">
        <v>75</v>
      </c>
      <c r="F184">
        <v>0</v>
      </c>
      <c r="G184">
        <v>0</v>
      </c>
      <c r="H184" t="s">
        <v>75</v>
      </c>
      <c r="I184" t="s">
        <v>75</v>
      </c>
      <c r="J184" t="s">
        <v>75</v>
      </c>
      <c r="K184">
        <v>0</v>
      </c>
      <c r="L184" t="s">
        <v>1111</v>
      </c>
      <c r="M184">
        <v>0</v>
      </c>
      <c r="N184">
        <v>0</v>
      </c>
      <c r="O184">
        <v>0</v>
      </c>
      <c r="P184" t="s">
        <v>75</v>
      </c>
      <c r="Q184">
        <v>0</v>
      </c>
      <c r="R184">
        <v>0</v>
      </c>
      <c r="S184" t="s">
        <v>291</v>
      </c>
      <c r="T184" t="s">
        <v>2550</v>
      </c>
      <c r="U184">
        <v>1791</v>
      </c>
      <c r="V184" t="s">
        <v>293</v>
      </c>
      <c r="W184" t="s">
        <v>293</v>
      </c>
      <c r="X184" t="s">
        <v>294</v>
      </c>
      <c r="Y184">
        <v>5450</v>
      </c>
      <c r="Z184">
        <v>2002001</v>
      </c>
      <c r="AA184">
        <v>1</v>
      </c>
      <c r="AB184">
        <v>9</v>
      </c>
      <c r="AC184" t="s">
        <v>295</v>
      </c>
      <c r="AD184" t="s">
        <v>2551</v>
      </c>
      <c r="AE184">
        <v>21</v>
      </c>
      <c r="AF184" t="s">
        <v>297</v>
      </c>
      <c r="AG184" t="s">
        <v>297</v>
      </c>
      <c r="AH184" t="s">
        <v>1111</v>
      </c>
      <c r="AI184" t="s">
        <v>294</v>
      </c>
      <c r="AJ184" t="s">
        <v>1111</v>
      </c>
      <c r="AK184">
        <v>12.789056</v>
      </c>
      <c r="AL184" t="s">
        <v>1111</v>
      </c>
      <c r="AM184">
        <v>2001001</v>
      </c>
      <c r="AN184">
        <v>5450</v>
      </c>
      <c r="AP184" t="s">
        <v>146</v>
      </c>
      <c r="AQ184" t="s">
        <v>1047</v>
      </c>
      <c r="AR184" t="s">
        <v>1048</v>
      </c>
      <c r="AS184" t="s">
        <v>1112</v>
      </c>
      <c r="AT184">
        <v>102</v>
      </c>
      <c r="AW184" t="str">
        <f t="shared" si="2"/>
        <v>102, 720976_1586/4</v>
      </c>
    </row>
    <row r="185" spans="1:49" x14ac:dyDescent="0.25">
      <c r="A185">
        <v>183</v>
      </c>
      <c r="B185" t="s">
        <v>74</v>
      </c>
      <c r="C185" t="s">
        <v>75</v>
      </c>
      <c r="D185" t="s">
        <v>75</v>
      </c>
      <c r="E185" t="s">
        <v>75</v>
      </c>
      <c r="F185">
        <v>0</v>
      </c>
      <c r="G185">
        <v>0</v>
      </c>
      <c r="H185" t="s">
        <v>75</v>
      </c>
      <c r="I185" t="s">
        <v>75</v>
      </c>
      <c r="J185" t="s">
        <v>75</v>
      </c>
      <c r="K185">
        <v>0</v>
      </c>
      <c r="L185">
        <v>0.33800000000000002</v>
      </c>
      <c r="M185">
        <v>0</v>
      </c>
      <c r="N185">
        <v>0</v>
      </c>
      <c r="O185">
        <v>0</v>
      </c>
      <c r="P185" t="s">
        <v>75</v>
      </c>
      <c r="Q185">
        <v>0</v>
      </c>
      <c r="R185">
        <v>0</v>
      </c>
      <c r="S185" t="s">
        <v>291</v>
      </c>
      <c r="T185" t="s">
        <v>2584</v>
      </c>
      <c r="U185">
        <v>1792</v>
      </c>
      <c r="V185" t="s">
        <v>293</v>
      </c>
      <c r="W185" t="s">
        <v>293</v>
      </c>
      <c r="X185" t="s">
        <v>294</v>
      </c>
      <c r="Y185">
        <v>19798</v>
      </c>
      <c r="Z185">
        <v>2002001</v>
      </c>
      <c r="AA185">
        <v>1</v>
      </c>
      <c r="AB185">
        <v>10</v>
      </c>
      <c r="AC185" t="s">
        <v>295</v>
      </c>
      <c r="AD185" t="s">
        <v>2585</v>
      </c>
      <c r="AE185">
        <v>21</v>
      </c>
      <c r="AF185" t="s">
        <v>297</v>
      </c>
      <c r="AG185" t="s">
        <v>297</v>
      </c>
      <c r="AH185">
        <v>0.33800000000000002</v>
      </c>
      <c r="AI185" t="s">
        <v>294</v>
      </c>
      <c r="AJ185">
        <v>0.33800000000000002</v>
      </c>
      <c r="AK185">
        <v>7.8959989999999998</v>
      </c>
      <c r="AL185">
        <v>0.33800000000000002</v>
      </c>
      <c r="AM185">
        <v>2001001</v>
      </c>
      <c r="AN185">
        <v>19798</v>
      </c>
      <c r="AP185" t="s">
        <v>146</v>
      </c>
      <c r="AQ185" t="s">
        <v>1047</v>
      </c>
      <c r="AR185" t="s">
        <v>1048</v>
      </c>
      <c r="AS185" t="s">
        <v>1141</v>
      </c>
      <c r="AT185">
        <v>2879</v>
      </c>
      <c r="AW185" t="str">
        <f t="shared" si="2"/>
        <v>2879, 720976_338</v>
      </c>
    </row>
    <row r="186" spans="1:49" x14ac:dyDescent="0.25">
      <c r="A186">
        <v>184</v>
      </c>
      <c r="B186" t="s">
        <v>74</v>
      </c>
      <c r="C186" t="s">
        <v>75</v>
      </c>
      <c r="D186" t="s">
        <v>75</v>
      </c>
      <c r="E186" t="s">
        <v>75</v>
      </c>
      <c r="F186">
        <v>0</v>
      </c>
      <c r="G186">
        <v>0</v>
      </c>
      <c r="H186" t="s">
        <v>75</v>
      </c>
      <c r="I186" t="s">
        <v>75</v>
      </c>
      <c r="J186" t="s">
        <v>75</v>
      </c>
      <c r="K186">
        <v>0</v>
      </c>
      <c r="L186" t="s">
        <v>1144</v>
      </c>
      <c r="M186">
        <v>0</v>
      </c>
      <c r="N186">
        <v>0</v>
      </c>
      <c r="O186">
        <v>0</v>
      </c>
      <c r="P186" t="s">
        <v>75</v>
      </c>
      <c r="Q186">
        <v>0</v>
      </c>
      <c r="R186">
        <v>0</v>
      </c>
      <c r="S186" t="s">
        <v>291</v>
      </c>
      <c r="T186" t="s">
        <v>2553</v>
      </c>
      <c r="U186">
        <v>1793</v>
      </c>
      <c r="V186" t="s">
        <v>293</v>
      </c>
      <c r="W186" t="s">
        <v>293</v>
      </c>
      <c r="X186" t="s">
        <v>294</v>
      </c>
      <c r="Y186">
        <v>19800</v>
      </c>
      <c r="Z186">
        <v>2002001</v>
      </c>
      <c r="AA186">
        <v>1</v>
      </c>
      <c r="AB186">
        <v>11</v>
      </c>
      <c r="AC186" t="s">
        <v>295</v>
      </c>
      <c r="AD186" t="s">
        <v>2554</v>
      </c>
      <c r="AE186">
        <v>21</v>
      </c>
      <c r="AF186" t="s">
        <v>297</v>
      </c>
      <c r="AG186" t="s">
        <v>297</v>
      </c>
      <c r="AH186" t="s">
        <v>1144</v>
      </c>
      <c r="AI186" t="s">
        <v>294</v>
      </c>
      <c r="AJ186" t="s">
        <v>1144</v>
      </c>
      <c r="AK186">
        <v>12.6556</v>
      </c>
      <c r="AL186" t="s">
        <v>1144</v>
      </c>
      <c r="AM186">
        <v>2001001</v>
      </c>
      <c r="AN186">
        <v>19800</v>
      </c>
      <c r="AP186" t="s">
        <v>146</v>
      </c>
      <c r="AQ186" t="s">
        <v>1047</v>
      </c>
      <c r="AR186" t="s">
        <v>1048</v>
      </c>
      <c r="AS186" t="s">
        <v>1145</v>
      </c>
      <c r="AT186">
        <v>275</v>
      </c>
      <c r="AW186" t="str">
        <f t="shared" si="2"/>
        <v>275, 720976_1586/7</v>
      </c>
    </row>
    <row r="187" spans="1:49" x14ac:dyDescent="0.25">
      <c r="A187">
        <v>185</v>
      </c>
      <c r="B187" t="s">
        <v>74</v>
      </c>
      <c r="C187" t="s">
        <v>75</v>
      </c>
      <c r="D187" t="s">
        <v>75</v>
      </c>
      <c r="E187" t="s">
        <v>75</v>
      </c>
      <c r="F187">
        <v>0</v>
      </c>
      <c r="G187">
        <v>0</v>
      </c>
      <c r="H187" t="s">
        <v>75</v>
      </c>
      <c r="I187" t="s">
        <v>75</v>
      </c>
      <c r="J187" t="s">
        <v>75</v>
      </c>
      <c r="K187">
        <v>0</v>
      </c>
      <c r="L187">
        <v>1262</v>
      </c>
      <c r="M187">
        <v>0</v>
      </c>
      <c r="N187">
        <v>0</v>
      </c>
      <c r="O187">
        <v>0</v>
      </c>
      <c r="P187" t="s">
        <v>75</v>
      </c>
      <c r="Q187">
        <v>0</v>
      </c>
      <c r="R187">
        <v>0</v>
      </c>
      <c r="S187" t="s">
        <v>291</v>
      </c>
      <c r="T187" t="s">
        <v>2515</v>
      </c>
      <c r="U187">
        <v>1794</v>
      </c>
      <c r="V187" t="s">
        <v>293</v>
      </c>
      <c r="W187" t="s">
        <v>293</v>
      </c>
      <c r="X187" t="s">
        <v>294</v>
      </c>
      <c r="Y187">
        <v>10381</v>
      </c>
      <c r="Z187">
        <v>2002001</v>
      </c>
      <c r="AA187">
        <v>1</v>
      </c>
      <c r="AB187">
        <v>12</v>
      </c>
      <c r="AC187" t="s">
        <v>295</v>
      </c>
      <c r="AD187" t="s">
        <v>2516</v>
      </c>
      <c r="AE187">
        <v>21</v>
      </c>
      <c r="AF187" t="s">
        <v>297</v>
      </c>
      <c r="AG187" t="s">
        <v>297</v>
      </c>
      <c r="AH187">
        <v>1262</v>
      </c>
      <c r="AI187" t="s">
        <v>294</v>
      </c>
      <c r="AJ187">
        <v>1262</v>
      </c>
      <c r="AK187">
        <v>8.1184270000000005</v>
      </c>
      <c r="AL187">
        <v>1262</v>
      </c>
      <c r="AM187">
        <v>2001001</v>
      </c>
      <c r="AN187">
        <v>10381</v>
      </c>
      <c r="AP187" t="s">
        <v>362</v>
      </c>
      <c r="AQ187" t="s">
        <v>429</v>
      </c>
      <c r="AR187" t="s">
        <v>153</v>
      </c>
      <c r="AS187" t="s">
        <v>1289</v>
      </c>
      <c r="AT187">
        <v>11892</v>
      </c>
      <c r="AW187" t="str">
        <f t="shared" si="2"/>
        <v>11892, 720976_1262</v>
      </c>
    </row>
    <row r="188" spans="1:49" x14ac:dyDescent="0.25">
      <c r="A188">
        <v>186</v>
      </c>
      <c r="B188" t="s">
        <v>74</v>
      </c>
      <c r="C188" t="s">
        <v>75</v>
      </c>
      <c r="D188" t="s">
        <v>75</v>
      </c>
      <c r="E188" t="s">
        <v>75</v>
      </c>
      <c r="F188">
        <v>0</v>
      </c>
      <c r="G188">
        <v>0</v>
      </c>
      <c r="H188" t="s">
        <v>75</v>
      </c>
      <c r="I188" t="s">
        <v>75</v>
      </c>
      <c r="J188" t="s">
        <v>75</v>
      </c>
      <c r="K188">
        <v>0</v>
      </c>
      <c r="L188" t="s">
        <v>1525</v>
      </c>
      <c r="M188">
        <v>0</v>
      </c>
      <c r="N188">
        <v>0</v>
      </c>
      <c r="O188">
        <v>0</v>
      </c>
      <c r="P188" t="s">
        <v>75</v>
      </c>
      <c r="Q188">
        <v>0</v>
      </c>
      <c r="R188">
        <v>0</v>
      </c>
      <c r="S188" t="s">
        <v>291</v>
      </c>
      <c r="T188" t="s">
        <v>2500</v>
      </c>
      <c r="U188">
        <v>1795</v>
      </c>
      <c r="V188" t="s">
        <v>293</v>
      </c>
      <c r="W188" t="s">
        <v>293</v>
      </c>
      <c r="X188" t="s">
        <v>294</v>
      </c>
      <c r="Y188">
        <v>11198</v>
      </c>
      <c r="Z188">
        <v>2002001</v>
      </c>
      <c r="AA188">
        <v>1</v>
      </c>
      <c r="AB188">
        <v>13</v>
      </c>
      <c r="AC188" t="s">
        <v>295</v>
      </c>
      <c r="AD188" t="s">
        <v>2501</v>
      </c>
      <c r="AE188">
        <v>21</v>
      </c>
      <c r="AF188" t="s">
        <v>297</v>
      </c>
      <c r="AG188" t="s">
        <v>297</v>
      </c>
      <c r="AH188" t="s">
        <v>1525</v>
      </c>
      <c r="AI188" t="s">
        <v>294</v>
      </c>
      <c r="AJ188" t="s">
        <v>1525</v>
      </c>
      <c r="AK188">
        <v>16.614806999999999</v>
      </c>
      <c r="AL188" t="s">
        <v>1525</v>
      </c>
      <c r="AM188">
        <v>2001001</v>
      </c>
      <c r="AN188">
        <v>11198</v>
      </c>
      <c r="AP188" t="s">
        <v>79</v>
      </c>
      <c r="AQ188" t="s">
        <v>1522</v>
      </c>
      <c r="AR188" t="s">
        <v>587</v>
      </c>
      <c r="AS188" t="s">
        <v>1526</v>
      </c>
      <c r="AT188">
        <v>12208</v>
      </c>
      <c r="AW188" t="str">
        <f t="shared" si="2"/>
        <v>12208, 720976_1250/137</v>
      </c>
    </row>
    <row r="189" spans="1:49" x14ac:dyDescent="0.25">
      <c r="A189">
        <v>187</v>
      </c>
      <c r="B189" t="s">
        <v>74</v>
      </c>
      <c r="C189" t="s">
        <v>75</v>
      </c>
      <c r="D189" t="s">
        <v>75</v>
      </c>
      <c r="E189" t="s">
        <v>75</v>
      </c>
      <c r="F189">
        <v>0</v>
      </c>
      <c r="G189">
        <v>0</v>
      </c>
      <c r="H189" t="s">
        <v>75</v>
      </c>
      <c r="I189" t="s">
        <v>75</v>
      </c>
      <c r="J189" t="s">
        <v>75</v>
      </c>
      <c r="K189">
        <v>0</v>
      </c>
      <c r="L189">
        <v>1247</v>
      </c>
      <c r="M189">
        <v>0</v>
      </c>
      <c r="N189">
        <v>0</v>
      </c>
      <c r="O189">
        <v>0</v>
      </c>
      <c r="P189" t="s">
        <v>75</v>
      </c>
      <c r="Q189">
        <v>0</v>
      </c>
      <c r="R189">
        <v>0</v>
      </c>
      <c r="S189" t="s">
        <v>291</v>
      </c>
      <c r="T189" t="s">
        <v>2492</v>
      </c>
      <c r="U189">
        <v>1796</v>
      </c>
      <c r="V189" t="s">
        <v>293</v>
      </c>
      <c r="W189" t="s">
        <v>293</v>
      </c>
      <c r="X189" t="s">
        <v>294</v>
      </c>
      <c r="Y189">
        <v>11129</v>
      </c>
      <c r="Z189">
        <v>2002001</v>
      </c>
      <c r="AA189">
        <v>1</v>
      </c>
      <c r="AB189">
        <v>14</v>
      </c>
      <c r="AC189" t="s">
        <v>295</v>
      </c>
      <c r="AD189" s="2">
        <v>4000000000000</v>
      </c>
      <c r="AE189">
        <v>21</v>
      </c>
      <c r="AF189" t="s">
        <v>297</v>
      </c>
      <c r="AG189" t="s">
        <v>297</v>
      </c>
      <c r="AH189">
        <v>1247</v>
      </c>
      <c r="AI189" t="s">
        <v>294</v>
      </c>
      <c r="AJ189">
        <v>1247</v>
      </c>
      <c r="AK189">
        <v>7.7401280000000003</v>
      </c>
      <c r="AL189">
        <v>1247</v>
      </c>
      <c r="AM189">
        <v>2001001</v>
      </c>
      <c r="AN189">
        <v>11129</v>
      </c>
      <c r="AP189" t="s">
        <v>79</v>
      </c>
      <c r="AQ189" t="s">
        <v>1522</v>
      </c>
      <c r="AR189" t="s">
        <v>587</v>
      </c>
      <c r="AS189" t="s">
        <v>1523</v>
      </c>
      <c r="AT189">
        <v>9408</v>
      </c>
      <c r="AW189" t="str">
        <f t="shared" si="2"/>
        <v>9408, 720976_1247</v>
      </c>
    </row>
    <row r="190" spans="1:49" x14ac:dyDescent="0.25">
      <c r="A190">
        <v>188</v>
      </c>
      <c r="B190" t="s">
        <v>74</v>
      </c>
      <c r="C190" t="s">
        <v>75</v>
      </c>
      <c r="D190" t="s">
        <v>75</v>
      </c>
      <c r="E190" t="s">
        <v>75</v>
      </c>
      <c r="F190">
        <v>0</v>
      </c>
      <c r="G190">
        <v>0</v>
      </c>
      <c r="H190" t="s">
        <v>75</v>
      </c>
      <c r="I190" t="s">
        <v>75</v>
      </c>
      <c r="J190" t="s">
        <v>75</v>
      </c>
      <c r="K190">
        <v>0</v>
      </c>
      <c r="L190">
        <v>0.33700000000000002</v>
      </c>
      <c r="M190">
        <v>0</v>
      </c>
      <c r="N190">
        <v>0</v>
      </c>
      <c r="O190">
        <v>0</v>
      </c>
      <c r="P190" t="s">
        <v>75</v>
      </c>
      <c r="Q190">
        <v>0</v>
      </c>
      <c r="R190">
        <v>0</v>
      </c>
      <c r="S190" t="s">
        <v>291</v>
      </c>
      <c r="T190" t="s">
        <v>2582</v>
      </c>
      <c r="U190">
        <v>1797</v>
      </c>
      <c r="V190" t="s">
        <v>293</v>
      </c>
      <c r="W190" t="s">
        <v>293</v>
      </c>
      <c r="X190" t="s">
        <v>294</v>
      </c>
      <c r="Y190">
        <v>19796</v>
      </c>
      <c r="Z190">
        <v>2002001</v>
      </c>
      <c r="AA190">
        <v>1</v>
      </c>
      <c r="AB190">
        <v>15</v>
      </c>
      <c r="AC190" t="s">
        <v>295</v>
      </c>
      <c r="AD190" t="s">
        <v>2583</v>
      </c>
      <c r="AE190">
        <v>21</v>
      </c>
      <c r="AF190" t="s">
        <v>297</v>
      </c>
      <c r="AG190" t="s">
        <v>297</v>
      </c>
      <c r="AH190">
        <v>0.33700000000000002</v>
      </c>
      <c r="AI190" t="s">
        <v>294</v>
      </c>
      <c r="AJ190">
        <v>0.33700000000000002</v>
      </c>
      <c r="AK190">
        <v>7.6956420000000003</v>
      </c>
      <c r="AL190">
        <v>0.33700000000000002</v>
      </c>
      <c r="AM190">
        <v>2001001</v>
      </c>
      <c r="AN190">
        <v>19796</v>
      </c>
      <c r="AP190" t="s">
        <v>146</v>
      </c>
      <c r="AQ190" t="s">
        <v>1399</v>
      </c>
      <c r="AR190" t="s">
        <v>587</v>
      </c>
      <c r="AS190" t="s">
        <v>1401</v>
      </c>
      <c r="AT190">
        <v>32</v>
      </c>
      <c r="AW190" t="str">
        <f t="shared" si="2"/>
        <v>32, 720976_337</v>
      </c>
    </row>
    <row r="191" spans="1:49" x14ac:dyDescent="0.25">
      <c r="A191">
        <v>189</v>
      </c>
      <c r="B191" t="s">
        <v>74</v>
      </c>
      <c r="C191" t="s">
        <v>75</v>
      </c>
      <c r="D191" t="s">
        <v>75</v>
      </c>
      <c r="E191" t="s">
        <v>75</v>
      </c>
      <c r="F191">
        <v>0</v>
      </c>
      <c r="G191">
        <v>0</v>
      </c>
      <c r="H191" t="s">
        <v>75</v>
      </c>
      <c r="I191" t="s">
        <v>75</v>
      </c>
      <c r="J191" t="s">
        <v>75</v>
      </c>
      <c r="K191">
        <v>0</v>
      </c>
      <c r="L191">
        <v>1234</v>
      </c>
      <c r="M191">
        <v>0</v>
      </c>
      <c r="N191">
        <v>0</v>
      </c>
      <c r="O191">
        <v>0</v>
      </c>
      <c r="P191" t="s">
        <v>75</v>
      </c>
      <c r="Q191">
        <v>0</v>
      </c>
      <c r="R191">
        <v>0</v>
      </c>
      <c r="S191" t="s">
        <v>291</v>
      </c>
      <c r="T191" t="s">
        <v>2490</v>
      </c>
      <c r="U191">
        <v>1798</v>
      </c>
      <c r="V191" t="s">
        <v>293</v>
      </c>
      <c r="W191" t="s">
        <v>293</v>
      </c>
      <c r="X191" t="s">
        <v>294</v>
      </c>
      <c r="Y191">
        <v>11127</v>
      </c>
      <c r="Z191">
        <v>2002001</v>
      </c>
      <c r="AA191">
        <v>1</v>
      </c>
      <c r="AB191">
        <v>16</v>
      </c>
      <c r="AC191" t="s">
        <v>295</v>
      </c>
      <c r="AD191" s="2">
        <v>4E+22</v>
      </c>
      <c r="AE191">
        <v>21</v>
      </c>
      <c r="AF191" t="s">
        <v>297</v>
      </c>
      <c r="AG191" t="s">
        <v>297</v>
      </c>
      <c r="AH191">
        <v>1234</v>
      </c>
      <c r="AI191" t="s">
        <v>294</v>
      </c>
      <c r="AJ191">
        <v>1234</v>
      </c>
      <c r="AK191">
        <v>8.1629120000000004</v>
      </c>
      <c r="AL191">
        <v>1234</v>
      </c>
      <c r="AM191">
        <v>2001001</v>
      </c>
      <c r="AN191">
        <v>11127</v>
      </c>
      <c r="AP191" t="s">
        <v>79</v>
      </c>
      <c r="AQ191" t="s">
        <v>586</v>
      </c>
      <c r="AR191" t="s">
        <v>587</v>
      </c>
      <c r="AS191" t="s">
        <v>588</v>
      </c>
      <c r="AT191">
        <v>6764</v>
      </c>
      <c r="AW191" t="str">
        <f t="shared" si="2"/>
        <v>6764, 720976_1234</v>
      </c>
    </row>
    <row r="192" spans="1:49" x14ac:dyDescent="0.25">
      <c r="A192">
        <v>190</v>
      </c>
      <c r="B192" t="s">
        <v>74</v>
      </c>
      <c r="C192" t="s">
        <v>75</v>
      </c>
      <c r="D192" t="s">
        <v>75</v>
      </c>
      <c r="E192" t="s">
        <v>75</v>
      </c>
      <c r="F192">
        <v>0</v>
      </c>
      <c r="G192">
        <v>0</v>
      </c>
      <c r="H192" t="s">
        <v>75</v>
      </c>
      <c r="I192" t="s">
        <v>75</v>
      </c>
      <c r="J192" t="s">
        <v>75</v>
      </c>
      <c r="K192">
        <v>0</v>
      </c>
      <c r="L192">
        <v>1232</v>
      </c>
      <c r="M192">
        <v>0</v>
      </c>
      <c r="N192">
        <v>0</v>
      </c>
      <c r="O192">
        <v>0</v>
      </c>
      <c r="P192" t="s">
        <v>75</v>
      </c>
      <c r="Q192">
        <v>0</v>
      </c>
      <c r="R192">
        <v>0</v>
      </c>
      <c r="S192" t="s">
        <v>291</v>
      </c>
      <c r="T192" t="s">
        <v>2489</v>
      </c>
      <c r="U192">
        <v>1799</v>
      </c>
      <c r="V192" t="s">
        <v>293</v>
      </c>
      <c r="W192" t="s">
        <v>293</v>
      </c>
      <c r="X192" t="s">
        <v>294</v>
      </c>
      <c r="Y192">
        <v>11126</v>
      </c>
      <c r="Z192">
        <v>2002001</v>
      </c>
      <c r="AA192">
        <v>1</v>
      </c>
      <c r="AB192">
        <v>17</v>
      </c>
      <c r="AC192" t="s">
        <v>295</v>
      </c>
      <c r="AD192" s="2">
        <v>40000000000000</v>
      </c>
      <c r="AE192">
        <v>21</v>
      </c>
      <c r="AF192" t="s">
        <v>297</v>
      </c>
      <c r="AG192" t="s">
        <v>297</v>
      </c>
      <c r="AH192">
        <v>1232</v>
      </c>
      <c r="AI192" t="s">
        <v>294</v>
      </c>
      <c r="AJ192">
        <v>1232</v>
      </c>
      <c r="AK192">
        <v>8.4077549999999999</v>
      </c>
      <c r="AL192">
        <v>1232</v>
      </c>
      <c r="AM192">
        <v>2001001</v>
      </c>
      <c r="AN192">
        <v>11126</v>
      </c>
      <c r="AP192" t="s">
        <v>79</v>
      </c>
      <c r="AQ192" t="s">
        <v>617</v>
      </c>
      <c r="AR192" t="s">
        <v>587</v>
      </c>
      <c r="AS192" t="s">
        <v>615</v>
      </c>
      <c r="AT192">
        <v>3502</v>
      </c>
      <c r="AW192" t="str">
        <f t="shared" si="2"/>
        <v>3502, 720976_1232</v>
      </c>
    </row>
    <row r="193" spans="1:49" x14ac:dyDescent="0.25">
      <c r="A193">
        <v>191</v>
      </c>
      <c r="B193" t="s">
        <v>74</v>
      </c>
      <c r="C193" t="s">
        <v>75</v>
      </c>
      <c r="D193" t="s">
        <v>75</v>
      </c>
      <c r="E193" t="s">
        <v>75</v>
      </c>
      <c r="F193">
        <v>0</v>
      </c>
      <c r="G193">
        <v>0</v>
      </c>
      <c r="H193" t="s">
        <v>75</v>
      </c>
      <c r="I193" t="s">
        <v>75</v>
      </c>
      <c r="J193" t="s">
        <v>75</v>
      </c>
      <c r="K193">
        <v>0</v>
      </c>
      <c r="L193" t="s">
        <v>619</v>
      </c>
      <c r="M193">
        <v>0</v>
      </c>
      <c r="N193">
        <v>0</v>
      </c>
      <c r="O193">
        <v>0</v>
      </c>
      <c r="P193" t="s">
        <v>75</v>
      </c>
      <c r="Q193">
        <v>0</v>
      </c>
      <c r="R193">
        <v>0</v>
      </c>
      <c r="S193" t="s">
        <v>291</v>
      </c>
      <c r="T193" t="s">
        <v>620</v>
      </c>
      <c r="U193">
        <v>1800</v>
      </c>
      <c r="V193" t="s">
        <v>293</v>
      </c>
      <c r="W193" t="s">
        <v>293</v>
      </c>
      <c r="X193" t="s">
        <v>294</v>
      </c>
      <c r="Y193">
        <v>5277</v>
      </c>
      <c r="Z193">
        <v>2002001</v>
      </c>
      <c r="AA193">
        <v>1</v>
      </c>
      <c r="AB193">
        <v>18</v>
      </c>
      <c r="AC193" t="s">
        <v>295</v>
      </c>
      <c r="AD193" t="s">
        <v>621</v>
      </c>
      <c r="AE193">
        <v>21</v>
      </c>
      <c r="AF193" t="s">
        <v>297</v>
      </c>
      <c r="AG193" t="s">
        <v>297</v>
      </c>
      <c r="AH193" t="s">
        <v>619</v>
      </c>
      <c r="AI193" t="s">
        <v>294</v>
      </c>
      <c r="AJ193" t="s">
        <v>619</v>
      </c>
      <c r="AK193">
        <v>15.480600000000001</v>
      </c>
      <c r="AL193" t="s">
        <v>619</v>
      </c>
      <c r="AM193">
        <v>2001001</v>
      </c>
      <c r="AN193">
        <v>5277</v>
      </c>
      <c r="AP193" t="s">
        <v>75</v>
      </c>
      <c r="AQ193" t="s">
        <v>75</v>
      </c>
      <c r="AR193" t="s">
        <v>75</v>
      </c>
      <c r="AS193" t="s">
        <v>618</v>
      </c>
      <c r="AT193">
        <v>44</v>
      </c>
      <c r="AW193" t="str">
        <f t="shared" si="2"/>
        <v>44, 720976_1250/65</v>
      </c>
    </row>
    <row r="194" spans="1:49" x14ac:dyDescent="0.25">
      <c r="A194">
        <v>192</v>
      </c>
      <c r="B194" t="s">
        <v>74</v>
      </c>
      <c r="C194" t="s">
        <v>75</v>
      </c>
      <c r="D194" t="s">
        <v>75</v>
      </c>
      <c r="E194" t="s">
        <v>75</v>
      </c>
      <c r="F194">
        <v>0</v>
      </c>
      <c r="G194">
        <v>0</v>
      </c>
      <c r="H194" t="s">
        <v>75</v>
      </c>
      <c r="I194" t="s">
        <v>75</v>
      </c>
      <c r="J194" t="s">
        <v>75</v>
      </c>
      <c r="K194">
        <v>0</v>
      </c>
      <c r="L194" t="s">
        <v>996</v>
      </c>
      <c r="M194">
        <v>0</v>
      </c>
      <c r="N194">
        <v>0</v>
      </c>
      <c r="O194">
        <v>0</v>
      </c>
      <c r="P194" t="s">
        <v>75</v>
      </c>
      <c r="Q194">
        <v>0</v>
      </c>
      <c r="R194">
        <v>0</v>
      </c>
      <c r="S194" t="s">
        <v>291</v>
      </c>
      <c r="T194" t="s">
        <v>997</v>
      </c>
      <c r="U194">
        <v>1803</v>
      </c>
      <c r="V194" t="s">
        <v>293</v>
      </c>
      <c r="W194" t="s">
        <v>293</v>
      </c>
      <c r="X194" t="s">
        <v>294</v>
      </c>
      <c r="Y194">
        <v>5225</v>
      </c>
      <c r="Z194">
        <v>2002001</v>
      </c>
      <c r="AA194">
        <v>1</v>
      </c>
      <c r="AB194">
        <v>21</v>
      </c>
      <c r="AC194" t="s">
        <v>295</v>
      </c>
      <c r="AD194">
        <v>5184</v>
      </c>
      <c r="AE194">
        <v>21</v>
      </c>
      <c r="AF194" t="s">
        <v>297</v>
      </c>
      <c r="AG194" t="s">
        <v>297</v>
      </c>
      <c r="AH194" t="s">
        <v>996</v>
      </c>
      <c r="AI194" t="s">
        <v>294</v>
      </c>
      <c r="AJ194" t="s">
        <v>996</v>
      </c>
      <c r="AK194">
        <v>14.457433999999999</v>
      </c>
      <c r="AL194" t="s">
        <v>996</v>
      </c>
      <c r="AM194">
        <v>2001001</v>
      </c>
      <c r="AN194">
        <v>5225</v>
      </c>
      <c r="AP194" t="s">
        <v>75</v>
      </c>
      <c r="AQ194" t="s">
        <v>75</v>
      </c>
      <c r="AR194" t="s">
        <v>75</v>
      </c>
      <c r="AS194" t="s">
        <v>995</v>
      </c>
      <c r="AT194">
        <v>194</v>
      </c>
      <c r="AW194" t="str">
        <f t="shared" ref="AW194:AW257" si="3">AT194&amp;", "&amp;AS194</f>
        <v>194, 720976_1250/13</v>
      </c>
    </row>
    <row r="195" spans="1:49" x14ac:dyDescent="0.25">
      <c r="A195">
        <v>193</v>
      </c>
      <c r="B195" t="s">
        <v>74</v>
      </c>
      <c r="C195" t="s">
        <v>75</v>
      </c>
      <c r="D195" t="s">
        <v>75</v>
      </c>
      <c r="E195" t="s">
        <v>75</v>
      </c>
      <c r="F195">
        <v>0</v>
      </c>
      <c r="G195">
        <v>0</v>
      </c>
      <c r="H195" t="s">
        <v>75</v>
      </c>
      <c r="I195" t="s">
        <v>75</v>
      </c>
      <c r="J195" t="s">
        <v>75</v>
      </c>
      <c r="K195">
        <v>0</v>
      </c>
      <c r="L195" t="s">
        <v>1257</v>
      </c>
      <c r="M195">
        <v>0</v>
      </c>
      <c r="N195">
        <v>0</v>
      </c>
      <c r="O195">
        <v>0</v>
      </c>
      <c r="P195" t="s">
        <v>75</v>
      </c>
      <c r="Q195">
        <v>0</v>
      </c>
      <c r="R195">
        <v>0</v>
      </c>
      <c r="S195" t="s">
        <v>291</v>
      </c>
      <c r="T195" t="s">
        <v>1258</v>
      </c>
      <c r="U195">
        <v>1804</v>
      </c>
      <c r="V195" t="s">
        <v>293</v>
      </c>
      <c r="W195" t="s">
        <v>293</v>
      </c>
      <c r="X195" t="s">
        <v>294</v>
      </c>
      <c r="Y195">
        <v>5221</v>
      </c>
      <c r="Z195">
        <v>2002001</v>
      </c>
      <c r="AA195">
        <v>1</v>
      </c>
      <c r="AB195">
        <v>22</v>
      </c>
      <c r="AC195" t="s">
        <v>295</v>
      </c>
      <c r="AD195">
        <v>5180</v>
      </c>
      <c r="AE195">
        <v>21</v>
      </c>
      <c r="AF195" t="s">
        <v>297</v>
      </c>
      <c r="AG195" t="s">
        <v>297</v>
      </c>
      <c r="AH195" t="s">
        <v>1257</v>
      </c>
      <c r="AI195" t="s">
        <v>294</v>
      </c>
      <c r="AJ195" t="s">
        <v>1257</v>
      </c>
      <c r="AK195">
        <v>13.033899</v>
      </c>
      <c r="AL195" t="s">
        <v>1257</v>
      </c>
      <c r="AM195">
        <v>2001001</v>
      </c>
      <c r="AN195">
        <v>5221</v>
      </c>
      <c r="AP195" t="s">
        <v>75</v>
      </c>
      <c r="AQ195" t="s">
        <v>75</v>
      </c>
      <c r="AR195" t="s">
        <v>75</v>
      </c>
      <c r="AS195" t="s">
        <v>1256</v>
      </c>
      <c r="AT195">
        <v>4502</v>
      </c>
      <c r="AW195" t="str">
        <f t="shared" si="3"/>
        <v>4502, 720976_1250/9</v>
      </c>
    </row>
    <row r="196" spans="1:49" x14ac:dyDescent="0.25">
      <c r="A196">
        <v>194</v>
      </c>
      <c r="B196" t="s">
        <v>74</v>
      </c>
      <c r="C196" t="s">
        <v>75</v>
      </c>
      <c r="D196" t="s">
        <v>75</v>
      </c>
      <c r="E196" t="s">
        <v>75</v>
      </c>
      <c r="F196">
        <v>0</v>
      </c>
      <c r="G196">
        <v>0</v>
      </c>
      <c r="H196" t="s">
        <v>75</v>
      </c>
      <c r="I196" t="s">
        <v>75</v>
      </c>
      <c r="J196" t="s">
        <v>75</v>
      </c>
      <c r="K196">
        <v>0</v>
      </c>
      <c r="L196" t="s">
        <v>1546</v>
      </c>
      <c r="M196">
        <v>0</v>
      </c>
      <c r="N196">
        <v>0</v>
      </c>
      <c r="O196">
        <v>0</v>
      </c>
      <c r="P196" t="s">
        <v>75</v>
      </c>
      <c r="Q196">
        <v>0</v>
      </c>
      <c r="R196">
        <v>0</v>
      </c>
      <c r="S196" t="s">
        <v>291</v>
      </c>
      <c r="T196" t="s">
        <v>2499</v>
      </c>
      <c r="U196">
        <v>1805</v>
      </c>
      <c r="V196" t="s">
        <v>293</v>
      </c>
      <c r="W196" t="s">
        <v>293</v>
      </c>
      <c r="X196" t="s">
        <v>294</v>
      </c>
      <c r="Y196">
        <v>11173</v>
      </c>
      <c r="Z196">
        <v>2002001</v>
      </c>
      <c r="AA196">
        <v>1</v>
      </c>
      <c r="AB196">
        <v>23</v>
      </c>
      <c r="AC196" t="s">
        <v>295</v>
      </c>
      <c r="AD196">
        <v>5170</v>
      </c>
      <c r="AE196">
        <v>21</v>
      </c>
      <c r="AF196" t="s">
        <v>297</v>
      </c>
      <c r="AG196" t="s">
        <v>297</v>
      </c>
      <c r="AH196" t="s">
        <v>1546</v>
      </c>
      <c r="AI196" t="s">
        <v>294</v>
      </c>
      <c r="AJ196" t="s">
        <v>1546</v>
      </c>
      <c r="AK196">
        <v>15.547155999999999</v>
      </c>
      <c r="AL196" t="s">
        <v>1546</v>
      </c>
      <c r="AM196">
        <v>2001001</v>
      </c>
      <c r="AN196">
        <v>11173</v>
      </c>
      <c r="AP196" t="s">
        <v>79</v>
      </c>
      <c r="AQ196" t="s">
        <v>1549</v>
      </c>
      <c r="AR196" t="s">
        <v>1550</v>
      </c>
      <c r="AS196" t="s">
        <v>1547</v>
      </c>
      <c r="AT196">
        <v>133</v>
      </c>
      <c r="AW196" t="str">
        <f t="shared" si="3"/>
        <v>133, 720976_1250/112</v>
      </c>
    </row>
    <row r="197" spans="1:49" x14ac:dyDescent="0.25">
      <c r="A197">
        <v>195</v>
      </c>
      <c r="B197" t="s">
        <v>74</v>
      </c>
      <c r="C197" t="s">
        <v>75</v>
      </c>
      <c r="D197" t="s">
        <v>75</v>
      </c>
      <c r="E197" t="s">
        <v>75</v>
      </c>
      <c r="F197">
        <v>0</v>
      </c>
      <c r="G197">
        <v>0</v>
      </c>
      <c r="H197" t="s">
        <v>75</v>
      </c>
      <c r="I197" t="s">
        <v>75</v>
      </c>
      <c r="J197" t="s">
        <v>75</v>
      </c>
      <c r="K197">
        <v>0</v>
      </c>
      <c r="L197" t="s">
        <v>1260</v>
      </c>
      <c r="M197">
        <v>0</v>
      </c>
      <c r="N197">
        <v>0</v>
      </c>
      <c r="O197">
        <v>0</v>
      </c>
      <c r="P197" t="s">
        <v>75</v>
      </c>
      <c r="Q197">
        <v>0</v>
      </c>
      <c r="R197">
        <v>0</v>
      </c>
      <c r="S197" t="s">
        <v>291</v>
      </c>
      <c r="T197" t="s">
        <v>1261</v>
      </c>
      <c r="U197">
        <v>1806</v>
      </c>
      <c r="V197" t="s">
        <v>293</v>
      </c>
      <c r="W197" t="s">
        <v>293</v>
      </c>
      <c r="X197" t="s">
        <v>294</v>
      </c>
      <c r="Y197">
        <v>5220</v>
      </c>
      <c r="Z197">
        <v>2002001</v>
      </c>
      <c r="AA197">
        <v>1</v>
      </c>
      <c r="AB197">
        <v>24</v>
      </c>
      <c r="AC197" t="s">
        <v>295</v>
      </c>
      <c r="AD197" t="s">
        <v>1262</v>
      </c>
      <c r="AE197">
        <v>21</v>
      </c>
      <c r="AF197" t="s">
        <v>297</v>
      </c>
      <c r="AG197" t="s">
        <v>297</v>
      </c>
      <c r="AH197" t="s">
        <v>1260</v>
      </c>
      <c r="AI197" t="s">
        <v>294</v>
      </c>
      <c r="AJ197" t="s">
        <v>1260</v>
      </c>
      <c r="AK197">
        <v>13.1008</v>
      </c>
      <c r="AL197" t="s">
        <v>1260</v>
      </c>
      <c r="AM197">
        <v>2001001</v>
      </c>
      <c r="AN197">
        <v>5220</v>
      </c>
      <c r="AP197" t="s">
        <v>75</v>
      </c>
      <c r="AQ197" t="s">
        <v>75</v>
      </c>
      <c r="AR197" t="s">
        <v>75</v>
      </c>
      <c r="AS197" t="s">
        <v>1259</v>
      </c>
      <c r="AT197">
        <v>10388</v>
      </c>
      <c r="AW197" t="str">
        <f t="shared" si="3"/>
        <v>10388, 720976_1250/8</v>
      </c>
    </row>
    <row r="198" spans="1:49" x14ac:dyDescent="0.25">
      <c r="A198">
        <v>196</v>
      </c>
      <c r="B198" t="s">
        <v>74</v>
      </c>
      <c r="C198" t="s">
        <v>75</v>
      </c>
      <c r="D198" t="s">
        <v>75</v>
      </c>
      <c r="E198" t="s">
        <v>75</v>
      </c>
      <c r="F198">
        <v>0</v>
      </c>
      <c r="G198">
        <v>0</v>
      </c>
      <c r="H198" t="s">
        <v>75</v>
      </c>
      <c r="I198" t="s">
        <v>75</v>
      </c>
      <c r="J198" t="s">
        <v>75</v>
      </c>
      <c r="K198">
        <v>0</v>
      </c>
      <c r="L198" t="s">
        <v>583</v>
      </c>
      <c r="M198">
        <v>0</v>
      </c>
      <c r="N198">
        <v>0</v>
      </c>
      <c r="O198">
        <v>0</v>
      </c>
      <c r="P198" t="s">
        <v>75</v>
      </c>
      <c r="Q198">
        <v>0</v>
      </c>
      <c r="R198">
        <v>0</v>
      </c>
      <c r="S198" t="s">
        <v>291</v>
      </c>
      <c r="T198" t="s">
        <v>2493</v>
      </c>
      <c r="U198">
        <v>1807</v>
      </c>
      <c r="V198" t="s">
        <v>293</v>
      </c>
      <c r="W198" t="s">
        <v>293</v>
      </c>
      <c r="X198" t="s">
        <v>294</v>
      </c>
      <c r="Y198">
        <v>11164</v>
      </c>
      <c r="Z198">
        <v>2002001</v>
      </c>
      <c r="AA198">
        <v>1</v>
      </c>
      <c r="AB198">
        <v>25</v>
      </c>
      <c r="AC198" t="s">
        <v>295</v>
      </c>
      <c r="AD198" t="s">
        <v>2494</v>
      </c>
      <c r="AE198">
        <v>21</v>
      </c>
      <c r="AF198" t="s">
        <v>297</v>
      </c>
      <c r="AG198" t="s">
        <v>297</v>
      </c>
      <c r="AH198" t="s">
        <v>583</v>
      </c>
      <c r="AI198" t="s">
        <v>294</v>
      </c>
      <c r="AJ198" t="s">
        <v>583</v>
      </c>
      <c r="AK198">
        <v>16.837233999999999</v>
      </c>
      <c r="AL198" t="s">
        <v>583</v>
      </c>
      <c r="AM198">
        <v>2001001</v>
      </c>
      <c r="AN198">
        <v>11164</v>
      </c>
      <c r="AP198" t="s">
        <v>79</v>
      </c>
      <c r="AQ198" t="s">
        <v>586</v>
      </c>
      <c r="AR198" t="s">
        <v>587</v>
      </c>
      <c r="AS198" t="s">
        <v>584</v>
      </c>
      <c r="AT198">
        <v>1401</v>
      </c>
      <c r="AW198" t="str">
        <f t="shared" si="3"/>
        <v>1401, 720976_1250/103</v>
      </c>
    </row>
    <row r="199" spans="1:49" x14ac:dyDescent="0.25">
      <c r="A199">
        <v>197</v>
      </c>
      <c r="B199" t="s">
        <v>74</v>
      </c>
      <c r="C199" t="s">
        <v>75</v>
      </c>
      <c r="D199" t="s">
        <v>75</v>
      </c>
      <c r="E199" t="s">
        <v>75</v>
      </c>
      <c r="F199">
        <v>0</v>
      </c>
      <c r="G199">
        <v>0</v>
      </c>
      <c r="H199" t="s">
        <v>75</v>
      </c>
      <c r="I199" t="s">
        <v>75</v>
      </c>
      <c r="J199" t="s">
        <v>75</v>
      </c>
      <c r="K199">
        <v>0</v>
      </c>
      <c r="L199" t="s">
        <v>1553</v>
      </c>
      <c r="M199">
        <v>0</v>
      </c>
      <c r="N199">
        <v>0</v>
      </c>
      <c r="O199">
        <v>0</v>
      </c>
      <c r="P199" t="s">
        <v>75</v>
      </c>
      <c r="Q199">
        <v>0</v>
      </c>
      <c r="R199">
        <v>0</v>
      </c>
      <c r="S199" t="s">
        <v>291</v>
      </c>
      <c r="T199" t="s">
        <v>2496</v>
      </c>
      <c r="U199">
        <v>1808</v>
      </c>
      <c r="V199" t="s">
        <v>293</v>
      </c>
      <c r="W199" t="s">
        <v>293</v>
      </c>
      <c r="X199" t="s">
        <v>294</v>
      </c>
      <c r="Y199">
        <v>11166</v>
      </c>
      <c r="Z199">
        <v>2002001</v>
      </c>
      <c r="AA199">
        <v>1</v>
      </c>
      <c r="AB199">
        <v>26</v>
      </c>
      <c r="AC199" t="s">
        <v>295</v>
      </c>
      <c r="AD199">
        <v>5176</v>
      </c>
      <c r="AE199">
        <v>21</v>
      </c>
      <c r="AF199" t="s">
        <v>297</v>
      </c>
      <c r="AG199" t="s">
        <v>297</v>
      </c>
      <c r="AH199" t="s">
        <v>1553</v>
      </c>
      <c r="AI199" t="s">
        <v>294</v>
      </c>
      <c r="AJ199" t="s">
        <v>1553</v>
      </c>
      <c r="AK199">
        <v>16.703778</v>
      </c>
      <c r="AL199" t="s">
        <v>1553</v>
      </c>
      <c r="AM199">
        <v>2001001</v>
      </c>
      <c r="AN199">
        <v>11166</v>
      </c>
      <c r="AP199" t="s">
        <v>79</v>
      </c>
      <c r="AQ199" t="s">
        <v>1549</v>
      </c>
      <c r="AR199" t="s">
        <v>1550</v>
      </c>
      <c r="AS199" t="s">
        <v>1554</v>
      </c>
      <c r="AT199">
        <v>1286</v>
      </c>
      <c r="AW199" t="str">
        <f t="shared" si="3"/>
        <v>1286, 720976_1250/105</v>
      </c>
    </row>
    <row r="200" spans="1:49" x14ac:dyDescent="0.25">
      <c r="A200">
        <v>198</v>
      </c>
      <c r="B200" t="s">
        <v>74</v>
      </c>
      <c r="C200" t="s">
        <v>75</v>
      </c>
      <c r="D200" t="s">
        <v>75</v>
      </c>
      <c r="E200" t="s">
        <v>75</v>
      </c>
      <c r="F200">
        <v>0</v>
      </c>
      <c r="G200">
        <v>0</v>
      </c>
      <c r="H200" t="s">
        <v>75</v>
      </c>
      <c r="I200" t="s">
        <v>75</v>
      </c>
      <c r="J200" t="s">
        <v>75</v>
      </c>
      <c r="K200">
        <v>0</v>
      </c>
      <c r="L200" t="s">
        <v>693</v>
      </c>
      <c r="M200">
        <v>0</v>
      </c>
      <c r="N200">
        <v>0</v>
      </c>
      <c r="O200">
        <v>0</v>
      </c>
      <c r="P200" t="s">
        <v>75</v>
      </c>
      <c r="Q200">
        <v>0</v>
      </c>
      <c r="R200">
        <v>0</v>
      </c>
      <c r="S200" t="s">
        <v>291</v>
      </c>
      <c r="T200" t="s">
        <v>2495</v>
      </c>
      <c r="U200">
        <v>1809</v>
      </c>
      <c r="V200" t="s">
        <v>293</v>
      </c>
      <c r="W200" t="s">
        <v>293</v>
      </c>
      <c r="X200" t="s">
        <v>294</v>
      </c>
      <c r="Y200">
        <v>11165</v>
      </c>
      <c r="Z200">
        <v>2002001</v>
      </c>
      <c r="AA200">
        <v>1</v>
      </c>
      <c r="AB200">
        <v>27</v>
      </c>
      <c r="AC200" t="s">
        <v>295</v>
      </c>
      <c r="AD200">
        <v>5189</v>
      </c>
      <c r="AE200">
        <v>21</v>
      </c>
      <c r="AF200" t="s">
        <v>297</v>
      </c>
      <c r="AG200" t="s">
        <v>297</v>
      </c>
      <c r="AH200" t="s">
        <v>693</v>
      </c>
      <c r="AI200" t="s">
        <v>294</v>
      </c>
      <c r="AJ200" t="s">
        <v>693</v>
      </c>
      <c r="AK200">
        <v>16.547906000000001</v>
      </c>
      <c r="AL200" t="s">
        <v>693</v>
      </c>
      <c r="AM200">
        <v>2001001</v>
      </c>
      <c r="AN200">
        <v>11165</v>
      </c>
      <c r="AP200" t="s">
        <v>146</v>
      </c>
      <c r="AQ200" t="s">
        <v>696</v>
      </c>
      <c r="AR200" t="s">
        <v>697</v>
      </c>
      <c r="AS200" t="s">
        <v>694</v>
      </c>
      <c r="AT200">
        <v>1811</v>
      </c>
      <c r="AW200" t="str">
        <f t="shared" si="3"/>
        <v>1811, 720976_1250/104</v>
      </c>
    </row>
    <row r="201" spans="1:49" x14ac:dyDescent="0.25">
      <c r="A201">
        <v>199</v>
      </c>
      <c r="B201" t="s">
        <v>74</v>
      </c>
      <c r="C201" t="s">
        <v>75</v>
      </c>
      <c r="D201" t="s">
        <v>75</v>
      </c>
      <c r="E201" t="s">
        <v>75</v>
      </c>
      <c r="F201">
        <v>0</v>
      </c>
      <c r="G201">
        <v>0</v>
      </c>
      <c r="H201" t="s">
        <v>75</v>
      </c>
      <c r="I201" t="s">
        <v>75</v>
      </c>
      <c r="J201" t="s">
        <v>75</v>
      </c>
      <c r="K201">
        <v>0</v>
      </c>
      <c r="L201" t="s">
        <v>1134</v>
      </c>
      <c r="M201">
        <v>0</v>
      </c>
      <c r="N201">
        <v>0</v>
      </c>
      <c r="O201">
        <v>0</v>
      </c>
      <c r="P201" t="s">
        <v>75</v>
      </c>
      <c r="Q201">
        <v>0</v>
      </c>
      <c r="R201">
        <v>0</v>
      </c>
      <c r="S201" t="s">
        <v>291</v>
      </c>
      <c r="T201" t="s">
        <v>2555</v>
      </c>
      <c r="U201">
        <v>1810</v>
      </c>
      <c r="V201" t="s">
        <v>293</v>
      </c>
      <c r="W201" t="s">
        <v>293</v>
      </c>
      <c r="X201" t="s">
        <v>294</v>
      </c>
      <c r="Y201">
        <v>19782</v>
      </c>
      <c r="Z201">
        <v>2002001</v>
      </c>
      <c r="AA201">
        <v>1</v>
      </c>
      <c r="AB201">
        <v>28</v>
      </c>
      <c r="AC201" t="s">
        <v>295</v>
      </c>
      <c r="AD201">
        <v>5099</v>
      </c>
      <c r="AE201">
        <v>21</v>
      </c>
      <c r="AF201" t="s">
        <v>297</v>
      </c>
      <c r="AG201" t="s">
        <v>297</v>
      </c>
      <c r="AH201" t="s">
        <v>1134</v>
      </c>
      <c r="AI201" t="s">
        <v>294</v>
      </c>
      <c r="AJ201" t="s">
        <v>1134</v>
      </c>
      <c r="AK201">
        <v>12.855957</v>
      </c>
      <c r="AL201" t="s">
        <v>1134</v>
      </c>
      <c r="AM201">
        <v>2001001</v>
      </c>
      <c r="AN201">
        <v>19782</v>
      </c>
      <c r="AP201" t="s">
        <v>146</v>
      </c>
      <c r="AQ201" t="s">
        <v>1047</v>
      </c>
      <c r="AR201" t="s">
        <v>1048</v>
      </c>
      <c r="AS201" t="s">
        <v>1135</v>
      </c>
      <c r="AT201">
        <v>617</v>
      </c>
      <c r="AW201" t="str">
        <f t="shared" si="3"/>
        <v>617, 720976_1586/8</v>
      </c>
    </row>
    <row r="202" spans="1:49" x14ac:dyDescent="0.25">
      <c r="A202">
        <v>200</v>
      </c>
      <c r="B202" t="s">
        <v>74</v>
      </c>
      <c r="C202" t="s">
        <v>75</v>
      </c>
      <c r="D202" t="s">
        <v>75</v>
      </c>
      <c r="E202" t="s">
        <v>75</v>
      </c>
      <c r="F202">
        <v>0</v>
      </c>
      <c r="G202">
        <v>0</v>
      </c>
      <c r="H202" t="s">
        <v>75</v>
      </c>
      <c r="I202" t="s">
        <v>75</v>
      </c>
      <c r="J202" t="s">
        <v>75</v>
      </c>
      <c r="K202">
        <v>0</v>
      </c>
      <c r="L202" t="s">
        <v>1267</v>
      </c>
      <c r="M202">
        <v>0</v>
      </c>
      <c r="N202">
        <v>0</v>
      </c>
      <c r="O202">
        <v>0</v>
      </c>
      <c r="P202" t="s">
        <v>75</v>
      </c>
      <c r="Q202">
        <v>0</v>
      </c>
      <c r="R202">
        <v>0</v>
      </c>
      <c r="S202" t="s">
        <v>291</v>
      </c>
      <c r="T202" t="s">
        <v>2511</v>
      </c>
      <c r="U202">
        <v>1811</v>
      </c>
      <c r="V202" t="s">
        <v>293</v>
      </c>
      <c r="W202" t="s">
        <v>293</v>
      </c>
      <c r="X202" t="s">
        <v>294</v>
      </c>
      <c r="Y202">
        <v>11154</v>
      </c>
      <c r="Z202">
        <v>2002001</v>
      </c>
      <c r="AA202">
        <v>1</v>
      </c>
      <c r="AB202">
        <v>29</v>
      </c>
      <c r="AC202" t="s">
        <v>295</v>
      </c>
      <c r="AD202" t="s">
        <v>2512</v>
      </c>
      <c r="AE202">
        <v>21</v>
      </c>
      <c r="AF202" t="s">
        <v>297</v>
      </c>
      <c r="AG202" t="s">
        <v>297</v>
      </c>
      <c r="AH202" t="s">
        <v>1267</v>
      </c>
      <c r="AI202" t="s">
        <v>294</v>
      </c>
      <c r="AJ202" t="s">
        <v>1267</v>
      </c>
      <c r="AK202">
        <v>15.614056</v>
      </c>
      <c r="AL202" t="s">
        <v>1267</v>
      </c>
      <c r="AM202">
        <v>2001001</v>
      </c>
      <c r="AN202">
        <v>11154</v>
      </c>
      <c r="AP202" t="s">
        <v>79</v>
      </c>
      <c r="AQ202" t="s">
        <v>1270</v>
      </c>
      <c r="AR202" t="s">
        <v>587</v>
      </c>
      <c r="AS202" t="s">
        <v>1268</v>
      </c>
      <c r="AT202">
        <v>2312</v>
      </c>
      <c r="AW202" t="str">
        <f t="shared" si="3"/>
        <v>2312, 720976_1250/93</v>
      </c>
    </row>
    <row r="203" spans="1:49" x14ac:dyDescent="0.25">
      <c r="A203">
        <v>201</v>
      </c>
      <c r="B203" t="s">
        <v>74</v>
      </c>
      <c r="C203" t="s">
        <v>75</v>
      </c>
      <c r="D203" t="s">
        <v>75</v>
      </c>
      <c r="E203" t="s">
        <v>75</v>
      </c>
      <c r="F203">
        <v>0</v>
      </c>
      <c r="G203">
        <v>0</v>
      </c>
      <c r="H203" t="s">
        <v>75</v>
      </c>
      <c r="I203" t="s">
        <v>75</v>
      </c>
      <c r="J203" t="s">
        <v>75</v>
      </c>
      <c r="K203">
        <v>0</v>
      </c>
      <c r="L203" t="s">
        <v>506</v>
      </c>
      <c r="M203">
        <v>0</v>
      </c>
      <c r="N203">
        <v>0</v>
      </c>
      <c r="O203">
        <v>0</v>
      </c>
      <c r="P203" t="s">
        <v>75</v>
      </c>
      <c r="Q203">
        <v>0</v>
      </c>
      <c r="R203">
        <v>0</v>
      </c>
      <c r="S203" t="s">
        <v>291</v>
      </c>
      <c r="T203" t="s">
        <v>2513</v>
      </c>
      <c r="U203">
        <v>1812</v>
      </c>
      <c r="V203" t="s">
        <v>293</v>
      </c>
      <c r="W203" t="s">
        <v>293</v>
      </c>
      <c r="X203" t="s">
        <v>294</v>
      </c>
      <c r="Y203">
        <v>11155</v>
      </c>
      <c r="Z203">
        <v>2002001</v>
      </c>
      <c r="AA203">
        <v>1</v>
      </c>
      <c r="AB203">
        <v>30</v>
      </c>
      <c r="AC203" t="s">
        <v>295</v>
      </c>
      <c r="AD203" t="s">
        <v>2514</v>
      </c>
      <c r="AE203">
        <v>21</v>
      </c>
      <c r="AF203" t="s">
        <v>297</v>
      </c>
      <c r="AG203" t="s">
        <v>297</v>
      </c>
      <c r="AH203" t="s">
        <v>506</v>
      </c>
      <c r="AI203" t="s">
        <v>294</v>
      </c>
      <c r="AJ203" t="s">
        <v>506</v>
      </c>
      <c r="AK203">
        <v>15.324728</v>
      </c>
      <c r="AL203" t="s">
        <v>506</v>
      </c>
      <c r="AM203">
        <v>2001001</v>
      </c>
      <c r="AN203">
        <v>11155</v>
      </c>
      <c r="AP203" t="s">
        <v>79</v>
      </c>
      <c r="AQ203" t="s">
        <v>490</v>
      </c>
      <c r="AR203" t="s">
        <v>491</v>
      </c>
      <c r="AS203" t="s">
        <v>507</v>
      </c>
      <c r="AT203">
        <v>2899</v>
      </c>
      <c r="AW203" t="str">
        <f t="shared" si="3"/>
        <v>2899, 720976_1250/94</v>
      </c>
    </row>
    <row r="204" spans="1:49" x14ac:dyDescent="0.25">
      <c r="A204">
        <v>202</v>
      </c>
      <c r="B204" t="s">
        <v>74</v>
      </c>
      <c r="C204" t="s">
        <v>75</v>
      </c>
      <c r="D204" t="s">
        <v>75</v>
      </c>
      <c r="E204" t="s">
        <v>75</v>
      </c>
      <c r="F204">
        <v>0</v>
      </c>
      <c r="G204">
        <v>0</v>
      </c>
      <c r="H204" t="s">
        <v>75</v>
      </c>
      <c r="I204" t="s">
        <v>75</v>
      </c>
      <c r="J204" t="s">
        <v>75</v>
      </c>
      <c r="K204">
        <v>0</v>
      </c>
      <c r="L204" t="s">
        <v>508</v>
      </c>
      <c r="M204">
        <v>0</v>
      </c>
      <c r="N204">
        <v>0</v>
      </c>
      <c r="O204">
        <v>0</v>
      </c>
      <c r="P204" t="s">
        <v>75</v>
      </c>
      <c r="Q204">
        <v>0</v>
      </c>
      <c r="R204">
        <v>0</v>
      </c>
      <c r="S204" t="s">
        <v>291</v>
      </c>
      <c r="T204" t="s">
        <v>2498</v>
      </c>
      <c r="U204">
        <v>1813</v>
      </c>
      <c r="V204" t="s">
        <v>293</v>
      </c>
      <c r="W204" t="s">
        <v>293</v>
      </c>
      <c r="X204" t="s">
        <v>294</v>
      </c>
      <c r="Y204">
        <v>11168</v>
      </c>
      <c r="Z204">
        <v>2002001</v>
      </c>
      <c r="AA204">
        <v>1</v>
      </c>
      <c r="AB204">
        <v>31</v>
      </c>
      <c r="AC204" t="s">
        <v>295</v>
      </c>
      <c r="AD204">
        <v>5289</v>
      </c>
      <c r="AE204">
        <v>21</v>
      </c>
      <c r="AF204" t="s">
        <v>297</v>
      </c>
      <c r="AG204" t="s">
        <v>297</v>
      </c>
      <c r="AH204" t="s">
        <v>508</v>
      </c>
      <c r="AI204" t="s">
        <v>294</v>
      </c>
      <c r="AJ204" t="s">
        <v>508</v>
      </c>
      <c r="AK204">
        <v>16.414449999999999</v>
      </c>
      <c r="AL204" t="s">
        <v>508</v>
      </c>
      <c r="AM204">
        <v>2001001</v>
      </c>
      <c r="AN204">
        <v>11168</v>
      </c>
      <c r="AP204" t="s">
        <v>79</v>
      </c>
      <c r="AQ204" t="s">
        <v>490</v>
      </c>
      <c r="AR204" t="s">
        <v>491</v>
      </c>
      <c r="AS204" t="s">
        <v>509</v>
      </c>
      <c r="AT204">
        <v>4938</v>
      </c>
      <c r="AW204" t="str">
        <f t="shared" si="3"/>
        <v>4938, 720976_1250/107</v>
      </c>
    </row>
    <row r="205" spans="1:49" x14ac:dyDescent="0.25">
      <c r="A205">
        <v>203</v>
      </c>
      <c r="B205" t="s">
        <v>74</v>
      </c>
      <c r="C205" t="s">
        <v>75</v>
      </c>
      <c r="D205" t="s">
        <v>75</v>
      </c>
      <c r="E205" t="s">
        <v>75</v>
      </c>
      <c r="F205">
        <v>0</v>
      </c>
      <c r="G205">
        <v>0</v>
      </c>
      <c r="H205" t="s">
        <v>75</v>
      </c>
      <c r="I205" t="s">
        <v>75</v>
      </c>
      <c r="J205" t="s">
        <v>75</v>
      </c>
      <c r="K205">
        <v>0</v>
      </c>
      <c r="L205">
        <v>1106</v>
      </c>
      <c r="M205">
        <v>0</v>
      </c>
      <c r="N205">
        <v>0</v>
      </c>
      <c r="O205">
        <v>0</v>
      </c>
      <c r="P205" t="s">
        <v>75</v>
      </c>
      <c r="Q205">
        <v>0</v>
      </c>
      <c r="R205">
        <v>0</v>
      </c>
      <c r="S205" t="s">
        <v>291</v>
      </c>
      <c r="T205" t="s">
        <v>2469</v>
      </c>
      <c r="U205">
        <v>1814</v>
      </c>
      <c r="V205" t="s">
        <v>293</v>
      </c>
      <c r="W205" t="s">
        <v>293</v>
      </c>
      <c r="X205" t="s">
        <v>294</v>
      </c>
      <c r="Y205">
        <v>10775</v>
      </c>
      <c r="Z205">
        <v>2002001</v>
      </c>
      <c r="AA205">
        <v>1</v>
      </c>
      <c r="AB205">
        <v>32</v>
      </c>
      <c r="AC205" t="s">
        <v>295</v>
      </c>
      <c r="AD205" s="2">
        <v>4000000</v>
      </c>
      <c r="AE205">
        <v>21</v>
      </c>
      <c r="AF205" t="s">
        <v>297</v>
      </c>
      <c r="AG205" t="s">
        <v>297</v>
      </c>
      <c r="AH205">
        <v>1106</v>
      </c>
      <c r="AI205" t="s">
        <v>294</v>
      </c>
      <c r="AJ205">
        <v>1106</v>
      </c>
      <c r="AK205">
        <v>6.5610900000000001</v>
      </c>
      <c r="AL205">
        <v>1106</v>
      </c>
      <c r="AM205">
        <v>2001001</v>
      </c>
      <c r="AN205">
        <v>10775</v>
      </c>
      <c r="AP205" t="s">
        <v>79</v>
      </c>
      <c r="AQ205" t="s">
        <v>644</v>
      </c>
      <c r="AR205" t="s">
        <v>327</v>
      </c>
      <c r="AS205" t="s">
        <v>645</v>
      </c>
      <c r="AT205">
        <v>6242</v>
      </c>
      <c r="AW205" t="str">
        <f t="shared" si="3"/>
        <v>6242, 720976_1106</v>
      </c>
    </row>
    <row r="206" spans="1:49" x14ac:dyDescent="0.25">
      <c r="A206">
        <v>204</v>
      </c>
      <c r="B206" t="s">
        <v>74</v>
      </c>
      <c r="C206" t="s">
        <v>75</v>
      </c>
      <c r="D206" t="s">
        <v>75</v>
      </c>
      <c r="E206" t="s">
        <v>75</v>
      </c>
      <c r="F206">
        <v>0</v>
      </c>
      <c r="G206">
        <v>0</v>
      </c>
      <c r="H206" t="s">
        <v>75</v>
      </c>
      <c r="I206" t="s">
        <v>75</v>
      </c>
      <c r="J206" t="s">
        <v>75</v>
      </c>
      <c r="K206">
        <v>0</v>
      </c>
      <c r="L206">
        <v>1107</v>
      </c>
      <c r="M206">
        <v>0</v>
      </c>
      <c r="N206">
        <v>0</v>
      </c>
      <c r="O206">
        <v>0</v>
      </c>
      <c r="P206" t="s">
        <v>75</v>
      </c>
      <c r="Q206">
        <v>0</v>
      </c>
      <c r="R206">
        <v>0</v>
      </c>
      <c r="S206" t="s">
        <v>291</v>
      </c>
      <c r="T206" t="s">
        <v>2470</v>
      </c>
      <c r="U206">
        <v>1815</v>
      </c>
      <c r="V206" t="s">
        <v>293</v>
      </c>
      <c r="W206" t="s">
        <v>293</v>
      </c>
      <c r="X206" t="s">
        <v>294</v>
      </c>
      <c r="Y206">
        <v>10776</v>
      </c>
      <c r="Z206">
        <v>2002001</v>
      </c>
      <c r="AA206">
        <v>1</v>
      </c>
      <c r="AB206">
        <v>33</v>
      </c>
      <c r="AC206" t="s">
        <v>295</v>
      </c>
      <c r="AD206" s="2">
        <v>400000</v>
      </c>
      <c r="AE206">
        <v>21</v>
      </c>
      <c r="AF206" t="s">
        <v>297</v>
      </c>
      <c r="AG206" t="s">
        <v>297</v>
      </c>
      <c r="AH206">
        <v>1107</v>
      </c>
      <c r="AI206" t="s">
        <v>294</v>
      </c>
      <c r="AJ206">
        <v>1107</v>
      </c>
      <c r="AK206">
        <v>6.4276340000000003</v>
      </c>
      <c r="AL206">
        <v>1107</v>
      </c>
      <c r="AM206">
        <v>2001001</v>
      </c>
      <c r="AN206">
        <v>10776</v>
      </c>
      <c r="AP206" t="s">
        <v>79</v>
      </c>
      <c r="AQ206" t="s">
        <v>679</v>
      </c>
      <c r="AR206" t="s">
        <v>436</v>
      </c>
      <c r="AS206" t="s">
        <v>677</v>
      </c>
      <c r="AT206">
        <v>5908</v>
      </c>
      <c r="AW206" t="str">
        <f t="shared" si="3"/>
        <v>5908, 720976_1107</v>
      </c>
    </row>
    <row r="207" spans="1:49" x14ac:dyDescent="0.25">
      <c r="A207">
        <v>205</v>
      </c>
      <c r="B207" t="s">
        <v>74</v>
      </c>
      <c r="C207" t="s">
        <v>75</v>
      </c>
      <c r="D207" t="s">
        <v>75</v>
      </c>
      <c r="E207" t="s">
        <v>75</v>
      </c>
      <c r="F207">
        <v>0</v>
      </c>
      <c r="G207">
        <v>0</v>
      </c>
      <c r="H207" t="s">
        <v>75</v>
      </c>
      <c r="I207" t="s">
        <v>75</v>
      </c>
      <c r="J207" t="s">
        <v>75</v>
      </c>
      <c r="K207">
        <v>0</v>
      </c>
      <c r="L207">
        <v>1229</v>
      </c>
      <c r="M207">
        <v>0</v>
      </c>
      <c r="N207">
        <v>0</v>
      </c>
      <c r="O207">
        <v>0</v>
      </c>
      <c r="P207" t="s">
        <v>75</v>
      </c>
      <c r="Q207">
        <v>0</v>
      </c>
      <c r="R207">
        <v>0</v>
      </c>
      <c r="S207" t="s">
        <v>291</v>
      </c>
      <c r="T207" t="s">
        <v>2488</v>
      </c>
      <c r="U207">
        <v>1816</v>
      </c>
      <c r="V207" t="s">
        <v>293</v>
      </c>
      <c r="W207" t="s">
        <v>293</v>
      </c>
      <c r="X207" t="s">
        <v>294</v>
      </c>
      <c r="Y207">
        <v>10801</v>
      </c>
      <c r="Z207">
        <v>2002001</v>
      </c>
      <c r="AA207">
        <v>1</v>
      </c>
      <c r="AB207">
        <v>34</v>
      </c>
      <c r="AC207" t="s">
        <v>295</v>
      </c>
      <c r="AD207" s="2">
        <v>4E+17</v>
      </c>
      <c r="AE207">
        <v>21</v>
      </c>
      <c r="AF207" t="s">
        <v>297</v>
      </c>
      <c r="AG207" t="s">
        <v>297</v>
      </c>
      <c r="AH207">
        <v>1229</v>
      </c>
      <c r="AI207" t="s">
        <v>294</v>
      </c>
      <c r="AJ207">
        <v>1229</v>
      </c>
      <c r="AK207">
        <v>8.1184270000000005</v>
      </c>
      <c r="AL207">
        <v>1229</v>
      </c>
      <c r="AM207">
        <v>2001001</v>
      </c>
      <c r="AN207">
        <v>10801</v>
      </c>
      <c r="AP207" t="s">
        <v>79</v>
      </c>
      <c r="AQ207" t="s">
        <v>1498</v>
      </c>
      <c r="AR207" t="s">
        <v>1499</v>
      </c>
      <c r="AS207" t="s">
        <v>1496</v>
      </c>
      <c r="AT207">
        <v>3220</v>
      </c>
      <c r="AW207" t="str">
        <f t="shared" si="3"/>
        <v>3220, 720976_1229</v>
      </c>
    </row>
    <row r="208" spans="1:49" x14ac:dyDescent="0.25">
      <c r="A208">
        <v>206</v>
      </c>
      <c r="B208" t="s">
        <v>74</v>
      </c>
      <c r="C208" t="s">
        <v>75</v>
      </c>
      <c r="D208" t="s">
        <v>75</v>
      </c>
      <c r="E208" t="s">
        <v>75</v>
      </c>
      <c r="F208">
        <v>0</v>
      </c>
      <c r="G208">
        <v>0</v>
      </c>
      <c r="H208" t="s">
        <v>75</v>
      </c>
      <c r="I208" t="s">
        <v>75</v>
      </c>
      <c r="J208" t="s">
        <v>75</v>
      </c>
      <c r="K208">
        <v>0</v>
      </c>
      <c r="L208">
        <v>1263</v>
      </c>
      <c r="M208">
        <v>0</v>
      </c>
      <c r="N208">
        <v>0</v>
      </c>
      <c r="O208">
        <v>0</v>
      </c>
      <c r="P208" t="s">
        <v>75</v>
      </c>
      <c r="Q208">
        <v>0</v>
      </c>
      <c r="R208">
        <v>0</v>
      </c>
      <c r="S208" t="s">
        <v>291</v>
      </c>
      <c r="T208" t="s">
        <v>2517</v>
      </c>
      <c r="U208">
        <v>1817</v>
      </c>
      <c r="V208" t="s">
        <v>293</v>
      </c>
      <c r="W208" t="s">
        <v>293</v>
      </c>
      <c r="X208" t="s">
        <v>294</v>
      </c>
      <c r="Y208">
        <v>10382</v>
      </c>
      <c r="Z208">
        <v>2002001</v>
      </c>
      <c r="AA208">
        <v>1</v>
      </c>
      <c r="AB208">
        <v>35</v>
      </c>
      <c r="AC208" t="s">
        <v>295</v>
      </c>
      <c r="AD208" t="s">
        <v>2518</v>
      </c>
      <c r="AE208">
        <v>21</v>
      </c>
      <c r="AF208" t="s">
        <v>297</v>
      </c>
      <c r="AG208" t="s">
        <v>297</v>
      </c>
      <c r="AH208">
        <v>1263</v>
      </c>
      <c r="AI208" t="s">
        <v>294</v>
      </c>
      <c r="AJ208">
        <v>1263</v>
      </c>
      <c r="AK208">
        <v>8.1629120000000004</v>
      </c>
      <c r="AL208">
        <v>1263</v>
      </c>
      <c r="AM208">
        <v>2001001</v>
      </c>
      <c r="AN208">
        <v>10382</v>
      </c>
      <c r="AP208" t="s">
        <v>387</v>
      </c>
      <c r="AQ208" t="s">
        <v>1366</v>
      </c>
      <c r="AR208" t="s">
        <v>396</v>
      </c>
      <c r="AS208" t="s">
        <v>1372</v>
      </c>
      <c r="AT208">
        <v>110</v>
      </c>
      <c r="AW208" t="str">
        <f t="shared" si="3"/>
        <v>110, 720976_1263</v>
      </c>
    </row>
    <row r="209" spans="1:49" x14ac:dyDescent="0.25">
      <c r="A209">
        <v>207</v>
      </c>
      <c r="B209" t="s">
        <v>74</v>
      </c>
      <c r="C209" t="s">
        <v>75</v>
      </c>
      <c r="D209" t="s">
        <v>75</v>
      </c>
      <c r="E209" t="s">
        <v>75</v>
      </c>
      <c r="F209">
        <v>0</v>
      </c>
      <c r="G209">
        <v>0</v>
      </c>
      <c r="H209" t="s">
        <v>75</v>
      </c>
      <c r="I209" t="s">
        <v>75</v>
      </c>
      <c r="J209" t="s">
        <v>75</v>
      </c>
      <c r="K209">
        <v>0</v>
      </c>
      <c r="L209" t="s">
        <v>268</v>
      </c>
      <c r="M209">
        <v>0</v>
      </c>
      <c r="N209">
        <v>0</v>
      </c>
      <c r="O209">
        <v>0</v>
      </c>
      <c r="P209" t="s">
        <v>75</v>
      </c>
      <c r="Q209">
        <v>0</v>
      </c>
      <c r="R209">
        <v>0</v>
      </c>
      <c r="S209" t="s">
        <v>291</v>
      </c>
      <c r="T209" t="s">
        <v>2474</v>
      </c>
      <c r="U209">
        <v>1821</v>
      </c>
      <c r="V209" t="s">
        <v>293</v>
      </c>
      <c r="W209" t="s">
        <v>293</v>
      </c>
      <c r="X209" t="s">
        <v>294</v>
      </c>
      <c r="Y209">
        <v>10779</v>
      </c>
      <c r="Z209">
        <v>2002001</v>
      </c>
      <c r="AA209">
        <v>1</v>
      </c>
      <c r="AB209">
        <v>39</v>
      </c>
      <c r="AC209" t="s">
        <v>295</v>
      </c>
      <c r="AD209" s="2">
        <v>40000</v>
      </c>
      <c r="AE209">
        <v>21</v>
      </c>
      <c r="AF209" t="s">
        <v>297</v>
      </c>
      <c r="AG209" t="s">
        <v>297</v>
      </c>
      <c r="AH209" t="s">
        <v>268</v>
      </c>
      <c r="AI209" t="s">
        <v>294</v>
      </c>
      <c r="AJ209" t="s">
        <v>268</v>
      </c>
      <c r="AK209">
        <v>9.3191889999999997</v>
      </c>
      <c r="AL209" t="s">
        <v>268</v>
      </c>
      <c r="AM209">
        <v>2001001</v>
      </c>
      <c r="AN209">
        <v>10779</v>
      </c>
      <c r="AP209" t="s">
        <v>79</v>
      </c>
      <c r="AQ209" t="s">
        <v>225</v>
      </c>
      <c r="AR209" t="s">
        <v>182</v>
      </c>
      <c r="AS209" t="s">
        <v>269</v>
      </c>
      <c r="AT209">
        <v>3360</v>
      </c>
      <c r="AW209" t="str">
        <f t="shared" si="3"/>
        <v>3360, 720976_1121/1</v>
      </c>
    </row>
    <row r="210" spans="1:49" x14ac:dyDescent="0.25">
      <c r="A210">
        <v>208</v>
      </c>
      <c r="B210" t="s">
        <v>74</v>
      </c>
      <c r="C210" t="s">
        <v>75</v>
      </c>
      <c r="D210" t="s">
        <v>75</v>
      </c>
      <c r="E210" t="s">
        <v>75</v>
      </c>
      <c r="F210">
        <v>0</v>
      </c>
      <c r="G210">
        <v>0</v>
      </c>
      <c r="H210" t="s">
        <v>75</v>
      </c>
      <c r="I210" t="s">
        <v>75</v>
      </c>
      <c r="J210" t="s">
        <v>75</v>
      </c>
      <c r="K210">
        <v>0</v>
      </c>
      <c r="L210" t="s">
        <v>1264</v>
      </c>
      <c r="M210">
        <v>0</v>
      </c>
      <c r="N210">
        <v>0</v>
      </c>
      <c r="O210">
        <v>0</v>
      </c>
      <c r="P210" t="s">
        <v>75</v>
      </c>
      <c r="Q210">
        <v>0</v>
      </c>
      <c r="R210">
        <v>0</v>
      </c>
      <c r="S210" t="s">
        <v>291</v>
      </c>
      <c r="T210" t="s">
        <v>1265</v>
      </c>
      <c r="U210">
        <v>1822</v>
      </c>
      <c r="V210" t="s">
        <v>293</v>
      </c>
      <c r="W210" t="s">
        <v>293</v>
      </c>
      <c r="X210" t="s">
        <v>294</v>
      </c>
      <c r="Y210">
        <v>11167</v>
      </c>
      <c r="Z210">
        <v>2002001</v>
      </c>
      <c r="AA210">
        <v>1</v>
      </c>
      <c r="AB210">
        <v>40</v>
      </c>
      <c r="AC210" t="s">
        <v>295</v>
      </c>
      <c r="AD210" t="s">
        <v>1266</v>
      </c>
      <c r="AE210">
        <v>21</v>
      </c>
      <c r="AF210" t="s">
        <v>297</v>
      </c>
      <c r="AG210" t="s">
        <v>297</v>
      </c>
      <c r="AH210" t="s">
        <v>1264</v>
      </c>
      <c r="AI210" t="s">
        <v>294</v>
      </c>
      <c r="AJ210" t="s">
        <v>1264</v>
      </c>
      <c r="AK210">
        <v>16.547906000000001</v>
      </c>
      <c r="AL210" t="s">
        <v>1264</v>
      </c>
      <c r="AM210">
        <v>2001001</v>
      </c>
      <c r="AN210">
        <v>11167</v>
      </c>
      <c r="AP210" t="s">
        <v>75</v>
      </c>
      <c r="AQ210" t="s">
        <v>75</v>
      </c>
      <c r="AR210" t="s">
        <v>75</v>
      </c>
      <c r="AS210" t="s">
        <v>1263</v>
      </c>
      <c r="AT210">
        <v>3635</v>
      </c>
      <c r="AW210" t="str">
        <f t="shared" si="3"/>
        <v>3635, 720976_1250/106</v>
      </c>
    </row>
    <row r="211" spans="1:49" x14ac:dyDescent="0.25">
      <c r="A211">
        <v>209</v>
      </c>
      <c r="B211" t="s">
        <v>74</v>
      </c>
      <c r="C211" t="s">
        <v>75</v>
      </c>
      <c r="D211" t="s">
        <v>75</v>
      </c>
      <c r="E211" t="s">
        <v>75</v>
      </c>
      <c r="F211">
        <v>0</v>
      </c>
      <c r="G211">
        <v>0</v>
      </c>
      <c r="H211" t="s">
        <v>75</v>
      </c>
      <c r="I211" t="s">
        <v>75</v>
      </c>
      <c r="J211" t="s">
        <v>75</v>
      </c>
      <c r="K211">
        <v>0</v>
      </c>
      <c r="L211">
        <v>1134</v>
      </c>
      <c r="M211">
        <v>0</v>
      </c>
      <c r="N211">
        <v>0</v>
      </c>
      <c r="O211">
        <v>0</v>
      </c>
      <c r="P211" t="s">
        <v>75</v>
      </c>
      <c r="Q211">
        <v>0</v>
      </c>
      <c r="R211">
        <v>0</v>
      </c>
      <c r="S211" t="s">
        <v>291</v>
      </c>
      <c r="T211" t="s">
        <v>2478</v>
      </c>
      <c r="U211">
        <v>1827</v>
      </c>
      <c r="V211" t="s">
        <v>293</v>
      </c>
      <c r="W211" t="s">
        <v>293</v>
      </c>
      <c r="X211" t="s">
        <v>294</v>
      </c>
      <c r="Y211">
        <v>10783</v>
      </c>
      <c r="Z211">
        <v>2002001</v>
      </c>
      <c r="AA211">
        <v>1</v>
      </c>
      <c r="AB211">
        <v>45</v>
      </c>
      <c r="AC211" t="s">
        <v>295</v>
      </c>
      <c r="AD211" t="s">
        <v>2479</v>
      </c>
      <c r="AE211">
        <v>21</v>
      </c>
      <c r="AF211" t="s">
        <v>297</v>
      </c>
      <c r="AG211" t="s">
        <v>297</v>
      </c>
      <c r="AH211">
        <v>1134</v>
      </c>
      <c r="AI211" t="s">
        <v>294</v>
      </c>
      <c r="AJ211">
        <v>1134</v>
      </c>
      <c r="AK211">
        <v>6.7614470000000004</v>
      </c>
      <c r="AL211">
        <v>1134</v>
      </c>
      <c r="AM211">
        <v>2001001</v>
      </c>
      <c r="AN211">
        <v>10783</v>
      </c>
      <c r="AP211" t="s">
        <v>79</v>
      </c>
      <c r="AQ211" t="s">
        <v>671</v>
      </c>
      <c r="AR211" t="s">
        <v>636</v>
      </c>
      <c r="AS211" t="s">
        <v>669</v>
      </c>
      <c r="AT211">
        <v>1567</v>
      </c>
      <c r="AW211" t="str">
        <f t="shared" si="3"/>
        <v>1567, 720976_1134</v>
      </c>
    </row>
    <row r="212" spans="1:49" x14ac:dyDescent="0.25">
      <c r="A212">
        <v>210</v>
      </c>
      <c r="B212" t="s">
        <v>74</v>
      </c>
      <c r="C212" t="s">
        <v>75</v>
      </c>
      <c r="D212" t="s">
        <v>75</v>
      </c>
      <c r="E212" t="s">
        <v>75</v>
      </c>
      <c r="F212">
        <v>0</v>
      </c>
      <c r="G212">
        <v>0</v>
      </c>
      <c r="H212" t="s">
        <v>75</v>
      </c>
      <c r="I212" t="s">
        <v>75</v>
      </c>
      <c r="J212" t="s">
        <v>75</v>
      </c>
      <c r="K212">
        <v>0</v>
      </c>
      <c r="L212" t="s">
        <v>665</v>
      </c>
      <c r="M212">
        <v>0</v>
      </c>
      <c r="N212">
        <v>0</v>
      </c>
      <c r="O212">
        <v>0</v>
      </c>
      <c r="P212" t="s">
        <v>75</v>
      </c>
      <c r="Q212">
        <v>0</v>
      </c>
      <c r="R212">
        <v>0</v>
      </c>
      <c r="S212" t="s">
        <v>291</v>
      </c>
      <c r="T212" t="s">
        <v>2509</v>
      </c>
      <c r="U212">
        <v>1828</v>
      </c>
      <c r="V212" t="s">
        <v>293</v>
      </c>
      <c r="W212" t="s">
        <v>293</v>
      </c>
      <c r="X212" t="s">
        <v>294</v>
      </c>
      <c r="Y212">
        <v>11153</v>
      </c>
      <c r="Z212">
        <v>2002001</v>
      </c>
      <c r="AA212">
        <v>1</v>
      </c>
      <c r="AB212">
        <v>46</v>
      </c>
      <c r="AC212" t="s">
        <v>295</v>
      </c>
      <c r="AD212" t="s">
        <v>2510</v>
      </c>
      <c r="AE212">
        <v>21</v>
      </c>
      <c r="AF212" t="s">
        <v>297</v>
      </c>
      <c r="AG212" t="s">
        <v>297</v>
      </c>
      <c r="AH212" t="s">
        <v>665</v>
      </c>
      <c r="AI212" t="s">
        <v>294</v>
      </c>
      <c r="AJ212" t="s">
        <v>665</v>
      </c>
      <c r="AK212">
        <v>15.569571</v>
      </c>
      <c r="AL212" t="s">
        <v>665</v>
      </c>
      <c r="AM212">
        <v>2001001</v>
      </c>
      <c r="AN212">
        <v>11153</v>
      </c>
      <c r="AP212" t="s">
        <v>79</v>
      </c>
      <c r="AQ212" t="s">
        <v>668</v>
      </c>
      <c r="AR212" t="s">
        <v>636</v>
      </c>
      <c r="AS212" t="s">
        <v>666</v>
      </c>
      <c r="AT212">
        <v>57</v>
      </c>
      <c r="AW212" t="str">
        <f t="shared" si="3"/>
        <v>57, 720976_1250/92</v>
      </c>
    </row>
    <row r="213" spans="1:49" x14ac:dyDescent="0.25">
      <c r="A213">
        <v>211</v>
      </c>
      <c r="B213" t="s">
        <v>74</v>
      </c>
      <c r="C213" t="s">
        <v>75</v>
      </c>
      <c r="D213" t="s">
        <v>75</v>
      </c>
      <c r="E213" t="s">
        <v>75</v>
      </c>
      <c r="F213">
        <v>0</v>
      </c>
      <c r="G213">
        <v>0</v>
      </c>
      <c r="H213" t="s">
        <v>75</v>
      </c>
      <c r="I213" t="s">
        <v>75</v>
      </c>
      <c r="J213" t="s">
        <v>75</v>
      </c>
      <c r="K213">
        <v>0</v>
      </c>
      <c r="L213">
        <v>1135</v>
      </c>
      <c r="M213">
        <v>0</v>
      </c>
      <c r="N213">
        <v>0</v>
      </c>
      <c r="O213">
        <v>0</v>
      </c>
      <c r="P213" t="s">
        <v>75</v>
      </c>
      <c r="Q213">
        <v>0</v>
      </c>
      <c r="R213">
        <v>0</v>
      </c>
      <c r="S213" t="s">
        <v>291</v>
      </c>
      <c r="T213" t="s">
        <v>2480</v>
      </c>
      <c r="U213">
        <v>1830</v>
      </c>
      <c r="V213" t="s">
        <v>293</v>
      </c>
      <c r="W213" t="s">
        <v>293</v>
      </c>
      <c r="X213" t="s">
        <v>294</v>
      </c>
      <c r="Y213">
        <v>10784</v>
      </c>
      <c r="Z213">
        <v>2002001</v>
      </c>
      <c r="AA213">
        <v>1</v>
      </c>
      <c r="AB213">
        <v>48</v>
      </c>
      <c r="AC213" t="s">
        <v>295</v>
      </c>
      <c r="AD213" s="2">
        <v>3.9999999999999999E+24</v>
      </c>
      <c r="AE213">
        <v>21</v>
      </c>
      <c r="AF213" t="s">
        <v>297</v>
      </c>
      <c r="AG213" t="s">
        <v>297</v>
      </c>
      <c r="AH213">
        <v>1135</v>
      </c>
      <c r="AI213" t="s">
        <v>294</v>
      </c>
      <c r="AJ213">
        <v>1135</v>
      </c>
      <c r="AK213">
        <v>6.917319</v>
      </c>
      <c r="AL213">
        <v>1135</v>
      </c>
      <c r="AM213">
        <v>2001001</v>
      </c>
      <c r="AN213">
        <v>10784</v>
      </c>
      <c r="AP213" t="s">
        <v>79</v>
      </c>
      <c r="AQ213" t="s">
        <v>671</v>
      </c>
      <c r="AR213" t="s">
        <v>636</v>
      </c>
      <c r="AS213" t="s">
        <v>672</v>
      </c>
      <c r="AT213">
        <v>3109</v>
      </c>
      <c r="AW213" t="str">
        <f t="shared" si="3"/>
        <v>3109, 720976_1135</v>
      </c>
    </row>
    <row r="214" spans="1:49" x14ac:dyDescent="0.25">
      <c r="A214">
        <v>212</v>
      </c>
      <c r="B214" t="s">
        <v>74</v>
      </c>
      <c r="C214" t="s">
        <v>75</v>
      </c>
      <c r="D214" t="s">
        <v>75</v>
      </c>
      <c r="E214" t="s">
        <v>75</v>
      </c>
      <c r="F214">
        <v>0</v>
      </c>
      <c r="G214">
        <v>0</v>
      </c>
      <c r="H214" t="s">
        <v>75</v>
      </c>
      <c r="I214" t="s">
        <v>75</v>
      </c>
      <c r="J214" t="s">
        <v>75</v>
      </c>
      <c r="K214">
        <v>0</v>
      </c>
      <c r="L214">
        <v>1133</v>
      </c>
      <c r="M214">
        <v>0</v>
      </c>
      <c r="N214">
        <v>0</v>
      </c>
      <c r="O214">
        <v>0</v>
      </c>
      <c r="P214" t="s">
        <v>75</v>
      </c>
      <c r="Q214">
        <v>0</v>
      </c>
      <c r="R214">
        <v>0</v>
      </c>
      <c r="S214" t="s">
        <v>291</v>
      </c>
      <c r="T214" t="s">
        <v>2477</v>
      </c>
      <c r="U214">
        <v>1831</v>
      </c>
      <c r="V214" t="s">
        <v>293</v>
      </c>
      <c r="W214" t="s">
        <v>293</v>
      </c>
      <c r="X214" t="s">
        <v>294</v>
      </c>
      <c r="Y214">
        <v>10782</v>
      </c>
      <c r="Z214">
        <v>2002001</v>
      </c>
      <c r="AA214">
        <v>1</v>
      </c>
      <c r="AB214">
        <v>49</v>
      </c>
      <c r="AC214" t="s">
        <v>295</v>
      </c>
      <c r="AD214" s="2">
        <v>400</v>
      </c>
      <c r="AE214">
        <v>21</v>
      </c>
      <c r="AF214" t="s">
        <v>297</v>
      </c>
      <c r="AG214" t="s">
        <v>297</v>
      </c>
      <c r="AH214">
        <v>1133</v>
      </c>
      <c r="AI214" t="s">
        <v>294</v>
      </c>
      <c r="AJ214">
        <v>1133</v>
      </c>
      <c r="AK214">
        <v>7.0507749999999998</v>
      </c>
      <c r="AL214">
        <v>1133</v>
      </c>
      <c r="AM214">
        <v>2001001</v>
      </c>
      <c r="AN214">
        <v>10782</v>
      </c>
      <c r="AP214" t="s">
        <v>79</v>
      </c>
      <c r="AQ214" t="s">
        <v>644</v>
      </c>
      <c r="AR214" t="s">
        <v>327</v>
      </c>
      <c r="AS214" t="s">
        <v>646</v>
      </c>
      <c r="AT214">
        <v>733</v>
      </c>
      <c r="AW214" t="str">
        <f t="shared" si="3"/>
        <v>733, 720976_1133</v>
      </c>
    </row>
    <row r="215" spans="1:49" x14ac:dyDescent="0.25">
      <c r="A215">
        <v>213</v>
      </c>
      <c r="B215" t="s">
        <v>74</v>
      </c>
      <c r="C215" t="s">
        <v>75</v>
      </c>
      <c r="D215" t="s">
        <v>75</v>
      </c>
      <c r="E215" t="s">
        <v>75</v>
      </c>
      <c r="F215">
        <v>0</v>
      </c>
      <c r="G215">
        <v>0</v>
      </c>
      <c r="H215" t="s">
        <v>75</v>
      </c>
      <c r="I215" t="s">
        <v>75</v>
      </c>
      <c r="J215" t="s">
        <v>75</v>
      </c>
      <c r="K215">
        <v>0</v>
      </c>
      <c r="L215">
        <v>1132</v>
      </c>
      <c r="M215">
        <v>0</v>
      </c>
      <c r="N215">
        <v>0</v>
      </c>
      <c r="O215">
        <v>0</v>
      </c>
      <c r="P215" t="s">
        <v>75</v>
      </c>
      <c r="Q215">
        <v>0</v>
      </c>
      <c r="R215">
        <v>0</v>
      </c>
      <c r="S215" t="s">
        <v>291</v>
      </c>
      <c r="T215" t="s">
        <v>2476</v>
      </c>
      <c r="U215">
        <v>1833</v>
      </c>
      <c r="V215" t="s">
        <v>293</v>
      </c>
      <c r="W215" t="s">
        <v>293</v>
      </c>
      <c r="X215" t="s">
        <v>294</v>
      </c>
      <c r="Y215">
        <v>10727</v>
      </c>
      <c r="Z215">
        <v>2002001</v>
      </c>
      <c r="AA215">
        <v>1</v>
      </c>
      <c r="AB215">
        <v>51</v>
      </c>
      <c r="AC215" t="s">
        <v>295</v>
      </c>
      <c r="AD215" s="2">
        <v>4.0000000000000004E+44</v>
      </c>
      <c r="AE215">
        <v>21</v>
      </c>
      <c r="AF215" t="s">
        <v>297</v>
      </c>
      <c r="AG215" t="s">
        <v>297</v>
      </c>
      <c r="AH215">
        <v>1132</v>
      </c>
      <c r="AI215" t="s">
        <v>294</v>
      </c>
      <c r="AJ215">
        <v>1132</v>
      </c>
      <c r="AK215">
        <v>7.0062899999999999</v>
      </c>
      <c r="AL215">
        <v>1132</v>
      </c>
      <c r="AM215">
        <v>2001001</v>
      </c>
      <c r="AN215">
        <v>10727</v>
      </c>
      <c r="AP215" t="s">
        <v>79</v>
      </c>
      <c r="AQ215" t="s">
        <v>644</v>
      </c>
      <c r="AR215" t="s">
        <v>327</v>
      </c>
      <c r="AS215" t="s">
        <v>642</v>
      </c>
      <c r="AT215">
        <v>676</v>
      </c>
      <c r="AW215" t="str">
        <f t="shared" si="3"/>
        <v>676, 720976_1132</v>
      </c>
    </row>
    <row r="216" spans="1:49" x14ac:dyDescent="0.25">
      <c r="A216">
        <v>214</v>
      </c>
      <c r="B216" t="s">
        <v>74</v>
      </c>
      <c r="C216" t="s">
        <v>75</v>
      </c>
      <c r="D216" t="s">
        <v>75</v>
      </c>
      <c r="E216" t="s">
        <v>75</v>
      </c>
      <c r="F216">
        <v>0</v>
      </c>
      <c r="G216">
        <v>0</v>
      </c>
      <c r="H216" t="s">
        <v>75</v>
      </c>
      <c r="I216" t="s">
        <v>75</v>
      </c>
      <c r="J216" t="s">
        <v>75</v>
      </c>
      <c r="K216">
        <v>0</v>
      </c>
      <c r="L216">
        <v>1139</v>
      </c>
      <c r="M216">
        <v>0</v>
      </c>
      <c r="N216">
        <v>0</v>
      </c>
      <c r="O216">
        <v>0</v>
      </c>
      <c r="P216" t="s">
        <v>75</v>
      </c>
      <c r="Q216">
        <v>0</v>
      </c>
      <c r="R216">
        <v>0</v>
      </c>
      <c r="S216" t="s">
        <v>291</v>
      </c>
      <c r="T216" t="s">
        <v>2481</v>
      </c>
      <c r="U216">
        <v>1834</v>
      </c>
      <c r="V216" t="s">
        <v>293</v>
      </c>
      <c r="W216" t="s">
        <v>293</v>
      </c>
      <c r="X216" t="s">
        <v>294</v>
      </c>
      <c r="Y216">
        <v>10785</v>
      </c>
      <c r="Z216">
        <v>2002001</v>
      </c>
      <c r="AA216">
        <v>1</v>
      </c>
      <c r="AB216">
        <v>52</v>
      </c>
      <c r="AC216" t="s">
        <v>295</v>
      </c>
      <c r="AD216" s="2">
        <v>4000</v>
      </c>
      <c r="AE216">
        <v>21</v>
      </c>
      <c r="AF216" t="s">
        <v>297</v>
      </c>
      <c r="AG216" t="s">
        <v>297</v>
      </c>
      <c r="AH216">
        <v>1139</v>
      </c>
      <c r="AI216" t="s">
        <v>294</v>
      </c>
      <c r="AJ216">
        <v>1139</v>
      </c>
      <c r="AK216">
        <v>6.7614470000000004</v>
      </c>
      <c r="AL216">
        <v>1139</v>
      </c>
      <c r="AM216">
        <v>2001001</v>
      </c>
      <c r="AN216">
        <v>10785</v>
      </c>
      <c r="AP216" t="s">
        <v>79</v>
      </c>
      <c r="AQ216" t="s">
        <v>717</v>
      </c>
      <c r="AR216" t="s">
        <v>396</v>
      </c>
      <c r="AS216" t="s">
        <v>715</v>
      </c>
      <c r="AT216">
        <v>3256</v>
      </c>
      <c r="AW216" t="str">
        <f t="shared" si="3"/>
        <v>3256, 720976_1139</v>
      </c>
    </row>
    <row r="217" spans="1:49" x14ac:dyDescent="0.25">
      <c r="A217">
        <v>215</v>
      </c>
      <c r="B217" t="s">
        <v>74</v>
      </c>
      <c r="C217" t="s">
        <v>75</v>
      </c>
      <c r="D217" t="s">
        <v>75</v>
      </c>
      <c r="E217" t="s">
        <v>75</v>
      </c>
      <c r="F217">
        <v>0</v>
      </c>
      <c r="G217">
        <v>0</v>
      </c>
      <c r="H217" t="s">
        <v>75</v>
      </c>
      <c r="I217" t="s">
        <v>75</v>
      </c>
      <c r="J217" t="s">
        <v>75</v>
      </c>
      <c r="K217">
        <v>0</v>
      </c>
      <c r="L217">
        <v>1143</v>
      </c>
      <c r="M217">
        <v>0</v>
      </c>
      <c r="N217">
        <v>0</v>
      </c>
      <c r="O217">
        <v>0</v>
      </c>
      <c r="P217" t="s">
        <v>75</v>
      </c>
      <c r="Q217">
        <v>0</v>
      </c>
      <c r="R217">
        <v>0</v>
      </c>
      <c r="S217" t="s">
        <v>291</v>
      </c>
      <c r="T217" t="s">
        <v>2482</v>
      </c>
      <c r="U217">
        <v>1841</v>
      </c>
      <c r="V217" t="s">
        <v>293</v>
      </c>
      <c r="W217" t="s">
        <v>293</v>
      </c>
      <c r="X217" t="s">
        <v>294</v>
      </c>
      <c r="Y217">
        <v>10786</v>
      </c>
      <c r="Z217">
        <v>2002001</v>
      </c>
      <c r="AA217">
        <v>1</v>
      </c>
      <c r="AB217">
        <v>59</v>
      </c>
      <c r="AC217" t="s">
        <v>295</v>
      </c>
      <c r="AD217" s="2">
        <v>4E+20</v>
      </c>
      <c r="AE217">
        <v>21</v>
      </c>
      <c r="AF217" t="s">
        <v>297</v>
      </c>
      <c r="AG217" t="s">
        <v>297</v>
      </c>
      <c r="AH217">
        <v>1143</v>
      </c>
      <c r="AI217" t="s">
        <v>294</v>
      </c>
      <c r="AJ217">
        <v>1143</v>
      </c>
      <c r="AK217">
        <v>6.7614470000000004</v>
      </c>
      <c r="AL217">
        <v>1143</v>
      </c>
      <c r="AM217">
        <v>2001001</v>
      </c>
      <c r="AN217">
        <v>10786</v>
      </c>
      <c r="AP217" t="s">
        <v>146</v>
      </c>
      <c r="AQ217" t="s">
        <v>963</v>
      </c>
      <c r="AR217" t="s">
        <v>587</v>
      </c>
      <c r="AS217" t="s">
        <v>994</v>
      </c>
      <c r="AT217">
        <v>3803</v>
      </c>
      <c r="AW217" t="str">
        <f t="shared" si="3"/>
        <v>3803, 720976_1143</v>
      </c>
    </row>
    <row r="218" spans="1:49" x14ac:dyDescent="0.25">
      <c r="A218">
        <v>216</v>
      </c>
      <c r="B218" t="s">
        <v>74</v>
      </c>
      <c r="C218" t="s">
        <v>75</v>
      </c>
      <c r="D218" t="s">
        <v>75</v>
      </c>
      <c r="E218" t="s">
        <v>75</v>
      </c>
      <c r="F218">
        <v>0</v>
      </c>
      <c r="G218">
        <v>0</v>
      </c>
      <c r="H218" t="s">
        <v>75</v>
      </c>
      <c r="I218" t="s">
        <v>75</v>
      </c>
      <c r="J218" t="s">
        <v>75</v>
      </c>
      <c r="K218">
        <v>0</v>
      </c>
      <c r="L218" t="s">
        <v>1368</v>
      </c>
      <c r="M218">
        <v>0</v>
      </c>
      <c r="N218">
        <v>0</v>
      </c>
      <c r="O218">
        <v>0</v>
      </c>
      <c r="P218" t="s">
        <v>75</v>
      </c>
      <c r="Q218">
        <v>0</v>
      </c>
      <c r="R218">
        <v>0</v>
      </c>
      <c r="S218" t="s">
        <v>291</v>
      </c>
      <c r="T218" t="s">
        <v>2503</v>
      </c>
      <c r="U218">
        <v>1844</v>
      </c>
      <c r="V218" t="s">
        <v>293</v>
      </c>
      <c r="W218" t="s">
        <v>293</v>
      </c>
      <c r="X218" t="s">
        <v>294</v>
      </c>
      <c r="Y218">
        <v>10375</v>
      </c>
      <c r="Z218">
        <v>2002001</v>
      </c>
      <c r="AA218">
        <v>1</v>
      </c>
      <c r="AB218">
        <v>62</v>
      </c>
      <c r="AC218" t="s">
        <v>295</v>
      </c>
      <c r="AD218" t="s">
        <v>2504</v>
      </c>
      <c r="AE218">
        <v>21</v>
      </c>
      <c r="AF218" t="s">
        <v>297</v>
      </c>
      <c r="AG218" t="s">
        <v>297</v>
      </c>
      <c r="AH218" t="s">
        <v>1368</v>
      </c>
      <c r="AI218" t="s">
        <v>294</v>
      </c>
      <c r="AJ218" t="s">
        <v>1368</v>
      </c>
      <c r="AK218">
        <v>16.458936000000001</v>
      </c>
      <c r="AL218" t="s">
        <v>1368</v>
      </c>
      <c r="AM218">
        <v>2001001</v>
      </c>
      <c r="AN218">
        <v>10375</v>
      </c>
      <c r="AP218" t="s">
        <v>387</v>
      </c>
      <c r="AQ218" t="s">
        <v>1366</v>
      </c>
      <c r="AR218" t="s">
        <v>396</v>
      </c>
      <c r="AS218" t="s">
        <v>1369</v>
      </c>
      <c r="AT218">
        <v>27</v>
      </c>
      <c r="AW218" t="str">
        <f t="shared" si="3"/>
        <v>27, 720976_1250/169</v>
      </c>
    </row>
    <row r="219" spans="1:49" x14ac:dyDescent="0.25">
      <c r="A219">
        <v>217</v>
      </c>
      <c r="B219" t="s">
        <v>74</v>
      </c>
      <c r="C219" t="s">
        <v>75</v>
      </c>
      <c r="D219" t="s">
        <v>75</v>
      </c>
      <c r="E219" t="s">
        <v>75</v>
      </c>
      <c r="F219">
        <v>0</v>
      </c>
      <c r="G219">
        <v>0</v>
      </c>
      <c r="H219" t="s">
        <v>75</v>
      </c>
      <c r="I219" t="s">
        <v>75</v>
      </c>
      <c r="J219" t="s">
        <v>75</v>
      </c>
      <c r="K219">
        <v>0</v>
      </c>
      <c r="L219" t="s">
        <v>812</v>
      </c>
      <c r="M219">
        <v>0</v>
      </c>
      <c r="N219">
        <v>0</v>
      </c>
      <c r="O219">
        <v>0</v>
      </c>
      <c r="P219" t="s">
        <v>75</v>
      </c>
      <c r="Q219">
        <v>0</v>
      </c>
      <c r="R219">
        <v>0</v>
      </c>
      <c r="S219" t="s">
        <v>291</v>
      </c>
      <c r="T219" t="s">
        <v>2519</v>
      </c>
      <c r="U219">
        <v>1845</v>
      </c>
      <c r="V219" t="s">
        <v>293</v>
      </c>
      <c r="W219" t="s">
        <v>293</v>
      </c>
      <c r="X219" t="s">
        <v>294</v>
      </c>
      <c r="Y219">
        <v>10384</v>
      </c>
      <c r="Z219">
        <v>2002001</v>
      </c>
      <c r="AA219">
        <v>1</v>
      </c>
      <c r="AB219">
        <v>63</v>
      </c>
      <c r="AC219" t="s">
        <v>295</v>
      </c>
      <c r="AD219" t="s">
        <v>2520</v>
      </c>
      <c r="AE219">
        <v>21</v>
      </c>
      <c r="AF219" t="s">
        <v>297</v>
      </c>
      <c r="AG219" t="s">
        <v>297</v>
      </c>
      <c r="AH219" t="s">
        <v>812</v>
      </c>
      <c r="AI219" t="s">
        <v>294</v>
      </c>
      <c r="AJ219" t="s">
        <v>812</v>
      </c>
      <c r="AK219">
        <v>11.788306</v>
      </c>
      <c r="AL219" t="s">
        <v>812</v>
      </c>
      <c r="AM219">
        <v>2001001</v>
      </c>
      <c r="AN219">
        <v>10384</v>
      </c>
      <c r="AP219" t="s">
        <v>79</v>
      </c>
      <c r="AQ219" t="s">
        <v>811</v>
      </c>
      <c r="AR219" t="s">
        <v>182</v>
      </c>
      <c r="AS219" t="s">
        <v>813</v>
      </c>
      <c r="AT219">
        <v>19200</v>
      </c>
      <c r="AW219" t="str">
        <f t="shared" si="3"/>
        <v>19200, 720976_1273/1</v>
      </c>
    </row>
    <row r="220" spans="1:49" x14ac:dyDescent="0.25">
      <c r="A220">
        <v>218</v>
      </c>
      <c r="B220" t="s">
        <v>74</v>
      </c>
      <c r="C220" t="s">
        <v>75</v>
      </c>
      <c r="D220" t="s">
        <v>75</v>
      </c>
      <c r="E220" t="s">
        <v>75</v>
      </c>
      <c r="F220">
        <v>0</v>
      </c>
      <c r="G220">
        <v>0</v>
      </c>
      <c r="H220" t="s">
        <v>75</v>
      </c>
      <c r="I220" t="s">
        <v>75</v>
      </c>
      <c r="J220" t="s">
        <v>75</v>
      </c>
      <c r="K220">
        <v>0</v>
      </c>
      <c r="L220" t="s">
        <v>982</v>
      </c>
      <c r="M220">
        <v>0</v>
      </c>
      <c r="N220">
        <v>0</v>
      </c>
      <c r="O220">
        <v>0</v>
      </c>
      <c r="P220" t="s">
        <v>75</v>
      </c>
      <c r="Q220">
        <v>0</v>
      </c>
      <c r="R220">
        <v>0</v>
      </c>
      <c r="S220" t="s">
        <v>291</v>
      </c>
      <c r="T220" t="s">
        <v>2502</v>
      </c>
      <c r="U220">
        <v>1846</v>
      </c>
      <c r="V220" t="s">
        <v>293</v>
      </c>
      <c r="W220" t="s">
        <v>293</v>
      </c>
      <c r="X220" t="s">
        <v>294</v>
      </c>
      <c r="Y220">
        <v>10374</v>
      </c>
      <c r="Z220">
        <v>2002001</v>
      </c>
      <c r="AA220">
        <v>1</v>
      </c>
      <c r="AB220">
        <v>64</v>
      </c>
      <c r="AC220" t="s">
        <v>295</v>
      </c>
      <c r="AD220">
        <v>5197</v>
      </c>
      <c r="AE220">
        <v>21</v>
      </c>
      <c r="AF220" t="s">
        <v>297</v>
      </c>
      <c r="AG220" t="s">
        <v>297</v>
      </c>
      <c r="AH220" t="s">
        <v>982</v>
      </c>
      <c r="AI220" t="s">
        <v>294</v>
      </c>
      <c r="AJ220" t="s">
        <v>982</v>
      </c>
      <c r="AK220">
        <v>16.525836000000002</v>
      </c>
      <c r="AL220" t="s">
        <v>982</v>
      </c>
      <c r="AM220">
        <v>2001001</v>
      </c>
      <c r="AN220">
        <v>10374</v>
      </c>
      <c r="AP220" t="s">
        <v>146</v>
      </c>
      <c r="AQ220" t="s">
        <v>963</v>
      </c>
      <c r="AR220" t="s">
        <v>587</v>
      </c>
      <c r="AS220" t="s">
        <v>983</v>
      </c>
      <c r="AT220">
        <v>992</v>
      </c>
      <c r="AW220" t="str">
        <f t="shared" si="3"/>
        <v>992, 720976_1250/168</v>
      </c>
    </row>
    <row r="221" spans="1:49" x14ac:dyDescent="0.25">
      <c r="A221">
        <v>219</v>
      </c>
      <c r="B221" t="s">
        <v>74</v>
      </c>
      <c r="C221" t="s">
        <v>75</v>
      </c>
      <c r="D221" t="s">
        <v>75</v>
      </c>
      <c r="E221" t="s">
        <v>75</v>
      </c>
      <c r="F221">
        <v>0</v>
      </c>
      <c r="G221">
        <v>0</v>
      </c>
      <c r="H221" t="s">
        <v>75</v>
      </c>
      <c r="I221" t="s">
        <v>75</v>
      </c>
      <c r="J221" t="s">
        <v>75</v>
      </c>
      <c r="K221">
        <v>0</v>
      </c>
      <c r="L221" t="s">
        <v>1128</v>
      </c>
      <c r="M221">
        <v>0</v>
      </c>
      <c r="N221">
        <v>0</v>
      </c>
      <c r="O221">
        <v>0</v>
      </c>
      <c r="P221" t="s">
        <v>75</v>
      </c>
      <c r="Q221">
        <v>0</v>
      </c>
      <c r="R221">
        <v>0</v>
      </c>
      <c r="S221" t="s">
        <v>291</v>
      </c>
      <c r="T221" t="s">
        <v>2543</v>
      </c>
      <c r="U221">
        <v>1851</v>
      </c>
      <c r="V221" t="s">
        <v>293</v>
      </c>
      <c r="W221" t="s">
        <v>293</v>
      </c>
      <c r="X221" t="s">
        <v>294</v>
      </c>
      <c r="Y221">
        <v>19790</v>
      </c>
      <c r="Z221">
        <v>2002001</v>
      </c>
      <c r="AA221">
        <v>1</v>
      </c>
      <c r="AB221">
        <v>69</v>
      </c>
      <c r="AC221" t="s">
        <v>295</v>
      </c>
      <c r="AD221" t="s">
        <v>2544</v>
      </c>
      <c r="AE221">
        <v>21</v>
      </c>
      <c r="AF221" t="s">
        <v>297</v>
      </c>
      <c r="AG221" t="s">
        <v>297</v>
      </c>
      <c r="AH221" t="s">
        <v>1128</v>
      </c>
      <c r="AI221" t="s">
        <v>294</v>
      </c>
      <c r="AJ221" t="s">
        <v>1128</v>
      </c>
      <c r="AK221">
        <v>13.078384</v>
      </c>
      <c r="AL221" t="s">
        <v>1128</v>
      </c>
      <c r="AM221">
        <v>2001001</v>
      </c>
      <c r="AN221">
        <v>19790</v>
      </c>
      <c r="AP221" t="s">
        <v>146</v>
      </c>
      <c r="AQ221" t="s">
        <v>1047</v>
      </c>
      <c r="AR221" t="s">
        <v>1048</v>
      </c>
      <c r="AS221" t="s">
        <v>1129</v>
      </c>
      <c r="AT221">
        <v>851</v>
      </c>
      <c r="AW221" t="str">
        <f t="shared" si="3"/>
        <v>851, 720976_1584/3</v>
      </c>
    </row>
    <row r="222" spans="1:49" x14ac:dyDescent="0.25">
      <c r="A222">
        <v>220</v>
      </c>
      <c r="B222" t="s">
        <v>74</v>
      </c>
      <c r="C222" t="s">
        <v>75</v>
      </c>
      <c r="D222" t="s">
        <v>75</v>
      </c>
      <c r="E222" t="s">
        <v>75</v>
      </c>
      <c r="F222">
        <v>0</v>
      </c>
      <c r="G222">
        <v>0</v>
      </c>
      <c r="H222" t="s">
        <v>75</v>
      </c>
      <c r="I222" t="s">
        <v>75</v>
      </c>
      <c r="J222" t="s">
        <v>75</v>
      </c>
      <c r="K222">
        <v>0</v>
      </c>
      <c r="L222" t="s">
        <v>418</v>
      </c>
      <c r="M222">
        <v>0</v>
      </c>
      <c r="N222">
        <v>0</v>
      </c>
      <c r="O222">
        <v>0</v>
      </c>
      <c r="P222" t="s">
        <v>75</v>
      </c>
      <c r="Q222">
        <v>0</v>
      </c>
      <c r="R222">
        <v>0</v>
      </c>
      <c r="S222" t="s">
        <v>291</v>
      </c>
      <c r="T222" s="1">
        <v>44168</v>
      </c>
      <c r="U222">
        <v>1864</v>
      </c>
      <c r="V222" t="s">
        <v>293</v>
      </c>
      <c r="W222" t="s">
        <v>293</v>
      </c>
      <c r="X222" t="s">
        <v>294</v>
      </c>
      <c r="Y222">
        <v>5211</v>
      </c>
      <c r="Z222">
        <v>2002001</v>
      </c>
      <c r="AA222">
        <v>1</v>
      </c>
      <c r="AB222">
        <v>82</v>
      </c>
      <c r="AC222" t="s">
        <v>295</v>
      </c>
      <c r="AD222" t="s">
        <v>2483</v>
      </c>
      <c r="AE222">
        <v>21</v>
      </c>
      <c r="AF222" t="s">
        <v>297</v>
      </c>
      <c r="AG222" t="s">
        <v>297</v>
      </c>
      <c r="AH222" t="s">
        <v>418</v>
      </c>
      <c r="AI222" t="s">
        <v>294</v>
      </c>
      <c r="AJ222" t="s">
        <v>418</v>
      </c>
      <c r="AK222">
        <v>11.788306</v>
      </c>
      <c r="AL222" t="s">
        <v>418</v>
      </c>
      <c r="AM222">
        <v>2001001</v>
      </c>
      <c r="AN222">
        <v>5211</v>
      </c>
      <c r="AP222" t="s">
        <v>156</v>
      </c>
      <c r="AQ222" t="s">
        <v>166</v>
      </c>
      <c r="AR222" t="s">
        <v>421</v>
      </c>
      <c r="AS222" t="s">
        <v>419</v>
      </c>
      <c r="AT222">
        <v>2647</v>
      </c>
      <c r="AW222" t="str">
        <f t="shared" si="3"/>
        <v>2647, 720976_1145/2</v>
      </c>
    </row>
    <row r="223" spans="1:49" x14ac:dyDescent="0.25">
      <c r="A223">
        <v>221</v>
      </c>
      <c r="B223" t="s">
        <v>74</v>
      </c>
      <c r="C223" t="s">
        <v>75</v>
      </c>
      <c r="D223" t="s">
        <v>75</v>
      </c>
      <c r="E223" t="s">
        <v>75</v>
      </c>
      <c r="F223">
        <v>0</v>
      </c>
      <c r="G223">
        <v>0</v>
      </c>
      <c r="H223" t="s">
        <v>75</v>
      </c>
      <c r="I223" t="s">
        <v>75</v>
      </c>
      <c r="J223" t="s">
        <v>75</v>
      </c>
      <c r="K223">
        <v>0</v>
      </c>
      <c r="L223" t="s">
        <v>984</v>
      </c>
      <c r="M223">
        <v>0</v>
      </c>
      <c r="N223">
        <v>0</v>
      </c>
      <c r="O223">
        <v>0</v>
      </c>
      <c r="P223" t="s">
        <v>75</v>
      </c>
      <c r="Q223">
        <v>0</v>
      </c>
      <c r="R223">
        <v>0</v>
      </c>
      <c r="S223" t="s">
        <v>291</v>
      </c>
      <c r="T223" t="s">
        <v>2505</v>
      </c>
      <c r="U223">
        <v>1883</v>
      </c>
      <c r="V223" t="s">
        <v>293</v>
      </c>
      <c r="W223" t="s">
        <v>293</v>
      </c>
      <c r="X223" t="s">
        <v>294</v>
      </c>
      <c r="Y223">
        <v>10376</v>
      </c>
      <c r="Z223">
        <v>2002001</v>
      </c>
      <c r="AA223">
        <v>1</v>
      </c>
      <c r="AB223">
        <v>101</v>
      </c>
      <c r="AC223" t="s">
        <v>295</v>
      </c>
      <c r="AD223" t="s">
        <v>2506</v>
      </c>
      <c r="AE223">
        <v>21</v>
      </c>
      <c r="AF223" t="s">
        <v>297</v>
      </c>
      <c r="AG223" t="s">
        <v>297</v>
      </c>
      <c r="AH223" t="s">
        <v>984</v>
      </c>
      <c r="AI223" t="s">
        <v>294</v>
      </c>
      <c r="AJ223" t="s">
        <v>984</v>
      </c>
      <c r="AK223">
        <v>16.414449999999999</v>
      </c>
      <c r="AL223" t="s">
        <v>984</v>
      </c>
      <c r="AM223">
        <v>2001001</v>
      </c>
      <c r="AN223">
        <v>10376</v>
      </c>
      <c r="AP223" t="s">
        <v>146</v>
      </c>
      <c r="AQ223" t="s">
        <v>963</v>
      </c>
      <c r="AR223" t="s">
        <v>587</v>
      </c>
      <c r="AS223" t="s">
        <v>985</v>
      </c>
      <c r="AT223">
        <v>55890</v>
      </c>
      <c r="AW223" t="str">
        <f t="shared" si="3"/>
        <v>55890, 720976_1250/170</v>
      </c>
    </row>
    <row r="224" spans="1:49" x14ac:dyDescent="0.25">
      <c r="A224">
        <v>222</v>
      </c>
      <c r="B224" t="s">
        <v>74</v>
      </c>
      <c r="C224" t="s">
        <v>75</v>
      </c>
      <c r="D224" t="s">
        <v>75</v>
      </c>
      <c r="E224" t="s">
        <v>75</v>
      </c>
      <c r="F224">
        <v>0</v>
      </c>
      <c r="G224">
        <v>0</v>
      </c>
      <c r="H224" t="s">
        <v>75</v>
      </c>
      <c r="I224" t="s">
        <v>75</v>
      </c>
      <c r="J224" t="s">
        <v>75</v>
      </c>
      <c r="K224">
        <v>0</v>
      </c>
      <c r="L224">
        <v>1326</v>
      </c>
      <c r="M224">
        <v>0</v>
      </c>
      <c r="N224">
        <v>0</v>
      </c>
      <c r="O224">
        <v>0</v>
      </c>
      <c r="P224" t="s">
        <v>75</v>
      </c>
      <c r="Q224">
        <v>0</v>
      </c>
      <c r="R224">
        <v>0</v>
      </c>
      <c r="S224" t="s">
        <v>291</v>
      </c>
      <c r="T224" s="2">
        <v>3E+17</v>
      </c>
      <c r="U224">
        <v>1901</v>
      </c>
      <c r="V224" t="s">
        <v>293</v>
      </c>
      <c r="W224" t="s">
        <v>293</v>
      </c>
      <c r="X224" t="s">
        <v>294</v>
      </c>
      <c r="Y224">
        <v>10412</v>
      </c>
      <c r="Z224">
        <v>2002001</v>
      </c>
      <c r="AA224">
        <v>1</v>
      </c>
      <c r="AB224">
        <v>119</v>
      </c>
      <c r="AC224" t="s">
        <v>295</v>
      </c>
      <c r="AD224">
        <v>5135</v>
      </c>
      <c r="AE224">
        <v>21</v>
      </c>
      <c r="AF224" t="s">
        <v>297</v>
      </c>
      <c r="AG224" t="s">
        <v>297</v>
      </c>
      <c r="AH224">
        <v>1326</v>
      </c>
      <c r="AI224" t="s">
        <v>294</v>
      </c>
      <c r="AJ224">
        <v>1326</v>
      </c>
      <c r="AK224">
        <v>8.1629120000000004</v>
      </c>
      <c r="AL224">
        <v>1326</v>
      </c>
      <c r="AM224">
        <v>2001001</v>
      </c>
      <c r="AN224">
        <v>10412</v>
      </c>
      <c r="AP224" t="s">
        <v>146</v>
      </c>
      <c r="AQ224" t="s">
        <v>963</v>
      </c>
      <c r="AR224" t="s">
        <v>587</v>
      </c>
      <c r="AS224" t="s">
        <v>986</v>
      </c>
      <c r="AT224">
        <v>614</v>
      </c>
      <c r="AW224" t="str">
        <f t="shared" si="3"/>
        <v>614, 720976_1326</v>
      </c>
    </row>
    <row r="225" spans="1:49" x14ac:dyDescent="0.25">
      <c r="A225">
        <v>223</v>
      </c>
      <c r="B225" t="s">
        <v>74</v>
      </c>
      <c r="C225" t="s">
        <v>75</v>
      </c>
      <c r="D225" t="s">
        <v>75</v>
      </c>
      <c r="E225" t="s">
        <v>75</v>
      </c>
      <c r="F225">
        <v>0</v>
      </c>
      <c r="G225">
        <v>0</v>
      </c>
      <c r="H225" t="s">
        <v>75</v>
      </c>
      <c r="I225" t="s">
        <v>75</v>
      </c>
      <c r="J225" t="s">
        <v>75</v>
      </c>
      <c r="K225">
        <v>0</v>
      </c>
      <c r="L225" t="s">
        <v>547</v>
      </c>
      <c r="M225">
        <v>0</v>
      </c>
      <c r="N225">
        <v>0</v>
      </c>
      <c r="O225">
        <v>0</v>
      </c>
      <c r="P225" t="s">
        <v>75</v>
      </c>
      <c r="Q225">
        <v>0</v>
      </c>
      <c r="R225">
        <v>0</v>
      </c>
      <c r="S225" t="s">
        <v>291</v>
      </c>
      <c r="T225" s="2">
        <v>3E+19</v>
      </c>
      <c r="U225">
        <v>1903</v>
      </c>
      <c r="V225" t="s">
        <v>293</v>
      </c>
      <c r="W225" t="s">
        <v>293</v>
      </c>
      <c r="X225" t="s">
        <v>294</v>
      </c>
      <c r="Y225">
        <v>10405</v>
      </c>
      <c r="Z225">
        <v>2002001</v>
      </c>
      <c r="AA225">
        <v>1</v>
      </c>
      <c r="AB225">
        <v>121</v>
      </c>
      <c r="AC225" t="s">
        <v>295</v>
      </c>
      <c r="AD225" t="s">
        <v>2532</v>
      </c>
      <c r="AE225">
        <v>21</v>
      </c>
      <c r="AF225" t="s">
        <v>297</v>
      </c>
      <c r="AG225" t="s">
        <v>297</v>
      </c>
      <c r="AH225" t="s">
        <v>547</v>
      </c>
      <c r="AI225" t="s">
        <v>294</v>
      </c>
      <c r="AJ225" t="s">
        <v>547</v>
      </c>
      <c r="AK225">
        <v>10.386841</v>
      </c>
      <c r="AL225" t="s">
        <v>547</v>
      </c>
      <c r="AM225">
        <v>2001001</v>
      </c>
      <c r="AN225">
        <v>10405</v>
      </c>
      <c r="AP225" t="s">
        <v>156</v>
      </c>
      <c r="AQ225" t="s">
        <v>543</v>
      </c>
      <c r="AR225" t="s">
        <v>544</v>
      </c>
      <c r="AS225" t="s">
        <v>548</v>
      </c>
      <c r="AT225">
        <v>5705</v>
      </c>
      <c r="AW225" t="str">
        <f t="shared" si="3"/>
        <v>5705, 720976_1317/1</v>
      </c>
    </row>
    <row r="226" spans="1:49" x14ac:dyDescent="0.25">
      <c r="A226">
        <v>224</v>
      </c>
      <c r="B226" t="s">
        <v>74</v>
      </c>
      <c r="C226" t="s">
        <v>75</v>
      </c>
      <c r="D226" t="s">
        <v>75</v>
      </c>
      <c r="E226" t="s">
        <v>75</v>
      </c>
      <c r="F226">
        <v>0</v>
      </c>
      <c r="G226">
        <v>0</v>
      </c>
      <c r="H226" t="s">
        <v>75</v>
      </c>
      <c r="I226" t="s">
        <v>75</v>
      </c>
      <c r="J226" t="s">
        <v>75</v>
      </c>
      <c r="K226">
        <v>0</v>
      </c>
      <c r="L226" t="s">
        <v>978</v>
      </c>
      <c r="M226">
        <v>0</v>
      </c>
      <c r="N226">
        <v>0</v>
      </c>
      <c r="O226">
        <v>0</v>
      </c>
      <c r="P226" t="s">
        <v>75</v>
      </c>
      <c r="Q226">
        <v>0</v>
      </c>
      <c r="R226">
        <v>0</v>
      </c>
      <c r="S226" t="s">
        <v>291</v>
      </c>
      <c r="T226" s="2">
        <v>2.9999999999999999E+24</v>
      </c>
      <c r="U226">
        <v>1913</v>
      </c>
      <c r="V226" t="s">
        <v>293</v>
      </c>
      <c r="W226" t="s">
        <v>293</v>
      </c>
      <c r="X226" t="s">
        <v>294</v>
      </c>
      <c r="Y226">
        <v>5284</v>
      </c>
      <c r="Z226">
        <v>2002001</v>
      </c>
      <c r="AA226">
        <v>1</v>
      </c>
      <c r="AB226">
        <v>131</v>
      </c>
      <c r="AC226" t="s">
        <v>295</v>
      </c>
      <c r="AD226">
        <v>5126</v>
      </c>
      <c r="AE226">
        <v>21</v>
      </c>
      <c r="AF226" t="s">
        <v>297</v>
      </c>
      <c r="AG226" t="s">
        <v>297</v>
      </c>
      <c r="AH226" t="s">
        <v>978</v>
      </c>
      <c r="AI226" t="s">
        <v>294</v>
      </c>
      <c r="AJ226" t="s">
        <v>978</v>
      </c>
      <c r="AK226">
        <v>13.122870000000001</v>
      </c>
      <c r="AL226" t="s">
        <v>978</v>
      </c>
      <c r="AM226">
        <v>2001001</v>
      </c>
      <c r="AN226">
        <v>5284</v>
      </c>
      <c r="AP226" t="s">
        <v>146</v>
      </c>
      <c r="AQ226" t="s">
        <v>963</v>
      </c>
      <c r="AR226" t="s">
        <v>587</v>
      </c>
      <c r="AS226" t="s">
        <v>979</v>
      </c>
      <c r="AT226">
        <v>2253</v>
      </c>
      <c r="AW226" t="str">
        <f t="shared" si="3"/>
        <v>2253, 720976_1284/2</v>
      </c>
    </row>
    <row r="227" spans="1:49" x14ac:dyDescent="0.25">
      <c r="A227">
        <v>225</v>
      </c>
      <c r="B227" t="s">
        <v>74</v>
      </c>
      <c r="C227" t="s">
        <v>75</v>
      </c>
      <c r="D227" t="s">
        <v>75</v>
      </c>
      <c r="E227" t="s">
        <v>75</v>
      </c>
      <c r="F227">
        <v>0</v>
      </c>
      <c r="G227">
        <v>0</v>
      </c>
      <c r="H227" t="s">
        <v>75</v>
      </c>
      <c r="I227" t="s">
        <v>75</v>
      </c>
      <c r="J227" t="s">
        <v>75</v>
      </c>
      <c r="K227">
        <v>0</v>
      </c>
      <c r="L227" t="s">
        <v>1126</v>
      </c>
      <c r="M227">
        <v>0</v>
      </c>
      <c r="N227">
        <v>0</v>
      </c>
      <c r="O227">
        <v>0</v>
      </c>
      <c r="P227" t="s">
        <v>75</v>
      </c>
      <c r="Q227">
        <v>0</v>
      </c>
      <c r="R227">
        <v>0</v>
      </c>
      <c r="S227" t="s">
        <v>291</v>
      </c>
      <c r="T227" t="s">
        <v>2541</v>
      </c>
      <c r="U227">
        <v>1918</v>
      </c>
      <c r="V227" t="s">
        <v>293</v>
      </c>
      <c r="W227" t="s">
        <v>293</v>
      </c>
      <c r="X227" t="s">
        <v>294</v>
      </c>
      <c r="Y227">
        <v>19789</v>
      </c>
      <c r="Z227">
        <v>2002001</v>
      </c>
      <c r="AA227">
        <v>1</v>
      </c>
      <c r="AB227">
        <v>136</v>
      </c>
      <c r="AC227" t="s">
        <v>295</v>
      </c>
      <c r="AD227" t="s">
        <v>2542</v>
      </c>
      <c r="AE227">
        <v>21</v>
      </c>
      <c r="AF227" t="s">
        <v>297</v>
      </c>
      <c r="AG227" t="s">
        <v>297</v>
      </c>
      <c r="AH227" t="s">
        <v>1126</v>
      </c>
      <c r="AI227" t="s">
        <v>294</v>
      </c>
      <c r="AJ227" t="s">
        <v>1126</v>
      </c>
      <c r="AK227">
        <v>13.033899</v>
      </c>
      <c r="AL227" t="s">
        <v>1126</v>
      </c>
      <c r="AM227">
        <v>2001001</v>
      </c>
      <c r="AN227">
        <v>19789</v>
      </c>
      <c r="AP227" t="s">
        <v>146</v>
      </c>
      <c r="AQ227" t="s">
        <v>1047</v>
      </c>
      <c r="AR227" t="s">
        <v>1048</v>
      </c>
      <c r="AS227" t="s">
        <v>1127</v>
      </c>
      <c r="AT227">
        <v>363</v>
      </c>
      <c r="AW227" t="str">
        <f t="shared" si="3"/>
        <v>363, 720976_1584/2</v>
      </c>
    </row>
    <row r="228" spans="1:49" x14ac:dyDescent="0.25">
      <c r="A228">
        <v>226</v>
      </c>
      <c r="B228" t="s">
        <v>74</v>
      </c>
      <c r="C228" t="s">
        <v>75</v>
      </c>
      <c r="D228" t="s">
        <v>75</v>
      </c>
      <c r="E228" t="s">
        <v>75</v>
      </c>
      <c r="F228">
        <v>0</v>
      </c>
      <c r="G228">
        <v>0</v>
      </c>
      <c r="H228" t="s">
        <v>75</v>
      </c>
      <c r="I228" t="s">
        <v>75</v>
      </c>
      <c r="J228" t="s">
        <v>75</v>
      </c>
      <c r="K228">
        <v>0</v>
      </c>
      <c r="L228" t="s">
        <v>1150</v>
      </c>
      <c r="M228">
        <v>0</v>
      </c>
      <c r="N228">
        <v>0</v>
      </c>
      <c r="O228">
        <v>0</v>
      </c>
      <c r="P228" t="s">
        <v>75</v>
      </c>
      <c r="Q228">
        <v>0</v>
      </c>
      <c r="R228">
        <v>0</v>
      </c>
      <c r="S228" t="s">
        <v>291</v>
      </c>
      <c r="T228" t="s">
        <v>2539</v>
      </c>
      <c r="U228">
        <v>1919</v>
      </c>
      <c r="V228" t="s">
        <v>293</v>
      </c>
      <c r="W228" t="s">
        <v>293</v>
      </c>
      <c r="X228" t="s">
        <v>294</v>
      </c>
      <c r="Y228">
        <v>19788</v>
      </c>
      <c r="Z228">
        <v>2002001</v>
      </c>
      <c r="AA228">
        <v>1</v>
      </c>
      <c r="AB228">
        <v>137</v>
      </c>
      <c r="AC228" t="s">
        <v>295</v>
      </c>
      <c r="AD228" t="s">
        <v>2540</v>
      </c>
      <c r="AE228">
        <v>21</v>
      </c>
      <c r="AF228" t="s">
        <v>297</v>
      </c>
      <c r="AG228" t="s">
        <v>297</v>
      </c>
      <c r="AH228" t="s">
        <v>1150</v>
      </c>
      <c r="AI228" t="s">
        <v>294</v>
      </c>
      <c r="AJ228" t="s">
        <v>1150</v>
      </c>
      <c r="AK228">
        <v>11.632434</v>
      </c>
      <c r="AL228" t="s">
        <v>1150</v>
      </c>
      <c r="AM228">
        <v>2001001</v>
      </c>
      <c r="AN228">
        <v>19788</v>
      </c>
      <c r="AP228" t="s">
        <v>146</v>
      </c>
      <c r="AQ228" t="s">
        <v>1047</v>
      </c>
      <c r="AR228" t="s">
        <v>1048</v>
      </c>
      <c r="AS228" t="s">
        <v>1151</v>
      </c>
      <c r="AT228">
        <v>390</v>
      </c>
      <c r="AW228" t="str">
        <f t="shared" si="3"/>
        <v>390, 720976_1584/1</v>
      </c>
    </row>
    <row r="229" spans="1:49" x14ac:dyDescent="0.25">
      <c r="A229">
        <v>227</v>
      </c>
      <c r="B229" t="s">
        <v>74</v>
      </c>
      <c r="C229" t="s">
        <v>75</v>
      </c>
      <c r="D229" t="s">
        <v>75</v>
      </c>
      <c r="E229" t="s">
        <v>75</v>
      </c>
      <c r="F229">
        <v>0</v>
      </c>
      <c r="G229">
        <v>0</v>
      </c>
      <c r="H229" t="s">
        <v>75</v>
      </c>
      <c r="I229" t="s">
        <v>75</v>
      </c>
      <c r="J229" t="s">
        <v>75</v>
      </c>
      <c r="K229">
        <v>0</v>
      </c>
      <c r="L229" t="s">
        <v>973</v>
      </c>
      <c r="M229">
        <v>0</v>
      </c>
      <c r="N229">
        <v>0</v>
      </c>
      <c r="O229">
        <v>0</v>
      </c>
      <c r="P229" t="s">
        <v>75</v>
      </c>
      <c r="Q229">
        <v>0</v>
      </c>
      <c r="R229">
        <v>0</v>
      </c>
      <c r="S229" t="s">
        <v>291</v>
      </c>
      <c r="T229" t="s">
        <v>2521</v>
      </c>
      <c r="U229">
        <v>1920</v>
      </c>
      <c r="V229" t="s">
        <v>293</v>
      </c>
      <c r="W229" t="s">
        <v>293</v>
      </c>
      <c r="X229" t="s">
        <v>294</v>
      </c>
      <c r="Y229">
        <v>5321</v>
      </c>
      <c r="Z229">
        <v>2002001</v>
      </c>
      <c r="AA229">
        <v>1</v>
      </c>
      <c r="AB229">
        <v>138</v>
      </c>
      <c r="AC229" t="s">
        <v>295</v>
      </c>
      <c r="AD229">
        <v>5147</v>
      </c>
      <c r="AE229">
        <v>21</v>
      </c>
      <c r="AF229" t="s">
        <v>297</v>
      </c>
      <c r="AG229" t="s">
        <v>297</v>
      </c>
      <c r="AH229" t="s">
        <v>973</v>
      </c>
      <c r="AI229" t="s">
        <v>294</v>
      </c>
      <c r="AJ229" t="s">
        <v>973</v>
      </c>
      <c r="AK229">
        <v>12.855612000000001</v>
      </c>
      <c r="AL229" t="s">
        <v>973</v>
      </c>
      <c r="AM229">
        <v>2001001</v>
      </c>
      <c r="AN229">
        <v>5321</v>
      </c>
      <c r="AP229" t="s">
        <v>146</v>
      </c>
      <c r="AQ229" t="s">
        <v>963</v>
      </c>
      <c r="AR229" t="s">
        <v>587</v>
      </c>
      <c r="AS229" t="s">
        <v>974</v>
      </c>
      <c r="AT229">
        <v>6921</v>
      </c>
      <c r="AW229" t="str">
        <f t="shared" si="3"/>
        <v>6921, 720976_1298/11</v>
      </c>
    </row>
    <row r="230" spans="1:49" x14ac:dyDescent="0.25">
      <c r="A230">
        <v>228</v>
      </c>
      <c r="B230" t="s">
        <v>74</v>
      </c>
      <c r="C230" t="s">
        <v>75</v>
      </c>
      <c r="D230" t="s">
        <v>75</v>
      </c>
      <c r="E230" t="s">
        <v>75</v>
      </c>
      <c r="F230">
        <v>0</v>
      </c>
      <c r="G230">
        <v>0</v>
      </c>
      <c r="H230" t="s">
        <v>75</v>
      </c>
      <c r="I230" t="s">
        <v>75</v>
      </c>
      <c r="J230" t="s">
        <v>75</v>
      </c>
      <c r="K230">
        <v>0</v>
      </c>
      <c r="L230">
        <v>1316</v>
      </c>
      <c r="M230">
        <v>0</v>
      </c>
      <c r="N230">
        <v>0</v>
      </c>
      <c r="O230">
        <v>0</v>
      </c>
      <c r="P230" t="s">
        <v>75</v>
      </c>
      <c r="Q230">
        <v>0</v>
      </c>
      <c r="R230">
        <v>0</v>
      </c>
      <c r="S230" t="s">
        <v>291</v>
      </c>
      <c r="T230" t="s">
        <v>2531</v>
      </c>
      <c r="U230">
        <v>1921</v>
      </c>
      <c r="V230" t="s">
        <v>293</v>
      </c>
      <c r="W230" t="s">
        <v>293</v>
      </c>
      <c r="X230" t="s">
        <v>294</v>
      </c>
      <c r="Y230">
        <v>5332</v>
      </c>
      <c r="Z230">
        <v>2002001</v>
      </c>
      <c r="AA230">
        <v>1</v>
      </c>
      <c r="AB230">
        <v>139</v>
      </c>
      <c r="AC230" t="s">
        <v>295</v>
      </c>
      <c r="AD230">
        <v>5161</v>
      </c>
      <c r="AE230">
        <v>21</v>
      </c>
      <c r="AF230" t="s">
        <v>297</v>
      </c>
      <c r="AG230" t="s">
        <v>297</v>
      </c>
      <c r="AH230">
        <v>1316</v>
      </c>
      <c r="AI230" t="s">
        <v>294</v>
      </c>
      <c r="AJ230">
        <v>1316</v>
      </c>
      <c r="AK230">
        <v>6.7614470000000004</v>
      </c>
      <c r="AL230">
        <v>1316</v>
      </c>
      <c r="AM230">
        <v>2001001</v>
      </c>
      <c r="AN230">
        <v>5332</v>
      </c>
      <c r="AP230" t="s">
        <v>146</v>
      </c>
      <c r="AQ230" t="s">
        <v>822</v>
      </c>
      <c r="AR230" t="s">
        <v>823</v>
      </c>
      <c r="AS230" t="s">
        <v>820</v>
      </c>
      <c r="AT230">
        <v>3899</v>
      </c>
      <c r="AW230" t="str">
        <f t="shared" si="3"/>
        <v>3899, 720976_1316</v>
      </c>
    </row>
    <row r="231" spans="1:49" x14ac:dyDescent="0.25">
      <c r="A231">
        <v>229</v>
      </c>
      <c r="B231" t="s">
        <v>74</v>
      </c>
      <c r="C231" t="s">
        <v>75</v>
      </c>
      <c r="D231" t="s">
        <v>75</v>
      </c>
      <c r="E231" t="s">
        <v>75</v>
      </c>
      <c r="F231">
        <v>0</v>
      </c>
      <c r="G231">
        <v>0</v>
      </c>
      <c r="H231" t="s">
        <v>75</v>
      </c>
      <c r="I231" t="s">
        <v>75</v>
      </c>
      <c r="J231" t="s">
        <v>75</v>
      </c>
      <c r="K231">
        <v>0</v>
      </c>
      <c r="L231" t="s">
        <v>786</v>
      </c>
      <c r="M231">
        <v>0</v>
      </c>
      <c r="N231">
        <v>0</v>
      </c>
      <c r="O231">
        <v>0</v>
      </c>
      <c r="P231" t="s">
        <v>75</v>
      </c>
      <c r="Q231">
        <v>0</v>
      </c>
      <c r="R231">
        <v>0</v>
      </c>
      <c r="S231" t="s">
        <v>291</v>
      </c>
      <c r="T231" s="2">
        <v>3.0000000000000002E+34</v>
      </c>
      <c r="U231">
        <v>1927</v>
      </c>
      <c r="V231" t="s">
        <v>293</v>
      </c>
      <c r="W231" t="s">
        <v>293</v>
      </c>
      <c r="X231" t="s">
        <v>294</v>
      </c>
      <c r="Y231">
        <v>5410</v>
      </c>
      <c r="Z231">
        <v>2002001</v>
      </c>
      <c r="AA231">
        <v>1</v>
      </c>
      <c r="AB231">
        <v>145</v>
      </c>
      <c r="AC231" t="s">
        <v>295</v>
      </c>
      <c r="AD231" t="s">
        <v>2536</v>
      </c>
      <c r="AE231">
        <v>21</v>
      </c>
      <c r="AF231" t="s">
        <v>297</v>
      </c>
      <c r="AG231" t="s">
        <v>297</v>
      </c>
      <c r="AH231" t="s">
        <v>786</v>
      </c>
      <c r="AI231" t="s">
        <v>294</v>
      </c>
      <c r="AJ231" t="s">
        <v>786</v>
      </c>
      <c r="AK231">
        <v>13.122870000000001</v>
      </c>
      <c r="AL231" t="s">
        <v>786</v>
      </c>
      <c r="AM231">
        <v>2001001</v>
      </c>
      <c r="AN231">
        <v>5410</v>
      </c>
      <c r="AP231" t="s">
        <v>79</v>
      </c>
      <c r="AQ231" t="s">
        <v>784</v>
      </c>
      <c r="AR231" t="s">
        <v>785</v>
      </c>
      <c r="AS231" t="s">
        <v>787</v>
      </c>
      <c r="AT231">
        <v>3861</v>
      </c>
      <c r="AW231" t="str">
        <f t="shared" si="3"/>
        <v>3861, 720976_1493/3</v>
      </c>
    </row>
    <row r="232" spans="1:49" x14ac:dyDescent="0.25">
      <c r="A232">
        <v>230</v>
      </c>
      <c r="B232" t="s">
        <v>74</v>
      </c>
      <c r="C232" t="s">
        <v>75</v>
      </c>
      <c r="D232" t="s">
        <v>75</v>
      </c>
      <c r="E232" t="s">
        <v>75</v>
      </c>
      <c r="F232">
        <v>0</v>
      </c>
      <c r="G232">
        <v>0</v>
      </c>
      <c r="H232" t="s">
        <v>75</v>
      </c>
      <c r="I232" t="s">
        <v>75</v>
      </c>
      <c r="J232" t="s">
        <v>75</v>
      </c>
      <c r="K232">
        <v>0</v>
      </c>
      <c r="L232" t="s">
        <v>781</v>
      </c>
      <c r="M232">
        <v>0</v>
      </c>
      <c r="N232">
        <v>0</v>
      </c>
      <c r="O232">
        <v>0</v>
      </c>
      <c r="P232" t="s">
        <v>75</v>
      </c>
      <c r="Q232">
        <v>0</v>
      </c>
      <c r="R232">
        <v>0</v>
      </c>
      <c r="S232" t="s">
        <v>291</v>
      </c>
      <c r="T232" s="2">
        <v>2.9999999999999999E+35</v>
      </c>
      <c r="U232">
        <v>1928</v>
      </c>
      <c r="V232" t="s">
        <v>293</v>
      </c>
      <c r="W232" t="s">
        <v>293</v>
      </c>
      <c r="X232" t="s">
        <v>294</v>
      </c>
      <c r="Y232">
        <v>5409</v>
      </c>
      <c r="Z232">
        <v>2002001</v>
      </c>
      <c r="AA232">
        <v>1</v>
      </c>
      <c r="AB232">
        <v>146</v>
      </c>
      <c r="AC232" t="s">
        <v>295</v>
      </c>
      <c r="AD232" t="s">
        <v>2784</v>
      </c>
      <c r="AE232">
        <v>21</v>
      </c>
      <c r="AF232" t="s">
        <v>297</v>
      </c>
      <c r="AG232" t="s">
        <v>297</v>
      </c>
      <c r="AH232" t="s">
        <v>781</v>
      </c>
      <c r="AI232" t="s">
        <v>294</v>
      </c>
      <c r="AJ232" t="s">
        <v>781</v>
      </c>
      <c r="AK232">
        <v>13.078384</v>
      </c>
      <c r="AL232" t="s">
        <v>781</v>
      </c>
      <c r="AM232">
        <v>2001001</v>
      </c>
      <c r="AN232">
        <v>5409</v>
      </c>
      <c r="AP232" t="s">
        <v>79</v>
      </c>
      <c r="AQ232" t="s">
        <v>784</v>
      </c>
      <c r="AR232" t="s">
        <v>785</v>
      </c>
      <c r="AS232" t="s">
        <v>782</v>
      </c>
      <c r="AT232">
        <v>3690</v>
      </c>
      <c r="AW232" t="str">
        <f t="shared" si="3"/>
        <v>3690, 720976_1493/2</v>
      </c>
    </row>
    <row r="233" spans="1:49" x14ac:dyDescent="0.25">
      <c r="A233">
        <v>231</v>
      </c>
      <c r="B233" t="s">
        <v>74</v>
      </c>
      <c r="C233" t="s">
        <v>75</v>
      </c>
      <c r="D233" t="s">
        <v>75</v>
      </c>
      <c r="E233" t="s">
        <v>75</v>
      </c>
      <c r="F233">
        <v>0</v>
      </c>
      <c r="G233">
        <v>0</v>
      </c>
      <c r="H233" t="s">
        <v>75</v>
      </c>
      <c r="I233" t="s">
        <v>75</v>
      </c>
      <c r="J233" t="s">
        <v>75</v>
      </c>
      <c r="K233">
        <v>0</v>
      </c>
      <c r="L233" t="s">
        <v>975</v>
      </c>
      <c r="M233">
        <v>0</v>
      </c>
      <c r="N233">
        <v>0</v>
      </c>
      <c r="O233">
        <v>0</v>
      </c>
      <c r="P233" t="s">
        <v>75</v>
      </c>
      <c r="Q233">
        <v>0</v>
      </c>
      <c r="R233">
        <v>0</v>
      </c>
      <c r="S233" t="s">
        <v>2522</v>
      </c>
      <c r="T233" s="2">
        <v>3.0000000000000002E+37</v>
      </c>
      <c r="U233">
        <v>1929</v>
      </c>
      <c r="V233" t="s">
        <v>293</v>
      </c>
      <c r="W233" t="s">
        <v>293</v>
      </c>
      <c r="X233" t="s">
        <v>294</v>
      </c>
      <c r="Y233">
        <v>5322</v>
      </c>
      <c r="Z233">
        <v>2002001</v>
      </c>
      <c r="AA233">
        <v>1</v>
      </c>
      <c r="AB233">
        <v>147</v>
      </c>
      <c r="AC233" t="s">
        <v>295</v>
      </c>
      <c r="AD233" t="s">
        <v>2523</v>
      </c>
      <c r="AE233">
        <v>21</v>
      </c>
      <c r="AF233" t="s">
        <v>297</v>
      </c>
      <c r="AG233" t="s">
        <v>297</v>
      </c>
      <c r="AH233" t="s">
        <v>975</v>
      </c>
      <c r="AI233" t="s">
        <v>294</v>
      </c>
      <c r="AJ233" t="s">
        <v>975</v>
      </c>
      <c r="AK233">
        <v>14.257077000000001</v>
      </c>
      <c r="AL233" t="s">
        <v>975</v>
      </c>
      <c r="AM233">
        <v>2001001</v>
      </c>
      <c r="AN233">
        <v>5322</v>
      </c>
      <c r="AP233" t="s">
        <v>146</v>
      </c>
      <c r="AQ233" t="s">
        <v>963</v>
      </c>
      <c r="AR233" t="s">
        <v>587</v>
      </c>
      <c r="AS233" t="s">
        <v>976</v>
      </c>
      <c r="AT233">
        <v>15595</v>
      </c>
      <c r="AW233" t="str">
        <f t="shared" si="3"/>
        <v>15595, 720976_1298/12</v>
      </c>
    </row>
    <row r="234" spans="1:49" x14ac:dyDescent="0.25">
      <c r="A234">
        <v>232</v>
      </c>
      <c r="B234" t="s">
        <v>74</v>
      </c>
      <c r="C234" t="s">
        <v>75</v>
      </c>
      <c r="D234" t="s">
        <v>75</v>
      </c>
      <c r="E234" t="s">
        <v>75</v>
      </c>
      <c r="F234">
        <v>0</v>
      </c>
      <c r="G234">
        <v>0</v>
      </c>
      <c r="H234" t="s">
        <v>75</v>
      </c>
      <c r="I234" t="s">
        <v>75</v>
      </c>
      <c r="J234" t="s">
        <v>75</v>
      </c>
      <c r="K234">
        <v>0</v>
      </c>
      <c r="L234">
        <v>1683</v>
      </c>
      <c r="M234">
        <v>0</v>
      </c>
      <c r="N234">
        <v>0</v>
      </c>
      <c r="O234">
        <v>0</v>
      </c>
      <c r="P234" t="s">
        <v>75</v>
      </c>
      <c r="Q234">
        <v>0</v>
      </c>
      <c r="R234">
        <v>0</v>
      </c>
      <c r="S234" t="s">
        <v>2522</v>
      </c>
      <c r="T234" s="2">
        <v>2.9999999999999999E+54</v>
      </c>
      <c r="U234">
        <v>1930</v>
      </c>
      <c r="V234" t="s">
        <v>293</v>
      </c>
      <c r="W234" t="s">
        <v>293</v>
      </c>
      <c r="X234" t="s">
        <v>294</v>
      </c>
      <c r="Y234">
        <v>19643</v>
      </c>
      <c r="Z234">
        <v>2002001</v>
      </c>
      <c r="AA234">
        <v>1</v>
      </c>
      <c r="AB234">
        <v>148</v>
      </c>
      <c r="AC234" t="s">
        <v>295</v>
      </c>
      <c r="AD234" t="s">
        <v>2572</v>
      </c>
      <c r="AE234">
        <v>21</v>
      </c>
      <c r="AF234" t="s">
        <v>297</v>
      </c>
      <c r="AG234" t="s">
        <v>297</v>
      </c>
      <c r="AH234">
        <v>1683</v>
      </c>
      <c r="AI234" t="s">
        <v>294</v>
      </c>
      <c r="AJ234">
        <v>1683</v>
      </c>
      <c r="AK234">
        <v>8.0070399999999999</v>
      </c>
      <c r="AL234">
        <v>1683</v>
      </c>
      <c r="AM234">
        <v>2001001</v>
      </c>
      <c r="AN234">
        <v>19643</v>
      </c>
      <c r="AP234" t="s">
        <v>146</v>
      </c>
      <c r="AQ234" t="s">
        <v>963</v>
      </c>
      <c r="AR234" t="s">
        <v>587</v>
      </c>
      <c r="AS234" t="s">
        <v>961</v>
      </c>
      <c r="AT234">
        <v>1495</v>
      </c>
      <c r="AW234" t="str">
        <f t="shared" si="3"/>
        <v>1495, 720976_1683</v>
      </c>
    </row>
    <row r="235" spans="1:49" x14ac:dyDescent="0.25">
      <c r="A235">
        <v>233</v>
      </c>
      <c r="B235" t="s">
        <v>74</v>
      </c>
      <c r="C235" t="s">
        <v>75</v>
      </c>
      <c r="D235" t="s">
        <v>75</v>
      </c>
      <c r="E235" t="s">
        <v>75</v>
      </c>
      <c r="F235">
        <v>0</v>
      </c>
      <c r="G235">
        <v>0</v>
      </c>
      <c r="H235" t="s">
        <v>75</v>
      </c>
      <c r="I235" t="s">
        <v>75</v>
      </c>
      <c r="J235" t="s">
        <v>75</v>
      </c>
      <c r="K235">
        <v>0</v>
      </c>
      <c r="L235" t="s">
        <v>971</v>
      </c>
      <c r="M235">
        <v>0</v>
      </c>
      <c r="N235">
        <v>0</v>
      </c>
      <c r="O235">
        <v>0</v>
      </c>
      <c r="P235" t="s">
        <v>75</v>
      </c>
      <c r="Q235">
        <v>0</v>
      </c>
      <c r="R235">
        <v>0</v>
      </c>
      <c r="S235" t="s">
        <v>291</v>
      </c>
      <c r="T235" s="2">
        <v>3E+74</v>
      </c>
      <c r="U235">
        <v>1931</v>
      </c>
      <c r="V235" t="s">
        <v>293</v>
      </c>
      <c r="W235" t="s">
        <v>293</v>
      </c>
      <c r="X235" t="s">
        <v>294</v>
      </c>
      <c r="Y235">
        <v>5320</v>
      </c>
      <c r="Z235">
        <v>2002001</v>
      </c>
      <c r="AA235">
        <v>1</v>
      </c>
      <c r="AB235">
        <v>149</v>
      </c>
      <c r="AC235" t="s">
        <v>295</v>
      </c>
      <c r="AD235" t="s">
        <v>2524</v>
      </c>
      <c r="AE235">
        <v>21</v>
      </c>
      <c r="AF235" t="s">
        <v>297</v>
      </c>
      <c r="AG235" t="s">
        <v>297</v>
      </c>
      <c r="AH235" t="s">
        <v>971</v>
      </c>
      <c r="AI235" t="s">
        <v>294</v>
      </c>
      <c r="AJ235" t="s">
        <v>971</v>
      </c>
      <c r="AK235">
        <v>12.878026999999999</v>
      </c>
      <c r="AL235" t="s">
        <v>971</v>
      </c>
      <c r="AM235">
        <v>2001001</v>
      </c>
      <c r="AN235">
        <v>5320</v>
      </c>
      <c r="AP235" t="s">
        <v>146</v>
      </c>
      <c r="AQ235" t="s">
        <v>963</v>
      </c>
      <c r="AR235" t="s">
        <v>587</v>
      </c>
      <c r="AS235" t="s">
        <v>972</v>
      </c>
      <c r="AT235">
        <v>18018</v>
      </c>
      <c r="AW235" t="str">
        <f t="shared" si="3"/>
        <v>18018, 720976_1298/9</v>
      </c>
    </row>
    <row r="236" spans="1:49" x14ac:dyDescent="0.25">
      <c r="A236">
        <v>234</v>
      </c>
      <c r="B236" t="s">
        <v>74</v>
      </c>
      <c r="C236" t="s">
        <v>75</v>
      </c>
      <c r="D236" t="s">
        <v>75</v>
      </c>
      <c r="E236" t="s">
        <v>75</v>
      </c>
      <c r="F236">
        <v>0</v>
      </c>
      <c r="G236">
        <v>0</v>
      </c>
      <c r="H236" t="s">
        <v>75</v>
      </c>
      <c r="I236" t="s">
        <v>75</v>
      </c>
      <c r="J236" t="s">
        <v>75</v>
      </c>
      <c r="K236">
        <v>0</v>
      </c>
      <c r="L236" t="s">
        <v>2526</v>
      </c>
      <c r="M236">
        <v>0</v>
      </c>
      <c r="N236">
        <v>0</v>
      </c>
      <c r="O236">
        <v>0</v>
      </c>
      <c r="P236" t="s">
        <v>75</v>
      </c>
      <c r="Q236">
        <v>0</v>
      </c>
      <c r="R236">
        <v>0</v>
      </c>
      <c r="S236" t="s">
        <v>291</v>
      </c>
      <c r="T236" t="s">
        <v>2525</v>
      </c>
      <c r="U236">
        <v>1970</v>
      </c>
      <c r="V236" t="s">
        <v>293</v>
      </c>
      <c r="W236" t="s">
        <v>293</v>
      </c>
      <c r="X236" t="s">
        <v>294</v>
      </c>
      <c r="Y236">
        <v>10403</v>
      </c>
      <c r="Z236">
        <v>2002001</v>
      </c>
      <c r="AA236">
        <v>1</v>
      </c>
      <c r="AB236">
        <v>188</v>
      </c>
      <c r="AC236" t="s">
        <v>295</v>
      </c>
      <c r="AD236">
        <v>5164</v>
      </c>
      <c r="AE236">
        <v>21</v>
      </c>
      <c r="AF236" t="s">
        <v>297</v>
      </c>
      <c r="AG236" t="s">
        <v>297</v>
      </c>
      <c r="AH236" t="s">
        <v>2526</v>
      </c>
      <c r="AI236" t="s">
        <v>294</v>
      </c>
      <c r="AJ236" t="s">
        <v>2526</v>
      </c>
      <c r="AK236">
        <v>12.21109</v>
      </c>
      <c r="AL236" t="s">
        <v>2526</v>
      </c>
      <c r="AM236">
        <v>2001001</v>
      </c>
      <c r="AN236">
        <v>10403</v>
      </c>
      <c r="AP236" t="s">
        <v>75</v>
      </c>
      <c r="AQ236" t="s">
        <v>75</v>
      </c>
      <c r="AR236" t="s">
        <v>75</v>
      </c>
      <c r="AS236" t="s">
        <v>2527</v>
      </c>
      <c r="AT236">
        <v>47</v>
      </c>
      <c r="AW236" t="str">
        <f t="shared" si="3"/>
        <v>47, 720976_1313/2</v>
      </c>
    </row>
    <row r="237" spans="1:49" x14ac:dyDescent="0.25">
      <c r="A237">
        <v>235</v>
      </c>
      <c r="B237" t="s">
        <v>74</v>
      </c>
      <c r="C237" t="s">
        <v>75</v>
      </c>
      <c r="D237" t="s">
        <v>75</v>
      </c>
      <c r="E237" t="s">
        <v>75</v>
      </c>
      <c r="F237">
        <v>0</v>
      </c>
      <c r="G237">
        <v>0</v>
      </c>
      <c r="H237" t="s">
        <v>75</v>
      </c>
      <c r="I237" t="s">
        <v>75</v>
      </c>
      <c r="J237" t="s">
        <v>75</v>
      </c>
      <c r="K237">
        <v>0</v>
      </c>
      <c r="L237">
        <v>1355</v>
      </c>
      <c r="M237">
        <v>0</v>
      </c>
      <c r="N237">
        <v>0</v>
      </c>
      <c r="O237">
        <v>0</v>
      </c>
      <c r="P237" t="s">
        <v>75</v>
      </c>
      <c r="Q237">
        <v>0</v>
      </c>
      <c r="R237">
        <v>0</v>
      </c>
      <c r="S237" t="s">
        <v>291</v>
      </c>
      <c r="T237" t="s">
        <v>2533</v>
      </c>
      <c r="U237">
        <v>1971</v>
      </c>
      <c r="V237" t="s">
        <v>293</v>
      </c>
      <c r="W237" t="s">
        <v>293</v>
      </c>
      <c r="X237" t="s">
        <v>294</v>
      </c>
      <c r="Y237">
        <v>5338</v>
      </c>
      <c r="Z237">
        <v>2002001</v>
      </c>
      <c r="AA237">
        <v>1</v>
      </c>
      <c r="AB237">
        <v>189</v>
      </c>
      <c r="AC237" t="s">
        <v>295</v>
      </c>
      <c r="AD237" t="s">
        <v>2534</v>
      </c>
      <c r="AE237">
        <v>21</v>
      </c>
      <c r="AF237" t="s">
        <v>297</v>
      </c>
      <c r="AG237" t="s">
        <v>297</v>
      </c>
      <c r="AH237">
        <v>1355</v>
      </c>
      <c r="AI237" t="s">
        <v>294</v>
      </c>
      <c r="AJ237">
        <v>1355</v>
      </c>
      <c r="AK237">
        <v>8.229813</v>
      </c>
      <c r="AL237">
        <v>1355</v>
      </c>
      <c r="AM237">
        <v>2001001</v>
      </c>
      <c r="AN237">
        <v>5338</v>
      </c>
      <c r="AP237" t="s">
        <v>75</v>
      </c>
      <c r="AQ237" t="s">
        <v>75</v>
      </c>
      <c r="AR237" t="s">
        <v>75</v>
      </c>
      <c r="AS237" t="s">
        <v>2535</v>
      </c>
      <c r="AT237">
        <v>255</v>
      </c>
      <c r="AW237" t="str">
        <f t="shared" si="3"/>
        <v>255, 720976_1355</v>
      </c>
    </row>
    <row r="238" spans="1:49" x14ac:dyDescent="0.25">
      <c r="A238">
        <v>236</v>
      </c>
      <c r="B238" t="s">
        <v>74</v>
      </c>
      <c r="C238" t="s">
        <v>75</v>
      </c>
      <c r="D238" t="s">
        <v>75</v>
      </c>
      <c r="E238" t="s">
        <v>75</v>
      </c>
      <c r="F238">
        <v>0</v>
      </c>
      <c r="G238">
        <v>0</v>
      </c>
      <c r="H238" t="s">
        <v>75</v>
      </c>
      <c r="I238" t="s">
        <v>75</v>
      </c>
      <c r="J238" t="s">
        <v>75</v>
      </c>
      <c r="K238">
        <v>0</v>
      </c>
      <c r="L238">
        <v>1587</v>
      </c>
      <c r="M238">
        <v>0</v>
      </c>
      <c r="N238">
        <v>0</v>
      </c>
      <c r="O238">
        <v>0</v>
      </c>
      <c r="P238" t="s">
        <v>75</v>
      </c>
      <c r="Q238">
        <v>0</v>
      </c>
      <c r="R238">
        <v>0</v>
      </c>
      <c r="S238" t="s">
        <v>291</v>
      </c>
      <c r="T238" t="s">
        <v>2556</v>
      </c>
      <c r="U238">
        <v>2212</v>
      </c>
      <c r="V238" t="s">
        <v>293</v>
      </c>
      <c r="W238" t="s">
        <v>293</v>
      </c>
      <c r="X238" t="s">
        <v>294</v>
      </c>
      <c r="Y238">
        <v>5451</v>
      </c>
      <c r="Z238">
        <v>2002001</v>
      </c>
      <c r="AA238">
        <v>1</v>
      </c>
      <c r="AB238">
        <v>2397</v>
      </c>
      <c r="AC238" t="s">
        <v>295</v>
      </c>
      <c r="AD238">
        <v>5092</v>
      </c>
      <c r="AE238">
        <v>21</v>
      </c>
      <c r="AF238" t="s">
        <v>297</v>
      </c>
      <c r="AG238" t="s">
        <v>297</v>
      </c>
      <c r="AH238">
        <v>1587</v>
      </c>
      <c r="AI238" t="s">
        <v>294</v>
      </c>
      <c r="AJ238">
        <v>1587</v>
      </c>
      <c r="AK238">
        <v>7.7401280000000003</v>
      </c>
      <c r="AL238">
        <v>1587</v>
      </c>
      <c r="AM238">
        <v>2001001</v>
      </c>
      <c r="AN238">
        <v>5451</v>
      </c>
      <c r="AP238" t="s">
        <v>146</v>
      </c>
      <c r="AQ238" t="s">
        <v>1047</v>
      </c>
      <c r="AR238" t="s">
        <v>1048</v>
      </c>
      <c r="AS238" t="s">
        <v>1113</v>
      </c>
      <c r="AT238">
        <v>662</v>
      </c>
      <c r="AW238" t="str">
        <f t="shared" si="3"/>
        <v>662, 720976_1587</v>
      </c>
    </row>
    <row r="239" spans="1:49" x14ac:dyDescent="0.25">
      <c r="A239">
        <v>237</v>
      </c>
      <c r="B239" t="s">
        <v>74</v>
      </c>
      <c r="C239" t="s">
        <v>75</v>
      </c>
      <c r="D239" t="s">
        <v>75</v>
      </c>
      <c r="E239" t="s">
        <v>75</v>
      </c>
      <c r="F239">
        <v>0</v>
      </c>
      <c r="G239">
        <v>0</v>
      </c>
      <c r="H239" t="s">
        <v>75</v>
      </c>
      <c r="I239" t="s">
        <v>75</v>
      </c>
      <c r="J239" t="s">
        <v>75</v>
      </c>
      <c r="K239">
        <v>0</v>
      </c>
      <c r="L239">
        <v>1590</v>
      </c>
      <c r="M239">
        <v>0</v>
      </c>
      <c r="N239">
        <v>0</v>
      </c>
      <c r="O239">
        <v>0</v>
      </c>
      <c r="P239" t="s">
        <v>75</v>
      </c>
      <c r="Q239">
        <v>0</v>
      </c>
      <c r="R239">
        <v>0</v>
      </c>
      <c r="S239" t="s">
        <v>291</v>
      </c>
      <c r="T239" t="s">
        <v>2559</v>
      </c>
      <c r="U239">
        <v>2213</v>
      </c>
      <c r="V239" t="s">
        <v>293</v>
      </c>
      <c r="W239" t="s">
        <v>293</v>
      </c>
      <c r="X239" t="s">
        <v>294</v>
      </c>
      <c r="Y239">
        <v>5454</v>
      </c>
      <c r="Z239">
        <v>2002001</v>
      </c>
      <c r="AA239">
        <v>1</v>
      </c>
      <c r="AB239">
        <v>2398</v>
      </c>
      <c r="AC239" t="s">
        <v>295</v>
      </c>
      <c r="AD239" t="s">
        <v>2560</v>
      </c>
      <c r="AE239">
        <v>21</v>
      </c>
      <c r="AF239" t="s">
        <v>297</v>
      </c>
      <c r="AG239" t="s">
        <v>297</v>
      </c>
      <c r="AH239">
        <v>1590</v>
      </c>
      <c r="AI239" t="s">
        <v>294</v>
      </c>
      <c r="AJ239">
        <v>1590</v>
      </c>
      <c r="AK239">
        <v>7.8735840000000001</v>
      </c>
      <c r="AL239">
        <v>1590</v>
      </c>
      <c r="AM239">
        <v>2001001</v>
      </c>
      <c r="AN239">
        <v>5454</v>
      </c>
      <c r="AP239" t="s">
        <v>146</v>
      </c>
      <c r="AQ239" t="s">
        <v>1047</v>
      </c>
      <c r="AR239" t="s">
        <v>1048</v>
      </c>
      <c r="AS239" t="s">
        <v>1116</v>
      </c>
      <c r="AT239">
        <v>2297</v>
      </c>
      <c r="AW239" t="str">
        <f t="shared" si="3"/>
        <v>2297, 720976_1590</v>
      </c>
    </row>
    <row r="240" spans="1:49" x14ac:dyDescent="0.25">
      <c r="A240">
        <v>238</v>
      </c>
      <c r="B240" t="s">
        <v>74</v>
      </c>
      <c r="C240" t="s">
        <v>75</v>
      </c>
      <c r="D240" t="s">
        <v>75</v>
      </c>
      <c r="E240" t="s">
        <v>75</v>
      </c>
      <c r="F240">
        <v>0</v>
      </c>
      <c r="G240">
        <v>0</v>
      </c>
      <c r="H240" t="s">
        <v>75</v>
      </c>
      <c r="I240" t="s">
        <v>75</v>
      </c>
      <c r="J240" t="s">
        <v>75</v>
      </c>
      <c r="K240">
        <v>0</v>
      </c>
      <c r="L240">
        <v>1594</v>
      </c>
      <c r="M240">
        <v>0</v>
      </c>
      <c r="N240">
        <v>0</v>
      </c>
      <c r="O240">
        <v>0</v>
      </c>
      <c r="P240" t="s">
        <v>75</v>
      </c>
      <c r="Q240">
        <v>0</v>
      </c>
      <c r="R240">
        <v>0</v>
      </c>
      <c r="S240" t="s">
        <v>291</v>
      </c>
      <c r="T240" t="s">
        <v>2567</v>
      </c>
      <c r="U240">
        <v>2214</v>
      </c>
      <c r="V240" t="s">
        <v>293</v>
      </c>
      <c r="W240" t="s">
        <v>293</v>
      </c>
      <c r="X240" t="s">
        <v>294</v>
      </c>
      <c r="Y240">
        <v>5458</v>
      </c>
      <c r="Z240">
        <v>2002001</v>
      </c>
      <c r="AA240">
        <v>1</v>
      </c>
      <c r="AB240">
        <v>2399</v>
      </c>
      <c r="AC240" t="s">
        <v>295</v>
      </c>
      <c r="AD240">
        <v>5093</v>
      </c>
      <c r="AE240">
        <v>21</v>
      </c>
      <c r="AF240" t="s">
        <v>297</v>
      </c>
      <c r="AG240" t="s">
        <v>297</v>
      </c>
      <c r="AH240">
        <v>1594</v>
      </c>
      <c r="AI240" t="s">
        <v>294</v>
      </c>
      <c r="AJ240">
        <v>1594</v>
      </c>
      <c r="AK240">
        <v>7.7846130000000002</v>
      </c>
      <c r="AL240">
        <v>1594</v>
      </c>
      <c r="AM240">
        <v>2001001</v>
      </c>
      <c r="AN240">
        <v>5458</v>
      </c>
      <c r="AP240" t="s">
        <v>146</v>
      </c>
      <c r="AQ240" t="s">
        <v>1047</v>
      </c>
      <c r="AR240" t="s">
        <v>1048</v>
      </c>
      <c r="AS240" t="s">
        <v>1120</v>
      </c>
      <c r="AT240">
        <v>728</v>
      </c>
      <c r="AW240" t="str">
        <f t="shared" si="3"/>
        <v>728, 720976_1594</v>
      </c>
    </row>
    <row r="241" spans="1:49" x14ac:dyDescent="0.25">
      <c r="A241">
        <v>239</v>
      </c>
      <c r="B241" t="s">
        <v>74</v>
      </c>
      <c r="C241" t="s">
        <v>75</v>
      </c>
      <c r="D241" t="s">
        <v>75</v>
      </c>
      <c r="E241" t="s">
        <v>75</v>
      </c>
      <c r="F241">
        <v>0</v>
      </c>
      <c r="G241">
        <v>0</v>
      </c>
      <c r="H241" t="s">
        <v>75</v>
      </c>
      <c r="I241" t="s">
        <v>75</v>
      </c>
      <c r="J241" t="s">
        <v>75</v>
      </c>
      <c r="K241">
        <v>0</v>
      </c>
      <c r="L241">
        <v>1591</v>
      </c>
      <c r="M241">
        <v>0</v>
      </c>
      <c r="N241">
        <v>0</v>
      </c>
      <c r="O241">
        <v>0</v>
      </c>
      <c r="P241" t="s">
        <v>75</v>
      </c>
      <c r="Q241">
        <v>0</v>
      </c>
      <c r="R241">
        <v>0</v>
      </c>
      <c r="S241" t="s">
        <v>291</v>
      </c>
      <c r="T241" t="s">
        <v>2561</v>
      </c>
      <c r="U241">
        <v>2215</v>
      </c>
      <c r="V241" t="s">
        <v>293</v>
      </c>
      <c r="W241" t="s">
        <v>293</v>
      </c>
      <c r="X241" t="s">
        <v>294</v>
      </c>
      <c r="Y241">
        <v>5455</v>
      </c>
      <c r="Z241">
        <v>2002001</v>
      </c>
      <c r="AA241">
        <v>1</v>
      </c>
      <c r="AB241">
        <v>2400</v>
      </c>
      <c r="AC241" t="s">
        <v>295</v>
      </c>
      <c r="AD241" t="s">
        <v>2562</v>
      </c>
      <c r="AE241">
        <v>21</v>
      </c>
      <c r="AF241" t="s">
        <v>297</v>
      </c>
      <c r="AG241" t="s">
        <v>297</v>
      </c>
      <c r="AH241">
        <v>1591</v>
      </c>
      <c r="AI241" t="s">
        <v>294</v>
      </c>
      <c r="AJ241">
        <v>1591</v>
      </c>
      <c r="AK241">
        <v>6.6279909999999997</v>
      </c>
      <c r="AL241">
        <v>1591</v>
      </c>
      <c r="AM241">
        <v>2001001</v>
      </c>
      <c r="AN241">
        <v>5455</v>
      </c>
      <c r="AP241" t="s">
        <v>146</v>
      </c>
      <c r="AQ241" t="s">
        <v>1047</v>
      </c>
      <c r="AR241" t="s">
        <v>1048</v>
      </c>
      <c r="AS241" t="s">
        <v>1117</v>
      </c>
      <c r="AT241">
        <v>14</v>
      </c>
      <c r="AW241" t="str">
        <f t="shared" si="3"/>
        <v>14, 720976_1591</v>
      </c>
    </row>
    <row r="242" spans="1:49" x14ac:dyDescent="0.25">
      <c r="A242">
        <v>240</v>
      </c>
      <c r="B242" t="s">
        <v>74</v>
      </c>
      <c r="C242" t="s">
        <v>75</v>
      </c>
      <c r="D242" t="s">
        <v>75</v>
      </c>
      <c r="E242" t="s">
        <v>75</v>
      </c>
      <c r="F242">
        <v>0</v>
      </c>
      <c r="G242">
        <v>0</v>
      </c>
      <c r="H242" t="s">
        <v>75</v>
      </c>
      <c r="I242" t="s">
        <v>75</v>
      </c>
      <c r="J242" t="s">
        <v>75</v>
      </c>
      <c r="K242">
        <v>0</v>
      </c>
      <c r="L242">
        <v>0.33400000000000002</v>
      </c>
      <c r="M242">
        <v>0</v>
      </c>
      <c r="N242">
        <v>0</v>
      </c>
      <c r="O242">
        <v>0</v>
      </c>
      <c r="P242" t="s">
        <v>75</v>
      </c>
      <c r="Q242">
        <v>0</v>
      </c>
      <c r="R242">
        <v>0</v>
      </c>
      <c r="S242" t="s">
        <v>291</v>
      </c>
      <c r="T242" t="s">
        <v>2578</v>
      </c>
      <c r="U242">
        <v>2216</v>
      </c>
      <c r="V242" t="s">
        <v>293</v>
      </c>
      <c r="W242" t="s">
        <v>293</v>
      </c>
      <c r="X242" t="s">
        <v>294</v>
      </c>
      <c r="Y242">
        <v>19793</v>
      </c>
      <c r="Z242">
        <v>2002001</v>
      </c>
      <c r="AA242">
        <v>1</v>
      </c>
      <c r="AB242">
        <v>2401</v>
      </c>
      <c r="AC242" t="s">
        <v>295</v>
      </c>
      <c r="AD242">
        <v>5368</v>
      </c>
      <c r="AE242">
        <v>21</v>
      </c>
      <c r="AF242" t="s">
        <v>297</v>
      </c>
      <c r="AG242" t="s">
        <v>297</v>
      </c>
      <c r="AH242">
        <v>0.33400000000000002</v>
      </c>
      <c r="AI242" t="s">
        <v>294</v>
      </c>
      <c r="AJ242">
        <v>0.33400000000000002</v>
      </c>
      <c r="AK242">
        <v>7.8290990000000003</v>
      </c>
      <c r="AL242">
        <v>0.33400000000000002</v>
      </c>
      <c r="AM242">
        <v>2001001</v>
      </c>
      <c r="AN242">
        <v>19793</v>
      </c>
      <c r="AP242" t="s">
        <v>146</v>
      </c>
      <c r="AQ242" t="s">
        <v>1047</v>
      </c>
      <c r="AR242" t="s">
        <v>1048</v>
      </c>
      <c r="AS242" t="s">
        <v>1133</v>
      </c>
      <c r="AT242">
        <v>3665</v>
      </c>
      <c r="AW242" t="str">
        <f t="shared" si="3"/>
        <v>3665, 720976_334</v>
      </c>
    </row>
    <row r="243" spans="1:49" x14ac:dyDescent="0.25">
      <c r="A243">
        <v>241</v>
      </c>
      <c r="B243" t="s">
        <v>74</v>
      </c>
      <c r="C243" t="s">
        <v>75</v>
      </c>
      <c r="D243" t="s">
        <v>75</v>
      </c>
      <c r="E243" t="s">
        <v>75</v>
      </c>
      <c r="F243">
        <v>0</v>
      </c>
      <c r="G243">
        <v>0</v>
      </c>
      <c r="H243" t="s">
        <v>75</v>
      </c>
      <c r="I243" t="s">
        <v>75</v>
      </c>
      <c r="J243" t="s">
        <v>75</v>
      </c>
      <c r="K243">
        <v>0</v>
      </c>
      <c r="L243">
        <v>1242</v>
      </c>
      <c r="M243">
        <v>0</v>
      </c>
      <c r="N243">
        <v>0</v>
      </c>
      <c r="O243">
        <v>0</v>
      </c>
      <c r="P243" t="s">
        <v>75</v>
      </c>
      <c r="Q243">
        <v>0</v>
      </c>
      <c r="R243">
        <v>0</v>
      </c>
      <c r="S243" t="s">
        <v>291</v>
      </c>
      <c r="T243" t="s">
        <v>2491</v>
      </c>
      <c r="U243">
        <v>2217</v>
      </c>
      <c r="V243" t="s">
        <v>293</v>
      </c>
      <c r="W243" t="s">
        <v>293</v>
      </c>
      <c r="X243" t="s">
        <v>294</v>
      </c>
      <c r="Y243">
        <v>11128</v>
      </c>
      <c r="Z243">
        <v>2002001</v>
      </c>
      <c r="AA243">
        <v>1</v>
      </c>
      <c r="AB243">
        <v>2402</v>
      </c>
      <c r="AC243" t="s">
        <v>295</v>
      </c>
      <c r="AD243" s="2">
        <v>4000000000000000</v>
      </c>
      <c r="AE243">
        <v>21</v>
      </c>
      <c r="AF243" t="s">
        <v>297</v>
      </c>
      <c r="AG243" t="s">
        <v>297</v>
      </c>
      <c r="AH243">
        <v>1242</v>
      </c>
      <c r="AI243" t="s">
        <v>294</v>
      </c>
      <c r="AJ243">
        <v>1242</v>
      </c>
      <c r="AK243">
        <v>8.1184270000000005</v>
      </c>
      <c r="AL243">
        <v>1242</v>
      </c>
      <c r="AM243">
        <v>2001001</v>
      </c>
      <c r="AN243">
        <v>11128</v>
      </c>
      <c r="AP243" t="s">
        <v>146</v>
      </c>
      <c r="AQ243" t="s">
        <v>1465</v>
      </c>
      <c r="AR243" t="s">
        <v>436</v>
      </c>
      <c r="AS243" t="s">
        <v>1463</v>
      </c>
      <c r="AT243">
        <v>9734</v>
      </c>
      <c r="AW243" t="str">
        <f t="shared" si="3"/>
        <v>9734, 720976_1242</v>
      </c>
    </row>
    <row r="244" spans="1:49" x14ac:dyDescent="0.25">
      <c r="A244">
        <v>242</v>
      </c>
      <c r="B244" t="s">
        <v>74</v>
      </c>
      <c r="C244" t="s">
        <v>75</v>
      </c>
      <c r="D244" t="s">
        <v>75</v>
      </c>
      <c r="E244" t="s">
        <v>75</v>
      </c>
      <c r="F244">
        <v>0</v>
      </c>
      <c r="G244">
        <v>0</v>
      </c>
      <c r="H244" t="s">
        <v>75</v>
      </c>
      <c r="I244" t="s">
        <v>75</v>
      </c>
      <c r="J244" t="s">
        <v>75</v>
      </c>
      <c r="K244">
        <v>0</v>
      </c>
      <c r="L244">
        <v>0.33600000000000002</v>
      </c>
      <c r="M244">
        <v>0</v>
      </c>
      <c r="N244">
        <v>0</v>
      </c>
      <c r="O244">
        <v>0</v>
      </c>
      <c r="P244" t="s">
        <v>75</v>
      </c>
      <c r="Q244">
        <v>0</v>
      </c>
      <c r="R244">
        <v>0</v>
      </c>
      <c r="S244" t="s">
        <v>291</v>
      </c>
      <c r="T244" t="s">
        <v>2580</v>
      </c>
      <c r="U244">
        <v>2218</v>
      </c>
      <c r="V244" t="s">
        <v>293</v>
      </c>
      <c r="W244" t="s">
        <v>293</v>
      </c>
      <c r="X244" t="s">
        <v>294</v>
      </c>
      <c r="Y244">
        <v>19795</v>
      </c>
      <c r="Z244">
        <v>2002001</v>
      </c>
      <c r="AA244">
        <v>1</v>
      </c>
      <c r="AB244">
        <v>2403</v>
      </c>
      <c r="AC244" t="s">
        <v>295</v>
      </c>
      <c r="AD244" t="s">
        <v>2581</v>
      </c>
      <c r="AE244">
        <v>21</v>
      </c>
      <c r="AF244" t="s">
        <v>297</v>
      </c>
      <c r="AG244" t="s">
        <v>297</v>
      </c>
      <c r="AH244">
        <v>0.33600000000000002</v>
      </c>
      <c r="AI244" t="s">
        <v>294</v>
      </c>
      <c r="AJ244">
        <v>0.33600000000000002</v>
      </c>
      <c r="AK244">
        <v>7.8290990000000003</v>
      </c>
      <c r="AL244">
        <v>0.33600000000000002</v>
      </c>
      <c r="AM244">
        <v>2001001</v>
      </c>
      <c r="AN244">
        <v>19795</v>
      </c>
      <c r="AP244" t="s">
        <v>387</v>
      </c>
      <c r="AQ244" t="s">
        <v>1366</v>
      </c>
      <c r="AR244" t="s">
        <v>396</v>
      </c>
      <c r="AS244" t="s">
        <v>1371</v>
      </c>
      <c r="AT244">
        <v>56</v>
      </c>
      <c r="AW244" t="str">
        <f t="shared" si="3"/>
        <v>56, 720976_336</v>
      </c>
    </row>
    <row r="245" spans="1:49" x14ac:dyDescent="0.25">
      <c r="A245">
        <v>243</v>
      </c>
      <c r="B245" t="s">
        <v>74</v>
      </c>
      <c r="C245" t="s">
        <v>75</v>
      </c>
      <c r="D245" t="s">
        <v>75</v>
      </c>
      <c r="E245" t="s">
        <v>75</v>
      </c>
      <c r="F245">
        <v>0</v>
      </c>
      <c r="G245">
        <v>0</v>
      </c>
      <c r="H245" t="s">
        <v>75</v>
      </c>
      <c r="I245" t="s">
        <v>75</v>
      </c>
      <c r="J245" t="s">
        <v>75</v>
      </c>
      <c r="K245">
        <v>0</v>
      </c>
      <c r="L245">
        <v>1116</v>
      </c>
      <c r="M245">
        <v>0</v>
      </c>
      <c r="N245">
        <v>0</v>
      </c>
      <c r="O245">
        <v>0</v>
      </c>
      <c r="P245" t="s">
        <v>75</v>
      </c>
      <c r="Q245">
        <v>0</v>
      </c>
      <c r="R245">
        <v>0</v>
      </c>
      <c r="S245" t="s">
        <v>291</v>
      </c>
      <c r="T245" t="s">
        <v>2471</v>
      </c>
      <c r="U245">
        <v>2219</v>
      </c>
      <c r="V245" t="s">
        <v>293</v>
      </c>
      <c r="W245" t="s">
        <v>293</v>
      </c>
      <c r="X245" t="s">
        <v>294</v>
      </c>
      <c r="Y245">
        <v>10777</v>
      </c>
      <c r="Z245">
        <v>2002001</v>
      </c>
      <c r="AA245">
        <v>1</v>
      </c>
      <c r="AB245">
        <v>2404</v>
      </c>
      <c r="AC245" t="s">
        <v>295</v>
      </c>
      <c r="AD245" t="s">
        <v>2472</v>
      </c>
      <c r="AE245">
        <v>21</v>
      </c>
      <c r="AF245" t="s">
        <v>297</v>
      </c>
      <c r="AG245" t="s">
        <v>297</v>
      </c>
      <c r="AH245">
        <v>1116</v>
      </c>
      <c r="AI245" t="s">
        <v>294</v>
      </c>
      <c r="AJ245">
        <v>1116</v>
      </c>
      <c r="AK245">
        <v>5.3154969999999997</v>
      </c>
      <c r="AL245">
        <v>1116</v>
      </c>
      <c r="AM245">
        <v>2001001</v>
      </c>
      <c r="AN245">
        <v>10777</v>
      </c>
      <c r="AP245" t="s">
        <v>79</v>
      </c>
      <c r="AQ245" t="s">
        <v>490</v>
      </c>
      <c r="AR245" t="s">
        <v>491</v>
      </c>
      <c r="AS245" t="s">
        <v>504</v>
      </c>
      <c r="AT245">
        <v>5807</v>
      </c>
      <c r="AW245" t="str">
        <f t="shared" si="3"/>
        <v>5807, 720976_1116</v>
      </c>
    </row>
    <row r="246" spans="1:49" x14ac:dyDescent="0.25">
      <c r="A246">
        <v>244</v>
      </c>
      <c r="B246" t="s">
        <v>74</v>
      </c>
      <c r="C246" t="s">
        <v>75</v>
      </c>
      <c r="D246" t="s">
        <v>75</v>
      </c>
      <c r="E246" t="s">
        <v>75</v>
      </c>
      <c r="F246">
        <v>0</v>
      </c>
      <c r="G246">
        <v>0</v>
      </c>
      <c r="H246" t="s">
        <v>75</v>
      </c>
      <c r="I246" t="s">
        <v>75</v>
      </c>
      <c r="J246" t="s">
        <v>75</v>
      </c>
      <c r="K246">
        <v>0</v>
      </c>
      <c r="L246">
        <v>1119</v>
      </c>
      <c r="M246">
        <v>0</v>
      </c>
      <c r="N246">
        <v>0</v>
      </c>
      <c r="O246">
        <v>0</v>
      </c>
      <c r="P246" t="s">
        <v>75</v>
      </c>
      <c r="Q246">
        <v>0</v>
      </c>
      <c r="R246">
        <v>0</v>
      </c>
      <c r="S246" t="s">
        <v>291</v>
      </c>
      <c r="T246" t="s">
        <v>2473</v>
      </c>
      <c r="U246">
        <v>2220</v>
      </c>
      <c r="V246" t="s">
        <v>293</v>
      </c>
      <c r="W246" t="s">
        <v>293</v>
      </c>
      <c r="X246" t="s">
        <v>294</v>
      </c>
      <c r="Y246">
        <v>10778</v>
      </c>
      <c r="Z246">
        <v>2002001</v>
      </c>
      <c r="AA246">
        <v>1</v>
      </c>
      <c r="AB246">
        <v>2405</v>
      </c>
      <c r="AC246" t="s">
        <v>295</v>
      </c>
      <c r="AD246" s="2">
        <v>4</v>
      </c>
      <c r="AE246">
        <v>21</v>
      </c>
      <c r="AF246" t="s">
        <v>297</v>
      </c>
      <c r="AG246" t="s">
        <v>297</v>
      </c>
      <c r="AH246">
        <v>1119</v>
      </c>
      <c r="AI246" t="s">
        <v>294</v>
      </c>
      <c r="AJ246">
        <v>1119</v>
      </c>
      <c r="AK246">
        <v>5.3154969999999997</v>
      </c>
      <c r="AL246">
        <v>1119</v>
      </c>
      <c r="AM246">
        <v>2001001</v>
      </c>
      <c r="AN246">
        <v>10778</v>
      </c>
      <c r="AP246" t="s">
        <v>79</v>
      </c>
      <c r="AQ246" t="s">
        <v>490</v>
      </c>
      <c r="AR246" t="s">
        <v>491</v>
      </c>
      <c r="AS246" t="s">
        <v>505</v>
      </c>
      <c r="AT246">
        <v>8378</v>
      </c>
      <c r="AW246" t="str">
        <f t="shared" si="3"/>
        <v>8378, 720976_1119</v>
      </c>
    </row>
    <row r="247" spans="1:49" x14ac:dyDescent="0.25">
      <c r="A247">
        <v>245</v>
      </c>
      <c r="B247" t="s">
        <v>74</v>
      </c>
      <c r="C247" t="s">
        <v>75</v>
      </c>
      <c r="D247" t="s">
        <v>75</v>
      </c>
      <c r="E247" t="s">
        <v>75</v>
      </c>
      <c r="F247">
        <v>0</v>
      </c>
      <c r="G247">
        <v>0</v>
      </c>
      <c r="H247" t="s">
        <v>75</v>
      </c>
      <c r="I247" t="s">
        <v>75</v>
      </c>
      <c r="J247" t="s">
        <v>75</v>
      </c>
      <c r="K247">
        <v>0</v>
      </c>
      <c r="L247">
        <v>0.33500000000000002</v>
      </c>
      <c r="M247">
        <v>0</v>
      </c>
      <c r="N247">
        <v>0</v>
      </c>
      <c r="O247">
        <v>0</v>
      </c>
      <c r="P247" t="s">
        <v>75</v>
      </c>
      <c r="Q247">
        <v>0</v>
      </c>
      <c r="R247">
        <v>0</v>
      </c>
      <c r="S247" t="s">
        <v>291</v>
      </c>
      <c r="T247" t="s">
        <v>2579</v>
      </c>
      <c r="U247">
        <v>2221</v>
      </c>
      <c r="V247" t="s">
        <v>293</v>
      </c>
      <c r="W247" t="s">
        <v>293</v>
      </c>
      <c r="X247" t="s">
        <v>294</v>
      </c>
      <c r="Y247">
        <v>19794</v>
      </c>
      <c r="Z247">
        <v>2002001</v>
      </c>
      <c r="AA247">
        <v>1</v>
      </c>
      <c r="AB247">
        <v>2406</v>
      </c>
      <c r="AC247" t="s">
        <v>295</v>
      </c>
      <c r="AD247">
        <v>5380</v>
      </c>
      <c r="AE247">
        <v>21</v>
      </c>
      <c r="AF247" t="s">
        <v>297</v>
      </c>
      <c r="AG247" t="s">
        <v>297</v>
      </c>
      <c r="AH247">
        <v>0.33500000000000002</v>
      </c>
      <c r="AI247" t="s">
        <v>294</v>
      </c>
      <c r="AJ247">
        <v>0.33500000000000002</v>
      </c>
      <c r="AK247">
        <v>7.9849699999999997</v>
      </c>
      <c r="AL247">
        <v>0.33500000000000002</v>
      </c>
      <c r="AM247">
        <v>2001001</v>
      </c>
      <c r="AN247">
        <v>19794</v>
      </c>
      <c r="AP247" t="s">
        <v>146</v>
      </c>
      <c r="AQ247" t="s">
        <v>1399</v>
      </c>
      <c r="AR247" t="s">
        <v>587</v>
      </c>
      <c r="AS247" t="s">
        <v>1397</v>
      </c>
      <c r="AT247">
        <v>107</v>
      </c>
      <c r="AW247" t="str">
        <f t="shared" si="3"/>
        <v>107, 720976_335</v>
      </c>
    </row>
    <row r="248" spans="1:49" x14ac:dyDescent="0.25">
      <c r="A248">
        <v>246</v>
      </c>
      <c r="B248" t="s">
        <v>74</v>
      </c>
      <c r="C248" t="s">
        <v>75</v>
      </c>
      <c r="D248" t="s">
        <v>75</v>
      </c>
      <c r="E248" t="s">
        <v>75</v>
      </c>
      <c r="F248">
        <v>0</v>
      </c>
      <c r="G248">
        <v>0</v>
      </c>
      <c r="H248" t="s">
        <v>75</v>
      </c>
      <c r="I248" t="s">
        <v>75</v>
      </c>
      <c r="J248" t="s">
        <v>75</v>
      </c>
      <c r="K248">
        <v>0</v>
      </c>
      <c r="L248">
        <v>1148</v>
      </c>
      <c r="M248">
        <v>0</v>
      </c>
      <c r="N248">
        <v>0</v>
      </c>
      <c r="O248">
        <v>0</v>
      </c>
      <c r="P248" t="s">
        <v>75</v>
      </c>
      <c r="Q248">
        <v>0</v>
      </c>
      <c r="R248">
        <v>0</v>
      </c>
      <c r="S248" t="s">
        <v>291</v>
      </c>
      <c r="T248" t="s">
        <v>2484</v>
      </c>
      <c r="U248">
        <v>2222</v>
      </c>
      <c r="V248" t="s">
        <v>293</v>
      </c>
      <c r="W248" t="s">
        <v>293</v>
      </c>
      <c r="X248" t="s">
        <v>294</v>
      </c>
      <c r="Y248">
        <v>10787</v>
      </c>
      <c r="Z248">
        <v>2002001</v>
      </c>
      <c r="AA248">
        <v>1</v>
      </c>
      <c r="AB248">
        <v>2407</v>
      </c>
      <c r="AC248" t="s">
        <v>295</v>
      </c>
      <c r="AD248" t="s">
        <v>2485</v>
      </c>
      <c r="AE248">
        <v>21</v>
      </c>
      <c r="AF248" t="s">
        <v>297</v>
      </c>
      <c r="AG248" t="s">
        <v>297</v>
      </c>
      <c r="AH248">
        <v>1148</v>
      </c>
      <c r="AI248" t="s">
        <v>294</v>
      </c>
      <c r="AJ248">
        <v>1148</v>
      </c>
      <c r="AK248">
        <v>6.5390199999999998</v>
      </c>
      <c r="AL248">
        <v>1148</v>
      </c>
      <c r="AM248">
        <v>2001001</v>
      </c>
      <c r="AN248">
        <v>10787</v>
      </c>
      <c r="AP248" t="s">
        <v>79</v>
      </c>
      <c r="AQ248" t="s">
        <v>225</v>
      </c>
      <c r="AR248" t="s">
        <v>182</v>
      </c>
      <c r="AS248" t="s">
        <v>271</v>
      </c>
      <c r="AT248">
        <v>3182</v>
      </c>
      <c r="AW248" t="str">
        <f t="shared" si="3"/>
        <v>3182, 720976_1148</v>
      </c>
    </row>
    <row r="249" spans="1:49" x14ac:dyDescent="0.25">
      <c r="A249">
        <v>247</v>
      </c>
      <c r="B249" t="s">
        <v>74</v>
      </c>
      <c r="C249" t="s">
        <v>75</v>
      </c>
      <c r="D249" t="s">
        <v>75</v>
      </c>
      <c r="E249" t="s">
        <v>75</v>
      </c>
      <c r="F249">
        <v>0</v>
      </c>
      <c r="G249">
        <v>0</v>
      </c>
      <c r="H249" t="s">
        <v>75</v>
      </c>
      <c r="I249" t="s">
        <v>75</v>
      </c>
      <c r="J249" t="s">
        <v>75</v>
      </c>
      <c r="K249">
        <v>0</v>
      </c>
      <c r="L249">
        <v>0.34</v>
      </c>
      <c r="M249">
        <v>0</v>
      </c>
      <c r="N249">
        <v>0</v>
      </c>
      <c r="O249">
        <v>0</v>
      </c>
      <c r="P249" t="s">
        <v>75</v>
      </c>
      <c r="Q249">
        <v>0</v>
      </c>
      <c r="R249">
        <v>0</v>
      </c>
      <c r="S249" t="s">
        <v>291</v>
      </c>
      <c r="T249" t="s">
        <v>2588</v>
      </c>
      <c r="U249">
        <v>2223</v>
      </c>
      <c r="V249" t="s">
        <v>293</v>
      </c>
      <c r="W249" t="s">
        <v>293</v>
      </c>
      <c r="X249" t="s">
        <v>294</v>
      </c>
      <c r="Y249">
        <v>19801</v>
      </c>
      <c r="Z249">
        <v>2002001</v>
      </c>
      <c r="AA249">
        <v>1</v>
      </c>
      <c r="AB249">
        <v>2408</v>
      </c>
      <c r="AC249" t="s">
        <v>295</v>
      </c>
      <c r="AD249">
        <v>5357</v>
      </c>
      <c r="AE249">
        <v>21</v>
      </c>
      <c r="AF249" t="s">
        <v>297</v>
      </c>
      <c r="AG249" t="s">
        <v>297</v>
      </c>
      <c r="AH249">
        <v>0.34</v>
      </c>
      <c r="AI249" t="s">
        <v>294</v>
      </c>
      <c r="AJ249">
        <v>0.34</v>
      </c>
      <c r="AK249">
        <v>7.6287409999999998</v>
      </c>
      <c r="AL249">
        <v>0.34</v>
      </c>
      <c r="AM249">
        <v>2001001</v>
      </c>
      <c r="AN249">
        <v>19801</v>
      </c>
      <c r="AP249" t="s">
        <v>146</v>
      </c>
      <c r="AQ249" t="s">
        <v>1047</v>
      </c>
      <c r="AR249" t="s">
        <v>1048</v>
      </c>
      <c r="AS249" t="s">
        <v>1147</v>
      </c>
      <c r="AT249">
        <v>1918</v>
      </c>
      <c r="AW249" t="str">
        <f t="shared" si="3"/>
        <v>1918, 720976_340</v>
      </c>
    </row>
    <row r="250" spans="1:49" x14ac:dyDescent="0.25">
      <c r="A250">
        <v>248</v>
      </c>
      <c r="B250" t="s">
        <v>74</v>
      </c>
      <c r="C250" t="s">
        <v>75</v>
      </c>
      <c r="D250" t="s">
        <v>75</v>
      </c>
      <c r="E250" t="s">
        <v>75</v>
      </c>
      <c r="F250">
        <v>0</v>
      </c>
      <c r="G250">
        <v>0</v>
      </c>
      <c r="H250" t="s">
        <v>75</v>
      </c>
      <c r="I250" t="s">
        <v>75</v>
      </c>
      <c r="J250" t="s">
        <v>75</v>
      </c>
      <c r="K250">
        <v>0</v>
      </c>
      <c r="L250">
        <v>1131</v>
      </c>
      <c r="M250">
        <v>0</v>
      </c>
      <c r="N250">
        <v>0</v>
      </c>
      <c r="O250">
        <v>0</v>
      </c>
      <c r="P250" t="s">
        <v>75</v>
      </c>
      <c r="Q250">
        <v>0</v>
      </c>
      <c r="R250">
        <v>0</v>
      </c>
      <c r="S250" t="s">
        <v>291</v>
      </c>
      <c r="T250" t="s">
        <v>2475</v>
      </c>
      <c r="U250">
        <v>2224</v>
      </c>
      <c r="V250" t="s">
        <v>293</v>
      </c>
      <c r="W250" t="s">
        <v>293</v>
      </c>
      <c r="X250" t="s">
        <v>294</v>
      </c>
      <c r="Y250">
        <v>10726</v>
      </c>
      <c r="Z250">
        <v>2002001</v>
      </c>
      <c r="AA250">
        <v>1</v>
      </c>
      <c r="AB250">
        <v>2409</v>
      </c>
      <c r="AC250" t="s">
        <v>295</v>
      </c>
      <c r="AD250" s="2">
        <v>4E+21</v>
      </c>
      <c r="AE250">
        <v>21</v>
      </c>
      <c r="AF250" t="s">
        <v>297</v>
      </c>
      <c r="AG250" t="s">
        <v>297</v>
      </c>
      <c r="AH250">
        <v>1131</v>
      </c>
      <c r="AI250" t="s">
        <v>294</v>
      </c>
      <c r="AJ250">
        <v>1131</v>
      </c>
      <c r="AK250">
        <v>5.6048249999999999</v>
      </c>
      <c r="AL250">
        <v>1131</v>
      </c>
      <c r="AM250">
        <v>2001001</v>
      </c>
      <c r="AN250">
        <v>10726</v>
      </c>
      <c r="AP250" t="s">
        <v>79</v>
      </c>
      <c r="AQ250" t="s">
        <v>225</v>
      </c>
      <c r="AR250" t="s">
        <v>182</v>
      </c>
      <c r="AS250" t="s">
        <v>270</v>
      </c>
      <c r="AT250">
        <v>829</v>
      </c>
      <c r="AW250" t="str">
        <f t="shared" si="3"/>
        <v>829, 720976_1131</v>
      </c>
    </row>
    <row r="251" spans="1:49" x14ac:dyDescent="0.25">
      <c r="A251">
        <v>249</v>
      </c>
      <c r="B251" t="s">
        <v>74</v>
      </c>
      <c r="C251" t="s">
        <v>75</v>
      </c>
      <c r="D251" t="s">
        <v>75</v>
      </c>
      <c r="E251" t="s">
        <v>75</v>
      </c>
      <c r="F251">
        <v>0</v>
      </c>
      <c r="G251">
        <v>0</v>
      </c>
      <c r="H251" t="s">
        <v>75</v>
      </c>
      <c r="I251" t="s">
        <v>75</v>
      </c>
      <c r="J251" t="s">
        <v>75</v>
      </c>
      <c r="K251">
        <v>0</v>
      </c>
      <c r="L251">
        <v>1588</v>
      </c>
      <c r="M251">
        <v>0</v>
      </c>
      <c r="N251">
        <v>0</v>
      </c>
      <c r="O251">
        <v>0</v>
      </c>
      <c r="P251" t="s">
        <v>75</v>
      </c>
      <c r="Q251">
        <v>0</v>
      </c>
      <c r="R251">
        <v>0</v>
      </c>
      <c r="S251" t="s">
        <v>291</v>
      </c>
      <c r="T251" t="s">
        <v>2557</v>
      </c>
      <c r="U251">
        <v>2225</v>
      </c>
      <c r="V251" t="s">
        <v>293</v>
      </c>
      <c r="W251" t="s">
        <v>293</v>
      </c>
      <c r="X251" t="s">
        <v>294</v>
      </c>
      <c r="Y251">
        <v>5452</v>
      </c>
      <c r="Z251">
        <v>2002001</v>
      </c>
      <c r="AA251">
        <v>1</v>
      </c>
      <c r="AB251">
        <v>2410</v>
      </c>
      <c r="AC251" t="s">
        <v>295</v>
      </c>
      <c r="AD251">
        <v>5091</v>
      </c>
      <c r="AE251">
        <v>21</v>
      </c>
      <c r="AF251" t="s">
        <v>297</v>
      </c>
      <c r="AG251" t="s">
        <v>297</v>
      </c>
      <c r="AH251">
        <v>1588</v>
      </c>
      <c r="AI251" t="s">
        <v>294</v>
      </c>
      <c r="AJ251">
        <v>1588</v>
      </c>
      <c r="AK251">
        <v>7.9404849999999998</v>
      </c>
      <c r="AL251">
        <v>1588</v>
      </c>
      <c r="AM251">
        <v>2001001</v>
      </c>
      <c r="AN251">
        <v>5452</v>
      </c>
      <c r="AP251" t="s">
        <v>146</v>
      </c>
      <c r="AQ251" t="s">
        <v>1047</v>
      </c>
      <c r="AR251" t="s">
        <v>1048</v>
      </c>
      <c r="AS251" t="s">
        <v>1114</v>
      </c>
      <c r="AT251">
        <v>586</v>
      </c>
      <c r="AW251" t="str">
        <f t="shared" si="3"/>
        <v>586, 720976_1588</v>
      </c>
    </row>
    <row r="252" spans="1:49" x14ac:dyDescent="0.25">
      <c r="A252">
        <v>250</v>
      </c>
      <c r="B252" t="s">
        <v>74</v>
      </c>
      <c r="C252" t="s">
        <v>75</v>
      </c>
      <c r="D252" t="s">
        <v>75</v>
      </c>
      <c r="E252" t="s">
        <v>75</v>
      </c>
      <c r="F252">
        <v>0</v>
      </c>
      <c r="G252">
        <v>0</v>
      </c>
      <c r="H252" t="s">
        <v>75</v>
      </c>
      <c r="I252" t="s">
        <v>75</v>
      </c>
      <c r="J252" t="s">
        <v>75</v>
      </c>
      <c r="K252">
        <v>0</v>
      </c>
      <c r="L252">
        <v>1129</v>
      </c>
      <c r="M252">
        <v>0</v>
      </c>
      <c r="N252">
        <v>0</v>
      </c>
      <c r="O252">
        <v>0</v>
      </c>
      <c r="P252" t="s">
        <v>75</v>
      </c>
      <c r="Q252">
        <v>0</v>
      </c>
      <c r="R252">
        <v>0</v>
      </c>
      <c r="S252" t="s">
        <v>291</v>
      </c>
      <c r="T252" t="s">
        <v>292</v>
      </c>
      <c r="U252">
        <v>2226</v>
      </c>
      <c r="V252" t="s">
        <v>293</v>
      </c>
      <c r="W252" t="s">
        <v>293</v>
      </c>
      <c r="X252" t="s">
        <v>294</v>
      </c>
      <c r="Y252">
        <v>10725</v>
      </c>
      <c r="Z252">
        <v>2002001</v>
      </c>
      <c r="AA252">
        <v>1</v>
      </c>
      <c r="AB252">
        <v>2411</v>
      </c>
      <c r="AC252" t="s">
        <v>295</v>
      </c>
      <c r="AD252" t="s">
        <v>296</v>
      </c>
      <c r="AE252">
        <v>21</v>
      </c>
      <c r="AF252" t="s">
        <v>297</v>
      </c>
      <c r="AG252" t="s">
        <v>297</v>
      </c>
      <c r="AH252">
        <v>1129</v>
      </c>
      <c r="AI252" t="s">
        <v>294</v>
      </c>
      <c r="AJ252">
        <v>1129</v>
      </c>
      <c r="AK252">
        <v>6.7169619999999997</v>
      </c>
      <c r="AL252">
        <v>1129</v>
      </c>
      <c r="AM252">
        <v>2001001</v>
      </c>
      <c r="AN252">
        <v>10725</v>
      </c>
      <c r="AP252" t="s">
        <v>75</v>
      </c>
      <c r="AQ252" t="s">
        <v>75</v>
      </c>
      <c r="AR252" t="s">
        <v>75</v>
      </c>
      <c r="AS252" t="s">
        <v>290</v>
      </c>
      <c r="AT252">
        <v>2462</v>
      </c>
      <c r="AW252" t="str">
        <f t="shared" si="3"/>
        <v>2462, 720976_1129</v>
      </c>
    </row>
    <row r="253" spans="1:49" x14ac:dyDescent="0.25">
      <c r="A253">
        <v>251</v>
      </c>
      <c r="B253" t="s">
        <v>74</v>
      </c>
      <c r="C253" t="s">
        <v>75</v>
      </c>
      <c r="D253" t="s">
        <v>75</v>
      </c>
      <c r="E253" t="s">
        <v>75</v>
      </c>
      <c r="F253">
        <v>0</v>
      </c>
      <c r="G253">
        <v>0</v>
      </c>
      <c r="H253" t="s">
        <v>75</v>
      </c>
      <c r="I253" t="s">
        <v>75</v>
      </c>
      <c r="J253" t="s">
        <v>75</v>
      </c>
      <c r="K253">
        <v>0</v>
      </c>
      <c r="L253">
        <v>1589</v>
      </c>
      <c r="M253">
        <v>0</v>
      </c>
      <c r="N253">
        <v>0</v>
      </c>
      <c r="O253">
        <v>0</v>
      </c>
      <c r="P253" t="s">
        <v>75</v>
      </c>
      <c r="Q253">
        <v>0</v>
      </c>
      <c r="R253">
        <v>0</v>
      </c>
      <c r="S253" t="s">
        <v>291</v>
      </c>
      <c r="T253" t="s">
        <v>2558</v>
      </c>
      <c r="U253">
        <v>2227</v>
      </c>
      <c r="V253" t="s">
        <v>293</v>
      </c>
      <c r="W253" t="s">
        <v>293</v>
      </c>
      <c r="X253" t="s">
        <v>294</v>
      </c>
      <c r="Y253">
        <v>5453</v>
      </c>
      <c r="Z253">
        <v>2002001</v>
      </c>
      <c r="AA253">
        <v>1</v>
      </c>
      <c r="AB253">
        <v>2412</v>
      </c>
      <c r="AC253" t="s">
        <v>295</v>
      </c>
      <c r="AD253">
        <v>5090</v>
      </c>
      <c r="AE253">
        <v>21</v>
      </c>
      <c r="AF253" t="s">
        <v>297</v>
      </c>
      <c r="AG253" t="s">
        <v>297</v>
      </c>
      <c r="AH253">
        <v>1589</v>
      </c>
      <c r="AI253" t="s">
        <v>294</v>
      </c>
      <c r="AJ253">
        <v>1589</v>
      </c>
      <c r="AK253">
        <v>7.8735840000000001</v>
      </c>
      <c r="AL253">
        <v>1589</v>
      </c>
      <c r="AM253">
        <v>2001001</v>
      </c>
      <c r="AN253">
        <v>5453</v>
      </c>
      <c r="AP253" t="s">
        <v>146</v>
      </c>
      <c r="AQ253" t="s">
        <v>1047</v>
      </c>
      <c r="AR253" t="s">
        <v>1048</v>
      </c>
      <c r="AS253" t="s">
        <v>1115</v>
      </c>
      <c r="AT253">
        <v>140</v>
      </c>
      <c r="AW253" t="str">
        <f t="shared" si="3"/>
        <v>140, 720976_1589</v>
      </c>
    </row>
    <row r="254" spans="1:49" x14ac:dyDescent="0.25">
      <c r="A254">
        <v>252</v>
      </c>
      <c r="B254" t="s">
        <v>74</v>
      </c>
      <c r="C254" t="s">
        <v>75</v>
      </c>
      <c r="D254" t="s">
        <v>75</v>
      </c>
      <c r="E254" t="s">
        <v>75</v>
      </c>
      <c r="F254">
        <v>0</v>
      </c>
      <c r="G254">
        <v>0</v>
      </c>
      <c r="H254" t="s">
        <v>75</v>
      </c>
      <c r="I254" t="s">
        <v>75</v>
      </c>
      <c r="J254" t="s">
        <v>75</v>
      </c>
      <c r="K254">
        <v>0</v>
      </c>
      <c r="L254">
        <v>0.33300000000000002</v>
      </c>
      <c r="M254">
        <v>0</v>
      </c>
      <c r="N254">
        <v>0</v>
      </c>
      <c r="O254">
        <v>0</v>
      </c>
      <c r="P254" t="s">
        <v>75</v>
      </c>
      <c r="Q254">
        <v>0</v>
      </c>
      <c r="R254">
        <v>0</v>
      </c>
      <c r="S254" t="s">
        <v>291</v>
      </c>
      <c r="T254" t="s">
        <v>2576</v>
      </c>
      <c r="U254">
        <v>2228</v>
      </c>
      <c r="V254" t="s">
        <v>293</v>
      </c>
      <c r="W254" t="s">
        <v>293</v>
      </c>
      <c r="X254" t="s">
        <v>294</v>
      </c>
      <c r="Y254">
        <v>19792</v>
      </c>
      <c r="Z254">
        <v>2002001</v>
      </c>
      <c r="AA254">
        <v>1</v>
      </c>
      <c r="AB254">
        <v>2413</v>
      </c>
      <c r="AC254" t="s">
        <v>295</v>
      </c>
      <c r="AD254" t="s">
        <v>2577</v>
      </c>
      <c r="AE254">
        <v>21</v>
      </c>
      <c r="AF254" t="s">
        <v>297</v>
      </c>
      <c r="AG254" t="s">
        <v>297</v>
      </c>
      <c r="AH254">
        <v>0.33300000000000002</v>
      </c>
      <c r="AI254" t="s">
        <v>294</v>
      </c>
      <c r="AJ254">
        <v>0.33300000000000002</v>
      </c>
      <c r="AK254">
        <v>8.1184270000000005</v>
      </c>
      <c r="AL254">
        <v>0.33300000000000002</v>
      </c>
      <c r="AM254">
        <v>2001001</v>
      </c>
      <c r="AN254">
        <v>19792</v>
      </c>
      <c r="AP254" t="s">
        <v>79</v>
      </c>
      <c r="AQ254" t="s">
        <v>811</v>
      </c>
      <c r="AR254" t="s">
        <v>182</v>
      </c>
      <c r="AS254" t="s">
        <v>809</v>
      </c>
      <c r="AT254">
        <v>141</v>
      </c>
      <c r="AW254" t="str">
        <f t="shared" si="3"/>
        <v>141, 720976_333</v>
      </c>
    </row>
    <row r="255" spans="1:49" x14ac:dyDescent="0.25">
      <c r="A255">
        <v>253</v>
      </c>
      <c r="B255" t="s">
        <v>74</v>
      </c>
      <c r="C255" t="s">
        <v>75</v>
      </c>
      <c r="D255" t="s">
        <v>75</v>
      </c>
      <c r="E255" t="s">
        <v>75</v>
      </c>
      <c r="F255">
        <v>0</v>
      </c>
      <c r="G255">
        <v>0</v>
      </c>
      <c r="H255" t="s">
        <v>75</v>
      </c>
      <c r="I255" t="s">
        <v>75</v>
      </c>
      <c r="J255" t="s">
        <v>75</v>
      </c>
      <c r="K255">
        <v>0</v>
      </c>
      <c r="L255">
        <v>0.33200000000000002</v>
      </c>
      <c r="M255">
        <v>0</v>
      </c>
      <c r="N255">
        <v>0</v>
      </c>
      <c r="O255">
        <v>0</v>
      </c>
      <c r="P255" t="s">
        <v>75</v>
      </c>
      <c r="Q255">
        <v>0</v>
      </c>
      <c r="R255">
        <v>0</v>
      </c>
      <c r="S255" t="s">
        <v>291</v>
      </c>
      <c r="T255" t="s">
        <v>2575</v>
      </c>
      <c r="U255">
        <v>2229</v>
      </c>
      <c r="V255" t="s">
        <v>293</v>
      </c>
      <c r="W255" t="s">
        <v>293</v>
      </c>
      <c r="X255" t="s">
        <v>294</v>
      </c>
      <c r="Y255">
        <v>19791</v>
      </c>
      <c r="Z255">
        <v>2002001</v>
      </c>
      <c r="AA255">
        <v>1</v>
      </c>
      <c r="AB255">
        <v>2414</v>
      </c>
      <c r="AC255" t="s">
        <v>295</v>
      </c>
      <c r="AD255">
        <v>5366</v>
      </c>
      <c r="AE255">
        <v>21</v>
      </c>
      <c r="AF255" t="s">
        <v>297</v>
      </c>
      <c r="AG255" t="s">
        <v>297</v>
      </c>
      <c r="AH255">
        <v>0.33200000000000002</v>
      </c>
      <c r="AI255" t="s">
        <v>294</v>
      </c>
      <c r="AJ255">
        <v>0.33200000000000002</v>
      </c>
      <c r="AK255">
        <v>8.0739409999999996</v>
      </c>
      <c r="AL255">
        <v>0.33200000000000002</v>
      </c>
      <c r="AM255">
        <v>2001001</v>
      </c>
      <c r="AN255">
        <v>19791</v>
      </c>
      <c r="AP255" t="s">
        <v>146</v>
      </c>
      <c r="AQ255" t="s">
        <v>1047</v>
      </c>
      <c r="AR255" t="s">
        <v>1048</v>
      </c>
      <c r="AS255" t="s">
        <v>1131</v>
      </c>
      <c r="AT255">
        <v>3150</v>
      </c>
      <c r="AW255" t="str">
        <f t="shared" si="3"/>
        <v>3150, 720976_332</v>
      </c>
    </row>
    <row r="256" spans="1:49" x14ac:dyDescent="0.25">
      <c r="A256">
        <v>254</v>
      </c>
      <c r="B256" t="s">
        <v>74</v>
      </c>
      <c r="C256" t="s">
        <v>75</v>
      </c>
      <c r="D256" t="s">
        <v>75</v>
      </c>
      <c r="E256" t="s">
        <v>75</v>
      </c>
      <c r="F256">
        <v>0</v>
      </c>
      <c r="G256">
        <v>0</v>
      </c>
      <c r="H256" t="s">
        <v>75</v>
      </c>
      <c r="I256" t="s">
        <v>75</v>
      </c>
      <c r="J256" t="s">
        <v>75</v>
      </c>
      <c r="K256">
        <v>0</v>
      </c>
      <c r="L256">
        <v>1595</v>
      </c>
      <c r="M256">
        <v>0</v>
      </c>
      <c r="N256">
        <v>0</v>
      </c>
      <c r="O256">
        <v>0</v>
      </c>
      <c r="P256" t="s">
        <v>75</v>
      </c>
      <c r="Q256">
        <v>0</v>
      </c>
      <c r="R256">
        <v>0</v>
      </c>
      <c r="S256" t="s">
        <v>291</v>
      </c>
      <c r="T256" t="s">
        <v>2568</v>
      </c>
      <c r="U256">
        <v>2230</v>
      </c>
      <c r="V256" t="s">
        <v>293</v>
      </c>
      <c r="W256" t="s">
        <v>293</v>
      </c>
      <c r="X256" t="s">
        <v>294</v>
      </c>
      <c r="Y256">
        <v>5459</v>
      </c>
      <c r="Z256">
        <v>2002001</v>
      </c>
      <c r="AA256">
        <v>1</v>
      </c>
      <c r="AB256">
        <v>2415</v>
      </c>
      <c r="AC256" t="s">
        <v>295</v>
      </c>
      <c r="AD256">
        <v>5095</v>
      </c>
      <c r="AE256">
        <v>21</v>
      </c>
      <c r="AF256" t="s">
        <v>297</v>
      </c>
      <c r="AG256" t="s">
        <v>297</v>
      </c>
      <c r="AH256">
        <v>1595</v>
      </c>
      <c r="AI256" t="s">
        <v>294</v>
      </c>
      <c r="AJ256">
        <v>1595</v>
      </c>
      <c r="AK256">
        <v>7.9404849999999998</v>
      </c>
      <c r="AL256">
        <v>1595</v>
      </c>
      <c r="AM256">
        <v>2001001</v>
      </c>
      <c r="AN256">
        <v>5459</v>
      </c>
      <c r="AP256" t="s">
        <v>146</v>
      </c>
      <c r="AQ256" t="s">
        <v>1047</v>
      </c>
      <c r="AR256" t="s">
        <v>1048</v>
      </c>
      <c r="AS256" t="s">
        <v>1123</v>
      </c>
      <c r="AT256">
        <v>2941</v>
      </c>
      <c r="AW256" t="str">
        <f t="shared" si="3"/>
        <v>2941, 720976_1595</v>
      </c>
    </row>
    <row r="257" spans="1:49" x14ac:dyDescent="0.25">
      <c r="A257">
        <v>255</v>
      </c>
      <c r="B257" t="s">
        <v>74</v>
      </c>
      <c r="C257" t="s">
        <v>75</v>
      </c>
      <c r="D257" t="s">
        <v>75</v>
      </c>
      <c r="E257" t="s">
        <v>75</v>
      </c>
      <c r="F257">
        <v>0</v>
      </c>
      <c r="G257">
        <v>0</v>
      </c>
      <c r="H257" t="s">
        <v>75</v>
      </c>
      <c r="I257" t="s">
        <v>75</v>
      </c>
      <c r="J257" t="s">
        <v>75</v>
      </c>
      <c r="K257">
        <v>0</v>
      </c>
      <c r="L257">
        <v>1585</v>
      </c>
      <c r="M257">
        <v>0</v>
      </c>
      <c r="N257">
        <v>0</v>
      </c>
      <c r="O257">
        <v>0</v>
      </c>
      <c r="P257" t="s">
        <v>75</v>
      </c>
      <c r="Q257">
        <v>0</v>
      </c>
      <c r="R257">
        <v>0</v>
      </c>
      <c r="S257" t="s">
        <v>291</v>
      </c>
      <c r="T257" t="s">
        <v>2545</v>
      </c>
      <c r="U257">
        <v>2231</v>
      </c>
      <c r="V257" t="s">
        <v>293</v>
      </c>
      <c r="W257" t="s">
        <v>293</v>
      </c>
      <c r="X257" t="s">
        <v>294</v>
      </c>
      <c r="Y257">
        <v>5446</v>
      </c>
      <c r="Z257">
        <v>2002001</v>
      </c>
      <c r="AA257">
        <v>1</v>
      </c>
      <c r="AB257">
        <v>2416</v>
      </c>
      <c r="AC257" t="s">
        <v>295</v>
      </c>
      <c r="AD257" t="s">
        <v>2546</v>
      </c>
      <c r="AE257">
        <v>21</v>
      </c>
      <c r="AF257" t="s">
        <v>297</v>
      </c>
      <c r="AG257" t="s">
        <v>297</v>
      </c>
      <c r="AH257">
        <v>1585</v>
      </c>
      <c r="AI257" t="s">
        <v>294</v>
      </c>
      <c r="AJ257">
        <v>1585</v>
      </c>
      <c r="AK257">
        <v>8.0294559999999997</v>
      </c>
      <c r="AL257">
        <v>1585</v>
      </c>
      <c r="AM257">
        <v>2001001</v>
      </c>
      <c r="AN257">
        <v>5446</v>
      </c>
      <c r="AP257" t="s">
        <v>146</v>
      </c>
      <c r="AQ257" t="s">
        <v>1047</v>
      </c>
      <c r="AR257" t="s">
        <v>1048</v>
      </c>
      <c r="AS257" t="s">
        <v>1104</v>
      </c>
      <c r="AT257">
        <v>746</v>
      </c>
      <c r="AW257" t="str">
        <f t="shared" si="3"/>
        <v>746, 720976_1585</v>
      </c>
    </row>
    <row r="258" spans="1:49" x14ac:dyDescent="0.25">
      <c r="A258">
        <v>256</v>
      </c>
      <c r="B258" t="s">
        <v>74</v>
      </c>
      <c r="C258" t="s">
        <v>75</v>
      </c>
      <c r="D258" t="s">
        <v>75</v>
      </c>
      <c r="E258" t="s">
        <v>75</v>
      </c>
      <c r="F258">
        <v>0</v>
      </c>
      <c r="G258">
        <v>0</v>
      </c>
      <c r="H258" t="s">
        <v>75</v>
      </c>
      <c r="I258" t="s">
        <v>75</v>
      </c>
      <c r="J258" t="s">
        <v>75</v>
      </c>
      <c r="K258">
        <v>0</v>
      </c>
      <c r="L258">
        <v>0.34100000000000003</v>
      </c>
      <c r="M258">
        <v>0</v>
      </c>
      <c r="N258">
        <v>0</v>
      </c>
      <c r="O258">
        <v>0</v>
      </c>
      <c r="P258" t="s">
        <v>75</v>
      </c>
      <c r="Q258">
        <v>0</v>
      </c>
      <c r="R258">
        <v>0</v>
      </c>
      <c r="S258" t="s">
        <v>291</v>
      </c>
      <c r="T258" t="s">
        <v>2589</v>
      </c>
      <c r="U258">
        <v>2232</v>
      </c>
      <c r="V258" t="s">
        <v>293</v>
      </c>
      <c r="W258" t="s">
        <v>293</v>
      </c>
      <c r="X258" t="s">
        <v>294</v>
      </c>
      <c r="Y258">
        <v>19802</v>
      </c>
      <c r="Z258">
        <v>2002001</v>
      </c>
      <c r="AA258">
        <v>1</v>
      </c>
      <c r="AB258">
        <v>2417</v>
      </c>
      <c r="AC258" t="s">
        <v>295</v>
      </c>
      <c r="AD258">
        <v>5358</v>
      </c>
      <c r="AE258">
        <v>21</v>
      </c>
      <c r="AF258" t="s">
        <v>297</v>
      </c>
      <c r="AG258" t="s">
        <v>297</v>
      </c>
      <c r="AH258">
        <v>0.34100000000000003</v>
      </c>
      <c r="AI258" t="s">
        <v>294</v>
      </c>
      <c r="AJ258">
        <v>0.34100000000000003</v>
      </c>
      <c r="AK258">
        <v>6.3831480000000003</v>
      </c>
      <c r="AL258">
        <v>0.34100000000000003</v>
      </c>
      <c r="AM258">
        <v>2001001</v>
      </c>
      <c r="AN258">
        <v>19802</v>
      </c>
      <c r="AP258" t="s">
        <v>146</v>
      </c>
      <c r="AQ258" t="s">
        <v>1047</v>
      </c>
      <c r="AR258" t="s">
        <v>1048</v>
      </c>
      <c r="AS258" t="s">
        <v>1153</v>
      </c>
      <c r="AT258">
        <v>1835</v>
      </c>
      <c r="AW258" t="str">
        <f t="shared" ref="AW258:AW321" si="4">AT258&amp;", "&amp;AS258</f>
        <v>1835, 720976_341</v>
      </c>
    </row>
    <row r="259" spans="1:49" x14ac:dyDescent="0.25">
      <c r="A259">
        <v>257</v>
      </c>
      <c r="B259" t="s">
        <v>74</v>
      </c>
      <c r="C259" t="s">
        <v>75</v>
      </c>
      <c r="D259" t="s">
        <v>75</v>
      </c>
      <c r="E259" t="s">
        <v>75</v>
      </c>
      <c r="F259">
        <v>0</v>
      </c>
      <c r="G259">
        <v>0</v>
      </c>
      <c r="H259" t="s">
        <v>75</v>
      </c>
      <c r="I259" t="s">
        <v>75</v>
      </c>
      <c r="J259" t="s">
        <v>75</v>
      </c>
      <c r="K259">
        <v>0</v>
      </c>
      <c r="L259">
        <v>1583</v>
      </c>
      <c r="M259">
        <v>0</v>
      </c>
      <c r="N259">
        <v>0</v>
      </c>
      <c r="O259">
        <v>0</v>
      </c>
      <c r="P259" t="s">
        <v>75</v>
      </c>
      <c r="Q259">
        <v>0</v>
      </c>
      <c r="R259">
        <v>0</v>
      </c>
      <c r="S259" t="s">
        <v>291</v>
      </c>
      <c r="T259" s="2">
        <v>30000000000</v>
      </c>
      <c r="U259">
        <v>2235</v>
      </c>
      <c r="V259" t="s">
        <v>293</v>
      </c>
      <c r="W259" t="s">
        <v>293</v>
      </c>
      <c r="X259" t="s">
        <v>294</v>
      </c>
      <c r="Y259">
        <v>5445</v>
      </c>
      <c r="Z259">
        <v>2002001</v>
      </c>
      <c r="AA259">
        <v>1</v>
      </c>
      <c r="AB259">
        <v>2420</v>
      </c>
      <c r="AC259" t="s">
        <v>295</v>
      </c>
      <c r="AD259" t="s">
        <v>2538</v>
      </c>
      <c r="AE259">
        <v>21</v>
      </c>
      <c r="AF259" t="s">
        <v>297</v>
      </c>
      <c r="AG259" t="s">
        <v>297</v>
      </c>
      <c r="AH259">
        <v>1583</v>
      </c>
      <c r="AI259" t="s">
        <v>294</v>
      </c>
      <c r="AJ259">
        <v>1583</v>
      </c>
      <c r="AK259">
        <v>8.1629120000000004</v>
      </c>
      <c r="AL259">
        <v>1583</v>
      </c>
      <c r="AM259">
        <v>2001001</v>
      </c>
      <c r="AN259">
        <v>5445</v>
      </c>
      <c r="AP259" t="s">
        <v>146</v>
      </c>
      <c r="AQ259" t="s">
        <v>1047</v>
      </c>
      <c r="AR259" t="s">
        <v>1048</v>
      </c>
      <c r="AS259" t="s">
        <v>1103</v>
      </c>
      <c r="AT259">
        <v>831</v>
      </c>
      <c r="AW259" t="str">
        <f t="shared" si="4"/>
        <v>831, 720976_1583</v>
      </c>
    </row>
    <row r="260" spans="1:49" x14ac:dyDescent="0.25">
      <c r="A260">
        <v>258</v>
      </c>
      <c r="B260" t="s">
        <v>74</v>
      </c>
      <c r="C260" t="s">
        <v>75</v>
      </c>
      <c r="D260" t="s">
        <v>75</v>
      </c>
      <c r="E260" t="s">
        <v>75</v>
      </c>
      <c r="F260">
        <v>0</v>
      </c>
      <c r="G260">
        <v>0</v>
      </c>
      <c r="H260" t="s">
        <v>75</v>
      </c>
      <c r="I260" t="s">
        <v>75</v>
      </c>
      <c r="J260" t="s">
        <v>75</v>
      </c>
      <c r="K260">
        <v>0</v>
      </c>
      <c r="L260">
        <v>0.32800000000000001</v>
      </c>
      <c r="M260">
        <v>0</v>
      </c>
      <c r="N260">
        <v>0</v>
      </c>
      <c r="O260">
        <v>0</v>
      </c>
      <c r="P260" t="s">
        <v>75</v>
      </c>
      <c r="Q260">
        <v>0</v>
      </c>
      <c r="R260">
        <v>0</v>
      </c>
      <c r="S260" t="s">
        <v>291</v>
      </c>
      <c r="T260" s="2">
        <v>300000000000</v>
      </c>
      <c r="U260">
        <v>2236</v>
      </c>
      <c r="V260" t="s">
        <v>293</v>
      </c>
      <c r="W260" t="s">
        <v>293</v>
      </c>
      <c r="X260" t="s">
        <v>294</v>
      </c>
      <c r="Y260">
        <v>19784</v>
      </c>
      <c r="Z260">
        <v>2002001</v>
      </c>
      <c r="AA260">
        <v>1</v>
      </c>
      <c r="AB260">
        <v>2421</v>
      </c>
      <c r="AC260" t="s">
        <v>295</v>
      </c>
      <c r="AD260">
        <v>5344</v>
      </c>
      <c r="AE260">
        <v>21</v>
      </c>
      <c r="AF260" t="s">
        <v>297</v>
      </c>
      <c r="AG260" t="s">
        <v>297</v>
      </c>
      <c r="AH260">
        <v>0.32800000000000001</v>
      </c>
      <c r="AI260" t="s">
        <v>294</v>
      </c>
      <c r="AJ260">
        <v>0.32800000000000001</v>
      </c>
      <c r="AK260">
        <v>7.8515139999999999</v>
      </c>
      <c r="AL260">
        <v>0.32800000000000001</v>
      </c>
      <c r="AM260">
        <v>2001001</v>
      </c>
      <c r="AN260">
        <v>19784</v>
      </c>
      <c r="AP260" t="s">
        <v>146</v>
      </c>
      <c r="AQ260" t="s">
        <v>1047</v>
      </c>
      <c r="AR260" t="s">
        <v>1048</v>
      </c>
      <c r="AS260" t="s">
        <v>1137</v>
      </c>
      <c r="AT260">
        <v>995</v>
      </c>
      <c r="AW260" t="str">
        <f t="shared" si="4"/>
        <v>995, 720976_328</v>
      </c>
    </row>
    <row r="261" spans="1:49" x14ac:dyDescent="0.25">
      <c r="A261">
        <v>259</v>
      </c>
      <c r="B261" t="s">
        <v>74</v>
      </c>
      <c r="C261" t="s">
        <v>75</v>
      </c>
      <c r="D261" t="s">
        <v>75</v>
      </c>
      <c r="E261" t="s">
        <v>75</v>
      </c>
      <c r="F261">
        <v>0</v>
      </c>
      <c r="G261">
        <v>0</v>
      </c>
      <c r="H261" t="s">
        <v>75</v>
      </c>
      <c r="I261" t="s">
        <v>75</v>
      </c>
      <c r="J261" t="s">
        <v>75</v>
      </c>
      <c r="K261">
        <v>0</v>
      </c>
      <c r="L261">
        <v>0.32700000000000001</v>
      </c>
      <c r="M261">
        <v>0</v>
      </c>
      <c r="N261">
        <v>0</v>
      </c>
      <c r="O261">
        <v>0</v>
      </c>
      <c r="P261" t="s">
        <v>75</v>
      </c>
      <c r="Q261">
        <v>0</v>
      </c>
      <c r="R261">
        <v>0</v>
      </c>
      <c r="S261" t="s">
        <v>291</v>
      </c>
      <c r="T261" s="2">
        <v>3000000000000</v>
      </c>
      <c r="U261">
        <v>2237</v>
      </c>
      <c r="V261" t="s">
        <v>293</v>
      </c>
      <c r="W261" t="s">
        <v>293</v>
      </c>
      <c r="X261" t="s">
        <v>294</v>
      </c>
      <c r="Y261">
        <v>19783</v>
      </c>
      <c r="Z261">
        <v>2002001</v>
      </c>
      <c r="AA261">
        <v>1</v>
      </c>
      <c r="AB261">
        <v>2422</v>
      </c>
      <c r="AC261" t="s">
        <v>295</v>
      </c>
      <c r="AD261">
        <v>5367</v>
      </c>
      <c r="AE261">
        <v>21</v>
      </c>
      <c r="AF261" t="s">
        <v>297</v>
      </c>
      <c r="AG261" t="s">
        <v>297</v>
      </c>
      <c r="AH261">
        <v>0.32700000000000001</v>
      </c>
      <c r="AI261" t="s">
        <v>294</v>
      </c>
      <c r="AJ261">
        <v>0.32700000000000001</v>
      </c>
      <c r="AK261">
        <v>7.6511570000000004</v>
      </c>
      <c r="AL261">
        <v>0.32700000000000001</v>
      </c>
      <c r="AM261">
        <v>2001001</v>
      </c>
      <c r="AN261">
        <v>19783</v>
      </c>
      <c r="AP261" t="s">
        <v>146</v>
      </c>
      <c r="AQ261" t="s">
        <v>963</v>
      </c>
      <c r="AR261" t="s">
        <v>587</v>
      </c>
      <c r="AS261" t="s">
        <v>991</v>
      </c>
      <c r="AT261">
        <v>248</v>
      </c>
      <c r="AW261" t="str">
        <f t="shared" si="4"/>
        <v>248, 720976_327</v>
      </c>
    </row>
    <row r="262" spans="1:49" x14ac:dyDescent="0.25">
      <c r="A262">
        <v>260</v>
      </c>
      <c r="B262" t="s">
        <v>74</v>
      </c>
      <c r="C262" t="s">
        <v>75</v>
      </c>
      <c r="D262" t="s">
        <v>75</v>
      </c>
      <c r="E262" t="s">
        <v>75</v>
      </c>
      <c r="F262">
        <v>0</v>
      </c>
      <c r="G262">
        <v>0</v>
      </c>
      <c r="H262" t="s">
        <v>75</v>
      </c>
      <c r="I262" t="s">
        <v>75</v>
      </c>
      <c r="J262" t="s">
        <v>75</v>
      </c>
      <c r="K262">
        <v>0</v>
      </c>
      <c r="L262">
        <v>1582</v>
      </c>
      <c r="M262">
        <v>0</v>
      </c>
      <c r="N262">
        <v>0</v>
      </c>
      <c r="O262">
        <v>0</v>
      </c>
      <c r="P262" t="s">
        <v>75</v>
      </c>
      <c r="Q262">
        <v>0</v>
      </c>
      <c r="R262">
        <v>0</v>
      </c>
      <c r="S262" t="s">
        <v>291</v>
      </c>
      <c r="T262" s="2">
        <v>30000000000000</v>
      </c>
      <c r="U262">
        <v>2238</v>
      </c>
      <c r="V262" t="s">
        <v>293</v>
      </c>
      <c r="W262" t="s">
        <v>293</v>
      </c>
      <c r="X262" t="s">
        <v>294</v>
      </c>
      <c r="Y262">
        <v>5444</v>
      </c>
      <c r="Z262">
        <v>2002001</v>
      </c>
      <c r="AA262">
        <v>1</v>
      </c>
      <c r="AB262">
        <v>2423</v>
      </c>
      <c r="AC262" t="s">
        <v>295</v>
      </c>
      <c r="AD262" t="s">
        <v>2537</v>
      </c>
      <c r="AE262">
        <v>21</v>
      </c>
      <c r="AF262" t="s">
        <v>297</v>
      </c>
      <c r="AG262" t="s">
        <v>297</v>
      </c>
      <c r="AH262">
        <v>1582</v>
      </c>
      <c r="AI262" t="s">
        <v>294</v>
      </c>
      <c r="AJ262">
        <v>1582</v>
      </c>
      <c r="AK262">
        <v>8.1184270000000005</v>
      </c>
      <c r="AL262">
        <v>1582</v>
      </c>
      <c r="AM262">
        <v>2001001</v>
      </c>
      <c r="AN262">
        <v>5444</v>
      </c>
      <c r="AP262" t="s">
        <v>146</v>
      </c>
      <c r="AQ262" t="s">
        <v>963</v>
      </c>
      <c r="AR262" t="s">
        <v>587</v>
      </c>
      <c r="AS262" t="s">
        <v>977</v>
      </c>
      <c r="AT262">
        <v>676</v>
      </c>
      <c r="AW262" t="str">
        <f t="shared" si="4"/>
        <v>676, 720976_1582</v>
      </c>
    </row>
    <row r="263" spans="1:49" x14ac:dyDescent="0.25">
      <c r="A263">
        <v>261</v>
      </c>
      <c r="B263" t="s">
        <v>74</v>
      </c>
      <c r="C263" t="s">
        <v>75</v>
      </c>
      <c r="D263" t="s">
        <v>75</v>
      </c>
      <c r="E263" t="s">
        <v>75</v>
      </c>
      <c r="F263">
        <v>0</v>
      </c>
      <c r="G263">
        <v>0</v>
      </c>
      <c r="H263" t="s">
        <v>75</v>
      </c>
      <c r="I263" t="s">
        <v>75</v>
      </c>
      <c r="J263" t="s">
        <v>75</v>
      </c>
      <c r="K263">
        <v>0</v>
      </c>
      <c r="L263">
        <v>1567</v>
      </c>
      <c r="M263">
        <v>0</v>
      </c>
      <c r="N263">
        <v>0</v>
      </c>
      <c r="O263">
        <v>0</v>
      </c>
      <c r="P263" t="s">
        <v>75</v>
      </c>
      <c r="Q263">
        <v>0</v>
      </c>
      <c r="R263">
        <v>0</v>
      </c>
      <c r="S263" t="s">
        <v>291</v>
      </c>
      <c r="T263" s="2">
        <v>300000000000000</v>
      </c>
      <c r="U263">
        <v>2239</v>
      </c>
      <c r="V263" t="s">
        <v>293</v>
      </c>
      <c r="W263" t="s">
        <v>293</v>
      </c>
      <c r="X263" t="s">
        <v>294</v>
      </c>
      <c r="Y263">
        <v>11614</v>
      </c>
      <c r="Z263">
        <v>2002001</v>
      </c>
      <c r="AA263">
        <v>1</v>
      </c>
      <c r="AB263">
        <v>2424</v>
      </c>
      <c r="AC263" t="s">
        <v>295</v>
      </c>
      <c r="AD263">
        <v>5221</v>
      </c>
      <c r="AE263">
        <v>21</v>
      </c>
      <c r="AF263" t="s">
        <v>297</v>
      </c>
      <c r="AG263" t="s">
        <v>297</v>
      </c>
      <c r="AH263">
        <v>1567</v>
      </c>
      <c r="AI263" t="s">
        <v>294</v>
      </c>
      <c r="AJ263">
        <v>1567</v>
      </c>
      <c r="AK263">
        <v>7.6511570000000004</v>
      </c>
      <c r="AL263">
        <v>1567</v>
      </c>
      <c r="AM263">
        <v>2001001</v>
      </c>
      <c r="AN263">
        <v>11614</v>
      </c>
      <c r="AP263" t="s">
        <v>146</v>
      </c>
      <c r="AQ263" t="s">
        <v>963</v>
      </c>
      <c r="AR263" t="s">
        <v>587</v>
      </c>
      <c r="AS263" t="s">
        <v>987</v>
      </c>
      <c r="AT263">
        <v>820</v>
      </c>
      <c r="AW263" t="str">
        <f t="shared" si="4"/>
        <v>820, 720976_1567</v>
      </c>
    </row>
    <row r="264" spans="1:49" x14ac:dyDescent="0.25">
      <c r="A264">
        <v>262</v>
      </c>
      <c r="B264" t="s">
        <v>74</v>
      </c>
      <c r="C264" t="s">
        <v>75</v>
      </c>
      <c r="D264" t="s">
        <v>75</v>
      </c>
      <c r="E264" t="s">
        <v>75</v>
      </c>
      <c r="F264">
        <v>0</v>
      </c>
      <c r="G264">
        <v>0</v>
      </c>
      <c r="H264" t="s">
        <v>75</v>
      </c>
      <c r="I264" t="s">
        <v>75</v>
      </c>
      <c r="J264" t="s">
        <v>75</v>
      </c>
      <c r="K264">
        <v>0</v>
      </c>
      <c r="L264">
        <v>1597</v>
      </c>
      <c r="M264">
        <v>0</v>
      </c>
      <c r="N264">
        <v>0</v>
      </c>
      <c r="O264">
        <v>0</v>
      </c>
      <c r="P264" t="s">
        <v>75</v>
      </c>
      <c r="Q264">
        <v>0</v>
      </c>
      <c r="R264">
        <v>0</v>
      </c>
      <c r="S264" t="s">
        <v>291</v>
      </c>
      <c r="T264" t="s">
        <v>2570</v>
      </c>
      <c r="U264">
        <v>2240</v>
      </c>
      <c r="V264" t="s">
        <v>293</v>
      </c>
      <c r="W264" t="s">
        <v>293</v>
      </c>
      <c r="X264" t="s">
        <v>294</v>
      </c>
      <c r="Y264">
        <v>5461</v>
      </c>
      <c r="Z264">
        <v>2002001</v>
      </c>
      <c r="AA264">
        <v>1</v>
      </c>
      <c r="AB264">
        <v>2425</v>
      </c>
      <c r="AC264" t="s">
        <v>295</v>
      </c>
      <c r="AD264" t="s">
        <v>2571</v>
      </c>
      <c r="AE264">
        <v>21</v>
      </c>
      <c r="AF264" t="s">
        <v>297</v>
      </c>
      <c r="AG264" t="s">
        <v>297</v>
      </c>
      <c r="AH264">
        <v>1597</v>
      </c>
      <c r="AI264" t="s">
        <v>294</v>
      </c>
      <c r="AJ264">
        <v>1597</v>
      </c>
      <c r="AK264">
        <v>7.6511570000000004</v>
      </c>
      <c r="AL264">
        <v>1597</v>
      </c>
      <c r="AM264">
        <v>2001001</v>
      </c>
      <c r="AN264">
        <v>5461</v>
      </c>
      <c r="AP264" t="s">
        <v>146</v>
      </c>
      <c r="AQ264" t="s">
        <v>1047</v>
      </c>
      <c r="AR264" t="s">
        <v>1048</v>
      </c>
      <c r="AS264" t="s">
        <v>1125</v>
      </c>
      <c r="AT264">
        <v>207</v>
      </c>
      <c r="AW264" t="str">
        <f t="shared" si="4"/>
        <v>207, 720976_1597</v>
      </c>
    </row>
    <row r="265" spans="1:49" x14ac:dyDescent="0.25">
      <c r="A265">
        <v>263</v>
      </c>
      <c r="B265" t="s">
        <v>74</v>
      </c>
      <c r="C265" t="s">
        <v>75</v>
      </c>
      <c r="D265" t="s">
        <v>75</v>
      </c>
      <c r="E265" t="s">
        <v>75</v>
      </c>
      <c r="F265">
        <v>0</v>
      </c>
      <c r="G265">
        <v>0</v>
      </c>
      <c r="H265" t="s">
        <v>75</v>
      </c>
      <c r="I265" t="s">
        <v>75</v>
      </c>
      <c r="J265" t="s">
        <v>75</v>
      </c>
      <c r="K265">
        <v>0</v>
      </c>
      <c r="L265">
        <v>1596</v>
      </c>
      <c r="M265">
        <v>0</v>
      </c>
      <c r="N265">
        <v>0</v>
      </c>
      <c r="O265">
        <v>0</v>
      </c>
      <c r="P265" t="s">
        <v>75</v>
      </c>
      <c r="Q265">
        <v>0</v>
      </c>
      <c r="R265">
        <v>0</v>
      </c>
      <c r="S265" t="s">
        <v>291</v>
      </c>
      <c r="T265" s="2">
        <v>2.9999999999999998E+27</v>
      </c>
      <c r="U265">
        <v>2241</v>
      </c>
      <c r="V265" t="s">
        <v>293</v>
      </c>
      <c r="W265" t="s">
        <v>293</v>
      </c>
      <c r="X265" t="s">
        <v>294</v>
      </c>
      <c r="Y265">
        <v>5460</v>
      </c>
      <c r="Z265">
        <v>2002001</v>
      </c>
      <c r="AA265">
        <v>1</v>
      </c>
      <c r="AB265">
        <v>2426</v>
      </c>
      <c r="AC265" t="s">
        <v>295</v>
      </c>
      <c r="AD265" t="s">
        <v>2569</v>
      </c>
      <c r="AE265">
        <v>21</v>
      </c>
      <c r="AF265" t="s">
        <v>297</v>
      </c>
      <c r="AG265" t="s">
        <v>297</v>
      </c>
      <c r="AH265">
        <v>1596</v>
      </c>
      <c r="AI265" t="s">
        <v>294</v>
      </c>
      <c r="AJ265">
        <v>1596</v>
      </c>
      <c r="AK265">
        <v>7.7846130000000002</v>
      </c>
      <c r="AL265">
        <v>1596</v>
      </c>
      <c r="AM265">
        <v>2001001</v>
      </c>
      <c r="AN265">
        <v>5460</v>
      </c>
      <c r="AP265" t="s">
        <v>146</v>
      </c>
      <c r="AQ265" t="s">
        <v>1047</v>
      </c>
      <c r="AR265" t="s">
        <v>1048</v>
      </c>
      <c r="AS265" t="s">
        <v>1124</v>
      </c>
      <c r="AT265">
        <v>414</v>
      </c>
      <c r="AW265" t="str">
        <f t="shared" si="4"/>
        <v>414, 720976_1596</v>
      </c>
    </row>
    <row r="266" spans="1:49" x14ac:dyDescent="0.25">
      <c r="A266">
        <v>264</v>
      </c>
      <c r="B266" t="s">
        <v>74</v>
      </c>
      <c r="C266" t="s">
        <v>75</v>
      </c>
      <c r="D266" t="s">
        <v>75</v>
      </c>
      <c r="E266" t="s">
        <v>75</v>
      </c>
      <c r="F266">
        <v>0</v>
      </c>
      <c r="G266">
        <v>0</v>
      </c>
      <c r="H266" t="s">
        <v>75</v>
      </c>
      <c r="I266" t="s">
        <v>75</v>
      </c>
      <c r="J266" t="s">
        <v>75</v>
      </c>
      <c r="K266">
        <v>0</v>
      </c>
      <c r="L266">
        <v>0.33</v>
      </c>
      <c r="M266">
        <v>0</v>
      </c>
      <c r="N266">
        <v>0</v>
      </c>
      <c r="O266">
        <v>0</v>
      </c>
      <c r="P266" t="s">
        <v>75</v>
      </c>
      <c r="Q266">
        <v>0</v>
      </c>
      <c r="R266">
        <v>0</v>
      </c>
      <c r="S266" t="s">
        <v>291</v>
      </c>
      <c r="T266" t="s">
        <v>2574</v>
      </c>
      <c r="U266">
        <v>2242</v>
      </c>
      <c r="V266" t="s">
        <v>293</v>
      </c>
      <c r="W266" t="s">
        <v>293</v>
      </c>
      <c r="X266" t="s">
        <v>294</v>
      </c>
      <c r="Y266">
        <v>19786</v>
      </c>
      <c r="Z266">
        <v>2002001</v>
      </c>
      <c r="AA266">
        <v>1</v>
      </c>
      <c r="AB266">
        <v>2427</v>
      </c>
      <c r="AC266" t="s">
        <v>295</v>
      </c>
      <c r="AD266">
        <v>5338</v>
      </c>
      <c r="AE266">
        <v>21</v>
      </c>
      <c r="AF266" t="s">
        <v>297</v>
      </c>
      <c r="AG266" t="s">
        <v>297</v>
      </c>
      <c r="AH266">
        <v>0.33</v>
      </c>
      <c r="AI266" t="s">
        <v>294</v>
      </c>
      <c r="AJ266">
        <v>0.33</v>
      </c>
      <c r="AK266">
        <v>7.918069</v>
      </c>
      <c r="AL266">
        <v>0.33</v>
      </c>
      <c r="AM266">
        <v>2001001</v>
      </c>
      <c r="AN266">
        <v>19786</v>
      </c>
      <c r="AP266" t="s">
        <v>146</v>
      </c>
      <c r="AQ266" t="s">
        <v>1047</v>
      </c>
      <c r="AR266" t="s">
        <v>1048</v>
      </c>
      <c r="AS266" t="s">
        <v>1149</v>
      </c>
      <c r="AT266">
        <v>1280</v>
      </c>
      <c r="AW266" t="str">
        <f t="shared" si="4"/>
        <v>1280, 720976_330</v>
      </c>
    </row>
    <row r="267" spans="1:49" x14ac:dyDescent="0.25">
      <c r="A267">
        <v>265</v>
      </c>
      <c r="B267" t="s">
        <v>74</v>
      </c>
      <c r="C267" t="s">
        <v>75</v>
      </c>
      <c r="D267" t="s">
        <v>75</v>
      </c>
      <c r="E267" t="s">
        <v>75</v>
      </c>
      <c r="F267">
        <v>0</v>
      </c>
      <c r="G267">
        <v>0</v>
      </c>
      <c r="H267" t="s">
        <v>75</v>
      </c>
      <c r="I267" t="s">
        <v>75</v>
      </c>
      <c r="J267" t="s">
        <v>75</v>
      </c>
      <c r="K267">
        <v>0</v>
      </c>
      <c r="L267">
        <v>0.33100000000000002</v>
      </c>
      <c r="M267">
        <v>0</v>
      </c>
      <c r="N267">
        <v>0</v>
      </c>
      <c r="O267">
        <v>0</v>
      </c>
      <c r="P267" t="s">
        <v>75</v>
      </c>
      <c r="Q267">
        <v>0</v>
      </c>
      <c r="R267">
        <v>0</v>
      </c>
      <c r="S267" t="s">
        <v>291</v>
      </c>
      <c r="T267" s="2">
        <v>3E+36</v>
      </c>
      <c r="U267">
        <v>2243</v>
      </c>
      <c r="V267" t="s">
        <v>293</v>
      </c>
      <c r="W267" t="s">
        <v>293</v>
      </c>
      <c r="X267" t="s">
        <v>294</v>
      </c>
      <c r="Y267">
        <v>19787</v>
      </c>
      <c r="Z267">
        <v>2002001</v>
      </c>
      <c r="AA267">
        <v>1</v>
      </c>
      <c r="AB267">
        <v>2428</v>
      </c>
      <c r="AC267" t="s">
        <v>295</v>
      </c>
      <c r="AD267">
        <v>5391</v>
      </c>
      <c r="AE267">
        <v>21</v>
      </c>
      <c r="AF267" t="s">
        <v>297</v>
      </c>
      <c r="AG267" t="s">
        <v>297</v>
      </c>
      <c r="AH267">
        <v>0.33100000000000002</v>
      </c>
      <c r="AI267" t="s">
        <v>294</v>
      </c>
      <c r="AJ267">
        <v>0.33100000000000002</v>
      </c>
      <c r="AK267">
        <v>6.6724759999999996</v>
      </c>
      <c r="AL267">
        <v>0.33100000000000002</v>
      </c>
      <c r="AM267">
        <v>2001001</v>
      </c>
      <c r="AN267">
        <v>19787</v>
      </c>
      <c r="AP267" t="s">
        <v>75</v>
      </c>
      <c r="AQ267" t="s">
        <v>75</v>
      </c>
      <c r="AR267" t="s">
        <v>75</v>
      </c>
      <c r="AS267" t="s">
        <v>998</v>
      </c>
      <c r="AT267">
        <v>42</v>
      </c>
      <c r="AW267" t="str">
        <f t="shared" si="4"/>
        <v>42, 720976_331</v>
      </c>
    </row>
    <row r="268" spans="1:49" x14ac:dyDescent="0.25">
      <c r="A268">
        <v>266</v>
      </c>
      <c r="B268" t="s">
        <v>74</v>
      </c>
      <c r="C268" t="s">
        <v>75</v>
      </c>
      <c r="D268" t="s">
        <v>75</v>
      </c>
      <c r="E268" t="s">
        <v>75</v>
      </c>
      <c r="F268">
        <v>0</v>
      </c>
      <c r="G268">
        <v>0</v>
      </c>
      <c r="H268" t="s">
        <v>75</v>
      </c>
      <c r="I268" t="s">
        <v>75</v>
      </c>
      <c r="J268" t="s">
        <v>75</v>
      </c>
      <c r="K268">
        <v>0</v>
      </c>
      <c r="L268">
        <v>0.32900000000000001</v>
      </c>
      <c r="M268">
        <v>0</v>
      </c>
      <c r="N268">
        <v>0</v>
      </c>
      <c r="O268">
        <v>0</v>
      </c>
      <c r="P268" t="s">
        <v>75</v>
      </c>
      <c r="Q268">
        <v>0</v>
      </c>
      <c r="R268">
        <v>0</v>
      </c>
      <c r="S268" t="s">
        <v>291</v>
      </c>
      <c r="T268" s="2">
        <v>3E+75</v>
      </c>
      <c r="U268">
        <v>2244</v>
      </c>
      <c r="V268" t="s">
        <v>293</v>
      </c>
      <c r="W268" t="s">
        <v>293</v>
      </c>
      <c r="X268" t="s">
        <v>294</v>
      </c>
      <c r="Y268">
        <v>19785</v>
      </c>
      <c r="Z268">
        <v>2002001</v>
      </c>
      <c r="AA268">
        <v>1</v>
      </c>
      <c r="AB268">
        <v>2429</v>
      </c>
      <c r="AC268" t="s">
        <v>295</v>
      </c>
      <c r="AD268" t="s">
        <v>2573</v>
      </c>
      <c r="AE268">
        <v>21</v>
      </c>
      <c r="AF268" t="s">
        <v>297</v>
      </c>
      <c r="AG268" t="s">
        <v>297</v>
      </c>
      <c r="AH268">
        <v>0.32900000000000001</v>
      </c>
      <c r="AI268" t="s">
        <v>294</v>
      </c>
      <c r="AJ268">
        <v>0.32900000000000001</v>
      </c>
      <c r="AK268">
        <v>7.7846130000000002</v>
      </c>
      <c r="AL268">
        <v>0.32900000000000001</v>
      </c>
      <c r="AM268">
        <v>2001001</v>
      </c>
      <c r="AN268">
        <v>19785</v>
      </c>
      <c r="AP268" t="s">
        <v>146</v>
      </c>
      <c r="AQ268" t="s">
        <v>963</v>
      </c>
      <c r="AR268" t="s">
        <v>587</v>
      </c>
      <c r="AS268" t="s">
        <v>993</v>
      </c>
      <c r="AT268">
        <v>157</v>
      </c>
      <c r="AW268" t="str">
        <f t="shared" si="4"/>
        <v>157, 720976_329</v>
      </c>
    </row>
    <row r="269" spans="1:49" x14ac:dyDescent="0.25">
      <c r="A269">
        <v>267</v>
      </c>
      <c r="B269" t="s">
        <v>74</v>
      </c>
      <c r="C269" t="s">
        <v>75</v>
      </c>
      <c r="D269" t="s">
        <v>75</v>
      </c>
      <c r="E269" t="s">
        <v>75</v>
      </c>
      <c r="F269">
        <v>0</v>
      </c>
      <c r="G269">
        <v>0</v>
      </c>
      <c r="H269" t="s">
        <v>75</v>
      </c>
      <c r="I269" t="s">
        <v>75</v>
      </c>
      <c r="J269" t="s">
        <v>75</v>
      </c>
      <c r="K269">
        <v>0</v>
      </c>
      <c r="L269">
        <v>0.25700000000000001</v>
      </c>
      <c r="M269">
        <v>0</v>
      </c>
      <c r="N269">
        <v>0</v>
      </c>
      <c r="O269">
        <v>0</v>
      </c>
      <c r="P269" t="s">
        <v>75</v>
      </c>
      <c r="Q269">
        <v>0</v>
      </c>
      <c r="R269">
        <v>0</v>
      </c>
      <c r="S269" t="s">
        <v>291</v>
      </c>
      <c r="T269" s="2">
        <v>3.0000000000000001E+88</v>
      </c>
      <c r="U269">
        <v>3592</v>
      </c>
      <c r="V269" t="s">
        <v>293</v>
      </c>
      <c r="W269" t="s">
        <v>293</v>
      </c>
      <c r="X269" t="s">
        <v>753</v>
      </c>
      <c r="Y269">
        <v>19875</v>
      </c>
      <c r="Z269">
        <v>2002001</v>
      </c>
      <c r="AA269">
        <v>1</v>
      </c>
      <c r="AB269">
        <v>1</v>
      </c>
      <c r="AC269" t="s">
        <v>295</v>
      </c>
      <c r="AD269" s="2">
        <v>3.9999999999999999E+38</v>
      </c>
      <c r="AE269">
        <v>21</v>
      </c>
      <c r="AF269" t="s">
        <v>297</v>
      </c>
      <c r="AG269" t="s">
        <v>297</v>
      </c>
      <c r="AH269">
        <v>0.25700000000000001</v>
      </c>
      <c r="AI269" t="s">
        <v>753</v>
      </c>
      <c r="AJ269">
        <v>0.25700000000000001</v>
      </c>
      <c r="AK269">
        <v>7.5176999999999996</v>
      </c>
      <c r="AL269">
        <v>0.25700000000000001</v>
      </c>
      <c r="AM269">
        <v>2001001</v>
      </c>
      <c r="AN269">
        <v>19875</v>
      </c>
      <c r="AP269" t="s">
        <v>146</v>
      </c>
      <c r="AQ269" t="s">
        <v>1047</v>
      </c>
      <c r="AR269" t="s">
        <v>1048</v>
      </c>
      <c r="AS269" t="s">
        <v>1164</v>
      </c>
      <c r="AT269">
        <v>7958</v>
      </c>
      <c r="AW269" t="str">
        <f t="shared" si="4"/>
        <v>7958, 786101_257</v>
      </c>
    </row>
    <row r="270" spans="1:49" x14ac:dyDescent="0.25">
      <c r="A270">
        <v>268</v>
      </c>
      <c r="B270" t="s">
        <v>74</v>
      </c>
      <c r="C270" t="s">
        <v>75</v>
      </c>
      <c r="D270" t="s">
        <v>75</v>
      </c>
      <c r="E270" t="s">
        <v>75</v>
      </c>
      <c r="F270">
        <v>0</v>
      </c>
      <c r="G270">
        <v>0</v>
      </c>
      <c r="H270" t="s">
        <v>75</v>
      </c>
      <c r="I270" t="s">
        <v>75</v>
      </c>
      <c r="J270" t="s">
        <v>75</v>
      </c>
      <c r="K270">
        <v>0</v>
      </c>
      <c r="L270" t="s">
        <v>1154</v>
      </c>
      <c r="M270">
        <v>0</v>
      </c>
      <c r="N270">
        <v>0</v>
      </c>
      <c r="O270">
        <v>0</v>
      </c>
      <c r="P270" t="s">
        <v>75</v>
      </c>
      <c r="Q270">
        <v>0</v>
      </c>
      <c r="R270">
        <v>0</v>
      </c>
      <c r="S270" t="s">
        <v>291</v>
      </c>
      <c r="T270" s="2">
        <v>3.0000000000000001E+89</v>
      </c>
      <c r="U270">
        <v>3593</v>
      </c>
      <c r="V270" t="s">
        <v>293</v>
      </c>
      <c r="W270" t="s">
        <v>293</v>
      </c>
      <c r="X270" t="s">
        <v>753</v>
      </c>
      <c r="Y270">
        <v>4614</v>
      </c>
      <c r="Z270">
        <v>2002001</v>
      </c>
      <c r="AA270">
        <v>1</v>
      </c>
      <c r="AB270">
        <v>2</v>
      </c>
      <c r="AC270" t="s">
        <v>295</v>
      </c>
      <c r="AD270" t="s">
        <v>2711</v>
      </c>
      <c r="AE270">
        <v>21</v>
      </c>
      <c r="AF270" t="s">
        <v>297</v>
      </c>
      <c r="AG270" t="s">
        <v>297</v>
      </c>
      <c r="AH270" t="s">
        <v>1154</v>
      </c>
      <c r="AI270" t="s">
        <v>753</v>
      </c>
      <c r="AJ270" t="s">
        <v>1154</v>
      </c>
      <c r="AK270">
        <v>10.119928</v>
      </c>
      <c r="AL270" t="s">
        <v>1154</v>
      </c>
      <c r="AM270">
        <v>2001001</v>
      </c>
      <c r="AN270">
        <v>4614</v>
      </c>
      <c r="AP270" t="s">
        <v>146</v>
      </c>
      <c r="AQ270" t="s">
        <v>1047</v>
      </c>
      <c r="AR270" t="s">
        <v>1048</v>
      </c>
      <c r="AS270" t="s">
        <v>1155</v>
      </c>
      <c r="AT270">
        <v>4066</v>
      </c>
      <c r="AW270" t="str">
        <f t="shared" si="4"/>
        <v>4066, 786101_749/1</v>
      </c>
    </row>
    <row r="271" spans="1:49" x14ac:dyDescent="0.25">
      <c r="A271">
        <v>269</v>
      </c>
      <c r="B271" t="s">
        <v>74</v>
      </c>
      <c r="C271" t="s">
        <v>75</v>
      </c>
      <c r="D271" t="s">
        <v>75</v>
      </c>
      <c r="E271" t="s">
        <v>75</v>
      </c>
      <c r="F271">
        <v>0</v>
      </c>
      <c r="G271">
        <v>0</v>
      </c>
      <c r="H271" t="s">
        <v>75</v>
      </c>
      <c r="I271" t="s">
        <v>75</v>
      </c>
      <c r="J271" t="s">
        <v>75</v>
      </c>
      <c r="K271">
        <v>0</v>
      </c>
      <c r="L271" t="s">
        <v>1173</v>
      </c>
      <c r="M271">
        <v>0</v>
      </c>
      <c r="N271">
        <v>0</v>
      </c>
      <c r="O271">
        <v>0</v>
      </c>
      <c r="P271" t="s">
        <v>75</v>
      </c>
      <c r="Q271">
        <v>0</v>
      </c>
      <c r="R271">
        <v>0</v>
      </c>
      <c r="S271" t="s">
        <v>291</v>
      </c>
      <c r="T271" t="s">
        <v>2716</v>
      </c>
      <c r="U271">
        <v>3594</v>
      </c>
      <c r="V271" t="s">
        <v>293</v>
      </c>
      <c r="W271" t="s">
        <v>293</v>
      </c>
      <c r="X271" t="s">
        <v>753</v>
      </c>
      <c r="Y271">
        <v>21751</v>
      </c>
      <c r="Z271">
        <v>2002001</v>
      </c>
      <c r="AA271">
        <v>1</v>
      </c>
      <c r="AB271">
        <v>3</v>
      </c>
      <c r="AC271" t="s">
        <v>295</v>
      </c>
      <c r="AD271" t="s">
        <v>1820</v>
      </c>
      <c r="AE271">
        <v>21</v>
      </c>
      <c r="AF271" t="s">
        <v>297</v>
      </c>
      <c r="AG271" t="s">
        <v>297</v>
      </c>
      <c r="AH271" t="s">
        <v>1173</v>
      </c>
      <c r="AI271" t="s">
        <v>753</v>
      </c>
      <c r="AJ271" t="s">
        <v>1173</v>
      </c>
      <c r="AK271">
        <v>10.2758</v>
      </c>
      <c r="AL271" t="s">
        <v>1173</v>
      </c>
      <c r="AM271">
        <v>2001001</v>
      </c>
      <c r="AN271">
        <v>21751</v>
      </c>
      <c r="AP271" t="s">
        <v>146</v>
      </c>
      <c r="AQ271" t="s">
        <v>1047</v>
      </c>
      <c r="AR271" t="s">
        <v>1048</v>
      </c>
      <c r="AS271" t="s">
        <v>1174</v>
      </c>
      <c r="AT271">
        <v>14530</v>
      </c>
      <c r="AW271" t="str">
        <f t="shared" si="4"/>
        <v>14530, 786101_754/1</v>
      </c>
    </row>
    <row r="272" spans="1:49" x14ac:dyDescent="0.25">
      <c r="A272">
        <v>270</v>
      </c>
      <c r="B272" t="s">
        <v>74</v>
      </c>
      <c r="C272" t="s">
        <v>75</v>
      </c>
      <c r="D272" t="s">
        <v>75</v>
      </c>
      <c r="E272" t="s">
        <v>75</v>
      </c>
      <c r="F272">
        <v>0</v>
      </c>
      <c r="G272">
        <v>0</v>
      </c>
      <c r="H272" t="s">
        <v>75</v>
      </c>
      <c r="I272" t="s">
        <v>75</v>
      </c>
      <c r="J272" t="s">
        <v>75</v>
      </c>
      <c r="K272">
        <v>0</v>
      </c>
      <c r="L272" t="s">
        <v>1159</v>
      </c>
      <c r="M272">
        <v>0</v>
      </c>
      <c r="N272">
        <v>0</v>
      </c>
      <c r="O272">
        <v>0</v>
      </c>
      <c r="P272" t="s">
        <v>75</v>
      </c>
      <c r="Q272">
        <v>0</v>
      </c>
      <c r="R272">
        <v>0</v>
      </c>
      <c r="S272" t="s">
        <v>291</v>
      </c>
      <c r="T272" t="s">
        <v>2702</v>
      </c>
      <c r="U272">
        <v>3595</v>
      </c>
      <c r="V272" t="s">
        <v>293</v>
      </c>
      <c r="W272" t="s">
        <v>293</v>
      </c>
      <c r="X272" t="s">
        <v>753</v>
      </c>
      <c r="Y272">
        <v>19872</v>
      </c>
      <c r="Z272">
        <v>2002001</v>
      </c>
      <c r="AA272">
        <v>1</v>
      </c>
      <c r="AB272">
        <v>4</v>
      </c>
      <c r="AC272" t="s">
        <v>295</v>
      </c>
      <c r="AD272" t="s">
        <v>2703</v>
      </c>
      <c r="AE272">
        <v>21</v>
      </c>
      <c r="AF272" t="s">
        <v>297</v>
      </c>
      <c r="AG272" t="s">
        <v>297</v>
      </c>
      <c r="AH272" t="s">
        <v>1159</v>
      </c>
      <c r="AI272" t="s">
        <v>753</v>
      </c>
      <c r="AJ272" t="s">
        <v>1159</v>
      </c>
      <c r="AK272">
        <v>10.2758</v>
      </c>
      <c r="AL272" t="s">
        <v>1159</v>
      </c>
      <c r="AM272">
        <v>2001001</v>
      </c>
      <c r="AN272">
        <v>19872</v>
      </c>
      <c r="AP272" t="s">
        <v>146</v>
      </c>
      <c r="AQ272" t="s">
        <v>1047</v>
      </c>
      <c r="AR272" t="s">
        <v>1048</v>
      </c>
      <c r="AS272" t="s">
        <v>1160</v>
      </c>
      <c r="AT272">
        <v>4218</v>
      </c>
      <c r="AW272" t="str">
        <f t="shared" si="4"/>
        <v>4218, 786101_745/1</v>
      </c>
    </row>
    <row r="273" spans="1:49" x14ac:dyDescent="0.25">
      <c r="A273">
        <v>271</v>
      </c>
      <c r="B273" t="s">
        <v>74</v>
      </c>
      <c r="C273" t="s">
        <v>75</v>
      </c>
      <c r="D273" t="s">
        <v>75</v>
      </c>
      <c r="E273" t="s">
        <v>75</v>
      </c>
      <c r="F273">
        <v>0</v>
      </c>
      <c r="G273">
        <v>0</v>
      </c>
      <c r="H273" t="s">
        <v>75</v>
      </c>
      <c r="I273" t="s">
        <v>75</v>
      </c>
      <c r="J273" t="s">
        <v>75</v>
      </c>
      <c r="K273">
        <v>0</v>
      </c>
      <c r="L273" t="s">
        <v>790</v>
      </c>
      <c r="M273">
        <v>0</v>
      </c>
      <c r="N273">
        <v>0</v>
      </c>
      <c r="O273">
        <v>0</v>
      </c>
      <c r="P273" t="s">
        <v>75</v>
      </c>
      <c r="Q273">
        <v>0</v>
      </c>
      <c r="R273">
        <v>0</v>
      </c>
      <c r="S273" t="s">
        <v>291</v>
      </c>
      <c r="T273" t="s">
        <v>2701</v>
      </c>
      <c r="U273">
        <v>3596</v>
      </c>
      <c r="V273" t="s">
        <v>293</v>
      </c>
      <c r="W273" t="s">
        <v>293</v>
      </c>
      <c r="X273" t="s">
        <v>753</v>
      </c>
      <c r="Y273">
        <v>21599</v>
      </c>
      <c r="Z273">
        <v>2002001</v>
      </c>
      <c r="AA273">
        <v>1</v>
      </c>
      <c r="AB273">
        <v>5</v>
      </c>
      <c r="AC273" t="s">
        <v>295</v>
      </c>
      <c r="AD273">
        <v>4879</v>
      </c>
      <c r="AE273">
        <v>21</v>
      </c>
      <c r="AF273" t="s">
        <v>297</v>
      </c>
      <c r="AG273" t="s">
        <v>297</v>
      </c>
      <c r="AH273" t="s">
        <v>790</v>
      </c>
      <c r="AI273" t="s">
        <v>753</v>
      </c>
      <c r="AJ273" t="s">
        <v>790</v>
      </c>
      <c r="AK273">
        <v>12.700085</v>
      </c>
      <c r="AL273" t="s">
        <v>790</v>
      </c>
      <c r="AM273">
        <v>2001001</v>
      </c>
      <c r="AN273">
        <v>21599</v>
      </c>
      <c r="AP273" t="s">
        <v>79</v>
      </c>
      <c r="AQ273" t="s">
        <v>784</v>
      </c>
      <c r="AR273" t="s">
        <v>785</v>
      </c>
      <c r="AS273" t="s">
        <v>791</v>
      </c>
      <c r="AT273">
        <v>39229</v>
      </c>
      <c r="AW273" t="str">
        <f t="shared" si="4"/>
        <v>39229, 786101_743/16</v>
      </c>
    </row>
    <row r="274" spans="1:49" x14ac:dyDescent="0.25">
      <c r="A274">
        <v>272</v>
      </c>
      <c r="B274" t="s">
        <v>74</v>
      </c>
      <c r="C274" t="s">
        <v>75</v>
      </c>
      <c r="D274" t="s">
        <v>75</v>
      </c>
      <c r="E274" t="s">
        <v>75</v>
      </c>
      <c r="F274">
        <v>0</v>
      </c>
      <c r="G274">
        <v>0</v>
      </c>
      <c r="H274" t="s">
        <v>75</v>
      </c>
      <c r="I274" t="s">
        <v>75</v>
      </c>
      <c r="J274" t="s">
        <v>75</v>
      </c>
      <c r="K274">
        <v>0</v>
      </c>
      <c r="L274" t="s">
        <v>2644</v>
      </c>
      <c r="M274">
        <v>0</v>
      </c>
      <c r="N274">
        <v>0</v>
      </c>
      <c r="O274">
        <v>0</v>
      </c>
      <c r="P274" t="s">
        <v>75</v>
      </c>
      <c r="Q274">
        <v>0</v>
      </c>
      <c r="R274">
        <v>0</v>
      </c>
      <c r="S274" t="s">
        <v>291</v>
      </c>
      <c r="T274" t="s">
        <v>2643</v>
      </c>
      <c r="U274">
        <v>3597</v>
      </c>
      <c r="V274" t="s">
        <v>293</v>
      </c>
      <c r="W274" t="s">
        <v>293</v>
      </c>
      <c r="X274" t="s">
        <v>753</v>
      </c>
      <c r="Y274">
        <v>21748</v>
      </c>
      <c r="Z274">
        <v>2002001</v>
      </c>
      <c r="AA274">
        <v>1</v>
      </c>
      <c r="AB274">
        <v>6</v>
      </c>
      <c r="AC274" t="s">
        <v>295</v>
      </c>
      <c r="AD274" s="2">
        <v>4.0000000000000001E+40</v>
      </c>
      <c r="AE274">
        <v>21</v>
      </c>
      <c r="AF274" t="s">
        <v>297</v>
      </c>
      <c r="AG274" t="s">
        <v>297</v>
      </c>
      <c r="AH274" t="s">
        <v>2644</v>
      </c>
      <c r="AI274" t="s">
        <v>753</v>
      </c>
      <c r="AJ274" t="s">
        <v>2644</v>
      </c>
      <c r="AK274">
        <v>11.498977999999999</v>
      </c>
      <c r="AL274" t="s">
        <v>2644</v>
      </c>
      <c r="AM274">
        <v>2001001</v>
      </c>
      <c r="AN274">
        <v>21748</v>
      </c>
      <c r="AP274" t="s">
        <v>146</v>
      </c>
      <c r="AQ274" t="s">
        <v>1047</v>
      </c>
      <c r="AR274" t="s">
        <v>1048</v>
      </c>
      <c r="AS274" t="s">
        <v>1168</v>
      </c>
      <c r="AT274">
        <v>11619</v>
      </c>
      <c r="AW274" t="str">
        <f t="shared" si="4"/>
        <v>11619, 786101_258/1</v>
      </c>
    </row>
    <row r="275" spans="1:49" x14ac:dyDescent="0.25">
      <c r="A275">
        <v>273</v>
      </c>
      <c r="B275" t="s">
        <v>74</v>
      </c>
      <c r="C275" t="s">
        <v>75</v>
      </c>
      <c r="D275" t="s">
        <v>75</v>
      </c>
      <c r="E275" t="s">
        <v>75</v>
      </c>
      <c r="F275">
        <v>0</v>
      </c>
      <c r="G275">
        <v>0</v>
      </c>
      <c r="H275" t="s">
        <v>75</v>
      </c>
      <c r="I275" t="s">
        <v>75</v>
      </c>
      <c r="J275" t="s">
        <v>75</v>
      </c>
      <c r="K275">
        <v>0</v>
      </c>
      <c r="L275" t="s">
        <v>401</v>
      </c>
      <c r="M275">
        <v>0</v>
      </c>
      <c r="N275">
        <v>0</v>
      </c>
      <c r="O275">
        <v>0</v>
      </c>
      <c r="P275" t="s">
        <v>75</v>
      </c>
      <c r="Q275">
        <v>0</v>
      </c>
      <c r="R275">
        <v>0</v>
      </c>
      <c r="S275" t="s">
        <v>291</v>
      </c>
      <c r="T275" s="2">
        <v>2.9999999999999998E+90</v>
      </c>
      <c r="U275">
        <v>3600</v>
      </c>
      <c r="V275" t="s">
        <v>293</v>
      </c>
      <c r="W275" t="s">
        <v>293</v>
      </c>
      <c r="X275" t="s">
        <v>753</v>
      </c>
      <c r="Y275">
        <v>21569</v>
      </c>
      <c r="Z275">
        <v>2002001</v>
      </c>
      <c r="AA275">
        <v>1</v>
      </c>
      <c r="AB275">
        <v>9</v>
      </c>
      <c r="AC275" t="s">
        <v>295</v>
      </c>
      <c r="AD275" t="s">
        <v>2689</v>
      </c>
      <c r="AE275">
        <v>21</v>
      </c>
      <c r="AF275" t="s">
        <v>297</v>
      </c>
      <c r="AG275" t="s">
        <v>297</v>
      </c>
      <c r="AH275" t="s">
        <v>401</v>
      </c>
      <c r="AI275" t="s">
        <v>753</v>
      </c>
      <c r="AJ275" t="s">
        <v>401</v>
      </c>
      <c r="AK275">
        <v>14.146036</v>
      </c>
      <c r="AL275" t="s">
        <v>401</v>
      </c>
      <c r="AM275">
        <v>2001001</v>
      </c>
      <c r="AN275">
        <v>21569</v>
      </c>
      <c r="AP275" t="s">
        <v>362</v>
      </c>
      <c r="AQ275" t="s">
        <v>404</v>
      </c>
      <c r="AR275" t="s">
        <v>327</v>
      </c>
      <c r="AS275" t="s">
        <v>402</v>
      </c>
      <c r="AT275">
        <v>668</v>
      </c>
      <c r="AW275" t="str">
        <f t="shared" si="4"/>
        <v>668, 786101_720/24</v>
      </c>
    </row>
    <row r="276" spans="1:49" x14ac:dyDescent="0.25">
      <c r="A276">
        <v>274</v>
      </c>
      <c r="B276" t="s">
        <v>74</v>
      </c>
      <c r="C276" t="s">
        <v>75</v>
      </c>
      <c r="D276" t="s">
        <v>75</v>
      </c>
      <c r="E276" t="s">
        <v>75</v>
      </c>
      <c r="F276">
        <v>0</v>
      </c>
      <c r="G276">
        <v>0</v>
      </c>
      <c r="H276" t="s">
        <v>75</v>
      </c>
      <c r="I276" t="s">
        <v>75</v>
      </c>
      <c r="J276" t="s">
        <v>75</v>
      </c>
      <c r="K276">
        <v>0</v>
      </c>
      <c r="L276" t="s">
        <v>406</v>
      </c>
      <c r="M276">
        <v>0</v>
      </c>
      <c r="N276">
        <v>0</v>
      </c>
      <c r="O276">
        <v>0</v>
      </c>
      <c r="P276" t="s">
        <v>75</v>
      </c>
      <c r="Q276">
        <v>0</v>
      </c>
      <c r="R276">
        <v>0</v>
      </c>
      <c r="S276" t="s">
        <v>291</v>
      </c>
      <c r="T276" s="2">
        <v>3.0000000000000001E+91</v>
      </c>
      <c r="U276">
        <v>3601</v>
      </c>
      <c r="V276" t="s">
        <v>293</v>
      </c>
      <c r="W276" t="s">
        <v>293</v>
      </c>
      <c r="X276" t="s">
        <v>753</v>
      </c>
      <c r="Y276">
        <v>20660</v>
      </c>
      <c r="Z276">
        <v>2002001</v>
      </c>
      <c r="AA276">
        <v>1</v>
      </c>
      <c r="AB276">
        <v>10</v>
      </c>
      <c r="AC276" t="s">
        <v>295</v>
      </c>
      <c r="AD276" t="s">
        <v>2593</v>
      </c>
      <c r="AE276">
        <v>21</v>
      </c>
      <c r="AF276" t="s">
        <v>297</v>
      </c>
      <c r="AG276" t="s">
        <v>297</v>
      </c>
      <c r="AH276" t="s">
        <v>406</v>
      </c>
      <c r="AI276" t="s">
        <v>753</v>
      </c>
      <c r="AJ276" t="s">
        <v>406</v>
      </c>
      <c r="AK276">
        <v>11.721405000000001</v>
      </c>
      <c r="AL276" t="s">
        <v>406</v>
      </c>
      <c r="AM276">
        <v>2001001</v>
      </c>
      <c r="AN276">
        <v>20660</v>
      </c>
      <c r="AP276" t="s">
        <v>362</v>
      </c>
      <c r="AQ276" t="s">
        <v>404</v>
      </c>
      <c r="AR276" t="s">
        <v>327</v>
      </c>
      <c r="AS276" t="s">
        <v>407</v>
      </c>
      <c r="AT276">
        <v>9246</v>
      </c>
      <c r="AW276" t="str">
        <f t="shared" si="4"/>
        <v>9246, 786101_185/10</v>
      </c>
    </row>
    <row r="277" spans="1:49" x14ac:dyDescent="0.25">
      <c r="A277">
        <v>275</v>
      </c>
      <c r="B277" t="s">
        <v>74</v>
      </c>
      <c r="C277" t="s">
        <v>75</v>
      </c>
      <c r="D277" t="s">
        <v>75</v>
      </c>
      <c r="E277" t="s">
        <v>75</v>
      </c>
      <c r="F277">
        <v>0</v>
      </c>
      <c r="G277">
        <v>0</v>
      </c>
      <c r="H277" t="s">
        <v>75</v>
      </c>
      <c r="I277" t="s">
        <v>75</v>
      </c>
      <c r="J277" t="s">
        <v>75</v>
      </c>
      <c r="K277">
        <v>0</v>
      </c>
      <c r="L277" t="s">
        <v>550</v>
      </c>
      <c r="M277">
        <v>0</v>
      </c>
      <c r="N277">
        <v>0</v>
      </c>
      <c r="O277">
        <v>0</v>
      </c>
      <c r="P277" t="s">
        <v>75</v>
      </c>
      <c r="Q277">
        <v>0</v>
      </c>
      <c r="R277">
        <v>0</v>
      </c>
      <c r="S277" t="s">
        <v>291</v>
      </c>
      <c r="T277" s="2">
        <v>3.0000000000000001E+92</v>
      </c>
      <c r="U277">
        <v>3602</v>
      </c>
      <c r="V277" t="s">
        <v>293</v>
      </c>
      <c r="W277" t="s">
        <v>293</v>
      </c>
      <c r="X277" t="s">
        <v>753</v>
      </c>
      <c r="Y277">
        <v>563</v>
      </c>
      <c r="Z277">
        <v>2002001</v>
      </c>
      <c r="AA277">
        <v>1</v>
      </c>
      <c r="AB277">
        <v>11</v>
      </c>
      <c r="AC277" t="s">
        <v>295</v>
      </c>
      <c r="AD277" t="s">
        <v>2664</v>
      </c>
      <c r="AE277">
        <v>21</v>
      </c>
      <c r="AF277" t="s">
        <v>297</v>
      </c>
      <c r="AG277" t="s">
        <v>297</v>
      </c>
      <c r="AH277" t="s">
        <v>550</v>
      </c>
      <c r="AI277" t="s">
        <v>753</v>
      </c>
      <c r="AJ277" t="s">
        <v>550</v>
      </c>
      <c r="AK277">
        <v>10.453741000000001</v>
      </c>
      <c r="AL277" t="s">
        <v>550</v>
      </c>
      <c r="AM277">
        <v>2001001</v>
      </c>
      <c r="AN277">
        <v>563</v>
      </c>
      <c r="AP277" t="s">
        <v>156</v>
      </c>
      <c r="AQ277" t="s">
        <v>543</v>
      </c>
      <c r="AR277" t="s">
        <v>544</v>
      </c>
      <c r="AS277" t="s">
        <v>551</v>
      </c>
      <c r="AT277">
        <v>282</v>
      </c>
      <c r="AW277" t="str">
        <f t="shared" si="4"/>
        <v>282, 786101_720/1</v>
      </c>
    </row>
    <row r="278" spans="1:49" x14ac:dyDescent="0.25">
      <c r="A278">
        <v>276</v>
      </c>
      <c r="B278" t="s">
        <v>74</v>
      </c>
      <c r="C278" t="s">
        <v>75</v>
      </c>
      <c r="D278" t="s">
        <v>75</v>
      </c>
      <c r="E278" t="s">
        <v>75</v>
      </c>
      <c r="F278">
        <v>0</v>
      </c>
      <c r="G278">
        <v>0</v>
      </c>
      <c r="H278" t="s">
        <v>75</v>
      </c>
      <c r="I278" t="s">
        <v>75</v>
      </c>
      <c r="J278" t="s">
        <v>75</v>
      </c>
      <c r="K278">
        <v>0</v>
      </c>
      <c r="L278" t="s">
        <v>554</v>
      </c>
      <c r="M278">
        <v>0</v>
      </c>
      <c r="N278">
        <v>0</v>
      </c>
      <c r="O278">
        <v>0</v>
      </c>
      <c r="P278" t="s">
        <v>75</v>
      </c>
      <c r="Q278">
        <v>0</v>
      </c>
      <c r="R278">
        <v>0</v>
      </c>
      <c r="S278" t="s">
        <v>291</v>
      </c>
      <c r="T278" s="2">
        <v>3.0000000000000001E+94</v>
      </c>
      <c r="U278">
        <v>3604</v>
      </c>
      <c r="V278" t="s">
        <v>293</v>
      </c>
      <c r="W278" t="s">
        <v>293</v>
      </c>
      <c r="X278" t="s">
        <v>753</v>
      </c>
      <c r="Y278">
        <v>20659</v>
      </c>
      <c r="Z278">
        <v>2002001</v>
      </c>
      <c r="AA278">
        <v>1</v>
      </c>
      <c r="AB278">
        <v>13</v>
      </c>
      <c r="AC278" t="s">
        <v>295</v>
      </c>
      <c r="AD278" s="2">
        <v>4700000000</v>
      </c>
      <c r="AE278">
        <v>21</v>
      </c>
      <c r="AF278" t="s">
        <v>297</v>
      </c>
      <c r="AG278" t="s">
        <v>297</v>
      </c>
      <c r="AH278" t="s">
        <v>554</v>
      </c>
      <c r="AI278" t="s">
        <v>753</v>
      </c>
      <c r="AJ278" t="s">
        <v>554</v>
      </c>
      <c r="AK278">
        <v>10.498227</v>
      </c>
      <c r="AL278" t="s">
        <v>554</v>
      </c>
      <c r="AM278">
        <v>2001001</v>
      </c>
      <c r="AN278">
        <v>20659</v>
      </c>
      <c r="AP278" t="s">
        <v>156</v>
      </c>
      <c r="AQ278" t="s">
        <v>543</v>
      </c>
      <c r="AR278" t="s">
        <v>544</v>
      </c>
      <c r="AS278" t="s">
        <v>555</v>
      </c>
      <c r="AT278">
        <v>3160</v>
      </c>
      <c r="AW278" t="str">
        <f t="shared" si="4"/>
        <v>3160, 786101_185/9</v>
      </c>
    </row>
    <row r="279" spans="1:49" x14ac:dyDescent="0.25">
      <c r="A279">
        <v>277</v>
      </c>
      <c r="B279" t="s">
        <v>74</v>
      </c>
      <c r="C279" t="s">
        <v>75</v>
      </c>
      <c r="D279" t="s">
        <v>75</v>
      </c>
      <c r="E279" t="s">
        <v>75</v>
      </c>
      <c r="F279">
        <v>0</v>
      </c>
      <c r="G279">
        <v>0</v>
      </c>
      <c r="H279" t="s">
        <v>75</v>
      </c>
      <c r="I279" t="s">
        <v>75</v>
      </c>
      <c r="J279" t="s">
        <v>75</v>
      </c>
      <c r="K279">
        <v>0</v>
      </c>
      <c r="L279" t="s">
        <v>390</v>
      </c>
      <c r="M279">
        <v>0</v>
      </c>
      <c r="N279">
        <v>0</v>
      </c>
      <c r="O279">
        <v>0</v>
      </c>
      <c r="P279" t="s">
        <v>75</v>
      </c>
      <c r="Q279">
        <v>0</v>
      </c>
      <c r="R279">
        <v>0</v>
      </c>
      <c r="S279" t="s">
        <v>291</v>
      </c>
      <c r="T279" s="2">
        <v>2.9999999999999999E+95</v>
      </c>
      <c r="U279">
        <v>3605</v>
      </c>
      <c r="V279" t="s">
        <v>293</v>
      </c>
      <c r="W279" t="s">
        <v>293</v>
      </c>
      <c r="X279" t="s">
        <v>753</v>
      </c>
      <c r="Y279">
        <v>20642</v>
      </c>
      <c r="Z279">
        <v>2002001</v>
      </c>
      <c r="AA279">
        <v>1</v>
      </c>
      <c r="AB279">
        <v>14</v>
      </c>
      <c r="AC279" t="s">
        <v>295</v>
      </c>
      <c r="AD279" t="s">
        <v>2590</v>
      </c>
      <c r="AE279">
        <v>21</v>
      </c>
      <c r="AF279" t="s">
        <v>297</v>
      </c>
      <c r="AG279" t="s">
        <v>297</v>
      </c>
      <c r="AH279" t="s">
        <v>390</v>
      </c>
      <c r="AI279" t="s">
        <v>753</v>
      </c>
      <c r="AJ279" t="s">
        <v>390</v>
      </c>
      <c r="AK279">
        <v>10.876526</v>
      </c>
      <c r="AL279" t="s">
        <v>390</v>
      </c>
      <c r="AM279">
        <v>2001001</v>
      </c>
      <c r="AN279">
        <v>20642</v>
      </c>
      <c r="AP279" t="s">
        <v>387</v>
      </c>
      <c r="AQ279" t="s">
        <v>389</v>
      </c>
      <c r="AR279" t="s">
        <v>327</v>
      </c>
      <c r="AS279" t="s">
        <v>391</v>
      </c>
      <c r="AT279">
        <v>2842</v>
      </c>
      <c r="AW279" t="str">
        <f t="shared" si="4"/>
        <v>2842, 786101_120/3</v>
      </c>
    </row>
    <row r="280" spans="1:49" x14ac:dyDescent="0.25">
      <c r="A280">
        <v>278</v>
      </c>
      <c r="B280" t="s">
        <v>74</v>
      </c>
      <c r="C280" t="s">
        <v>75</v>
      </c>
      <c r="D280" t="s">
        <v>75</v>
      </c>
      <c r="E280" t="s">
        <v>75</v>
      </c>
      <c r="F280">
        <v>0</v>
      </c>
      <c r="G280">
        <v>0</v>
      </c>
      <c r="H280" t="s">
        <v>75</v>
      </c>
      <c r="I280" t="s">
        <v>75</v>
      </c>
      <c r="J280" t="s">
        <v>75</v>
      </c>
      <c r="K280">
        <v>0</v>
      </c>
      <c r="L280" t="s">
        <v>1008</v>
      </c>
      <c r="M280">
        <v>0</v>
      </c>
      <c r="N280">
        <v>0</v>
      </c>
      <c r="O280">
        <v>0</v>
      </c>
      <c r="P280" t="s">
        <v>75</v>
      </c>
      <c r="Q280">
        <v>0</v>
      </c>
      <c r="R280">
        <v>0</v>
      </c>
      <c r="S280" t="s">
        <v>291</v>
      </c>
      <c r="T280" s="2">
        <v>3.0000000000000001E+99</v>
      </c>
      <c r="U280">
        <v>3609</v>
      </c>
      <c r="V280" t="s">
        <v>293</v>
      </c>
      <c r="W280" t="s">
        <v>293</v>
      </c>
      <c r="X280" t="s">
        <v>753</v>
      </c>
      <c r="Y280">
        <v>20680</v>
      </c>
      <c r="Z280">
        <v>2002001</v>
      </c>
      <c r="AA280">
        <v>1</v>
      </c>
      <c r="AB280">
        <v>18</v>
      </c>
      <c r="AC280" t="s">
        <v>295</v>
      </c>
      <c r="AD280" t="s">
        <v>1009</v>
      </c>
      <c r="AE280">
        <v>21</v>
      </c>
      <c r="AF280" t="s">
        <v>297</v>
      </c>
      <c r="AG280" t="s">
        <v>297</v>
      </c>
      <c r="AH280" t="s">
        <v>1008</v>
      </c>
      <c r="AI280" t="s">
        <v>753</v>
      </c>
      <c r="AJ280" t="s">
        <v>1008</v>
      </c>
      <c r="AK280">
        <v>13.167355000000001</v>
      </c>
      <c r="AL280" t="s">
        <v>1008</v>
      </c>
      <c r="AM280">
        <v>2001001</v>
      </c>
      <c r="AN280">
        <v>20680</v>
      </c>
      <c r="AP280" t="s">
        <v>75</v>
      </c>
      <c r="AQ280" t="s">
        <v>75</v>
      </c>
      <c r="AR280" t="s">
        <v>75</v>
      </c>
      <c r="AS280" t="s">
        <v>1007</v>
      </c>
      <c r="AT280">
        <v>2276</v>
      </c>
      <c r="AW280" t="str">
        <f t="shared" si="4"/>
        <v>2276, 786101_185/30</v>
      </c>
    </row>
    <row r="281" spans="1:49" x14ac:dyDescent="0.25">
      <c r="A281">
        <v>279</v>
      </c>
      <c r="B281" t="s">
        <v>74</v>
      </c>
      <c r="C281" t="s">
        <v>75</v>
      </c>
      <c r="D281" t="s">
        <v>75</v>
      </c>
      <c r="E281" t="s">
        <v>75</v>
      </c>
      <c r="F281">
        <v>0</v>
      </c>
      <c r="G281">
        <v>0</v>
      </c>
      <c r="H281" t="s">
        <v>75</v>
      </c>
      <c r="I281" t="s">
        <v>75</v>
      </c>
      <c r="J281" t="s">
        <v>75</v>
      </c>
      <c r="K281">
        <v>0</v>
      </c>
      <c r="L281" t="s">
        <v>772</v>
      </c>
      <c r="M281">
        <v>0</v>
      </c>
      <c r="N281">
        <v>0</v>
      </c>
      <c r="O281">
        <v>0</v>
      </c>
      <c r="P281" t="s">
        <v>75</v>
      </c>
      <c r="Q281">
        <v>0</v>
      </c>
      <c r="R281">
        <v>0</v>
      </c>
      <c r="S281" t="s">
        <v>291</v>
      </c>
      <c r="T281" t="s">
        <v>775</v>
      </c>
      <c r="U281">
        <v>3610</v>
      </c>
      <c r="V281" t="s">
        <v>293</v>
      </c>
      <c r="W281" t="s">
        <v>293</v>
      </c>
      <c r="X281" t="s">
        <v>753</v>
      </c>
      <c r="Y281">
        <v>20643</v>
      </c>
      <c r="Z281">
        <v>2002001</v>
      </c>
      <c r="AA281">
        <v>1</v>
      </c>
      <c r="AB281">
        <v>19</v>
      </c>
      <c r="AC281" t="s">
        <v>295</v>
      </c>
      <c r="AD281" t="s">
        <v>776</v>
      </c>
      <c r="AE281">
        <v>21</v>
      </c>
      <c r="AF281" t="s">
        <v>297</v>
      </c>
      <c r="AG281" t="s">
        <v>297</v>
      </c>
      <c r="AH281" t="s">
        <v>772</v>
      </c>
      <c r="AI281" t="s">
        <v>753</v>
      </c>
      <c r="AJ281" t="s">
        <v>772</v>
      </c>
      <c r="AK281">
        <v>10.587198000000001</v>
      </c>
      <c r="AL281" t="s">
        <v>772</v>
      </c>
      <c r="AM281">
        <v>2001001</v>
      </c>
      <c r="AN281">
        <v>20643</v>
      </c>
      <c r="AP281" t="s">
        <v>75</v>
      </c>
      <c r="AQ281" t="s">
        <v>75</v>
      </c>
      <c r="AR281" t="s">
        <v>75</v>
      </c>
      <c r="AS281" t="s">
        <v>771</v>
      </c>
      <c r="AT281">
        <v>3025</v>
      </c>
      <c r="AW281" t="str">
        <f t="shared" si="4"/>
        <v>3025, 786101_120/4</v>
      </c>
    </row>
    <row r="282" spans="1:49" x14ac:dyDescent="0.25">
      <c r="A282">
        <v>280</v>
      </c>
      <c r="B282" t="s">
        <v>74</v>
      </c>
      <c r="C282" t="s">
        <v>75</v>
      </c>
      <c r="D282" t="s">
        <v>75</v>
      </c>
      <c r="E282" t="s">
        <v>75</v>
      </c>
      <c r="F282">
        <v>0</v>
      </c>
      <c r="G282">
        <v>0</v>
      </c>
      <c r="H282" t="s">
        <v>75</v>
      </c>
      <c r="I282" t="s">
        <v>75</v>
      </c>
      <c r="J282" t="s">
        <v>75</v>
      </c>
      <c r="K282">
        <v>0</v>
      </c>
      <c r="L282" t="s">
        <v>751</v>
      </c>
      <c r="M282">
        <v>0</v>
      </c>
      <c r="N282">
        <v>0</v>
      </c>
      <c r="O282">
        <v>0</v>
      </c>
      <c r="P282" t="s">
        <v>75</v>
      </c>
      <c r="Q282">
        <v>0</v>
      </c>
      <c r="R282">
        <v>0</v>
      </c>
      <c r="S282" t="s">
        <v>291</v>
      </c>
      <c r="T282" t="s">
        <v>752</v>
      </c>
      <c r="U282">
        <v>3611</v>
      </c>
      <c r="V282" t="s">
        <v>293</v>
      </c>
      <c r="W282" t="s">
        <v>293</v>
      </c>
      <c r="X282" t="s">
        <v>753</v>
      </c>
      <c r="Y282">
        <v>20640</v>
      </c>
      <c r="Z282">
        <v>2002001</v>
      </c>
      <c r="AA282">
        <v>1</v>
      </c>
      <c r="AB282">
        <v>20</v>
      </c>
      <c r="AC282" t="s">
        <v>295</v>
      </c>
      <c r="AD282" t="s">
        <v>754</v>
      </c>
      <c r="AE282">
        <v>21</v>
      </c>
      <c r="AF282" t="s">
        <v>297</v>
      </c>
      <c r="AG282" t="s">
        <v>297</v>
      </c>
      <c r="AH282" t="s">
        <v>751</v>
      </c>
      <c r="AI282" t="s">
        <v>753</v>
      </c>
      <c r="AJ282" t="s">
        <v>751</v>
      </c>
      <c r="AK282">
        <v>7.9401400000000004</v>
      </c>
      <c r="AL282" t="s">
        <v>751</v>
      </c>
      <c r="AM282">
        <v>2001001</v>
      </c>
      <c r="AN282">
        <v>20640</v>
      </c>
      <c r="AP282" t="s">
        <v>75</v>
      </c>
      <c r="AQ282" t="s">
        <v>75</v>
      </c>
      <c r="AR282" t="s">
        <v>75</v>
      </c>
      <c r="AS282" t="s">
        <v>750</v>
      </c>
      <c r="AT282">
        <v>6275</v>
      </c>
      <c r="AW282" t="str">
        <f t="shared" si="4"/>
        <v>6275, 786101_119/1</v>
      </c>
    </row>
    <row r="283" spans="1:49" x14ac:dyDescent="0.25">
      <c r="A283">
        <v>281</v>
      </c>
      <c r="B283" t="s">
        <v>74</v>
      </c>
      <c r="C283" t="s">
        <v>75</v>
      </c>
      <c r="D283" t="s">
        <v>75</v>
      </c>
      <c r="E283" t="s">
        <v>75</v>
      </c>
      <c r="F283">
        <v>0</v>
      </c>
      <c r="G283">
        <v>0</v>
      </c>
      <c r="H283" t="s">
        <v>75</v>
      </c>
      <c r="I283" t="s">
        <v>75</v>
      </c>
      <c r="J283" t="s">
        <v>75</v>
      </c>
      <c r="K283">
        <v>0</v>
      </c>
      <c r="L283" t="s">
        <v>1031</v>
      </c>
      <c r="M283">
        <v>0</v>
      </c>
      <c r="N283">
        <v>0</v>
      </c>
      <c r="O283">
        <v>0</v>
      </c>
      <c r="P283" t="s">
        <v>75</v>
      </c>
      <c r="Q283">
        <v>0</v>
      </c>
      <c r="R283">
        <v>0</v>
      </c>
      <c r="S283" t="s">
        <v>291</v>
      </c>
      <c r="T283" t="s">
        <v>2525</v>
      </c>
      <c r="U283">
        <v>3612</v>
      </c>
      <c r="V283" t="s">
        <v>293</v>
      </c>
      <c r="W283" t="s">
        <v>293</v>
      </c>
      <c r="X283" t="s">
        <v>753</v>
      </c>
      <c r="Y283">
        <v>21548</v>
      </c>
      <c r="Z283">
        <v>2002001</v>
      </c>
      <c r="AA283">
        <v>1</v>
      </c>
      <c r="AB283">
        <v>21</v>
      </c>
      <c r="AC283" t="s">
        <v>295</v>
      </c>
      <c r="AD283" t="s">
        <v>2690</v>
      </c>
      <c r="AE283">
        <v>21</v>
      </c>
      <c r="AF283" t="s">
        <v>297</v>
      </c>
      <c r="AG283" t="s">
        <v>297</v>
      </c>
      <c r="AH283" t="s">
        <v>1031</v>
      </c>
      <c r="AI283" t="s">
        <v>753</v>
      </c>
      <c r="AJ283" t="s">
        <v>1031</v>
      </c>
      <c r="AK283">
        <v>11.899692</v>
      </c>
      <c r="AL283" t="s">
        <v>1031</v>
      </c>
      <c r="AM283">
        <v>2001001</v>
      </c>
      <c r="AN283">
        <v>21548</v>
      </c>
      <c r="AP283" t="s">
        <v>146</v>
      </c>
      <c r="AQ283" t="s">
        <v>1034</v>
      </c>
      <c r="AR283" t="s">
        <v>636</v>
      </c>
      <c r="AS283" t="s">
        <v>1032</v>
      </c>
      <c r="AT283">
        <v>89</v>
      </c>
      <c r="AW283" t="str">
        <f t="shared" si="4"/>
        <v>89, 786101_720/3</v>
      </c>
    </row>
    <row r="284" spans="1:49" x14ac:dyDescent="0.25">
      <c r="A284">
        <v>282</v>
      </c>
      <c r="B284" t="s">
        <v>74</v>
      </c>
      <c r="C284" t="s">
        <v>75</v>
      </c>
      <c r="D284" t="s">
        <v>75</v>
      </c>
      <c r="E284" t="s">
        <v>75</v>
      </c>
      <c r="F284">
        <v>0</v>
      </c>
      <c r="G284">
        <v>0</v>
      </c>
      <c r="H284" t="s">
        <v>75</v>
      </c>
      <c r="I284" t="s">
        <v>75</v>
      </c>
      <c r="J284" t="s">
        <v>75</v>
      </c>
      <c r="K284">
        <v>0</v>
      </c>
      <c r="L284" t="s">
        <v>1035</v>
      </c>
      <c r="M284">
        <v>0</v>
      </c>
      <c r="N284">
        <v>0</v>
      </c>
      <c r="O284">
        <v>0</v>
      </c>
      <c r="P284" t="s">
        <v>75</v>
      </c>
      <c r="Q284">
        <v>0</v>
      </c>
      <c r="R284">
        <v>0</v>
      </c>
      <c r="S284" t="s">
        <v>291</v>
      </c>
      <c r="T284" t="s">
        <v>2533</v>
      </c>
      <c r="U284">
        <v>3613</v>
      </c>
      <c r="V284" t="s">
        <v>293</v>
      </c>
      <c r="W284" t="s">
        <v>293</v>
      </c>
      <c r="X284" t="s">
        <v>753</v>
      </c>
      <c r="Y284">
        <v>20658</v>
      </c>
      <c r="Z284">
        <v>2002001</v>
      </c>
      <c r="AA284">
        <v>1</v>
      </c>
      <c r="AB284">
        <v>22</v>
      </c>
      <c r="AC284" t="s">
        <v>295</v>
      </c>
      <c r="AD284" t="s">
        <v>2627</v>
      </c>
      <c r="AE284">
        <v>21</v>
      </c>
      <c r="AF284" t="s">
        <v>297</v>
      </c>
      <c r="AG284" t="s">
        <v>297</v>
      </c>
      <c r="AH284" t="s">
        <v>1035</v>
      </c>
      <c r="AI284" t="s">
        <v>753</v>
      </c>
      <c r="AJ284" t="s">
        <v>1035</v>
      </c>
      <c r="AK284">
        <v>10.565128</v>
      </c>
      <c r="AL284" t="s">
        <v>1035</v>
      </c>
      <c r="AM284">
        <v>2001001</v>
      </c>
      <c r="AN284">
        <v>20658</v>
      </c>
      <c r="AP284" t="s">
        <v>146</v>
      </c>
      <c r="AQ284" t="s">
        <v>1034</v>
      </c>
      <c r="AR284" t="s">
        <v>636</v>
      </c>
      <c r="AS284" t="s">
        <v>1036</v>
      </c>
      <c r="AT284">
        <v>5551</v>
      </c>
      <c r="AW284" t="str">
        <f t="shared" si="4"/>
        <v>5551, 786101_185/8</v>
      </c>
    </row>
    <row r="285" spans="1:49" x14ac:dyDescent="0.25">
      <c r="A285">
        <v>283</v>
      </c>
      <c r="B285" t="s">
        <v>74</v>
      </c>
      <c r="C285" t="s">
        <v>75</v>
      </c>
      <c r="D285" t="s">
        <v>75</v>
      </c>
      <c r="E285" t="s">
        <v>75</v>
      </c>
      <c r="F285">
        <v>0</v>
      </c>
      <c r="G285">
        <v>0</v>
      </c>
      <c r="H285" t="s">
        <v>75</v>
      </c>
      <c r="I285" t="s">
        <v>75</v>
      </c>
      <c r="J285" t="s">
        <v>75</v>
      </c>
      <c r="K285">
        <v>0</v>
      </c>
      <c r="L285" t="s">
        <v>1450</v>
      </c>
      <c r="M285">
        <v>0</v>
      </c>
      <c r="N285">
        <v>0</v>
      </c>
      <c r="O285">
        <v>0</v>
      </c>
      <c r="P285" t="s">
        <v>75</v>
      </c>
      <c r="Q285">
        <v>0</v>
      </c>
      <c r="R285">
        <v>0</v>
      </c>
      <c r="S285" t="s">
        <v>291</v>
      </c>
      <c r="T285" t="s">
        <v>2691</v>
      </c>
      <c r="U285">
        <v>3614</v>
      </c>
      <c r="V285" t="s">
        <v>293</v>
      </c>
      <c r="W285" t="s">
        <v>293</v>
      </c>
      <c r="X285" t="s">
        <v>753</v>
      </c>
      <c r="Y285">
        <v>21549</v>
      </c>
      <c r="Z285">
        <v>2002001</v>
      </c>
      <c r="AA285">
        <v>1</v>
      </c>
      <c r="AB285">
        <v>23</v>
      </c>
      <c r="AC285" t="s">
        <v>295</v>
      </c>
      <c r="AD285">
        <v>4889</v>
      </c>
      <c r="AE285">
        <v>21</v>
      </c>
      <c r="AF285" t="s">
        <v>297</v>
      </c>
      <c r="AG285" t="s">
        <v>297</v>
      </c>
      <c r="AH285" t="s">
        <v>1450</v>
      </c>
      <c r="AI285" t="s">
        <v>753</v>
      </c>
      <c r="AJ285" t="s">
        <v>1450</v>
      </c>
      <c r="AK285">
        <v>11.610364000000001</v>
      </c>
      <c r="AL285" t="s">
        <v>1450</v>
      </c>
      <c r="AM285">
        <v>2001001</v>
      </c>
      <c r="AN285">
        <v>21549</v>
      </c>
      <c r="AP285" t="s">
        <v>79</v>
      </c>
      <c r="AQ285" t="s">
        <v>1453</v>
      </c>
      <c r="AR285" t="s">
        <v>1454</v>
      </c>
      <c r="AS285" t="s">
        <v>1451</v>
      </c>
      <c r="AT285">
        <v>72</v>
      </c>
      <c r="AW285" t="str">
        <f t="shared" si="4"/>
        <v>72, 786101_720/4</v>
      </c>
    </row>
    <row r="286" spans="1:49" x14ac:dyDescent="0.25">
      <c r="A286">
        <v>284</v>
      </c>
      <c r="B286" t="s">
        <v>74</v>
      </c>
      <c r="C286" t="s">
        <v>75</v>
      </c>
      <c r="D286" t="s">
        <v>75</v>
      </c>
      <c r="E286" t="s">
        <v>75</v>
      </c>
      <c r="F286">
        <v>0</v>
      </c>
      <c r="G286">
        <v>0</v>
      </c>
      <c r="H286" t="s">
        <v>75</v>
      </c>
      <c r="I286" t="s">
        <v>75</v>
      </c>
      <c r="J286" t="s">
        <v>75</v>
      </c>
      <c r="K286">
        <v>0</v>
      </c>
      <c r="L286">
        <v>126</v>
      </c>
      <c r="M286">
        <v>0</v>
      </c>
      <c r="N286">
        <v>0</v>
      </c>
      <c r="O286">
        <v>0</v>
      </c>
      <c r="P286" t="s">
        <v>75</v>
      </c>
      <c r="Q286">
        <v>0</v>
      </c>
      <c r="R286">
        <v>0</v>
      </c>
      <c r="S286" t="s">
        <v>291</v>
      </c>
      <c r="T286" t="s">
        <v>2591</v>
      </c>
      <c r="U286">
        <v>3615</v>
      </c>
      <c r="V286" t="s">
        <v>293</v>
      </c>
      <c r="W286" t="s">
        <v>293</v>
      </c>
      <c r="X286" t="s">
        <v>753</v>
      </c>
      <c r="Y286">
        <v>20645</v>
      </c>
      <c r="Z286">
        <v>2002001</v>
      </c>
      <c r="AA286">
        <v>1</v>
      </c>
      <c r="AB286">
        <v>24</v>
      </c>
      <c r="AC286" t="s">
        <v>295</v>
      </c>
      <c r="AD286" t="s">
        <v>2592</v>
      </c>
      <c r="AE286">
        <v>21</v>
      </c>
      <c r="AF286" t="s">
        <v>297</v>
      </c>
      <c r="AG286" t="s">
        <v>297</v>
      </c>
      <c r="AH286">
        <v>126</v>
      </c>
      <c r="AI286" t="s">
        <v>753</v>
      </c>
      <c r="AJ286">
        <v>126</v>
      </c>
      <c r="AK286">
        <v>5.5827549999999997</v>
      </c>
      <c r="AL286">
        <v>126</v>
      </c>
      <c r="AM286">
        <v>2001001</v>
      </c>
      <c r="AN286">
        <v>20645</v>
      </c>
      <c r="AP286" t="s">
        <v>362</v>
      </c>
      <c r="AQ286" t="s">
        <v>404</v>
      </c>
      <c r="AR286" t="s">
        <v>327</v>
      </c>
      <c r="AS286" t="s">
        <v>405</v>
      </c>
      <c r="AT286">
        <v>3870</v>
      </c>
      <c r="AW286" t="str">
        <f t="shared" si="4"/>
        <v>3870, 786101_126</v>
      </c>
    </row>
    <row r="287" spans="1:49" x14ac:dyDescent="0.25">
      <c r="A287">
        <v>285</v>
      </c>
      <c r="B287" t="s">
        <v>74</v>
      </c>
      <c r="C287" t="s">
        <v>75</v>
      </c>
      <c r="D287" t="s">
        <v>75</v>
      </c>
      <c r="E287" t="s">
        <v>75</v>
      </c>
      <c r="F287">
        <v>0</v>
      </c>
      <c r="G287">
        <v>0</v>
      </c>
      <c r="H287" t="s">
        <v>75</v>
      </c>
      <c r="I287" t="s">
        <v>75</v>
      </c>
      <c r="J287" t="s">
        <v>75</v>
      </c>
      <c r="K287">
        <v>0</v>
      </c>
      <c r="L287" t="s">
        <v>1459</v>
      </c>
      <c r="M287">
        <v>0</v>
      </c>
      <c r="N287">
        <v>0</v>
      </c>
      <c r="O287">
        <v>0</v>
      </c>
      <c r="P287" t="s">
        <v>75</v>
      </c>
      <c r="Q287">
        <v>0</v>
      </c>
      <c r="R287">
        <v>0</v>
      </c>
      <c r="S287" t="s">
        <v>291</v>
      </c>
      <c r="T287" t="s">
        <v>2594</v>
      </c>
      <c r="U287">
        <v>3616</v>
      </c>
      <c r="V287" t="s">
        <v>293</v>
      </c>
      <c r="W287" t="s">
        <v>293</v>
      </c>
      <c r="X287" t="s">
        <v>753</v>
      </c>
      <c r="Y287">
        <v>20661</v>
      </c>
      <c r="Z287">
        <v>2002001</v>
      </c>
      <c r="AA287">
        <v>1</v>
      </c>
      <c r="AB287">
        <v>25</v>
      </c>
      <c r="AC287" t="s">
        <v>295</v>
      </c>
      <c r="AD287" t="s">
        <v>2595</v>
      </c>
      <c r="AE287">
        <v>21</v>
      </c>
      <c r="AF287" t="s">
        <v>297</v>
      </c>
      <c r="AG287" t="s">
        <v>297</v>
      </c>
      <c r="AH287" t="s">
        <v>1459</v>
      </c>
      <c r="AI287" t="s">
        <v>753</v>
      </c>
      <c r="AJ287" t="s">
        <v>1459</v>
      </c>
      <c r="AK287">
        <v>10.475811999999999</v>
      </c>
      <c r="AL287" t="s">
        <v>1459</v>
      </c>
      <c r="AM287">
        <v>2001001</v>
      </c>
      <c r="AN287">
        <v>20661</v>
      </c>
      <c r="AP287" t="s">
        <v>79</v>
      </c>
      <c r="AQ287" t="s">
        <v>1453</v>
      </c>
      <c r="AR287" t="s">
        <v>1454</v>
      </c>
      <c r="AS287" t="s">
        <v>1460</v>
      </c>
      <c r="AT287">
        <v>5599</v>
      </c>
      <c r="AW287" t="str">
        <f t="shared" si="4"/>
        <v>5599, 786101_185/11</v>
      </c>
    </row>
    <row r="288" spans="1:49" x14ac:dyDescent="0.25">
      <c r="A288">
        <v>286</v>
      </c>
      <c r="B288" t="s">
        <v>74</v>
      </c>
      <c r="C288" t="s">
        <v>75</v>
      </c>
      <c r="D288" t="s">
        <v>75</v>
      </c>
      <c r="E288" t="s">
        <v>75</v>
      </c>
      <c r="F288">
        <v>0</v>
      </c>
      <c r="G288">
        <v>0</v>
      </c>
      <c r="H288" t="s">
        <v>75</v>
      </c>
      <c r="I288" t="s">
        <v>75</v>
      </c>
      <c r="J288" t="s">
        <v>75</v>
      </c>
      <c r="K288">
        <v>0</v>
      </c>
      <c r="L288" t="s">
        <v>397</v>
      </c>
      <c r="M288">
        <v>0</v>
      </c>
      <c r="N288">
        <v>0</v>
      </c>
      <c r="O288">
        <v>0</v>
      </c>
      <c r="P288" t="s">
        <v>75</v>
      </c>
      <c r="Q288">
        <v>0</v>
      </c>
      <c r="R288">
        <v>0</v>
      </c>
      <c r="S288" t="s">
        <v>291</v>
      </c>
      <c r="T288" t="s">
        <v>2685</v>
      </c>
      <c r="U288">
        <v>3617</v>
      </c>
      <c r="V288" t="s">
        <v>293</v>
      </c>
      <c r="W288" t="s">
        <v>293</v>
      </c>
      <c r="X288" t="s">
        <v>753</v>
      </c>
      <c r="Y288">
        <v>21567</v>
      </c>
      <c r="Z288">
        <v>2002001</v>
      </c>
      <c r="AA288">
        <v>1</v>
      </c>
      <c r="AB288">
        <v>26</v>
      </c>
      <c r="AC288" t="s">
        <v>295</v>
      </c>
      <c r="AD288" t="s">
        <v>2686</v>
      </c>
      <c r="AE288">
        <v>21</v>
      </c>
      <c r="AF288" t="s">
        <v>297</v>
      </c>
      <c r="AG288" t="s">
        <v>297</v>
      </c>
      <c r="AH288" t="s">
        <v>397</v>
      </c>
      <c r="AI288" t="s">
        <v>753</v>
      </c>
      <c r="AJ288" t="s">
        <v>397</v>
      </c>
      <c r="AK288">
        <v>14.390878000000001</v>
      </c>
      <c r="AL288" t="s">
        <v>397</v>
      </c>
      <c r="AM288">
        <v>2001001</v>
      </c>
      <c r="AN288">
        <v>21567</v>
      </c>
      <c r="AP288" t="s">
        <v>79</v>
      </c>
      <c r="AQ288" t="s">
        <v>395</v>
      </c>
      <c r="AR288" t="s">
        <v>396</v>
      </c>
      <c r="AS288" t="s">
        <v>398</v>
      </c>
      <c r="AT288">
        <v>65</v>
      </c>
      <c r="AW288" t="str">
        <f t="shared" si="4"/>
        <v>65, 786101_720/22</v>
      </c>
    </row>
    <row r="289" spans="1:49" x14ac:dyDescent="0.25">
      <c r="A289">
        <v>287</v>
      </c>
      <c r="B289" t="s">
        <v>74</v>
      </c>
      <c r="C289" t="s">
        <v>75</v>
      </c>
      <c r="D289" t="s">
        <v>75</v>
      </c>
      <c r="E289" t="s">
        <v>75</v>
      </c>
      <c r="F289">
        <v>0</v>
      </c>
      <c r="G289">
        <v>0</v>
      </c>
      <c r="H289" t="s">
        <v>75</v>
      </c>
      <c r="I289" t="s">
        <v>75</v>
      </c>
      <c r="J289" t="s">
        <v>75</v>
      </c>
      <c r="K289">
        <v>0</v>
      </c>
      <c r="L289" t="s">
        <v>399</v>
      </c>
      <c r="M289">
        <v>0</v>
      </c>
      <c r="N289">
        <v>0</v>
      </c>
      <c r="O289">
        <v>0</v>
      </c>
      <c r="P289" t="s">
        <v>75</v>
      </c>
      <c r="Q289">
        <v>0</v>
      </c>
      <c r="R289">
        <v>0</v>
      </c>
      <c r="S289" t="s">
        <v>291</v>
      </c>
      <c r="T289" t="s">
        <v>2622</v>
      </c>
      <c r="U289">
        <v>3618</v>
      </c>
      <c r="V289" t="s">
        <v>293</v>
      </c>
      <c r="W289" t="s">
        <v>293</v>
      </c>
      <c r="X289" t="s">
        <v>753</v>
      </c>
      <c r="Y289">
        <v>20678</v>
      </c>
      <c r="Z289">
        <v>2002001</v>
      </c>
      <c r="AA289">
        <v>1</v>
      </c>
      <c r="AB289">
        <v>27</v>
      </c>
      <c r="AC289" t="s">
        <v>295</v>
      </c>
      <c r="AD289" t="s">
        <v>2623</v>
      </c>
      <c r="AE289">
        <v>21</v>
      </c>
      <c r="AF289" t="s">
        <v>297</v>
      </c>
      <c r="AG289" t="s">
        <v>297</v>
      </c>
      <c r="AH289" t="s">
        <v>399</v>
      </c>
      <c r="AI289" t="s">
        <v>753</v>
      </c>
      <c r="AJ289" t="s">
        <v>399</v>
      </c>
      <c r="AK289">
        <v>13.1008</v>
      </c>
      <c r="AL289" t="s">
        <v>399</v>
      </c>
      <c r="AM289">
        <v>2001001</v>
      </c>
      <c r="AN289">
        <v>20678</v>
      </c>
      <c r="AP289" t="s">
        <v>79</v>
      </c>
      <c r="AQ289" t="s">
        <v>395</v>
      </c>
      <c r="AR289" t="s">
        <v>396</v>
      </c>
      <c r="AS289" t="s">
        <v>400</v>
      </c>
      <c r="AT289">
        <v>5662</v>
      </c>
      <c r="AW289" t="str">
        <f t="shared" si="4"/>
        <v>5662, 786101_185/28</v>
      </c>
    </row>
    <row r="290" spans="1:49" x14ac:dyDescent="0.25">
      <c r="A290">
        <v>288</v>
      </c>
      <c r="B290" t="s">
        <v>74</v>
      </c>
      <c r="C290" t="s">
        <v>75</v>
      </c>
      <c r="D290" t="s">
        <v>75</v>
      </c>
      <c r="E290" t="s">
        <v>75</v>
      </c>
      <c r="F290">
        <v>0</v>
      </c>
      <c r="G290">
        <v>0</v>
      </c>
      <c r="H290" t="s">
        <v>75</v>
      </c>
      <c r="I290" t="s">
        <v>75</v>
      </c>
      <c r="J290" t="s">
        <v>75</v>
      </c>
      <c r="K290">
        <v>0</v>
      </c>
      <c r="L290" t="s">
        <v>1329</v>
      </c>
      <c r="M290">
        <v>0</v>
      </c>
      <c r="N290">
        <v>0</v>
      </c>
      <c r="O290">
        <v>0</v>
      </c>
      <c r="P290" t="s">
        <v>75</v>
      </c>
      <c r="Q290">
        <v>0</v>
      </c>
      <c r="R290">
        <v>0</v>
      </c>
      <c r="S290" t="s">
        <v>291</v>
      </c>
      <c r="T290" t="s">
        <v>2683</v>
      </c>
      <c r="U290">
        <v>3620</v>
      </c>
      <c r="V290" t="s">
        <v>293</v>
      </c>
      <c r="W290" t="s">
        <v>293</v>
      </c>
      <c r="X290" t="s">
        <v>753</v>
      </c>
      <c r="Y290">
        <v>21566</v>
      </c>
      <c r="Z290">
        <v>2002001</v>
      </c>
      <c r="AA290">
        <v>1</v>
      </c>
      <c r="AB290">
        <v>29</v>
      </c>
      <c r="AC290" t="s">
        <v>295</v>
      </c>
      <c r="AD290" t="s">
        <v>2684</v>
      </c>
      <c r="AE290">
        <v>21</v>
      </c>
      <c r="AF290" t="s">
        <v>297</v>
      </c>
      <c r="AG290" t="s">
        <v>297</v>
      </c>
      <c r="AH290" t="s">
        <v>1329</v>
      </c>
      <c r="AI290" t="s">
        <v>753</v>
      </c>
      <c r="AJ290" t="s">
        <v>1329</v>
      </c>
      <c r="AK290">
        <v>12.989413000000001</v>
      </c>
      <c r="AL290" t="s">
        <v>1329</v>
      </c>
      <c r="AM290">
        <v>2001001</v>
      </c>
      <c r="AN290">
        <v>21566</v>
      </c>
      <c r="AP290" t="s">
        <v>79</v>
      </c>
      <c r="AQ290" t="s">
        <v>1332</v>
      </c>
      <c r="AR290" t="s">
        <v>327</v>
      </c>
      <c r="AS290" t="s">
        <v>1330</v>
      </c>
      <c r="AT290">
        <v>63</v>
      </c>
      <c r="AW290" t="str">
        <f t="shared" si="4"/>
        <v>63, 786101_720/21</v>
      </c>
    </row>
    <row r="291" spans="1:49" x14ac:dyDescent="0.25">
      <c r="A291">
        <v>289</v>
      </c>
      <c r="B291" t="s">
        <v>74</v>
      </c>
      <c r="C291" t="s">
        <v>75</v>
      </c>
      <c r="D291" t="s">
        <v>75</v>
      </c>
      <c r="E291" t="s">
        <v>75</v>
      </c>
      <c r="F291">
        <v>0</v>
      </c>
      <c r="G291">
        <v>0</v>
      </c>
      <c r="H291" t="s">
        <v>75</v>
      </c>
      <c r="I291" t="s">
        <v>75</v>
      </c>
      <c r="J291" t="s">
        <v>75</v>
      </c>
      <c r="K291">
        <v>0</v>
      </c>
      <c r="L291" t="s">
        <v>1333</v>
      </c>
      <c r="M291">
        <v>0</v>
      </c>
      <c r="N291">
        <v>0</v>
      </c>
      <c r="O291">
        <v>0</v>
      </c>
      <c r="P291" t="s">
        <v>75</v>
      </c>
      <c r="Q291">
        <v>0</v>
      </c>
      <c r="R291">
        <v>0</v>
      </c>
      <c r="S291" t="s">
        <v>291</v>
      </c>
      <c r="T291" t="s">
        <v>2624</v>
      </c>
      <c r="U291">
        <v>3621</v>
      </c>
      <c r="V291" t="s">
        <v>293</v>
      </c>
      <c r="W291" t="s">
        <v>293</v>
      </c>
      <c r="X291" t="s">
        <v>753</v>
      </c>
      <c r="Y291">
        <v>20679</v>
      </c>
      <c r="Z291">
        <v>2002001</v>
      </c>
      <c r="AA291">
        <v>1</v>
      </c>
      <c r="AB291">
        <v>30</v>
      </c>
      <c r="AC291" t="s">
        <v>295</v>
      </c>
      <c r="AD291" t="s">
        <v>2625</v>
      </c>
      <c r="AE291">
        <v>21</v>
      </c>
      <c r="AF291" t="s">
        <v>297</v>
      </c>
      <c r="AG291" t="s">
        <v>297</v>
      </c>
      <c r="AH291" t="s">
        <v>1333</v>
      </c>
      <c r="AI291" t="s">
        <v>753</v>
      </c>
      <c r="AJ291" t="s">
        <v>1333</v>
      </c>
      <c r="AK291">
        <v>13.033899</v>
      </c>
      <c r="AL291" t="s">
        <v>1333</v>
      </c>
      <c r="AM291">
        <v>2001001</v>
      </c>
      <c r="AN291">
        <v>20679</v>
      </c>
      <c r="AP291" t="s">
        <v>79</v>
      </c>
      <c r="AQ291" t="s">
        <v>1332</v>
      </c>
      <c r="AR291" t="s">
        <v>327</v>
      </c>
      <c r="AS291" t="s">
        <v>1334</v>
      </c>
      <c r="AT291">
        <v>5328</v>
      </c>
      <c r="AW291" t="str">
        <f t="shared" si="4"/>
        <v>5328, 786101_185/29</v>
      </c>
    </row>
    <row r="292" spans="1:49" x14ac:dyDescent="0.25">
      <c r="A292">
        <v>290</v>
      </c>
      <c r="B292" t="s">
        <v>74</v>
      </c>
      <c r="C292" t="s">
        <v>75</v>
      </c>
      <c r="D292" t="s">
        <v>75</v>
      </c>
      <c r="E292" t="s">
        <v>75</v>
      </c>
      <c r="F292">
        <v>0</v>
      </c>
      <c r="G292">
        <v>0</v>
      </c>
      <c r="H292" t="s">
        <v>75</v>
      </c>
      <c r="I292" t="s">
        <v>75</v>
      </c>
      <c r="J292" t="s">
        <v>75</v>
      </c>
      <c r="K292">
        <v>0</v>
      </c>
      <c r="L292" t="s">
        <v>309</v>
      </c>
      <c r="M292">
        <v>0</v>
      </c>
      <c r="N292">
        <v>0</v>
      </c>
      <c r="O292">
        <v>0</v>
      </c>
      <c r="P292" t="s">
        <v>75</v>
      </c>
      <c r="Q292">
        <v>0</v>
      </c>
      <c r="R292">
        <v>0</v>
      </c>
      <c r="S292" t="s">
        <v>291</v>
      </c>
      <c r="T292" t="s">
        <v>2682</v>
      </c>
      <c r="U292">
        <v>3622</v>
      </c>
      <c r="V292" t="s">
        <v>293</v>
      </c>
      <c r="W292" t="s">
        <v>293</v>
      </c>
      <c r="X292" t="s">
        <v>753</v>
      </c>
      <c r="Y292">
        <v>21565</v>
      </c>
      <c r="Z292">
        <v>2002001</v>
      </c>
      <c r="AA292">
        <v>1</v>
      </c>
      <c r="AB292">
        <v>31</v>
      </c>
      <c r="AC292" t="s">
        <v>295</v>
      </c>
      <c r="AD292">
        <v>4886</v>
      </c>
      <c r="AE292">
        <v>21</v>
      </c>
      <c r="AF292" t="s">
        <v>297</v>
      </c>
      <c r="AG292" t="s">
        <v>297</v>
      </c>
      <c r="AH292" t="s">
        <v>309</v>
      </c>
      <c r="AI292" t="s">
        <v>753</v>
      </c>
      <c r="AJ292" t="s">
        <v>309</v>
      </c>
      <c r="AK292">
        <v>14.235007</v>
      </c>
      <c r="AL292" t="s">
        <v>309</v>
      </c>
      <c r="AM292">
        <v>2001001</v>
      </c>
      <c r="AN292">
        <v>21565</v>
      </c>
      <c r="AP292" t="s">
        <v>79</v>
      </c>
      <c r="AQ292" t="s">
        <v>312</v>
      </c>
      <c r="AR292" t="s">
        <v>313</v>
      </c>
      <c r="AS292" t="s">
        <v>310</v>
      </c>
      <c r="AT292">
        <v>53</v>
      </c>
      <c r="AW292" t="str">
        <f t="shared" si="4"/>
        <v>53, 786101_720/20</v>
      </c>
    </row>
    <row r="293" spans="1:49" x14ac:dyDescent="0.25">
      <c r="A293">
        <v>291</v>
      </c>
      <c r="B293" t="s">
        <v>74</v>
      </c>
      <c r="C293" t="s">
        <v>75</v>
      </c>
      <c r="D293" t="s">
        <v>75</v>
      </c>
      <c r="E293" t="s">
        <v>75</v>
      </c>
      <c r="F293">
        <v>0</v>
      </c>
      <c r="G293">
        <v>0</v>
      </c>
      <c r="H293" t="s">
        <v>75</v>
      </c>
      <c r="I293" t="s">
        <v>75</v>
      </c>
      <c r="J293" t="s">
        <v>75</v>
      </c>
      <c r="K293">
        <v>0</v>
      </c>
      <c r="L293" t="s">
        <v>314</v>
      </c>
      <c r="M293">
        <v>0</v>
      </c>
      <c r="N293">
        <v>0</v>
      </c>
      <c r="O293">
        <v>0</v>
      </c>
      <c r="P293" t="s">
        <v>75</v>
      </c>
      <c r="Q293">
        <v>0</v>
      </c>
      <c r="R293">
        <v>0</v>
      </c>
      <c r="S293" t="s">
        <v>291</v>
      </c>
      <c r="T293" t="s">
        <v>2620</v>
      </c>
      <c r="U293">
        <v>3623</v>
      </c>
      <c r="V293" t="s">
        <v>293</v>
      </c>
      <c r="W293" t="s">
        <v>293</v>
      </c>
      <c r="X293" t="s">
        <v>753</v>
      </c>
      <c r="Y293">
        <v>20677</v>
      </c>
      <c r="Z293">
        <v>2002001</v>
      </c>
      <c r="AA293">
        <v>1</v>
      </c>
      <c r="AB293">
        <v>32</v>
      </c>
      <c r="AC293" t="s">
        <v>295</v>
      </c>
      <c r="AD293" t="s">
        <v>2621</v>
      </c>
      <c r="AE293">
        <v>21</v>
      </c>
      <c r="AF293" t="s">
        <v>297</v>
      </c>
      <c r="AG293" t="s">
        <v>297</v>
      </c>
      <c r="AH293" t="s">
        <v>314</v>
      </c>
      <c r="AI293" t="s">
        <v>753</v>
      </c>
      <c r="AJ293" t="s">
        <v>314</v>
      </c>
      <c r="AK293">
        <v>12.900442999999999</v>
      </c>
      <c r="AL293" t="s">
        <v>314</v>
      </c>
      <c r="AM293">
        <v>2001001</v>
      </c>
      <c r="AN293">
        <v>20677</v>
      </c>
      <c r="AP293" t="s">
        <v>79</v>
      </c>
      <c r="AQ293" t="s">
        <v>312</v>
      </c>
      <c r="AR293" t="s">
        <v>313</v>
      </c>
      <c r="AS293" t="s">
        <v>315</v>
      </c>
      <c r="AT293">
        <v>5363</v>
      </c>
      <c r="AW293" t="str">
        <f t="shared" si="4"/>
        <v>5363, 786101_185/27</v>
      </c>
    </row>
    <row r="294" spans="1:49" x14ac:dyDescent="0.25">
      <c r="A294">
        <v>292</v>
      </c>
      <c r="B294" t="s">
        <v>74</v>
      </c>
      <c r="C294" t="s">
        <v>75</v>
      </c>
      <c r="D294" t="s">
        <v>75</v>
      </c>
      <c r="E294" t="s">
        <v>75</v>
      </c>
      <c r="F294">
        <v>0</v>
      </c>
      <c r="G294">
        <v>0</v>
      </c>
      <c r="H294" t="s">
        <v>75</v>
      </c>
      <c r="I294" t="s">
        <v>75</v>
      </c>
      <c r="J294" t="s">
        <v>75</v>
      </c>
      <c r="K294">
        <v>0</v>
      </c>
      <c r="L294" t="s">
        <v>338</v>
      </c>
      <c r="M294">
        <v>0</v>
      </c>
      <c r="N294">
        <v>0</v>
      </c>
      <c r="O294">
        <v>0</v>
      </c>
      <c r="P294" t="s">
        <v>75</v>
      </c>
      <c r="Q294">
        <v>0</v>
      </c>
      <c r="R294">
        <v>0</v>
      </c>
      <c r="S294" t="s">
        <v>291</v>
      </c>
      <c r="T294" t="s">
        <v>2681</v>
      </c>
      <c r="U294">
        <v>3624</v>
      </c>
      <c r="V294" t="s">
        <v>293</v>
      </c>
      <c r="W294" t="s">
        <v>293</v>
      </c>
      <c r="X294" t="s">
        <v>753</v>
      </c>
      <c r="Y294">
        <v>21564</v>
      </c>
      <c r="Z294">
        <v>2002001</v>
      </c>
      <c r="AA294">
        <v>1</v>
      </c>
      <c r="AB294">
        <v>33</v>
      </c>
      <c r="AC294" t="s">
        <v>295</v>
      </c>
      <c r="AD294">
        <v>4888</v>
      </c>
      <c r="AE294">
        <v>21</v>
      </c>
      <c r="AF294" t="s">
        <v>297</v>
      </c>
      <c r="AG294" t="s">
        <v>297</v>
      </c>
      <c r="AH294" t="s">
        <v>338</v>
      </c>
      <c r="AI294" t="s">
        <v>753</v>
      </c>
      <c r="AJ294" t="s">
        <v>338</v>
      </c>
      <c r="AK294">
        <v>12.744571000000001</v>
      </c>
      <c r="AL294" t="s">
        <v>338</v>
      </c>
      <c r="AM294">
        <v>2001001</v>
      </c>
      <c r="AN294">
        <v>21564</v>
      </c>
      <c r="AP294" t="s">
        <v>79</v>
      </c>
      <c r="AQ294" t="s">
        <v>341</v>
      </c>
      <c r="AR294" t="s">
        <v>342</v>
      </c>
      <c r="AS294" t="s">
        <v>339</v>
      </c>
      <c r="AT294">
        <v>139</v>
      </c>
      <c r="AW294" t="str">
        <f t="shared" si="4"/>
        <v>139, 786101_720/19</v>
      </c>
    </row>
    <row r="295" spans="1:49" x14ac:dyDescent="0.25">
      <c r="A295">
        <v>293</v>
      </c>
      <c r="B295" t="s">
        <v>74</v>
      </c>
      <c r="C295" t="s">
        <v>75</v>
      </c>
      <c r="D295" t="s">
        <v>75</v>
      </c>
      <c r="E295" t="s">
        <v>75</v>
      </c>
      <c r="F295">
        <v>0</v>
      </c>
      <c r="G295">
        <v>0</v>
      </c>
      <c r="H295" t="s">
        <v>75</v>
      </c>
      <c r="I295" t="s">
        <v>75</v>
      </c>
      <c r="J295" t="s">
        <v>75</v>
      </c>
      <c r="K295">
        <v>0</v>
      </c>
      <c r="L295" t="s">
        <v>343</v>
      </c>
      <c r="M295">
        <v>0</v>
      </c>
      <c r="N295">
        <v>0</v>
      </c>
      <c r="O295">
        <v>0</v>
      </c>
      <c r="P295" t="s">
        <v>75</v>
      </c>
      <c r="Q295">
        <v>0</v>
      </c>
      <c r="R295">
        <v>0</v>
      </c>
      <c r="S295" t="s">
        <v>291</v>
      </c>
      <c r="T295" t="s">
        <v>2618</v>
      </c>
      <c r="U295">
        <v>3625</v>
      </c>
      <c r="V295" t="s">
        <v>293</v>
      </c>
      <c r="W295" t="s">
        <v>293</v>
      </c>
      <c r="X295" t="s">
        <v>753</v>
      </c>
      <c r="Y295">
        <v>20676</v>
      </c>
      <c r="Z295">
        <v>2002001</v>
      </c>
      <c r="AA295">
        <v>1</v>
      </c>
      <c r="AB295">
        <v>34</v>
      </c>
      <c r="AC295" t="s">
        <v>295</v>
      </c>
      <c r="AD295" t="s">
        <v>2619</v>
      </c>
      <c r="AE295">
        <v>21</v>
      </c>
      <c r="AF295" t="s">
        <v>297</v>
      </c>
      <c r="AG295" t="s">
        <v>297</v>
      </c>
      <c r="AH295" t="s">
        <v>343</v>
      </c>
      <c r="AI295" t="s">
        <v>753</v>
      </c>
      <c r="AJ295" t="s">
        <v>343</v>
      </c>
      <c r="AK295">
        <v>13.033899</v>
      </c>
      <c r="AL295" t="s">
        <v>343</v>
      </c>
      <c r="AM295">
        <v>2001001</v>
      </c>
      <c r="AN295">
        <v>20676</v>
      </c>
      <c r="AP295" t="s">
        <v>79</v>
      </c>
      <c r="AQ295" t="s">
        <v>341</v>
      </c>
      <c r="AR295" t="s">
        <v>342</v>
      </c>
      <c r="AS295" t="s">
        <v>344</v>
      </c>
      <c r="AT295">
        <v>11464</v>
      </c>
      <c r="AW295" t="str">
        <f t="shared" si="4"/>
        <v>11464, 786101_185/26</v>
      </c>
    </row>
    <row r="296" spans="1:49" x14ac:dyDescent="0.25">
      <c r="A296">
        <v>294</v>
      </c>
      <c r="B296" t="s">
        <v>74</v>
      </c>
      <c r="C296" t="s">
        <v>75</v>
      </c>
      <c r="D296" t="s">
        <v>75</v>
      </c>
      <c r="E296" t="s">
        <v>75</v>
      </c>
      <c r="F296">
        <v>0</v>
      </c>
      <c r="G296">
        <v>0</v>
      </c>
      <c r="H296" t="s">
        <v>75</v>
      </c>
      <c r="I296" t="s">
        <v>75</v>
      </c>
      <c r="J296" t="s">
        <v>75</v>
      </c>
      <c r="K296">
        <v>0</v>
      </c>
      <c r="L296" t="s">
        <v>1436</v>
      </c>
      <c r="M296">
        <v>0</v>
      </c>
      <c r="N296">
        <v>0</v>
      </c>
      <c r="O296">
        <v>0</v>
      </c>
      <c r="P296" t="s">
        <v>75</v>
      </c>
      <c r="Q296">
        <v>0</v>
      </c>
      <c r="R296">
        <v>0</v>
      </c>
      <c r="S296" t="s">
        <v>291</v>
      </c>
      <c r="T296" t="s">
        <v>1828</v>
      </c>
      <c r="U296">
        <v>3626</v>
      </c>
      <c r="V296" t="s">
        <v>293</v>
      </c>
      <c r="W296" t="s">
        <v>293</v>
      </c>
      <c r="X296" t="s">
        <v>753</v>
      </c>
      <c r="Y296">
        <v>21563</v>
      </c>
      <c r="Z296">
        <v>2002001</v>
      </c>
      <c r="AA296">
        <v>1</v>
      </c>
      <c r="AB296">
        <v>35</v>
      </c>
      <c r="AC296" t="s">
        <v>295</v>
      </c>
      <c r="AD296" t="s">
        <v>2680</v>
      </c>
      <c r="AE296">
        <v>21</v>
      </c>
      <c r="AF296" t="s">
        <v>297</v>
      </c>
      <c r="AG296" t="s">
        <v>297</v>
      </c>
      <c r="AH296" t="s">
        <v>1436</v>
      </c>
      <c r="AI296" t="s">
        <v>753</v>
      </c>
      <c r="AJ296" t="s">
        <v>1436</v>
      </c>
      <c r="AK296">
        <v>12.811472</v>
      </c>
      <c r="AL296" t="s">
        <v>1436</v>
      </c>
      <c r="AM296">
        <v>2001001</v>
      </c>
      <c r="AN296">
        <v>21563</v>
      </c>
      <c r="AP296" t="s">
        <v>79</v>
      </c>
      <c r="AQ296" t="s">
        <v>1435</v>
      </c>
      <c r="AR296" t="s">
        <v>182</v>
      </c>
      <c r="AS296" t="s">
        <v>1437</v>
      </c>
      <c r="AT296">
        <v>67</v>
      </c>
      <c r="AW296" t="str">
        <f t="shared" si="4"/>
        <v>67, 786101_720/18</v>
      </c>
    </row>
    <row r="297" spans="1:49" x14ac:dyDescent="0.25">
      <c r="A297">
        <v>295</v>
      </c>
      <c r="B297" t="s">
        <v>74</v>
      </c>
      <c r="C297" t="s">
        <v>75</v>
      </c>
      <c r="D297" t="s">
        <v>75</v>
      </c>
      <c r="E297" t="s">
        <v>75</v>
      </c>
      <c r="F297">
        <v>0</v>
      </c>
      <c r="G297">
        <v>0</v>
      </c>
      <c r="H297" t="s">
        <v>75</v>
      </c>
      <c r="I297" t="s">
        <v>75</v>
      </c>
      <c r="J297" t="s">
        <v>75</v>
      </c>
      <c r="K297">
        <v>0</v>
      </c>
      <c r="L297" t="s">
        <v>1446</v>
      </c>
      <c r="M297">
        <v>0</v>
      </c>
      <c r="N297">
        <v>0</v>
      </c>
      <c r="O297">
        <v>0</v>
      </c>
      <c r="P297" t="s">
        <v>75</v>
      </c>
      <c r="Q297">
        <v>0</v>
      </c>
      <c r="R297">
        <v>0</v>
      </c>
      <c r="S297" t="s">
        <v>291</v>
      </c>
      <c r="T297" t="s">
        <v>2616</v>
      </c>
      <c r="U297">
        <v>3627</v>
      </c>
      <c r="V297" t="s">
        <v>293</v>
      </c>
      <c r="W297" t="s">
        <v>293</v>
      </c>
      <c r="X297" t="s">
        <v>753</v>
      </c>
      <c r="Y297">
        <v>20675</v>
      </c>
      <c r="Z297">
        <v>2002001</v>
      </c>
      <c r="AA297">
        <v>1</v>
      </c>
      <c r="AB297">
        <v>36</v>
      </c>
      <c r="AC297" t="s">
        <v>295</v>
      </c>
      <c r="AD297" t="s">
        <v>2617</v>
      </c>
      <c r="AE297">
        <v>21</v>
      </c>
      <c r="AF297" t="s">
        <v>297</v>
      </c>
      <c r="AG297" t="s">
        <v>297</v>
      </c>
      <c r="AH297" t="s">
        <v>1446</v>
      </c>
      <c r="AI297" t="s">
        <v>753</v>
      </c>
      <c r="AJ297" t="s">
        <v>1446</v>
      </c>
      <c r="AK297">
        <v>13.189771</v>
      </c>
      <c r="AL297" t="s">
        <v>1446</v>
      </c>
      <c r="AM297">
        <v>2001001</v>
      </c>
      <c r="AN297">
        <v>20675</v>
      </c>
      <c r="AP297" t="s">
        <v>79</v>
      </c>
      <c r="AQ297" t="s">
        <v>1435</v>
      </c>
      <c r="AR297" t="s">
        <v>182</v>
      </c>
      <c r="AS297" t="s">
        <v>1447</v>
      </c>
      <c r="AT297">
        <v>6476</v>
      </c>
      <c r="AW297" t="str">
        <f t="shared" si="4"/>
        <v>6476, 786101_185/25</v>
      </c>
    </row>
    <row r="298" spans="1:49" x14ac:dyDescent="0.25">
      <c r="A298">
        <v>296</v>
      </c>
      <c r="B298" t="s">
        <v>74</v>
      </c>
      <c r="C298" t="s">
        <v>75</v>
      </c>
      <c r="D298" t="s">
        <v>75</v>
      </c>
      <c r="E298" t="s">
        <v>75</v>
      </c>
      <c r="F298">
        <v>0</v>
      </c>
      <c r="G298">
        <v>0</v>
      </c>
      <c r="H298" t="s">
        <v>75</v>
      </c>
      <c r="I298" t="s">
        <v>75</v>
      </c>
      <c r="J298" t="s">
        <v>75</v>
      </c>
      <c r="K298">
        <v>0</v>
      </c>
      <c r="L298" t="s">
        <v>999</v>
      </c>
      <c r="M298">
        <v>0</v>
      </c>
      <c r="N298">
        <v>0</v>
      </c>
      <c r="O298">
        <v>0</v>
      </c>
      <c r="P298" t="s">
        <v>75</v>
      </c>
      <c r="Q298">
        <v>0</v>
      </c>
      <c r="R298">
        <v>0</v>
      </c>
      <c r="S298" t="s">
        <v>291</v>
      </c>
      <c r="T298" t="s">
        <v>2679</v>
      </c>
      <c r="U298">
        <v>3628</v>
      </c>
      <c r="V298" t="s">
        <v>293</v>
      </c>
      <c r="W298" t="s">
        <v>293</v>
      </c>
      <c r="X298" t="s">
        <v>753</v>
      </c>
      <c r="Y298">
        <v>21562</v>
      </c>
      <c r="Z298">
        <v>2002001</v>
      </c>
      <c r="AA298">
        <v>1</v>
      </c>
      <c r="AB298">
        <v>37</v>
      </c>
      <c r="AC298" t="s">
        <v>295</v>
      </c>
      <c r="AD298">
        <v>4875</v>
      </c>
      <c r="AE298">
        <v>21</v>
      </c>
      <c r="AF298" t="s">
        <v>297</v>
      </c>
      <c r="AG298" t="s">
        <v>297</v>
      </c>
      <c r="AH298" t="s">
        <v>999</v>
      </c>
      <c r="AI298" t="s">
        <v>753</v>
      </c>
      <c r="AJ298" t="s">
        <v>999</v>
      </c>
      <c r="AK298">
        <v>12.611115</v>
      </c>
      <c r="AL298" t="s">
        <v>999</v>
      </c>
      <c r="AM298">
        <v>2001001</v>
      </c>
      <c r="AN298">
        <v>21562</v>
      </c>
      <c r="AP298" t="s">
        <v>79</v>
      </c>
      <c r="AQ298" t="s">
        <v>1002</v>
      </c>
      <c r="AR298" t="s">
        <v>636</v>
      </c>
      <c r="AS298" t="s">
        <v>1000</v>
      </c>
      <c r="AT298">
        <v>217</v>
      </c>
      <c r="AW298" t="str">
        <f t="shared" si="4"/>
        <v>217, 786101_720/17</v>
      </c>
    </row>
    <row r="299" spans="1:49" x14ac:dyDescent="0.25">
      <c r="A299">
        <v>297</v>
      </c>
      <c r="B299" t="s">
        <v>74</v>
      </c>
      <c r="C299" t="s">
        <v>75</v>
      </c>
      <c r="D299" t="s">
        <v>75</v>
      </c>
      <c r="E299" t="s">
        <v>75</v>
      </c>
      <c r="F299">
        <v>0</v>
      </c>
      <c r="G299">
        <v>0</v>
      </c>
      <c r="H299" t="s">
        <v>75</v>
      </c>
      <c r="I299" t="s">
        <v>75</v>
      </c>
      <c r="J299" t="s">
        <v>75</v>
      </c>
      <c r="K299">
        <v>0</v>
      </c>
      <c r="L299" t="s">
        <v>1005</v>
      </c>
      <c r="M299">
        <v>0</v>
      </c>
      <c r="N299">
        <v>0</v>
      </c>
      <c r="O299">
        <v>0</v>
      </c>
      <c r="P299" t="s">
        <v>75</v>
      </c>
      <c r="Q299">
        <v>0</v>
      </c>
      <c r="R299">
        <v>0</v>
      </c>
      <c r="S299" t="s">
        <v>291</v>
      </c>
      <c r="T299" t="s">
        <v>2614</v>
      </c>
      <c r="U299">
        <v>3629</v>
      </c>
      <c r="V299" t="s">
        <v>293</v>
      </c>
      <c r="W299" t="s">
        <v>293</v>
      </c>
      <c r="X299" t="s">
        <v>753</v>
      </c>
      <c r="Y299">
        <v>20674</v>
      </c>
      <c r="Z299">
        <v>2002001</v>
      </c>
      <c r="AA299">
        <v>1</v>
      </c>
      <c r="AB299">
        <v>38</v>
      </c>
      <c r="AC299" t="s">
        <v>295</v>
      </c>
      <c r="AD299" t="s">
        <v>2615</v>
      </c>
      <c r="AE299">
        <v>21</v>
      </c>
      <c r="AF299" t="s">
        <v>297</v>
      </c>
      <c r="AG299" t="s">
        <v>297</v>
      </c>
      <c r="AH299" t="s">
        <v>1005</v>
      </c>
      <c r="AI299" t="s">
        <v>753</v>
      </c>
      <c r="AJ299" t="s">
        <v>1005</v>
      </c>
      <c r="AK299">
        <v>13.033899</v>
      </c>
      <c r="AL299" t="s">
        <v>1005</v>
      </c>
      <c r="AM299">
        <v>2001001</v>
      </c>
      <c r="AN299">
        <v>20674</v>
      </c>
      <c r="AP299" t="s">
        <v>79</v>
      </c>
      <c r="AQ299" t="s">
        <v>1002</v>
      </c>
      <c r="AR299" t="s">
        <v>636</v>
      </c>
      <c r="AS299" t="s">
        <v>1006</v>
      </c>
      <c r="AT299">
        <v>16483</v>
      </c>
      <c r="AW299" t="str">
        <f t="shared" si="4"/>
        <v>16483, 786101_185/24</v>
      </c>
    </row>
    <row r="300" spans="1:49" x14ac:dyDescent="0.25">
      <c r="A300">
        <v>298</v>
      </c>
      <c r="B300" t="s">
        <v>74</v>
      </c>
      <c r="C300" t="s">
        <v>75</v>
      </c>
      <c r="D300" t="s">
        <v>75</v>
      </c>
      <c r="E300" t="s">
        <v>75</v>
      </c>
      <c r="F300">
        <v>0</v>
      </c>
      <c r="G300">
        <v>0</v>
      </c>
      <c r="H300" t="s">
        <v>75</v>
      </c>
      <c r="I300" t="s">
        <v>75</v>
      </c>
      <c r="J300" t="s">
        <v>75</v>
      </c>
      <c r="K300">
        <v>0</v>
      </c>
      <c r="L300" t="s">
        <v>718</v>
      </c>
      <c r="M300">
        <v>0</v>
      </c>
      <c r="N300">
        <v>0</v>
      </c>
      <c r="O300">
        <v>0</v>
      </c>
      <c r="P300" t="s">
        <v>75</v>
      </c>
      <c r="Q300">
        <v>0</v>
      </c>
      <c r="R300">
        <v>0</v>
      </c>
      <c r="S300" t="s">
        <v>291</v>
      </c>
      <c r="T300" t="s">
        <v>2677</v>
      </c>
      <c r="U300">
        <v>3630</v>
      </c>
      <c r="V300" t="s">
        <v>293</v>
      </c>
      <c r="W300" t="s">
        <v>293</v>
      </c>
      <c r="X300" t="s">
        <v>753</v>
      </c>
      <c r="Y300">
        <v>21561</v>
      </c>
      <c r="Z300">
        <v>2002001</v>
      </c>
      <c r="AA300">
        <v>1</v>
      </c>
      <c r="AB300">
        <v>39</v>
      </c>
      <c r="AC300" t="s">
        <v>295</v>
      </c>
      <c r="AD300" t="s">
        <v>2678</v>
      </c>
      <c r="AE300">
        <v>21</v>
      </c>
      <c r="AF300" t="s">
        <v>297</v>
      </c>
      <c r="AG300" t="s">
        <v>297</v>
      </c>
      <c r="AH300" t="s">
        <v>718</v>
      </c>
      <c r="AI300" t="s">
        <v>753</v>
      </c>
      <c r="AJ300" t="s">
        <v>718</v>
      </c>
      <c r="AK300">
        <v>12.744571000000001</v>
      </c>
      <c r="AL300" t="s">
        <v>718</v>
      </c>
      <c r="AM300">
        <v>2001001</v>
      </c>
      <c r="AN300">
        <v>21561</v>
      </c>
      <c r="AP300" t="s">
        <v>79</v>
      </c>
      <c r="AQ300" t="s">
        <v>717</v>
      </c>
      <c r="AR300" t="s">
        <v>396</v>
      </c>
      <c r="AS300" t="s">
        <v>719</v>
      </c>
      <c r="AT300">
        <v>348</v>
      </c>
      <c r="AW300" t="str">
        <f t="shared" si="4"/>
        <v>348, 786101_720/16</v>
      </c>
    </row>
    <row r="301" spans="1:49" x14ac:dyDescent="0.25">
      <c r="A301">
        <v>299</v>
      </c>
      <c r="B301" t="s">
        <v>74</v>
      </c>
      <c r="C301" t="s">
        <v>75</v>
      </c>
      <c r="D301" t="s">
        <v>75</v>
      </c>
      <c r="E301" t="s">
        <v>75</v>
      </c>
      <c r="F301">
        <v>0</v>
      </c>
      <c r="G301">
        <v>0</v>
      </c>
      <c r="H301" t="s">
        <v>75</v>
      </c>
      <c r="I301" t="s">
        <v>75</v>
      </c>
      <c r="J301" t="s">
        <v>75</v>
      </c>
      <c r="K301">
        <v>0</v>
      </c>
      <c r="L301" t="s">
        <v>722</v>
      </c>
      <c r="M301">
        <v>0</v>
      </c>
      <c r="N301">
        <v>0</v>
      </c>
      <c r="O301">
        <v>0</v>
      </c>
      <c r="P301" t="s">
        <v>75</v>
      </c>
      <c r="Q301">
        <v>0</v>
      </c>
      <c r="R301">
        <v>0</v>
      </c>
      <c r="S301" t="s">
        <v>291</v>
      </c>
      <c r="T301" t="s">
        <v>2612</v>
      </c>
      <c r="U301">
        <v>3631</v>
      </c>
      <c r="V301" t="s">
        <v>293</v>
      </c>
      <c r="W301" t="s">
        <v>293</v>
      </c>
      <c r="X301" t="s">
        <v>753</v>
      </c>
      <c r="Y301">
        <v>20673</v>
      </c>
      <c r="Z301">
        <v>2002001</v>
      </c>
      <c r="AA301">
        <v>1</v>
      </c>
      <c r="AB301">
        <v>40</v>
      </c>
      <c r="AC301" t="s">
        <v>295</v>
      </c>
      <c r="AD301" t="s">
        <v>2613</v>
      </c>
      <c r="AE301">
        <v>21</v>
      </c>
      <c r="AF301" t="s">
        <v>297</v>
      </c>
      <c r="AG301" t="s">
        <v>297</v>
      </c>
      <c r="AH301" t="s">
        <v>722</v>
      </c>
      <c r="AI301" t="s">
        <v>753</v>
      </c>
      <c r="AJ301" t="s">
        <v>722</v>
      </c>
      <c r="AK301">
        <v>13.323226999999999</v>
      </c>
      <c r="AL301" t="s">
        <v>722</v>
      </c>
      <c r="AM301">
        <v>2001001</v>
      </c>
      <c r="AN301">
        <v>20673</v>
      </c>
      <c r="AP301" t="s">
        <v>79</v>
      </c>
      <c r="AQ301" t="s">
        <v>717</v>
      </c>
      <c r="AR301" t="s">
        <v>396</v>
      </c>
      <c r="AS301" t="s">
        <v>723</v>
      </c>
      <c r="AT301">
        <v>29233</v>
      </c>
      <c r="AW301" t="str">
        <f t="shared" si="4"/>
        <v>29233, 786101_185/23</v>
      </c>
    </row>
    <row r="302" spans="1:49" x14ac:dyDescent="0.25">
      <c r="A302">
        <v>300</v>
      </c>
      <c r="B302" t="s">
        <v>74</v>
      </c>
      <c r="C302" t="s">
        <v>75</v>
      </c>
      <c r="D302" t="s">
        <v>75</v>
      </c>
      <c r="E302" t="s">
        <v>75</v>
      </c>
      <c r="F302">
        <v>0</v>
      </c>
      <c r="G302">
        <v>0</v>
      </c>
      <c r="H302" t="s">
        <v>75</v>
      </c>
      <c r="I302" t="s">
        <v>75</v>
      </c>
      <c r="J302" t="s">
        <v>75</v>
      </c>
      <c r="K302">
        <v>0</v>
      </c>
      <c r="L302" t="s">
        <v>1432</v>
      </c>
      <c r="M302">
        <v>0</v>
      </c>
      <c r="N302">
        <v>0</v>
      </c>
      <c r="O302">
        <v>0</v>
      </c>
      <c r="P302" t="s">
        <v>75</v>
      </c>
      <c r="Q302">
        <v>0</v>
      </c>
      <c r="R302">
        <v>0</v>
      </c>
      <c r="S302" t="s">
        <v>291</v>
      </c>
      <c r="T302" t="s">
        <v>2675</v>
      </c>
      <c r="U302">
        <v>3633</v>
      </c>
      <c r="V302" t="s">
        <v>293</v>
      </c>
      <c r="W302" t="s">
        <v>293</v>
      </c>
      <c r="X302" t="s">
        <v>753</v>
      </c>
      <c r="Y302">
        <v>21560</v>
      </c>
      <c r="Z302">
        <v>2002001</v>
      </c>
      <c r="AA302">
        <v>1</v>
      </c>
      <c r="AB302">
        <v>42</v>
      </c>
      <c r="AC302" t="s">
        <v>295</v>
      </c>
      <c r="AD302" t="s">
        <v>2676</v>
      </c>
      <c r="AE302">
        <v>21</v>
      </c>
      <c r="AF302" t="s">
        <v>297</v>
      </c>
      <c r="AG302" t="s">
        <v>297</v>
      </c>
      <c r="AH302" t="s">
        <v>1432</v>
      </c>
      <c r="AI302" t="s">
        <v>753</v>
      </c>
      <c r="AJ302" t="s">
        <v>1432</v>
      </c>
      <c r="AK302">
        <v>12.900442999999999</v>
      </c>
      <c r="AL302" t="s">
        <v>1432</v>
      </c>
      <c r="AM302">
        <v>2001001</v>
      </c>
      <c r="AN302">
        <v>21560</v>
      </c>
      <c r="AP302" t="s">
        <v>79</v>
      </c>
      <c r="AQ302" t="s">
        <v>1435</v>
      </c>
      <c r="AR302" t="s">
        <v>182</v>
      </c>
      <c r="AS302" t="s">
        <v>1433</v>
      </c>
      <c r="AT302">
        <v>170</v>
      </c>
      <c r="AW302" t="str">
        <f t="shared" si="4"/>
        <v>170, 786101_720/15</v>
      </c>
    </row>
    <row r="303" spans="1:49" x14ac:dyDescent="0.25">
      <c r="A303">
        <v>301</v>
      </c>
      <c r="B303" t="s">
        <v>74</v>
      </c>
      <c r="C303" t="s">
        <v>75</v>
      </c>
      <c r="D303" t="s">
        <v>75</v>
      </c>
      <c r="E303" t="s">
        <v>75</v>
      </c>
      <c r="F303">
        <v>0</v>
      </c>
      <c r="G303">
        <v>0</v>
      </c>
      <c r="H303" t="s">
        <v>75</v>
      </c>
      <c r="I303" t="s">
        <v>75</v>
      </c>
      <c r="J303" t="s">
        <v>75</v>
      </c>
      <c r="K303">
        <v>0</v>
      </c>
      <c r="L303">
        <v>752</v>
      </c>
      <c r="M303">
        <v>0</v>
      </c>
      <c r="N303">
        <v>0</v>
      </c>
      <c r="O303">
        <v>0</v>
      </c>
      <c r="P303" t="s">
        <v>75</v>
      </c>
      <c r="Q303">
        <v>0</v>
      </c>
      <c r="R303">
        <v>0</v>
      </c>
      <c r="S303" t="s">
        <v>291</v>
      </c>
      <c r="T303" t="s">
        <v>2714</v>
      </c>
      <c r="U303">
        <v>3634</v>
      </c>
      <c r="V303" t="s">
        <v>293</v>
      </c>
      <c r="W303" t="s">
        <v>293</v>
      </c>
      <c r="X303" t="s">
        <v>753</v>
      </c>
      <c r="Y303">
        <v>586</v>
      </c>
      <c r="Z303">
        <v>2002001</v>
      </c>
      <c r="AA303">
        <v>1</v>
      </c>
      <c r="AB303">
        <v>43</v>
      </c>
      <c r="AC303" t="s">
        <v>295</v>
      </c>
      <c r="AD303" t="s">
        <v>2715</v>
      </c>
      <c r="AE303">
        <v>21</v>
      </c>
      <c r="AF303" t="s">
        <v>297</v>
      </c>
      <c r="AG303" t="s">
        <v>297</v>
      </c>
      <c r="AH303">
        <v>752</v>
      </c>
      <c r="AI303" t="s">
        <v>753</v>
      </c>
      <c r="AJ303">
        <v>752</v>
      </c>
      <c r="AK303">
        <v>6.7617919999999998</v>
      </c>
      <c r="AL303">
        <v>752</v>
      </c>
      <c r="AM303">
        <v>2001001</v>
      </c>
      <c r="AN303">
        <v>586</v>
      </c>
      <c r="AP303" t="s">
        <v>146</v>
      </c>
      <c r="AQ303" t="s">
        <v>1047</v>
      </c>
      <c r="AR303" t="s">
        <v>1048</v>
      </c>
      <c r="AS303" t="s">
        <v>1158</v>
      </c>
      <c r="AT303">
        <v>532</v>
      </c>
      <c r="AW303" t="str">
        <f t="shared" si="4"/>
        <v>532, 786101_752</v>
      </c>
    </row>
    <row r="304" spans="1:49" x14ac:dyDescent="0.25">
      <c r="A304">
        <v>302</v>
      </c>
      <c r="B304" t="s">
        <v>74</v>
      </c>
      <c r="C304" t="s">
        <v>75</v>
      </c>
      <c r="D304" t="s">
        <v>75</v>
      </c>
      <c r="E304" t="s">
        <v>75</v>
      </c>
      <c r="F304">
        <v>0</v>
      </c>
      <c r="G304">
        <v>0</v>
      </c>
      <c r="H304" t="s">
        <v>75</v>
      </c>
      <c r="I304" t="s">
        <v>75</v>
      </c>
      <c r="J304" t="s">
        <v>75</v>
      </c>
      <c r="K304">
        <v>0</v>
      </c>
      <c r="L304" t="s">
        <v>1175</v>
      </c>
      <c r="M304">
        <v>0</v>
      </c>
      <c r="N304">
        <v>0</v>
      </c>
      <c r="O304">
        <v>0</v>
      </c>
      <c r="P304" t="s">
        <v>75</v>
      </c>
      <c r="Q304">
        <v>0</v>
      </c>
      <c r="R304">
        <v>0</v>
      </c>
      <c r="S304" t="s">
        <v>291</v>
      </c>
      <c r="T304" t="s">
        <v>2717</v>
      </c>
      <c r="U304">
        <v>3636</v>
      </c>
      <c r="V304" t="s">
        <v>293</v>
      </c>
      <c r="W304" t="s">
        <v>293</v>
      </c>
      <c r="X304" t="s">
        <v>753</v>
      </c>
      <c r="Y304">
        <v>21752</v>
      </c>
      <c r="Z304">
        <v>2002001</v>
      </c>
      <c r="AA304">
        <v>1</v>
      </c>
      <c r="AB304">
        <v>45</v>
      </c>
      <c r="AC304" t="s">
        <v>295</v>
      </c>
      <c r="AD304" t="s">
        <v>2718</v>
      </c>
      <c r="AE304">
        <v>21</v>
      </c>
      <c r="AF304" t="s">
        <v>297</v>
      </c>
      <c r="AG304" t="s">
        <v>297</v>
      </c>
      <c r="AH304" t="s">
        <v>1175</v>
      </c>
      <c r="AI304" t="s">
        <v>753</v>
      </c>
      <c r="AJ304" t="s">
        <v>1175</v>
      </c>
      <c r="AK304">
        <v>11.677263999999999</v>
      </c>
      <c r="AL304" t="s">
        <v>1175</v>
      </c>
      <c r="AM304">
        <v>2001001</v>
      </c>
      <c r="AN304">
        <v>21752</v>
      </c>
      <c r="AP304" t="s">
        <v>146</v>
      </c>
      <c r="AQ304" t="s">
        <v>1047</v>
      </c>
      <c r="AR304" t="s">
        <v>1048</v>
      </c>
      <c r="AS304" t="s">
        <v>1176</v>
      </c>
      <c r="AT304">
        <v>2461</v>
      </c>
      <c r="AW304" t="str">
        <f t="shared" si="4"/>
        <v>2461, 786101_754/2</v>
      </c>
    </row>
    <row r="305" spans="1:49" x14ac:dyDescent="0.25">
      <c r="A305">
        <v>303</v>
      </c>
      <c r="B305" t="s">
        <v>74</v>
      </c>
      <c r="C305" t="s">
        <v>75</v>
      </c>
      <c r="D305" t="s">
        <v>75</v>
      </c>
      <c r="E305" t="s">
        <v>75</v>
      </c>
      <c r="F305">
        <v>0</v>
      </c>
      <c r="G305">
        <v>0</v>
      </c>
      <c r="H305" t="s">
        <v>75</v>
      </c>
      <c r="I305" t="s">
        <v>75</v>
      </c>
      <c r="J305" t="s">
        <v>75</v>
      </c>
      <c r="K305">
        <v>0</v>
      </c>
      <c r="L305" t="s">
        <v>1448</v>
      </c>
      <c r="M305">
        <v>0</v>
      </c>
      <c r="N305">
        <v>0</v>
      </c>
      <c r="O305">
        <v>0</v>
      </c>
      <c r="P305" t="s">
        <v>75</v>
      </c>
      <c r="Q305">
        <v>0</v>
      </c>
      <c r="R305">
        <v>0</v>
      </c>
      <c r="S305" t="s">
        <v>291</v>
      </c>
      <c r="T305" t="s">
        <v>2611</v>
      </c>
      <c r="U305">
        <v>3637</v>
      </c>
      <c r="V305" t="s">
        <v>293</v>
      </c>
      <c r="W305" t="s">
        <v>293</v>
      </c>
      <c r="X305" t="s">
        <v>753</v>
      </c>
      <c r="Y305">
        <v>20672</v>
      </c>
      <c r="Z305">
        <v>2002001</v>
      </c>
      <c r="AA305">
        <v>1</v>
      </c>
      <c r="AB305">
        <v>46</v>
      </c>
      <c r="AC305" t="s">
        <v>295</v>
      </c>
      <c r="AD305" s="2">
        <v>470</v>
      </c>
      <c r="AE305">
        <v>21</v>
      </c>
      <c r="AF305" t="s">
        <v>297</v>
      </c>
      <c r="AG305" t="s">
        <v>297</v>
      </c>
      <c r="AH305" t="s">
        <v>1448</v>
      </c>
      <c r="AI305" t="s">
        <v>753</v>
      </c>
      <c r="AJ305" t="s">
        <v>1448</v>
      </c>
      <c r="AK305">
        <v>13.278741</v>
      </c>
      <c r="AL305" t="s">
        <v>1448</v>
      </c>
      <c r="AM305">
        <v>2001001</v>
      </c>
      <c r="AN305">
        <v>20672</v>
      </c>
      <c r="AP305" t="s">
        <v>79</v>
      </c>
      <c r="AQ305" t="s">
        <v>1435</v>
      </c>
      <c r="AR305" t="s">
        <v>182</v>
      </c>
      <c r="AS305" t="s">
        <v>1449</v>
      </c>
      <c r="AT305">
        <v>12265</v>
      </c>
      <c r="AW305" t="str">
        <f t="shared" si="4"/>
        <v>12265, 786101_185/22</v>
      </c>
    </row>
    <row r="306" spans="1:49" x14ac:dyDescent="0.25">
      <c r="A306">
        <v>304</v>
      </c>
      <c r="B306" t="s">
        <v>74</v>
      </c>
      <c r="C306" t="s">
        <v>75</v>
      </c>
      <c r="D306" t="s">
        <v>75</v>
      </c>
      <c r="E306" t="s">
        <v>75</v>
      </c>
      <c r="F306">
        <v>0</v>
      </c>
      <c r="G306">
        <v>0</v>
      </c>
      <c r="H306" t="s">
        <v>75</v>
      </c>
      <c r="I306" t="s">
        <v>75</v>
      </c>
      <c r="J306" t="s">
        <v>75</v>
      </c>
      <c r="K306">
        <v>0</v>
      </c>
      <c r="L306" t="s">
        <v>1475</v>
      </c>
      <c r="M306">
        <v>0</v>
      </c>
      <c r="N306">
        <v>0</v>
      </c>
      <c r="O306">
        <v>0</v>
      </c>
      <c r="P306" t="s">
        <v>75</v>
      </c>
      <c r="Q306">
        <v>0</v>
      </c>
      <c r="R306">
        <v>0</v>
      </c>
      <c r="S306" t="s">
        <v>291</v>
      </c>
      <c r="T306" t="s">
        <v>2673</v>
      </c>
      <c r="U306">
        <v>3638</v>
      </c>
      <c r="V306" t="s">
        <v>293</v>
      </c>
      <c r="W306" t="s">
        <v>293</v>
      </c>
      <c r="X306" t="s">
        <v>753</v>
      </c>
      <c r="Y306">
        <v>21559</v>
      </c>
      <c r="Z306">
        <v>2002001</v>
      </c>
      <c r="AA306">
        <v>1</v>
      </c>
      <c r="AB306">
        <v>47</v>
      </c>
      <c r="AC306" t="s">
        <v>295</v>
      </c>
      <c r="AD306" t="s">
        <v>2674</v>
      </c>
      <c r="AE306">
        <v>21</v>
      </c>
      <c r="AF306" t="s">
        <v>297</v>
      </c>
      <c r="AG306" t="s">
        <v>297</v>
      </c>
      <c r="AH306" t="s">
        <v>1475</v>
      </c>
      <c r="AI306" t="s">
        <v>753</v>
      </c>
      <c r="AJ306" t="s">
        <v>1475</v>
      </c>
      <c r="AK306">
        <v>12.744571000000001</v>
      </c>
      <c r="AL306" t="s">
        <v>1475</v>
      </c>
      <c r="AM306">
        <v>2001001</v>
      </c>
      <c r="AN306">
        <v>21559</v>
      </c>
      <c r="AP306" t="s">
        <v>79</v>
      </c>
      <c r="AQ306" t="s">
        <v>1478</v>
      </c>
      <c r="AR306" t="s">
        <v>1479</v>
      </c>
      <c r="AS306" t="s">
        <v>1476</v>
      </c>
      <c r="AT306">
        <v>305</v>
      </c>
      <c r="AW306" t="str">
        <f t="shared" si="4"/>
        <v>305, 786101_720/14</v>
      </c>
    </row>
    <row r="307" spans="1:49" x14ac:dyDescent="0.25">
      <c r="A307">
        <v>305</v>
      </c>
      <c r="B307" t="s">
        <v>74</v>
      </c>
      <c r="C307" t="s">
        <v>75</v>
      </c>
      <c r="D307" t="s">
        <v>75</v>
      </c>
      <c r="E307" t="s">
        <v>75</v>
      </c>
      <c r="F307">
        <v>0</v>
      </c>
      <c r="G307">
        <v>0</v>
      </c>
      <c r="H307" t="s">
        <v>75</v>
      </c>
      <c r="I307" t="s">
        <v>75</v>
      </c>
      <c r="J307" t="s">
        <v>75</v>
      </c>
      <c r="K307">
        <v>0</v>
      </c>
      <c r="L307" t="s">
        <v>1492</v>
      </c>
      <c r="M307">
        <v>0</v>
      </c>
      <c r="N307">
        <v>0</v>
      </c>
      <c r="O307">
        <v>0</v>
      </c>
      <c r="P307" t="s">
        <v>75</v>
      </c>
      <c r="Q307">
        <v>0</v>
      </c>
      <c r="R307">
        <v>0</v>
      </c>
      <c r="S307" t="s">
        <v>291</v>
      </c>
      <c r="T307" t="s">
        <v>2609</v>
      </c>
      <c r="U307">
        <v>3639</v>
      </c>
      <c r="V307" t="s">
        <v>293</v>
      </c>
      <c r="W307" t="s">
        <v>293</v>
      </c>
      <c r="X307" t="s">
        <v>753</v>
      </c>
      <c r="Y307">
        <v>20671</v>
      </c>
      <c r="Z307">
        <v>2002001</v>
      </c>
      <c r="AA307">
        <v>1</v>
      </c>
      <c r="AB307">
        <v>48</v>
      </c>
      <c r="AC307" t="s">
        <v>295</v>
      </c>
      <c r="AD307" t="s">
        <v>2610</v>
      </c>
      <c r="AE307">
        <v>21</v>
      </c>
      <c r="AF307" t="s">
        <v>297</v>
      </c>
      <c r="AG307" t="s">
        <v>297</v>
      </c>
      <c r="AH307" t="s">
        <v>1492</v>
      </c>
      <c r="AI307" t="s">
        <v>753</v>
      </c>
      <c r="AJ307" t="s">
        <v>1492</v>
      </c>
      <c r="AK307">
        <v>11.877276999999999</v>
      </c>
      <c r="AL307" t="s">
        <v>1492</v>
      </c>
      <c r="AM307">
        <v>2001001</v>
      </c>
      <c r="AN307">
        <v>20671</v>
      </c>
      <c r="AP307" t="s">
        <v>79</v>
      </c>
      <c r="AQ307" t="s">
        <v>1478</v>
      </c>
      <c r="AR307" t="s">
        <v>1479</v>
      </c>
      <c r="AS307" t="s">
        <v>1493</v>
      </c>
      <c r="AT307">
        <v>18919</v>
      </c>
      <c r="AW307" t="str">
        <f t="shared" si="4"/>
        <v>18919, 786101_185/21</v>
      </c>
    </row>
    <row r="308" spans="1:49" x14ac:dyDescent="0.25">
      <c r="A308">
        <v>306</v>
      </c>
      <c r="B308" t="s">
        <v>74</v>
      </c>
      <c r="C308" t="s">
        <v>75</v>
      </c>
      <c r="D308" t="s">
        <v>75</v>
      </c>
      <c r="E308" t="s">
        <v>75</v>
      </c>
      <c r="F308">
        <v>0</v>
      </c>
      <c r="G308">
        <v>0</v>
      </c>
      <c r="H308" t="s">
        <v>75</v>
      </c>
      <c r="I308" t="s">
        <v>75</v>
      </c>
      <c r="J308" t="s">
        <v>75</v>
      </c>
      <c r="K308">
        <v>0</v>
      </c>
      <c r="L308" t="s">
        <v>1171</v>
      </c>
      <c r="M308">
        <v>0</v>
      </c>
      <c r="N308">
        <v>0</v>
      </c>
      <c r="O308">
        <v>0</v>
      </c>
      <c r="P308" t="s">
        <v>75</v>
      </c>
      <c r="Q308">
        <v>0</v>
      </c>
      <c r="R308">
        <v>0</v>
      </c>
      <c r="S308" t="s">
        <v>291</v>
      </c>
      <c r="T308" t="s">
        <v>2710</v>
      </c>
      <c r="U308">
        <v>3641</v>
      </c>
      <c r="V308" t="s">
        <v>293</v>
      </c>
      <c r="W308" t="s">
        <v>293</v>
      </c>
      <c r="X308" t="s">
        <v>753</v>
      </c>
      <c r="Y308">
        <v>21750</v>
      </c>
      <c r="Z308">
        <v>2002001</v>
      </c>
      <c r="AA308">
        <v>1</v>
      </c>
      <c r="AB308">
        <v>50</v>
      </c>
      <c r="AC308" t="s">
        <v>295</v>
      </c>
      <c r="AD308" t="s">
        <v>1811</v>
      </c>
      <c r="AE308">
        <v>21</v>
      </c>
      <c r="AF308" t="s">
        <v>297</v>
      </c>
      <c r="AG308" t="s">
        <v>297</v>
      </c>
      <c r="AH308" t="s">
        <v>1171</v>
      </c>
      <c r="AI308" t="s">
        <v>753</v>
      </c>
      <c r="AJ308" t="s">
        <v>1171</v>
      </c>
      <c r="AK308">
        <v>11.432422000000001</v>
      </c>
      <c r="AL308" t="s">
        <v>1171</v>
      </c>
      <c r="AM308">
        <v>2001001</v>
      </c>
      <c r="AN308">
        <v>21750</v>
      </c>
      <c r="AP308" t="s">
        <v>146</v>
      </c>
      <c r="AQ308" t="s">
        <v>1047</v>
      </c>
      <c r="AR308" t="s">
        <v>1048</v>
      </c>
      <c r="AS308" t="s">
        <v>1172</v>
      </c>
      <c r="AT308">
        <v>673</v>
      </c>
      <c r="AW308" t="str">
        <f t="shared" si="4"/>
        <v>673, 786101_745/6</v>
      </c>
    </row>
    <row r="309" spans="1:49" x14ac:dyDescent="0.25">
      <c r="A309">
        <v>307</v>
      </c>
      <c r="B309" t="s">
        <v>74</v>
      </c>
      <c r="C309" t="s">
        <v>75</v>
      </c>
      <c r="D309" t="s">
        <v>75</v>
      </c>
      <c r="E309" t="s">
        <v>75</v>
      </c>
      <c r="F309">
        <v>0</v>
      </c>
      <c r="G309">
        <v>0</v>
      </c>
      <c r="H309" t="s">
        <v>75</v>
      </c>
      <c r="I309" t="s">
        <v>75</v>
      </c>
      <c r="J309" t="s">
        <v>75</v>
      </c>
      <c r="K309">
        <v>0</v>
      </c>
      <c r="L309" t="s">
        <v>2647</v>
      </c>
      <c r="M309">
        <v>0</v>
      </c>
      <c r="N309">
        <v>0</v>
      </c>
      <c r="O309">
        <v>0</v>
      </c>
      <c r="P309" t="s">
        <v>75</v>
      </c>
      <c r="Q309">
        <v>0</v>
      </c>
      <c r="R309">
        <v>0</v>
      </c>
      <c r="S309" t="s">
        <v>291</v>
      </c>
      <c r="T309" t="s">
        <v>2645</v>
      </c>
      <c r="U309">
        <v>3642</v>
      </c>
      <c r="V309" t="s">
        <v>293</v>
      </c>
      <c r="W309" t="s">
        <v>293</v>
      </c>
      <c r="X309" t="s">
        <v>753</v>
      </c>
      <c r="Y309">
        <v>21749</v>
      </c>
      <c r="Z309">
        <v>2002001</v>
      </c>
      <c r="AA309">
        <v>1</v>
      </c>
      <c r="AB309">
        <v>51</v>
      </c>
      <c r="AC309" t="s">
        <v>295</v>
      </c>
      <c r="AD309" t="s">
        <v>2646</v>
      </c>
      <c r="AE309">
        <v>21</v>
      </c>
      <c r="AF309" t="s">
        <v>297</v>
      </c>
      <c r="AG309" t="s">
        <v>297</v>
      </c>
      <c r="AH309" t="s">
        <v>2647</v>
      </c>
      <c r="AI309" t="s">
        <v>753</v>
      </c>
      <c r="AJ309" t="s">
        <v>2647</v>
      </c>
      <c r="AK309">
        <v>12.900442999999999</v>
      </c>
      <c r="AL309" t="s">
        <v>2647</v>
      </c>
      <c r="AM309">
        <v>2001001</v>
      </c>
      <c r="AN309">
        <v>21749</v>
      </c>
      <c r="AP309" t="s">
        <v>146</v>
      </c>
      <c r="AQ309" t="s">
        <v>1047</v>
      </c>
      <c r="AR309" t="s">
        <v>1048</v>
      </c>
      <c r="AS309" t="s">
        <v>1170</v>
      </c>
      <c r="AT309">
        <v>2462</v>
      </c>
      <c r="AW309" t="str">
        <f t="shared" si="4"/>
        <v>2462, 786101_258/2</v>
      </c>
    </row>
    <row r="310" spans="1:49" x14ac:dyDescent="0.25">
      <c r="A310">
        <v>308</v>
      </c>
      <c r="B310" t="s">
        <v>74</v>
      </c>
      <c r="C310" t="s">
        <v>75</v>
      </c>
      <c r="D310" t="s">
        <v>75</v>
      </c>
      <c r="E310" t="s">
        <v>75</v>
      </c>
      <c r="F310">
        <v>0</v>
      </c>
      <c r="G310">
        <v>0</v>
      </c>
      <c r="H310" t="s">
        <v>75</v>
      </c>
      <c r="I310" t="s">
        <v>75</v>
      </c>
      <c r="J310" t="s">
        <v>75</v>
      </c>
      <c r="K310">
        <v>0</v>
      </c>
      <c r="L310" t="s">
        <v>755</v>
      </c>
      <c r="M310">
        <v>0</v>
      </c>
      <c r="N310">
        <v>0</v>
      </c>
      <c r="O310">
        <v>0</v>
      </c>
      <c r="P310" t="s">
        <v>75</v>
      </c>
      <c r="Q310">
        <v>0</v>
      </c>
      <c r="R310">
        <v>0</v>
      </c>
      <c r="S310" t="s">
        <v>291</v>
      </c>
      <c r="T310" t="s">
        <v>2671</v>
      </c>
      <c r="U310">
        <v>3644</v>
      </c>
      <c r="V310" t="s">
        <v>293</v>
      </c>
      <c r="W310" t="s">
        <v>293</v>
      </c>
      <c r="X310" t="s">
        <v>753</v>
      </c>
      <c r="Y310">
        <v>21558</v>
      </c>
      <c r="Z310">
        <v>2002001</v>
      </c>
      <c r="AA310">
        <v>1</v>
      </c>
      <c r="AB310">
        <v>53</v>
      </c>
      <c r="AC310" t="s">
        <v>295</v>
      </c>
      <c r="AD310" t="s">
        <v>2672</v>
      </c>
      <c r="AE310">
        <v>21</v>
      </c>
      <c r="AF310" t="s">
        <v>297</v>
      </c>
      <c r="AG310" t="s">
        <v>297</v>
      </c>
      <c r="AH310" t="s">
        <v>755</v>
      </c>
      <c r="AI310" t="s">
        <v>753</v>
      </c>
      <c r="AJ310" t="s">
        <v>755</v>
      </c>
      <c r="AK310">
        <v>13.033899</v>
      </c>
      <c r="AL310" t="s">
        <v>755</v>
      </c>
      <c r="AM310">
        <v>2001001</v>
      </c>
      <c r="AN310">
        <v>21558</v>
      </c>
      <c r="AP310" t="s">
        <v>79</v>
      </c>
      <c r="AQ310" t="s">
        <v>758</v>
      </c>
      <c r="AR310" t="s">
        <v>759</v>
      </c>
      <c r="AS310" t="s">
        <v>756</v>
      </c>
      <c r="AT310">
        <v>202</v>
      </c>
      <c r="AW310" t="str">
        <f t="shared" si="4"/>
        <v>202, 786101_720/13</v>
      </c>
    </row>
    <row r="311" spans="1:49" x14ac:dyDescent="0.25">
      <c r="A311">
        <v>309</v>
      </c>
      <c r="B311" t="s">
        <v>74</v>
      </c>
      <c r="C311" t="s">
        <v>75</v>
      </c>
      <c r="D311" t="s">
        <v>75</v>
      </c>
      <c r="E311" t="s">
        <v>75</v>
      </c>
      <c r="F311">
        <v>0</v>
      </c>
      <c r="G311">
        <v>0</v>
      </c>
      <c r="H311" t="s">
        <v>75</v>
      </c>
      <c r="I311" t="s">
        <v>75</v>
      </c>
      <c r="J311" t="s">
        <v>75</v>
      </c>
      <c r="K311">
        <v>0</v>
      </c>
      <c r="L311" t="s">
        <v>1271</v>
      </c>
      <c r="M311">
        <v>0</v>
      </c>
      <c r="N311">
        <v>0</v>
      </c>
      <c r="O311">
        <v>0</v>
      </c>
      <c r="P311" t="s">
        <v>75</v>
      </c>
      <c r="Q311">
        <v>0</v>
      </c>
      <c r="R311">
        <v>0</v>
      </c>
      <c r="S311" t="s">
        <v>291</v>
      </c>
      <c r="T311" t="s">
        <v>2649</v>
      </c>
      <c r="U311">
        <v>3645</v>
      </c>
      <c r="V311" t="s">
        <v>293</v>
      </c>
      <c r="W311" t="s">
        <v>293</v>
      </c>
      <c r="X311" t="s">
        <v>753</v>
      </c>
      <c r="Y311">
        <v>20795</v>
      </c>
      <c r="Z311">
        <v>2002001</v>
      </c>
      <c r="AA311">
        <v>1</v>
      </c>
      <c r="AB311">
        <v>54</v>
      </c>
      <c r="AC311" t="s">
        <v>295</v>
      </c>
      <c r="AD311" t="s">
        <v>2650</v>
      </c>
      <c r="AE311">
        <v>21</v>
      </c>
      <c r="AF311" t="s">
        <v>297</v>
      </c>
      <c r="AG311" t="s">
        <v>297</v>
      </c>
      <c r="AH311" t="s">
        <v>1271</v>
      </c>
      <c r="AI311" t="s">
        <v>753</v>
      </c>
      <c r="AJ311" t="s">
        <v>1271</v>
      </c>
      <c r="AK311">
        <v>11.788306</v>
      </c>
      <c r="AL311" t="s">
        <v>1271</v>
      </c>
      <c r="AM311">
        <v>2001001</v>
      </c>
      <c r="AN311">
        <v>20795</v>
      </c>
      <c r="AP311" t="s">
        <v>79</v>
      </c>
      <c r="AQ311" t="s">
        <v>1274</v>
      </c>
      <c r="AR311" t="s">
        <v>636</v>
      </c>
      <c r="AS311" t="s">
        <v>1272</v>
      </c>
      <c r="AT311">
        <v>5057</v>
      </c>
      <c r="AW311" t="str">
        <f t="shared" si="4"/>
        <v>5057, 786101_311/27</v>
      </c>
    </row>
    <row r="312" spans="1:49" x14ac:dyDescent="0.25">
      <c r="A312">
        <v>310</v>
      </c>
      <c r="B312" t="s">
        <v>74</v>
      </c>
      <c r="C312" t="s">
        <v>75</v>
      </c>
      <c r="D312" t="s">
        <v>75</v>
      </c>
      <c r="E312" t="s">
        <v>75</v>
      </c>
      <c r="F312">
        <v>0</v>
      </c>
      <c r="G312">
        <v>0</v>
      </c>
      <c r="H312" t="s">
        <v>75</v>
      </c>
      <c r="I312" t="s">
        <v>75</v>
      </c>
      <c r="J312" t="s">
        <v>75</v>
      </c>
      <c r="K312">
        <v>0</v>
      </c>
      <c r="L312" t="s">
        <v>1003</v>
      </c>
      <c r="M312">
        <v>0</v>
      </c>
      <c r="N312">
        <v>0</v>
      </c>
      <c r="O312">
        <v>0</v>
      </c>
      <c r="P312" t="s">
        <v>75</v>
      </c>
      <c r="Q312">
        <v>0</v>
      </c>
      <c r="R312">
        <v>0</v>
      </c>
      <c r="S312" t="s">
        <v>291</v>
      </c>
      <c r="T312" t="s">
        <v>2651</v>
      </c>
      <c r="U312">
        <v>3646</v>
      </c>
      <c r="V312" t="s">
        <v>293</v>
      </c>
      <c r="W312" t="s">
        <v>293</v>
      </c>
      <c r="X312" t="s">
        <v>753</v>
      </c>
      <c r="Y312">
        <v>20796</v>
      </c>
      <c r="Z312">
        <v>2002001</v>
      </c>
      <c r="AA312">
        <v>1</v>
      </c>
      <c r="AB312">
        <v>55</v>
      </c>
      <c r="AC312" t="s">
        <v>295</v>
      </c>
      <c r="AD312" t="s">
        <v>2652</v>
      </c>
      <c r="AE312">
        <v>21</v>
      </c>
      <c r="AF312" t="s">
        <v>297</v>
      </c>
      <c r="AG312" t="s">
        <v>297</v>
      </c>
      <c r="AH312" t="s">
        <v>1003</v>
      </c>
      <c r="AI312" t="s">
        <v>753</v>
      </c>
      <c r="AJ312" t="s">
        <v>1003</v>
      </c>
      <c r="AK312">
        <v>11.988663000000001</v>
      </c>
      <c r="AL312" t="s">
        <v>1003</v>
      </c>
      <c r="AM312">
        <v>2001001</v>
      </c>
      <c r="AN312">
        <v>20796</v>
      </c>
      <c r="AP312" t="s">
        <v>79</v>
      </c>
      <c r="AQ312" t="s">
        <v>1002</v>
      </c>
      <c r="AR312" t="s">
        <v>636</v>
      </c>
      <c r="AS312" t="s">
        <v>1004</v>
      </c>
      <c r="AT312">
        <v>5110</v>
      </c>
      <c r="AW312" t="str">
        <f t="shared" si="4"/>
        <v>5110, 786101_311/28</v>
      </c>
    </row>
    <row r="313" spans="1:49" x14ac:dyDescent="0.25">
      <c r="A313">
        <v>311</v>
      </c>
      <c r="B313" t="s">
        <v>74</v>
      </c>
      <c r="C313" t="s">
        <v>75</v>
      </c>
      <c r="D313" t="s">
        <v>75</v>
      </c>
      <c r="E313" t="s">
        <v>75</v>
      </c>
      <c r="F313">
        <v>0</v>
      </c>
      <c r="G313">
        <v>0</v>
      </c>
      <c r="H313" t="s">
        <v>75</v>
      </c>
      <c r="I313" t="s">
        <v>75</v>
      </c>
      <c r="J313" t="s">
        <v>75</v>
      </c>
      <c r="K313">
        <v>0</v>
      </c>
      <c r="L313" t="s">
        <v>1440</v>
      </c>
      <c r="M313">
        <v>0</v>
      </c>
      <c r="N313">
        <v>0</v>
      </c>
      <c r="O313">
        <v>0</v>
      </c>
      <c r="P313" t="s">
        <v>75</v>
      </c>
      <c r="Q313">
        <v>0</v>
      </c>
      <c r="R313">
        <v>0</v>
      </c>
      <c r="S313" t="s">
        <v>291</v>
      </c>
      <c r="T313" t="s">
        <v>2648</v>
      </c>
      <c r="U313">
        <v>3647</v>
      </c>
      <c r="V313" t="s">
        <v>293</v>
      </c>
      <c r="W313" t="s">
        <v>293</v>
      </c>
      <c r="X313" t="s">
        <v>753</v>
      </c>
      <c r="Y313">
        <v>20794</v>
      </c>
      <c r="Z313">
        <v>2002001</v>
      </c>
      <c r="AA313">
        <v>1</v>
      </c>
      <c r="AB313">
        <v>56</v>
      </c>
      <c r="AC313" t="s">
        <v>295</v>
      </c>
      <c r="AD313">
        <v>4765</v>
      </c>
      <c r="AE313">
        <v>21</v>
      </c>
      <c r="AF313" t="s">
        <v>297</v>
      </c>
      <c r="AG313" t="s">
        <v>297</v>
      </c>
      <c r="AH313" t="s">
        <v>1440</v>
      </c>
      <c r="AI313" t="s">
        <v>753</v>
      </c>
      <c r="AJ313" t="s">
        <v>1440</v>
      </c>
      <c r="AK313">
        <v>11.921761999999999</v>
      </c>
      <c r="AL313" t="s">
        <v>1440</v>
      </c>
      <c r="AM313">
        <v>2001001</v>
      </c>
      <c r="AN313">
        <v>20794</v>
      </c>
      <c r="AP313" t="s">
        <v>79</v>
      </c>
      <c r="AQ313" t="s">
        <v>1435</v>
      </c>
      <c r="AR313" t="s">
        <v>182</v>
      </c>
      <c r="AS313" t="s">
        <v>1441</v>
      </c>
      <c r="AT313">
        <v>28565</v>
      </c>
      <c r="AW313" t="str">
        <f t="shared" si="4"/>
        <v>28565, 786101_311/26</v>
      </c>
    </row>
    <row r="314" spans="1:49" x14ac:dyDescent="0.25">
      <c r="A314">
        <v>312</v>
      </c>
      <c r="B314" t="s">
        <v>74</v>
      </c>
      <c r="C314" t="s">
        <v>75</v>
      </c>
      <c r="D314" t="s">
        <v>75</v>
      </c>
      <c r="E314" t="s">
        <v>75</v>
      </c>
      <c r="F314">
        <v>0</v>
      </c>
      <c r="G314">
        <v>0</v>
      </c>
      <c r="H314" t="s">
        <v>75</v>
      </c>
      <c r="I314" t="s">
        <v>75</v>
      </c>
      <c r="J314" t="s">
        <v>75</v>
      </c>
      <c r="K314">
        <v>0</v>
      </c>
      <c r="L314" t="s">
        <v>760</v>
      </c>
      <c r="M314">
        <v>0</v>
      </c>
      <c r="N314">
        <v>0</v>
      </c>
      <c r="O314">
        <v>0</v>
      </c>
      <c r="P314" t="s">
        <v>75</v>
      </c>
      <c r="Q314">
        <v>0</v>
      </c>
      <c r="R314">
        <v>0</v>
      </c>
      <c r="S314" t="s">
        <v>291</v>
      </c>
      <c r="T314" t="s">
        <v>2608</v>
      </c>
      <c r="U314">
        <v>3648</v>
      </c>
      <c r="V314" t="s">
        <v>293</v>
      </c>
      <c r="W314" t="s">
        <v>293</v>
      </c>
      <c r="X314" t="s">
        <v>753</v>
      </c>
      <c r="Y314">
        <v>20670</v>
      </c>
      <c r="Z314">
        <v>2002001</v>
      </c>
      <c r="AA314">
        <v>1</v>
      </c>
      <c r="AB314">
        <v>57</v>
      </c>
      <c r="AC314" t="s">
        <v>295</v>
      </c>
      <c r="AD314" s="2">
        <v>47000</v>
      </c>
      <c r="AE314">
        <v>21</v>
      </c>
      <c r="AF314" t="s">
        <v>297</v>
      </c>
      <c r="AG314" t="s">
        <v>297</v>
      </c>
      <c r="AH314" t="s">
        <v>760</v>
      </c>
      <c r="AI314" t="s">
        <v>753</v>
      </c>
      <c r="AJ314" t="s">
        <v>760</v>
      </c>
      <c r="AK314">
        <v>13.122870000000001</v>
      </c>
      <c r="AL314" t="s">
        <v>760</v>
      </c>
      <c r="AM314">
        <v>2001001</v>
      </c>
      <c r="AN314">
        <v>20670</v>
      </c>
      <c r="AP314" t="s">
        <v>79</v>
      </c>
      <c r="AQ314" t="s">
        <v>758</v>
      </c>
      <c r="AR314" t="s">
        <v>759</v>
      </c>
      <c r="AS314" t="s">
        <v>761</v>
      </c>
      <c r="AT314">
        <v>14468</v>
      </c>
      <c r="AW314" t="str">
        <f t="shared" si="4"/>
        <v>14468, 786101_185/20</v>
      </c>
    </row>
    <row r="315" spans="1:49" x14ac:dyDescent="0.25">
      <c r="A315">
        <v>313</v>
      </c>
      <c r="B315" t="s">
        <v>74</v>
      </c>
      <c r="C315" t="s">
        <v>75</v>
      </c>
      <c r="D315" t="s">
        <v>75</v>
      </c>
      <c r="E315" t="s">
        <v>75</v>
      </c>
      <c r="F315">
        <v>0</v>
      </c>
      <c r="G315">
        <v>0</v>
      </c>
      <c r="H315" t="s">
        <v>75</v>
      </c>
      <c r="I315" t="s">
        <v>75</v>
      </c>
      <c r="J315" t="s">
        <v>75</v>
      </c>
      <c r="K315">
        <v>0</v>
      </c>
      <c r="L315" t="s">
        <v>472</v>
      </c>
      <c r="M315">
        <v>0</v>
      </c>
      <c r="N315">
        <v>0</v>
      </c>
      <c r="O315">
        <v>0</v>
      </c>
      <c r="P315" t="s">
        <v>75</v>
      </c>
      <c r="Q315">
        <v>0</v>
      </c>
      <c r="R315">
        <v>0</v>
      </c>
      <c r="S315" t="s">
        <v>291</v>
      </c>
      <c r="T315" t="s">
        <v>2669</v>
      </c>
      <c r="U315">
        <v>3649</v>
      </c>
      <c r="V315" t="s">
        <v>293</v>
      </c>
      <c r="W315" t="s">
        <v>293</v>
      </c>
      <c r="X315" t="s">
        <v>753</v>
      </c>
      <c r="Y315">
        <v>21557</v>
      </c>
      <c r="Z315">
        <v>2002001</v>
      </c>
      <c r="AA315">
        <v>1</v>
      </c>
      <c r="AB315">
        <v>58</v>
      </c>
      <c r="AC315" t="s">
        <v>295</v>
      </c>
      <c r="AD315" t="s">
        <v>2670</v>
      </c>
      <c r="AE315">
        <v>21</v>
      </c>
      <c r="AF315" t="s">
        <v>297</v>
      </c>
      <c r="AG315" t="s">
        <v>297</v>
      </c>
      <c r="AH315" t="s">
        <v>472</v>
      </c>
      <c r="AI315" t="s">
        <v>753</v>
      </c>
      <c r="AJ315" t="s">
        <v>472</v>
      </c>
      <c r="AK315">
        <v>12.989413000000001</v>
      </c>
      <c r="AL315" t="s">
        <v>472</v>
      </c>
      <c r="AM315">
        <v>2001001</v>
      </c>
      <c r="AN315">
        <v>21557</v>
      </c>
      <c r="AP315" t="s">
        <v>146</v>
      </c>
      <c r="AQ315" t="s">
        <v>475</v>
      </c>
      <c r="AR315" t="s">
        <v>182</v>
      </c>
      <c r="AS315" t="s">
        <v>473</v>
      </c>
      <c r="AT315">
        <v>86</v>
      </c>
      <c r="AW315" t="str">
        <f t="shared" si="4"/>
        <v>86, 786101_720/12</v>
      </c>
    </row>
    <row r="316" spans="1:49" x14ac:dyDescent="0.25">
      <c r="A316">
        <v>314</v>
      </c>
      <c r="B316" t="s">
        <v>74</v>
      </c>
      <c r="C316" t="s">
        <v>75</v>
      </c>
      <c r="D316" t="s">
        <v>75</v>
      </c>
      <c r="E316" t="s">
        <v>75</v>
      </c>
      <c r="F316">
        <v>0</v>
      </c>
      <c r="G316">
        <v>0</v>
      </c>
      <c r="H316" t="s">
        <v>75</v>
      </c>
      <c r="I316" t="s">
        <v>75</v>
      </c>
      <c r="J316" t="s">
        <v>75</v>
      </c>
      <c r="K316">
        <v>0</v>
      </c>
      <c r="L316" t="s">
        <v>720</v>
      </c>
      <c r="M316">
        <v>0</v>
      </c>
      <c r="N316">
        <v>0</v>
      </c>
      <c r="O316">
        <v>0</v>
      </c>
      <c r="P316" t="s">
        <v>75</v>
      </c>
      <c r="Q316">
        <v>0</v>
      </c>
      <c r="R316">
        <v>0</v>
      </c>
      <c r="S316" t="s">
        <v>291</v>
      </c>
      <c r="T316" t="s">
        <v>2653</v>
      </c>
      <c r="U316">
        <v>3650</v>
      </c>
      <c r="V316" t="s">
        <v>293</v>
      </c>
      <c r="W316" t="s">
        <v>293</v>
      </c>
      <c r="X316" t="s">
        <v>753</v>
      </c>
      <c r="Y316">
        <v>20797</v>
      </c>
      <c r="Z316">
        <v>2002001</v>
      </c>
      <c r="AA316">
        <v>1</v>
      </c>
      <c r="AB316">
        <v>59</v>
      </c>
      <c r="AC316" t="s">
        <v>295</v>
      </c>
      <c r="AD316" t="s">
        <v>2654</v>
      </c>
      <c r="AE316">
        <v>21</v>
      </c>
      <c r="AF316" t="s">
        <v>297</v>
      </c>
      <c r="AG316" t="s">
        <v>297</v>
      </c>
      <c r="AH316" t="s">
        <v>720</v>
      </c>
      <c r="AI316" t="s">
        <v>753</v>
      </c>
      <c r="AJ316" t="s">
        <v>720</v>
      </c>
      <c r="AK316">
        <v>11.921761999999999</v>
      </c>
      <c r="AL316" t="s">
        <v>720</v>
      </c>
      <c r="AM316">
        <v>2001001</v>
      </c>
      <c r="AN316">
        <v>20797</v>
      </c>
      <c r="AP316" t="s">
        <v>79</v>
      </c>
      <c r="AQ316" t="s">
        <v>717</v>
      </c>
      <c r="AR316" t="s">
        <v>396</v>
      </c>
      <c r="AS316" t="s">
        <v>721</v>
      </c>
      <c r="AT316">
        <v>5678</v>
      </c>
      <c r="AW316" t="str">
        <f t="shared" si="4"/>
        <v>5678, 786101_311/29</v>
      </c>
    </row>
    <row r="317" spans="1:49" x14ac:dyDescent="0.25">
      <c r="A317">
        <v>315</v>
      </c>
      <c r="B317" t="s">
        <v>74</v>
      </c>
      <c r="C317" t="s">
        <v>75</v>
      </c>
      <c r="D317" t="s">
        <v>75</v>
      </c>
      <c r="E317" t="s">
        <v>75</v>
      </c>
      <c r="F317">
        <v>0</v>
      </c>
      <c r="G317">
        <v>0</v>
      </c>
      <c r="H317" t="s">
        <v>75</v>
      </c>
      <c r="I317" t="s">
        <v>75</v>
      </c>
      <c r="J317" t="s">
        <v>75</v>
      </c>
      <c r="K317">
        <v>0</v>
      </c>
      <c r="L317" t="s">
        <v>826</v>
      </c>
      <c r="M317">
        <v>0</v>
      </c>
      <c r="N317">
        <v>0</v>
      </c>
      <c r="O317">
        <v>0</v>
      </c>
      <c r="P317" t="s">
        <v>75</v>
      </c>
      <c r="Q317">
        <v>0</v>
      </c>
      <c r="R317">
        <v>0</v>
      </c>
      <c r="S317" t="s">
        <v>291</v>
      </c>
      <c r="T317" t="s">
        <v>2667</v>
      </c>
      <c r="U317">
        <v>3651</v>
      </c>
      <c r="V317" t="s">
        <v>293</v>
      </c>
      <c r="W317" t="s">
        <v>293</v>
      </c>
      <c r="X317" t="s">
        <v>753</v>
      </c>
      <c r="Y317">
        <v>21556</v>
      </c>
      <c r="Z317">
        <v>2002001</v>
      </c>
      <c r="AA317">
        <v>1</v>
      </c>
      <c r="AB317">
        <v>60</v>
      </c>
      <c r="AC317" t="s">
        <v>295</v>
      </c>
      <c r="AD317" t="s">
        <v>2668</v>
      </c>
      <c r="AE317">
        <v>21</v>
      </c>
      <c r="AF317" t="s">
        <v>297</v>
      </c>
      <c r="AG317" t="s">
        <v>297</v>
      </c>
      <c r="AH317" t="s">
        <v>826</v>
      </c>
      <c r="AI317" t="s">
        <v>753</v>
      </c>
      <c r="AJ317" t="s">
        <v>826</v>
      </c>
      <c r="AK317">
        <v>11.587949</v>
      </c>
      <c r="AL317" t="s">
        <v>826</v>
      </c>
      <c r="AM317">
        <v>2001001</v>
      </c>
      <c r="AN317">
        <v>21556</v>
      </c>
      <c r="AP317" t="s">
        <v>79</v>
      </c>
      <c r="AQ317" t="s">
        <v>829</v>
      </c>
      <c r="AR317" t="s">
        <v>830</v>
      </c>
      <c r="AS317" t="s">
        <v>827</v>
      </c>
      <c r="AT317">
        <v>284</v>
      </c>
      <c r="AW317" t="str">
        <f t="shared" si="4"/>
        <v>284, 786101_720/11</v>
      </c>
    </row>
    <row r="318" spans="1:49" x14ac:dyDescent="0.25">
      <c r="A318">
        <v>316</v>
      </c>
      <c r="B318" t="s">
        <v>74</v>
      </c>
      <c r="C318" t="s">
        <v>75</v>
      </c>
      <c r="D318" t="s">
        <v>75</v>
      </c>
      <c r="E318" t="s">
        <v>75</v>
      </c>
      <c r="F318">
        <v>0</v>
      </c>
      <c r="G318">
        <v>0</v>
      </c>
      <c r="H318" t="s">
        <v>75</v>
      </c>
      <c r="I318" t="s">
        <v>75</v>
      </c>
      <c r="J318" t="s">
        <v>75</v>
      </c>
      <c r="K318">
        <v>0</v>
      </c>
      <c r="L318" t="s">
        <v>476</v>
      </c>
      <c r="M318">
        <v>0</v>
      </c>
      <c r="N318">
        <v>0</v>
      </c>
      <c r="O318">
        <v>0</v>
      </c>
      <c r="P318" t="s">
        <v>75</v>
      </c>
      <c r="Q318">
        <v>0</v>
      </c>
      <c r="R318">
        <v>0</v>
      </c>
      <c r="S318" t="s">
        <v>291</v>
      </c>
      <c r="T318" t="s">
        <v>2606</v>
      </c>
      <c r="U318">
        <v>3652</v>
      </c>
      <c r="V318" t="s">
        <v>293</v>
      </c>
      <c r="W318" t="s">
        <v>293</v>
      </c>
      <c r="X318" t="s">
        <v>753</v>
      </c>
      <c r="Y318">
        <v>20669</v>
      </c>
      <c r="Z318">
        <v>2002001</v>
      </c>
      <c r="AA318">
        <v>1</v>
      </c>
      <c r="AB318">
        <v>61</v>
      </c>
      <c r="AC318" t="s">
        <v>295</v>
      </c>
      <c r="AD318" t="s">
        <v>2607</v>
      </c>
      <c r="AE318">
        <v>21</v>
      </c>
      <c r="AF318" t="s">
        <v>297</v>
      </c>
      <c r="AG318" t="s">
        <v>297</v>
      </c>
      <c r="AH318" t="s">
        <v>476</v>
      </c>
      <c r="AI318" t="s">
        <v>753</v>
      </c>
      <c r="AJ318" t="s">
        <v>476</v>
      </c>
      <c r="AK318">
        <v>11.632434</v>
      </c>
      <c r="AL318" t="s">
        <v>476</v>
      </c>
      <c r="AM318">
        <v>2001001</v>
      </c>
      <c r="AN318">
        <v>20669</v>
      </c>
      <c r="AP318" t="s">
        <v>146</v>
      </c>
      <c r="AQ318" t="s">
        <v>475</v>
      </c>
      <c r="AR318" t="s">
        <v>182</v>
      </c>
      <c r="AS318" t="s">
        <v>477</v>
      </c>
      <c r="AT318">
        <v>6672</v>
      </c>
      <c r="AW318" t="str">
        <f t="shared" si="4"/>
        <v>6672, 786101_185/19</v>
      </c>
    </row>
    <row r="319" spans="1:49" x14ac:dyDescent="0.25">
      <c r="A319">
        <v>317</v>
      </c>
      <c r="B319" t="s">
        <v>74</v>
      </c>
      <c r="C319" t="s">
        <v>75</v>
      </c>
      <c r="D319" t="s">
        <v>75</v>
      </c>
      <c r="E319" t="s">
        <v>75</v>
      </c>
      <c r="F319">
        <v>0</v>
      </c>
      <c r="G319">
        <v>0</v>
      </c>
      <c r="H319" t="s">
        <v>75</v>
      </c>
      <c r="I319" t="s">
        <v>75</v>
      </c>
      <c r="J319" t="s">
        <v>75</v>
      </c>
      <c r="K319">
        <v>0</v>
      </c>
      <c r="L319" t="s">
        <v>831</v>
      </c>
      <c r="M319">
        <v>0</v>
      </c>
      <c r="N319">
        <v>0</v>
      </c>
      <c r="O319">
        <v>0</v>
      </c>
      <c r="P319" t="s">
        <v>75</v>
      </c>
      <c r="Q319">
        <v>0</v>
      </c>
      <c r="R319">
        <v>0</v>
      </c>
      <c r="S319" t="s">
        <v>291</v>
      </c>
      <c r="T319" t="s">
        <v>2604</v>
      </c>
      <c r="U319">
        <v>3653</v>
      </c>
      <c r="V319" t="s">
        <v>293</v>
      </c>
      <c r="W319" t="s">
        <v>293</v>
      </c>
      <c r="X319" t="s">
        <v>753</v>
      </c>
      <c r="Y319">
        <v>20668</v>
      </c>
      <c r="Z319">
        <v>2002001</v>
      </c>
      <c r="AA319">
        <v>1</v>
      </c>
      <c r="AB319">
        <v>62</v>
      </c>
      <c r="AC319" t="s">
        <v>295</v>
      </c>
      <c r="AD319" t="s">
        <v>2605</v>
      </c>
      <c r="AE319">
        <v>21</v>
      </c>
      <c r="AF319" t="s">
        <v>297</v>
      </c>
      <c r="AG319" t="s">
        <v>297</v>
      </c>
      <c r="AH319" t="s">
        <v>831</v>
      </c>
      <c r="AI319" t="s">
        <v>753</v>
      </c>
      <c r="AJ319" t="s">
        <v>831</v>
      </c>
      <c r="AK319">
        <v>11.699335</v>
      </c>
      <c r="AL319" t="s">
        <v>831</v>
      </c>
      <c r="AM319">
        <v>2001001</v>
      </c>
      <c r="AN319">
        <v>20668</v>
      </c>
      <c r="AP319" t="s">
        <v>79</v>
      </c>
      <c r="AQ319" t="s">
        <v>829</v>
      </c>
      <c r="AR319" t="s">
        <v>830</v>
      </c>
      <c r="AS319" t="s">
        <v>832</v>
      </c>
      <c r="AT319">
        <v>19816</v>
      </c>
      <c r="AW319" t="str">
        <f t="shared" si="4"/>
        <v>19816, 786101_185/18</v>
      </c>
    </row>
    <row r="320" spans="1:49" x14ac:dyDescent="0.25">
      <c r="A320">
        <v>318</v>
      </c>
      <c r="B320" t="s">
        <v>74</v>
      </c>
      <c r="C320" t="s">
        <v>75</v>
      </c>
      <c r="D320" t="s">
        <v>75</v>
      </c>
      <c r="E320" t="s">
        <v>75</v>
      </c>
      <c r="F320">
        <v>0</v>
      </c>
      <c r="G320">
        <v>0</v>
      </c>
      <c r="H320" t="s">
        <v>75</v>
      </c>
      <c r="I320" t="s">
        <v>75</v>
      </c>
      <c r="J320" t="s">
        <v>75</v>
      </c>
      <c r="K320">
        <v>0</v>
      </c>
      <c r="L320" t="s">
        <v>1486</v>
      </c>
      <c r="M320">
        <v>0</v>
      </c>
      <c r="N320">
        <v>0</v>
      </c>
      <c r="O320">
        <v>0</v>
      </c>
      <c r="P320" t="s">
        <v>75</v>
      </c>
      <c r="Q320">
        <v>0</v>
      </c>
      <c r="R320">
        <v>0</v>
      </c>
      <c r="S320" t="s">
        <v>291</v>
      </c>
      <c r="T320" t="s">
        <v>2655</v>
      </c>
      <c r="U320">
        <v>3654</v>
      </c>
      <c r="V320" t="s">
        <v>293</v>
      </c>
      <c r="W320" t="s">
        <v>293</v>
      </c>
      <c r="X320" t="s">
        <v>753</v>
      </c>
      <c r="Y320">
        <v>20798</v>
      </c>
      <c r="Z320">
        <v>2002001</v>
      </c>
      <c r="AA320">
        <v>1</v>
      </c>
      <c r="AB320">
        <v>63</v>
      </c>
      <c r="AC320" t="s">
        <v>295</v>
      </c>
      <c r="AD320" t="s">
        <v>2656</v>
      </c>
      <c r="AE320">
        <v>21</v>
      </c>
      <c r="AF320" t="s">
        <v>297</v>
      </c>
      <c r="AG320" t="s">
        <v>297</v>
      </c>
      <c r="AH320" t="s">
        <v>1486</v>
      </c>
      <c r="AI320" t="s">
        <v>753</v>
      </c>
      <c r="AJ320" t="s">
        <v>1486</v>
      </c>
      <c r="AK320">
        <v>12.055218999999999</v>
      </c>
      <c r="AL320" t="s">
        <v>1486</v>
      </c>
      <c r="AM320">
        <v>2001001</v>
      </c>
      <c r="AN320">
        <v>20798</v>
      </c>
      <c r="AP320" t="s">
        <v>79</v>
      </c>
      <c r="AQ320" t="s">
        <v>1478</v>
      </c>
      <c r="AR320" t="s">
        <v>1479</v>
      </c>
      <c r="AS320" t="s">
        <v>1487</v>
      </c>
      <c r="AT320">
        <v>5285</v>
      </c>
      <c r="AW320" t="str">
        <f t="shared" si="4"/>
        <v>5285, 786101_311/30</v>
      </c>
    </row>
    <row r="321" spans="1:49" x14ac:dyDescent="0.25">
      <c r="A321">
        <v>319</v>
      </c>
      <c r="B321" t="s">
        <v>74</v>
      </c>
      <c r="C321" t="s">
        <v>75</v>
      </c>
      <c r="D321" t="s">
        <v>75</v>
      </c>
      <c r="E321" t="s">
        <v>75</v>
      </c>
      <c r="F321">
        <v>0</v>
      </c>
      <c r="G321">
        <v>0</v>
      </c>
      <c r="H321" t="s">
        <v>75</v>
      </c>
      <c r="I321" t="s">
        <v>75</v>
      </c>
      <c r="J321" t="s">
        <v>75</v>
      </c>
      <c r="K321">
        <v>0</v>
      </c>
      <c r="L321" t="s">
        <v>686</v>
      </c>
      <c r="M321">
        <v>0</v>
      </c>
      <c r="N321">
        <v>0</v>
      </c>
      <c r="O321">
        <v>0</v>
      </c>
      <c r="P321" t="s">
        <v>75</v>
      </c>
      <c r="Q321">
        <v>0</v>
      </c>
      <c r="R321">
        <v>0</v>
      </c>
      <c r="S321" t="s">
        <v>291</v>
      </c>
      <c r="T321" t="s">
        <v>2665</v>
      </c>
      <c r="U321">
        <v>3655</v>
      </c>
      <c r="V321" t="s">
        <v>293</v>
      </c>
      <c r="W321" t="s">
        <v>293</v>
      </c>
      <c r="X321" t="s">
        <v>753</v>
      </c>
      <c r="Y321">
        <v>21555</v>
      </c>
      <c r="Z321">
        <v>2002001</v>
      </c>
      <c r="AA321">
        <v>1</v>
      </c>
      <c r="AB321">
        <v>64</v>
      </c>
      <c r="AC321" t="s">
        <v>295</v>
      </c>
      <c r="AD321" t="s">
        <v>2666</v>
      </c>
      <c r="AE321">
        <v>21</v>
      </c>
      <c r="AF321" t="s">
        <v>297</v>
      </c>
      <c r="AG321" t="s">
        <v>297</v>
      </c>
      <c r="AH321" t="s">
        <v>686</v>
      </c>
      <c r="AI321" t="s">
        <v>753</v>
      </c>
      <c r="AJ321" t="s">
        <v>686</v>
      </c>
      <c r="AK321">
        <v>12.833542</v>
      </c>
      <c r="AL321" t="s">
        <v>686</v>
      </c>
      <c r="AM321">
        <v>2001001</v>
      </c>
      <c r="AN321">
        <v>21555</v>
      </c>
      <c r="AP321" t="s">
        <v>387</v>
      </c>
      <c r="AQ321" t="s">
        <v>689</v>
      </c>
      <c r="AR321" t="s">
        <v>690</v>
      </c>
      <c r="AS321" t="s">
        <v>687</v>
      </c>
      <c r="AT321">
        <v>99</v>
      </c>
      <c r="AW321" t="str">
        <f t="shared" si="4"/>
        <v>99, 786101_720/10</v>
      </c>
    </row>
    <row r="322" spans="1:49" x14ac:dyDescent="0.25">
      <c r="A322">
        <v>320</v>
      </c>
      <c r="B322" t="s">
        <v>74</v>
      </c>
      <c r="C322" t="s">
        <v>75</v>
      </c>
      <c r="D322" t="s">
        <v>75</v>
      </c>
      <c r="E322" t="s">
        <v>75</v>
      </c>
      <c r="F322">
        <v>0</v>
      </c>
      <c r="G322">
        <v>0</v>
      </c>
      <c r="H322" t="s">
        <v>75</v>
      </c>
      <c r="I322" t="s">
        <v>75</v>
      </c>
      <c r="J322" t="s">
        <v>75</v>
      </c>
      <c r="K322">
        <v>0</v>
      </c>
      <c r="L322" t="s">
        <v>552</v>
      </c>
      <c r="M322">
        <v>0</v>
      </c>
      <c r="N322">
        <v>0</v>
      </c>
      <c r="O322">
        <v>0</v>
      </c>
      <c r="P322" t="s">
        <v>75</v>
      </c>
      <c r="Q322">
        <v>0</v>
      </c>
      <c r="R322">
        <v>0</v>
      </c>
      <c r="S322" t="s">
        <v>291</v>
      </c>
      <c r="T322" t="s">
        <v>2657</v>
      </c>
      <c r="U322">
        <v>3661</v>
      </c>
      <c r="V322" t="s">
        <v>293</v>
      </c>
      <c r="W322" t="s">
        <v>293</v>
      </c>
      <c r="X322" t="s">
        <v>753</v>
      </c>
      <c r="Y322">
        <v>20799</v>
      </c>
      <c r="Z322">
        <v>2002001</v>
      </c>
      <c r="AA322">
        <v>1</v>
      </c>
      <c r="AB322">
        <v>70</v>
      </c>
      <c r="AC322" t="s">
        <v>295</v>
      </c>
      <c r="AD322">
        <v>4769</v>
      </c>
      <c r="AE322">
        <v>21</v>
      </c>
      <c r="AF322" t="s">
        <v>297</v>
      </c>
      <c r="AG322" t="s">
        <v>297</v>
      </c>
      <c r="AH322" t="s">
        <v>552</v>
      </c>
      <c r="AI322" t="s">
        <v>753</v>
      </c>
      <c r="AJ322" t="s">
        <v>552</v>
      </c>
      <c r="AK322">
        <v>10.809625</v>
      </c>
      <c r="AL322" t="s">
        <v>552</v>
      </c>
      <c r="AM322">
        <v>2001001</v>
      </c>
      <c r="AN322">
        <v>20799</v>
      </c>
      <c r="AP322" t="s">
        <v>156</v>
      </c>
      <c r="AQ322" t="s">
        <v>543</v>
      </c>
      <c r="AR322" t="s">
        <v>544</v>
      </c>
      <c r="AS322" t="s">
        <v>553</v>
      </c>
      <c r="AT322">
        <v>5084</v>
      </c>
      <c r="AW322" t="str">
        <f t="shared" ref="AW322:AW385" si="5">AT322&amp;", "&amp;AS322</f>
        <v>5084, 786101_311/31</v>
      </c>
    </row>
    <row r="323" spans="1:49" x14ac:dyDescent="0.25">
      <c r="A323">
        <v>321</v>
      </c>
      <c r="B323" t="s">
        <v>74</v>
      </c>
      <c r="C323" t="s">
        <v>75</v>
      </c>
      <c r="D323" t="s">
        <v>75</v>
      </c>
      <c r="E323" t="s">
        <v>75</v>
      </c>
      <c r="F323">
        <v>0</v>
      </c>
      <c r="G323">
        <v>0</v>
      </c>
      <c r="H323" t="s">
        <v>75</v>
      </c>
      <c r="I323" t="s">
        <v>75</v>
      </c>
      <c r="J323" t="s">
        <v>75</v>
      </c>
      <c r="K323">
        <v>0</v>
      </c>
      <c r="L323" t="s">
        <v>1455</v>
      </c>
      <c r="M323">
        <v>0</v>
      </c>
      <c r="N323">
        <v>0</v>
      </c>
      <c r="O323">
        <v>0</v>
      </c>
      <c r="P323" t="s">
        <v>75</v>
      </c>
      <c r="Q323">
        <v>0</v>
      </c>
      <c r="R323">
        <v>0</v>
      </c>
      <c r="S323" t="s">
        <v>291</v>
      </c>
      <c r="T323" t="s">
        <v>2699</v>
      </c>
      <c r="U323">
        <v>3662</v>
      </c>
      <c r="V323" t="s">
        <v>293</v>
      </c>
      <c r="W323" t="s">
        <v>293</v>
      </c>
      <c r="X323" t="s">
        <v>753</v>
      </c>
      <c r="Y323">
        <v>21554</v>
      </c>
      <c r="Z323">
        <v>2002001</v>
      </c>
      <c r="AA323">
        <v>1</v>
      </c>
      <c r="AB323">
        <v>71</v>
      </c>
      <c r="AC323" t="s">
        <v>295</v>
      </c>
      <c r="AD323" t="s">
        <v>2700</v>
      </c>
      <c r="AE323">
        <v>21</v>
      </c>
      <c r="AF323" t="s">
        <v>297</v>
      </c>
      <c r="AG323" t="s">
        <v>297</v>
      </c>
      <c r="AH323" t="s">
        <v>1455</v>
      </c>
      <c r="AI323" t="s">
        <v>753</v>
      </c>
      <c r="AJ323" t="s">
        <v>1455</v>
      </c>
      <c r="AK323">
        <v>11.610364000000001</v>
      </c>
      <c r="AL323" t="s">
        <v>1455</v>
      </c>
      <c r="AM323">
        <v>2001001</v>
      </c>
      <c r="AN323">
        <v>21554</v>
      </c>
      <c r="AP323" t="s">
        <v>79</v>
      </c>
      <c r="AQ323" t="s">
        <v>1453</v>
      </c>
      <c r="AR323" t="s">
        <v>1454</v>
      </c>
      <c r="AS323" t="s">
        <v>1456</v>
      </c>
      <c r="AT323">
        <v>456</v>
      </c>
      <c r="AW323" t="str">
        <f t="shared" si="5"/>
        <v>456, 786101_720/9</v>
      </c>
    </row>
    <row r="324" spans="1:49" x14ac:dyDescent="0.25">
      <c r="A324">
        <v>322</v>
      </c>
      <c r="B324" t="s">
        <v>74</v>
      </c>
      <c r="C324" t="s">
        <v>75</v>
      </c>
      <c r="D324" t="s">
        <v>75</v>
      </c>
      <c r="E324" t="s">
        <v>75</v>
      </c>
      <c r="F324">
        <v>0</v>
      </c>
      <c r="G324">
        <v>0</v>
      </c>
      <c r="H324" t="s">
        <v>75</v>
      </c>
      <c r="I324" t="s">
        <v>75</v>
      </c>
      <c r="J324" t="s">
        <v>75</v>
      </c>
      <c r="K324">
        <v>0</v>
      </c>
      <c r="L324" t="s">
        <v>691</v>
      </c>
      <c r="M324">
        <v>0</v>
      </c>
      <c r="N324">
        <v>0</v>
      </c>
      <c r="O324">
        <v>0</v>
      </c>
      <c r="P324" t="s">
        <v>75</v>
      </c>
      <c r="Q324">
        <v>0</v>
      </c>
      <c r="R324">
        <v>0</v>
      </c>
      <c r="S324" t="s">
        <v>291</v>
      </c>
      <c r="T324" t="s">
        <v>2602</v>
      </c>
      <c r="U324">
        <v>3663</v>
      </c>
      <c r="V324" t="s">
        <v>293</v>
      </c>
      <c r="W324" t="s">
        <v>293</v>
      </c>
      <c r="X324" t="s">
        <v>753</v>
      </c>
      <c r="Y324">
        <v>20667</v>
      </c>
      <c r="Z324">
        <v>2002001</v>
      </c>
      <c r="AA324">
        <v>1</v>
      </c>
      <c r="AB324">
        <v>72</v>
      </c>
      <c r="AC324" t="s">
        <v>295</v>
      </c>
      <c r="AD324" t="s">
        <v>2603</v>
      </c>
      <c r="AE324">
        <v>21</v>
      </c>
      <c r="AF324" t="s">
        <v>297</v>
      </c>
      <c r="AG324" t="s">
        <v>297</v>
      </c>
      <c r="AH324" t="s">
        <v>691</v>
      </c>
      <c r="AI324" t="s">
        <v>753</v>
      </c>
      <c r="AJ324" t="s">
        <v>691</v>
      </c>
      <c r="AK324">
        <v>11.498977999999999</v>
      </c>
      <c r="AL324" t="s">
        <v>691</v>
      </c>
      <c r="AM324">
        <v>2001001</v>
      </c>
      <c r="AN324">
        <v>20667</v>
      </c>
      <c r="AP324" t="s">
        <v>387</v>
      </c>
      <c r="AQ324" t="s">
        <v>689</v>
      </c>
      <c r="AR324" t="s">
        <v>690</v>
      </c>
      <c r="AS324" t="s">
        <v>692</v>
      </c>
      <c r="AT324">
        <v>7707</v>
      </c>
      <c r="AW324" t="str">
        <f t="shared" si="5"/>
        <v>7707, 786101_185/17</v>
      </c>
    </row>
    <row r="325" spans="1:49" x14ac:dyDescent="0.25">
      <c r="A325">
        <v>323</v>
      </c>
      <c r="B325" t="s">
        <v>74</v>
      </c>
      <c r="C325" t="s">
        <v>75</v>
      </c>
      <c r="D325" t="s">
        <v>75</v>
      </c>
      <c r="E325" t="s">
        <v>75</v>
      </c>
      <c r="F325">
        <v>0</v>
      </c>
      <c r="G325">
        <v>0</v>
      </c>
      <c r="H325" t="s">
        <v>75</v>
      </c>
      <c r="I325" t="s">
        <v>75</v>
      </c>
      <c r="J325" t="s">
        <v>75</v>
      </c>
      <c r="K325">
        <v>0</v>
      </c>
      <c r="L325" t="s">
        <v>1461</v>
      </c>
      <c r="M325">
        <v>0</v>
      </c>
      <c r="N325">
        <v>0</v>
      </c>
      <c r="O325">
        <v>0</v>
      </c>
      <c r="P325" t="s">
        <v>75</v>
      </c>
      <c r="Q325">
        <v>0</v>
      </c>
      <c r="R325">
        <v>0</v>
      </c>
      <c r="S325" t="s">
        <v>291</v>
      </c>
      <c r="T325" t="s">
        <v>2601</v>
      </c>
      <c r="U325">
        <v>3665</v>
      </c>
      <c r="V325" t="s">
        <v>293</v>
      </c>
      <c r="W325" t="s">
        <v>293</v>
      </c>
      <c r="X325" t="s">
        <v>753</v>
      </c>
      <c r="Y325">
        <v>20666</v>
      </c>
      <c r="Z325">
        <v>2002001</v>
      </c>
      <c r="AA325">
        <v>1</v>
      </c>
      <c r="AB325">
        <v>74</v>
      </c>
      <c r="AC325" t="s">
        <v>295</v>
      </c>
      <c r="AD325" s="2">
        <v>470000</v>
      </c>
      <c r="AE325">
        <v>21</v>
      </c>
      <c r="AF325" t="s">
        <v>297</v>
      </c>
      <c r="AG325" t="s">
        <v>297</v>
      </c>
      <c r="AH325" t="s">
        <v>1461</v>
      </c>
      <c r="AI325" t="s">
        <v>753</v>
      </c>
      <c r="AJ325" t="s">
        <v>1461</v>
      </c>
      <c r="AK325">
        <v>11.632434</v>
      </c>
      <c r="AL325" t="s">
        <v>1461</v>
      </c>
      <c r="AM325">
        <v>2001001</v>
      </c>
      <c r="AN325">
        <v>20666</v>
      </c>
      <c r="AP325" t="s">
        <v>79</v>
      </c>
      <c r="AQ325" t="s">
        <v>1453</v>
      </c>
      <c r="AR325" t="s">
        <v>1454</v>
      </c>
      <c r="AS325" t="s">
        <v>1462</v>
      </c>
      <c r="AT325">
        <v>30838</v>
      </c>
      <c r="AW325" t="str">
        <f t="shared" si="5"/>
        <v>30838, 786101_185/16</v>
      </c>
    </row>
    <row r="326" spans="1:49" x14ac:dyDescent="0.25">
      <c r="A326">
        <v>324</v>
      </c>
      <c r="B326" t="s">
        <v>74</v>
      </c>
      <c r="C326" t="s">
        <v>75</v>
      </c>
      <c r="D326" t="s">
        <v>75</v>
      </c>
      <c r="E326" t="s">
        <v>75</v>
      </c>
      <c r="F326">
        <v>0</v>
      </c>
      <c r="G326">
        <v>0</v>
      </c>
      <c r="H326" t="s">
        <v>75</v>
      </c>
      <c r="I326" t="s">
        <v>75</v>
      </c>
      <c r="J326" t="s">
        <v>75</v>
      </c>
      <c r="K326">
        <v>0</v>
      </c>
      <c r="L326" t="s">
        <v>1488</v>
      </c>
      <c r="M326">
        <v>0</v>
      </c>
      <c r="N326">
        <v>0</v>
      </c>
      <c r="O326">
        <v>0</v>
      </c>
      <c r="P326" t="s">
        <v>75</v>
      </c>
      <c r="Q326">
        <v>0</v>
      </c>
      <c r="R326">
        <v>0</v>
      </c>
      <c r="S326" t="s">
        <v>291</v>
      </c>
      <c r="T326" t="s">
        <v>2658</v>
      </c>
      <c r="U326">
        <v>3667</v>
      </c>
      <c r="V326" t="s">
        <v>293</v>
      </c>
      <c r="W326" t="s">
        <v>293</v>
      </c>
      <c r="X326" t="s">
        <v>753</v>
      </c>
      <c r="Y326">
        <v>20800</v>
      </c>
      <c r="Z326">
        <v>2002001</v>
      </c>
      <c r="AA326">
        <v>1</v>
      </c>
      <c r="AB326">
        <v>76</v>
      </c>
      <c r="AC326" t="s">
        <v>295</v>
      </c>
      <c r="AD326" t="s">
        <v>2659</v>
      </c>
      <c r="AE326">
        <v>21</v>
      </c>
      <c r="AF326" t="s">
        <v>297</v>
      </c>
      <c r="AG326" t="s">
        <v>297</v>
      </c>
      <c r="AH326" t="s">
        <v>1488</v>
      </c>
      <c r="AI326" t="s">
        <v>753</v>
      </c>
      <c r="AJ326" t="s">
        <v>1488</v>
      </c>
      <c r="AK326">
        <v>12.21109</v>
      </c>
      <c r="AL326" t="s">
        <v>1488</v>
      </c>
      <c r="AM326">
        <v>2001001</v>
      </c>
      <c r="AN326">
        <v>20800</v>
      </c>
      <c r="AP326" t="s">
        <v>79</v>
      </c>
      <c r="AQ326" t="s">
        <v>1478</v>
      </c>
      <c r="AR326" t="s">
        <v>1479</v>
      </c>
      <c r="AS326" t="s">
        <v>1489</v>
      </c>
      <c r="AT326">
        <v>7411</v>
      </c>
      <c r="AW326" t="str">
        <f t="shared" si="5"/>
        <v>7411, 786101_311/32</v>
      </c>
    </row>
    <row r="327" spans="1:49" x14ac:dyDescent="0.25">
      <c r="A327">
        <v>325</v>
      </c>
      <c r="B327" t="s">
        <v>74</v>
      </c>
      <c r="C327" t="s">
        <v>75</v>
      </c>
      <c r="D327" t="s">
        <v>75</v>
      </c>
      <c r="E327" t="s">
        <v>75</v>
      </c>
      <c r="F327">
        <v>0</v>
      </c>
      <c r="G327">
        <v>0</v>
      </c>
      <c r="H327" t="s">
        <v>75</v>
      </c>
      <c r="I327" t="s">
        <v>75</v>
      </c>
      <c r="J327" t="s">
        <v>75</v>
      </c>
      <c r="K327">
        <v>0</v>
      </c>
      <c r="L327" t="s">
        <v>1480</v>
      </c>
      <c r="M327">
        <v>0</v>
      </c>
      <c r="N327">
        <v>0</v>
      </c>
      <c r="O327">
        <v>0</v>
      </c>
      <c r="P327" t="s">
        <v>75</v>
      </c>
      <c r="Q327">
        <v>0</v>
      </c>
      <c r="R327">
        <v>0</v>
      </c>
      <c r="S327" t="s">
        <v>291</v>
      </c>
      <c r="T327" t="s">
        <v>2697</v>
      </c>
      <c r="U327">
        <v>3670</v>
      </c>
      <c r="V327" t="s">
        <v>293</v>
      </c>
      <c r="W327" t="s">
        <v>293</v>
      </c>
      <c r="X327" t="s">
        <v>753</v>
      </c>
      <c r="Y327">
        <v>21553</v>
      </c>
      <c r="Z327">
        <v>2002001</v>
      </c>
      <c r="AA327">
        <v>1</v>
      </c>
      <c r="AB327">
        <v>79</v>
      </c>
      <c r="AC327" t="s">
        <v>295</v>
      </c>
      <c r="AD327" t="s">
        <v>2698</v>
      </c>
      <c r="AE327">
        <v>21</v>
      </c>
      <c r="AF327" t="s">
        <v>297</v>
      </c>
      <c r="AG327" t="s">
        <v>297</v>
      </c>
      <c r="AH327" t="s">
        <v>1480</v>
      </c>
      <c r="AI327" t="s">
        <v>753</v>
      </c>
      <c r="AJ327" t="s">
        <v>1480</v>
      </c>
      <c r="AK327">
        <v>11.677263999999999</v>
      </c>
      <c r="AL327" t="s">
        <v>1480</v>
      </c>
      <c r="AM327">
        <v>2001001</v>
      </c>
      <c r="AN327">
        <v>21553</v>
      </c>
      <c r="AP327" t="s">
        <v>79</v>
      </c>
      <c r="AQ327" t="s">
        <v>1478</v>
      </c>
      <c r="AR327" t="s">
        <v>1479</v>
      </c>
      <c r="AS327" t="s">
        <v>1481</v>
      </c>
      <c r="AT327">
        <v>607</v>
      </c>
      <c r="AW327" t="str">
        <f t="shared" si="5"/>
        <v>607, 786101_720/8</v>
      </c>
    </row>
    <row r="328" spans="1:49" x14ac:dyDescent="0.25">
      <c r="A328">
        <v>326</v>
      </c>
      <c r="B328" t="s">
        <v>74</v>
      </c>
      <c r="C328" t="s">
        <v>75</v>
      </c>
      <c r="D328" t="s">
        <v>75</v>
      </c>
      <c r="E328" t="s">
        <v>75</v>
      </c>
      <c r="F328">
        <v>0</v>
      </c>
      <c r="G328">
        <v>0</v>
      </c>
      <c r="H328" t="s">
        <v>75</v>
      </c>
      <c r="I328" t="s">
        <v>75</v>
      </c>
      <c r="J328" t="s">
        <v>75</v>
      </c>
      <c r="K328">
        <v>0</v>
      </c>
      <c r="L328">
        <v>798</v>
      </c>
      <c r="M328">
        <v>0</v>
      </c>
      <c r="N328">
        <v>0</v>
      </c>
      <c r="O328">
        <v>0</v>
      </c>
      <c r="P328" t="s">
        <v>75</v>
      </c>
      <c r="Q328">
        <v>0</v>
      </c>
      <c r="R328">
        <v>0</v>
      </c>
      <c r="S328" t="s">
        <v>291</v>
      </c>
      <c r="T328" t="s">
        <v>2719</v>
      </c>
      <c r="U328">
        <v>3671</v>
      </c>
      <c r="V328" t="s">
        <v>293</v>
      </c>
      <c r="W328" t="s">
        <v>293</v>
      </c>
      <c r="X328" t="s">
        <v>753</v>
      </c>
      <c r="Y328">
        <v>20544</v>
      </c>
      <c r="Z328">
        <v>2002001</v>
      </c>
      <c r="AA328">
        <v>1</v>
      </c>
      <c r="AB328">
        <v>80</v>
      </c>
      <c r="AC328" t="s">
        <v>295</v>
      </c>
      <c r="AD328" t="s">
        <v>2720</v>
      </c>
      <c r="AE328">
        <v>21</v>
      </c>
      <c r="AF328" t="s">
        <v>297</v>
      </c>
      <c r="AG328" t="s">
        <v>297</v>
      </c>
      <c r="AH328">
        <v>798</v>
      </c>
      <c r="AI328" t="s">
        <v>753</v>
      </c>
      <c r="AJ328">
        <v>798</v>
      </c>
      <c r="AK328">
        <v>6.4279789999999997</v>
      </c>
      <c r="AL328">
        <v>798</v>
      </c>
      <c r="AM328">
        <v>2001001</v>
      </c>
      <c r="AN328">
        <v>20544</v>
      </c>
      <c r="AP328" t="s">
        <v>156</v>
      </c>
      <c r="AQ328" t="s">
        <v>543</v>
      </c>
      <c r="AR328" t="s">
        <v>544</v>
      </c>
      <c r="AS328" t="s">
        <v>549</v>
      </c>
      <c r="AT328">
        <v>1859</v>
      </c>
      <c r="AW328" t="str">
        <f t="shared" si="5"/>
        <v>1859, 786101_798</v>
      </c>
    </row>
    <row r="329" spans="1:49" x14ac:dyDescent="0.25">
      <c r="A329">
        <v>327</v>
      </c>
      <c r="B329" t="s">
        <v>74</v>
      </c>
      <c r="C329" t="s">
        <v>75</v>
      </c>
      <c r="D329" t="s">
        <v>75</v>
      </c>
      <c r="E329" t="s">
        <v>75</v>
      </c>
      <c r="F329">
        <v>0</v>
      </c>
      <c r="G329">
        <v>0</v>
      </c>
      <c r="H329" t="s">
        <v>75</v>
      </c>
      <c r="I329" t="s">
        <v>75</v>
      </c>
      <c r="J329" t="s">
        <v>75</v>
      </c>
      <c r="K329">
        <v>0</v>
      </c>
      <c r="L329" t="s">
        <v>1490</v>
      </c>
      <c r="M329">
        <v>0</v>
      </c>
      <c r="N329">
        <v>0</v>
      </c>
      <c r="O329">
        <v>0</v>
      </c>
      <c r="P329" t="s">
        <v>75</v>
      </c>
      <c r="Q329">
        <v>0</v>
      </c>
      <c r="R329">
        <v>0</v>
      </c>
      <c r="S329" t="s">
        <v>291</v>
      </c>
      <c r="T329" t="s">
        <v>2599</v>
      </c>
      <c r="U329">
        <v>3672</v>
      </c>
      <c r="V329" t="s">
        <v>293</v>
      </c>
      <c r="W329" t="s">
        <v>293</v>
      </c>
      <c r="X329" t="s">
        <v>753</v>
      </c>
      <c r="Y329">
        <v>20665</v>
      </c>
      <c r="Z329">
        <v>2002001</v>
      </c>
      <c r="AA329">
        <v>1</v>
      </c>
      <c r="AB329">
        <v>81</v>
      </c>
      <c r="AC329" t="s">
        <v>295</v>
      </c>
      <c r="AD329" t="s">
        <v>2600</v>
      </c>
      <c r="AE329">
        <v>21</v>
      </c>
      <c r="AF329" t="s">
        <v>297</v>
      </c>
      <c r="AG329" t="s">
        <v>297</v>
      </c>
      <c r="AH329" t="s">
        <v>1490</v>
      </c>
      <c r="AI329" t="s">
        <v>753</v>
      </c>
      <c r="AJ329" t="s">
        <v>1490</v>
      </c>
      <c r="AK329">
        <v>11.788306</v>
      </c>
      <c r="AL329" t="s">
        <v>1490</v>
      </c>
      <c r="AM329">
        <v>2001001</v>
      </c>
      <c r="AN329">
        <v>20665</v>
      </c>
      <c r="AP329" t="s">
        <v>79</v>
      </c>
      <c r="AQ329" t="s">
        <v>1478</v>
      </c>
      <c r="AR329" t="s">
        <v>1479</v>
      </c>
      <c r="AS329" t="s">
        <v>1491</v>
      </c>
      <c r="AT329">
        <v>44230</v>
      </c>
      <c r="AW329" t="str">
        <f t="shared" si="5"/>
        <v>44230, 786101_185/15</v>
      </c>
    </row>
    <row r="330" spans="1:49" x14ac:dyDescent="0.25">
      <c r="A330">
        <v>328</v>
      </c>
      <c r="B330" t="s">
        <v>74</v>
      </c>
      <c r="C330" t="s">
        <v>75</v>
      </c>
      <c r="D330" t="s">
        <v>75</v>
      </c>
      <c r="E330" t="s">
        <v>75</v>
      </c>
      <c r="F330">
        <v>0</v>
      </c>
      <c r="G330">
        <v>0</v>
      </c>
      <c r="H330" t="s">
        <v>75</v>
      </c>
      <c r="I330" t="s">
        <v>75</v>
      </c>
      <c r="J330" t="s">
        <v>75</v>
      </c>
      <c r="K330">
        <v>0</v>
      </c>
      <c r="L330" t="s">
        <v>1457</v>
      </c>
      <c r="M330">
        <v>0</v>
      </c>
      <c r="N330">
        <v>0</v>
      </c>
      <c r="O330">
        <v>0</v>
      </c>
      <c r="P330" t="s">
        <v>75</v>
      </c>
      <c r="Q330">
        <v>0</v>
      </c>
      <c r="R330">
        <v>0</v>
      </c>
      <c r="S330" t="s">
        <v>291</v>
      </c>
      <c r="T330" t="s">
        <v>2660</v>
      </c>
      <c r="U330">
        <v>3673</v>
      </c>
      <c r="V330" t="s">
        <v>293</v>
      </c>
      <c r="W330" t="s">
        <v>293</v>
      </c>
      <c r="X330" t="s">
        <v>753</v>
      </c>
      <c r="Y330">
        <v>20801</v>
      </c>
      <c r="Z330">
        <v>2002001</v>
      </c>
      <c r="AA330">
        <v>1</v>
      </c>
      <c r="AB330">
        <v>82</v>
      </c>
      <c r="AC330" t="s">
        <v>295</v>
      </c>
      <c r="AD330">
        <v>4768</v>
      </c>
      <c r="AE330">
        <v>21</v>
      </c>
      <c r="AF330" t="s">
        <v>297</v>
      </c>
      <c r="AG330" t="s">
        <v>297</v>
      </c>
      <c r="AH330" t="s">
        <v>1457</v>
      </c>
      <c r="AI330" t="s">
        <v>753</v>
      </c>
      <c r="AJ330" t="s">
        <v>1457</v>
      </c>
      <c r="AK330">
        <v>12.255576</v>
      </c>
      <c r="AL330" t="s">
        <v>1457</v>
      </c>
      <c r="AM330">
        <v>2001001</v>
      </c>
      <c r="AN330">
        <v>20801</v>
      </c>
      <c r="AP330" t="s">
        <v>79</v>
      </c>
      <c r="AQ330" t="s">
        <v>1453</v>
      </c>
      <c r="AR330" t="s">
        <v>1454</v>
      </c>
      <c r="AS330" t="s">
        <v>1458</v>
      </c>
      <c r="AT330">
        <v>3466</v>
      </c>
      <c r="AW330" t="str">
        <f t="shared" si="5"/>
        <v>3466, 786101_311/33</v>
      </c>
    </row>
    <row r="331" spans="1:49" x14ac:dyDescent="0.25">
      <c r="A331">
        <v>329</v>
      </c>
      <c r="B331" t="s">
        <v>74</v>
      </c>
      <c r="C331" t="s">
        <v>75</v>
      </c>
      <c r="D331" t="s">
        <v>75</v>
      </c>
      <c r="E331" t="s">
        <v>75</v>
      </c>
      <c r="F331">
        <v>0</v>
      </c>
      <c r="G331">
        <v>0</v>
      </c>
      <c r="H331" t="s">
        <v>75</v>
      </c>
      <c r="I331" t="s">
        <v>75</v>
      </c>
      <c r="J331" t="s">
        <v>75</v>
      </c>
      <c r="K331">
        <v>0</v>
      </c>
      <c r="L331">
        <v>0.25600000000000001</v>
      </c>
      <c r="M331">
        <v>0</v>
      </c>
      <c r="N331">
        <v>0</v>
      </c>
      <c r="O331">
        <v>0</v>
      </c>
      <c r="P331" t="s">
        <v>75</v>
      </c>
      <c r="Q331">
        <v>0</v>
      </c>
      <c r="R331">
        <v>0</v>
      </c>
      <c r="S331" t="s">
        <v>291</v>
      </c>
      <c r="T331" t="s">
        <v>2642</v>
      </c>
      <c r="U331">
        <v>3675</v>
      </c>
      <c r="V331" t="s">
        <v>293</v>
      </c>
      <c r="W331" t="s">
        <v>293</v>
      </c>
      <c r="X331" t="s">
        <v>753</v>
      </c>
      <c r="Y331">
        <v>19874</v>
      </c>
      <c r="Z331">
        <v>2002001</v>
      </c>
      <c r="AA331">
        <v>1</v>
      </c>
      <c r="AB331">
        <v>84</v>
      </c>
      <c r="AC331" t="s">
        <v>295</v>
      </c>
      <c r="AD331" s="2">
        <v>4.0000000000000001E+85</v>
      </c>
      <c r="AE331">
        <v>21</v>
      </c>
      <c r="AF331" t="s">
        <v>297</v>
      </c>
      <c r="AG331" t="s">
        <v>297</v>
      </c>
      <c r="AH331">
        <v>0.25600000000000001</v>
      </c>
      <c r="AI331" t="s">
        <v>753</v>
      </c>
      <c r="AJ331">
        <v>0.25600000000000001</v>
      </c>
      <c r="AK331">
        <v>7.6511570000000004</v>
      </c>
      <c r="AL331">
        <v>0.25600000000000001</v>
      </c>
      <c r="AM331">
        <v>2001001</v>
      </c>
      <c r="AN331">
        <v>19874</v>
      </c>
      <c r="AP331" t="s">
        <v>146</v>
      </c>
      <c r="AQ331" t="s">
        <v>1047</v>
      </c>
      <c r="AR331" t="s">
        <v>1048</v>
      </c>
      <c r="AS331" t="s">
        <v>1162</v>
      </c>
      <c r="AT331">
        <v>1570</v>
      </c>
      <c r="AW331" t="str">
        <f t="shared" si="5"/>
        <v>1570, 786101_256</v>
      </c>
    </row>
    <row r="332" spans="1:49" x14ac:dyDescent="0.25">
      <c r="A332">
        <v>330</v>
      </c>
      <c r="B332" t="s">
        <v>74</v>
      </c>
      <c r="C332" t="s">
        <v>75</v>
      </c>
      <c r="D332" t="s">
        <v>75</v>
      </c>
      <c r="E332" t="s">
        <v>75</v>
      </c>
      <c r="F332">
        <v>0</v>
      </c>
      <c r="G332">
        <v>0</v>
      </c>
      <c r="H332" t="s">
        <v>75</v>
      </c>
      <c r="I332" t="s">
        <v>75</v>
      </c>
      <c r="J332" t="s">
        <v>75</v>
      </c>
      <c r="K332">
        <v>0</v>
      </c>
      <c r="L332" t="s">
        <v>846</v>
      </c>
      <c r="M332">
        <v>0</v>
      </c>
      <c r="N332">
        <v>0</v>
      </c>
      <c r="O332">
        <v>0</v>
      </c>
      <c r="P332" t="s">
        <v>75</v>
      </c>
      <c r="Q332">
        <v>0</v>
      </c>
      <c r="R332">
        <v>0</v>
      </c>
      <c r="S332" t="s">
        <v>291</v>
      </c>
      <c r="T332" t="s">
        <v>2661</v>
      </c>
      <c r="U332">
        <v>3676</v>
      </c>
      <c r="V332" t="s">
        <v>293</v>
      </c>
      <c r="W332" t="s">
        <v>293</v>
      </c>
      <c r="X332" t="s">
        <v>753</v>
      </c>
      <c r="Y332">
        <v>20802</v>
      </c>
      <c r="Z332">
        <v>2002001</v>
      </c>
      <c r="AA332">
        <v>1</v>
      </c>
      <c r="AB332">
        <v>85</v>
      </c>
      <c r="AC332" t="s">
        <v>295</v>
      </c>
      <c r="AD332">
        <v>4767</v>
      </c>
      <c r="AE332">
        <v>21</v>
      </c>
      <c r="AF332" t="s">
        <v>297</v>
      </c>
      <c r="AG332" t="s">
        <v>297</v>
      </c>
      <c r="AH332" t="s">
        <v>846</v>
      </c>
      <c r="AI332" t="s">
        <v>753</v>
      </c>
      <c r="AJ332" t="s">
        <v>846</v>
      </c>
      <c r="AK332">
        <v>11.966248</v>
      </c>
      <c r="AL332" t="s">
        <v>846</v>
      </c>
      <c r="AM332">
        <v>2001001</v>
      </c>
      <c r="AN332">
        <v>20802</v>
      </c>
      <c r="AP332" t="s">
        <v>660</v>
      </c>
      <c r="AQ332" t="s">
        <v>849</v>
      </c>
      <c r="AR332" t="s">
        <v>491</v>
      </c>
      <c r="AS332" t="s">
        <v>847</v>
      </c>
      <c r="AT332">
        <v>7480</v>
      </c>
      <c r="AW332" t="str">
        <f t="shared" si="5"/>
        <v>7480, 786101_311/34</v>
      </c>
    </row>
    <row r="333" spans="1:49" x14ac:dyDescent="0.25">
      <c r="A333">
        <v>331</v>
      </c>
      <c r="B333" t="s">
        <v>74</v>
      </c>
      <c r="C333" t="s">
        <v>75</v>
      </c>
      <c r="D333" t="s">
        <v>75</v>
      </c>
      <c r="E333" t="s">
        <v>75</v>
      </c>
      <c r="F333">
        <v>0</v>
      </c>
      <c r="G333">
        <v>0</v>
      </c>
      <c r="H333" t="s">
        <v>75</v>
      </c>
      <c r="I333" t="s">
        <v>75</v>
      </c>
      <c r="J333" t="s">
        <v>75</v>
      </c>
      <c r="K333">
        <v>0</v>
      </c>
      <c r="L333" t="s">
        <v>1156</v>
      </c>
      <c r="M333">
        <v>0</v>
      </c>
      <c r="N333">
        <v>0</v>
      </c>
      <c r="O333">
        <v>0</v>
      </c>
      <c r="P333" t="s">
        <v>75</v>
      </c>
      <c r="Q333">
        <v>0</v>
      </c>
      <c r="R333">
        <v>0</v>
      </c>
      <c r="S333" t="s">
        <v>291</v>
      </c>
      <c r="T333" t="s">
        <v>2712</v>
      </c>
      <c r="U333">
        <v>3678</v>
      </c>
      <c r="V333" t="s">
        <v>293</v>
      </c>
      <c r="W333" t="s">
        <v>293</v>
      </c>
      <c r="X333" t="s">
        <v>753</v>
      </c>
      <c r="Y333">
        <v>4615</v>
      </c>
      <c r="Z333">
        <v>2002001</v>
      </c>
      <c r="AA333">
        <v>1</v>
      </c>
      <c r="AB333">
        <v>87</v>
      </c>
      <c r="AC333" t="s">
        <v>295</v>
      </c>
      <c r="AD333" t="s">
        <v>2713</v>
      </c>
      <c r="AE333">
        <v>21</v>
      </c>
      <c r="AF333" t="s">
        <v>297</v>
      </c>
      <c r="AG333" t="s">
        <v>297</v>
      </c>
      <c r="AH333" t="s">
        <v>1156</v>
      </c>
      <c r="AI333" t="s">
        <v>753</v>
      </c>
      <c r="AJ333" t="s">
        <v>1156</v>
      </c>
      <c r="AK333">
        <v>11.521393</v>
      </c>
      <c r="AL333" t="s">
        <v>1156</v>
      </c>
      <c r="AM333">
        <v>2001001</v>
      </c>
      <c r="AN333">
        <v>4615</v>
      </c>
      <c r="AP333" t="s">
        <v>146</v>
      </c>
      <c r="AQ333" t="s">
        <v>1047</v>
      </c>
      <c r="AR333" t="s">
        <v>1048</v>
      </c>
      <c r="AS333" t="s">
        <v>1157</v>
      </c>
      <c r="AT333">
        <v>784</v>
      </c>
      <c r="AW333" t="str">
        <f t="shared" si="5"/>
        <v>784, 786101_749/2</v>
      </c>
    </row>
    <row r="334" spans="1:49" x14ac:dyDescent="0.25">
      <c r="A334">
        <v>332</v>
      </c>
      <c r="B334" t="s">
        <v>74</v>
      </c>
      <c r="C334" t="s">
        <v>75</v>
      </c>
      <c r="D334" t="s">
        <v>75</v>
      </c>
      <c r="E334" t="s">
        <v>75</v>
      </c>
      <c r="F334">
        <v>0</v>
      </c>
      <c r="G334">
        <v>0</v>
      </c>
      <c r="H334" t="s">
        <v>75</v>
      </c>
      <c r="I334" t="s">
        <v>75</v>
      </c>
      <c r="J334" t="s">
        <v>75</v>
      </c>
      <c r="K334">
        <v>0</v>
      </c>
      <c r="L334" t="s">
        <v>673</v>
      </c>
      <c r="M334">
        <v>0</v>
      </c>
      <c r="N334">
        <v>0</v>
      </c>
      <c r="O334">
        <v>0</v>
      </c>
      <c r="P334" t="s">
        <v>75</v>
      </c>
      <c r="Q334">
        <v>0</v>
      </c>
      <c r="R334">
        <v>0</v>
      </c>
      <c r="S334" t="s">
        <v>291</v>
      </c>
      <c r="T334" t="s">
        <v>2695</v>
      </c>
      <c r="U334">
        <v>3679</v>
      </c>
      <c r="V334" t="s">
        <v>293</v>
      </c>
      <c r="W334" t="s">
        <v>293</v>
      </c>
      <c r="X334" t="s">
        <v>753</v>
      </c>
      <c r="Y334">
        <v>21552</v>
      </c>
      <c r="Z334">
        <v>2002001</v>
      </c>
      <c r="AA334">
        <v>1</v>
      </c>
      <c r="AB334">
        <v>88</v>
      </c>
      <c r="AC334" t="s">
        <v>295</v>
      </c>
      <c r="AD334" t="s">
        <v>2696</v>
      </c>
      <c r="AE334">
        <v>21</v>
      </c>
      <c r="AF334" t="s">
        <v>297</v>
      </c>
      <c r="AG334" t="s">
        <v>297</v>
      </c>
      <c r="AH334" t="s">
        <v>673</v>
      </c>
      <c r="AI334" t="s">
        <v>753</v>
      </c>
      <c r="AJ334" t="s">
        <v>673</v>
      </c>
      <c r="AK334">
        <v>11.476907000000001</v>
      </c>
      <c r="AL334" t="s">
        <v>673</v>
      </c>
      <c r="AM334">
        <v>2001001</v>
      </c>
      <c r="AN334">
        <v>21552</v>
      </c>
      <c r="AP334" t="s">
        <v>79</v>
      </c>
      <c r="AQ334" t="s">
        <v>671</v>
      </c>
      <c r="AR334" t="s">
        <v>636</v>
      </c>
      <c r="AS334" t="s">
        <v>674</v>
      </c>
      <c r="AT334">
        <v>167</v>
      </c>
      <c r="AW334" t="str">
        <f t="shared" si="5"/>
        <v>167, 786101_720/7</v>
      </c>
    </row>
    <row r="335" spans="1:49" x14ac:dyDescent="0.25">
      <c r="A335">
        <v>333</v>
      </c>
      <c r="B335" t="s">
        <v>74</v>
      </c>
      <c r="C335" t="s">
        <v>75</v>
      </c>
      <c r="D335" t="s">
        <v>75</v>
      </c>
      <c r="E335" t="s">
        <v>75</v>
      </c>
      <c r="F335">
        <v>0</v>
      </c>
      <c r="G335">
        <v>0</v>
      </c>
      <c r="H335" t="s">
        <v>75</v>
      </c>
      <c r="I335" t="s">
        <v>75</v>
      </c>
      <c r="J335" t="s">
        <v>75</v>
      </c>
      <c r="K335">
        <v>0</v>
      </c>
      <c r="L335" t="s">
        <v>675</v>
      </c>
      <c r="M335">
        <v>0</v>
      </c>
      <c r="N335">
        <v>0</v>
      </c>
      <c r="O335">
        <v>0</v>
      </c>
      <c r="P335" t="s">
        <v>75</v>
      </c>
      <c r="Q335">
        <v>0</v>
      </c>
      <c r="R335">
        <v>0</v>
      </c>
      <c r="S335" t="s">
        <v>291</v>
      </c>
      <c r="T335" t="s">
        <v>2598</v>
      </c>
      <c r="U335">
        <v>3681</v>
      </c>
      <c r="V335" t="s">
        <v>293</v>
      </c>
      <c r="W335" t="s">
        <v>293</v>
      </c>
      <c r="X335" t="s">
        <v>753</v>
      </c>
      <c r="Y335">
        <v>20664</v>
      </c>
      <c r="Z335">
        <v>2002001</v>
      </c>
      <c r="AA335">
        <v>1</v>
      </c>
      <c r="AB335">
        <v>90</v>
      </c>
      <c r="AC335" t="s">
        <v>295</v>
      </c>
      <c r="AD335" s="2">
        <v>4700000</v>
      </c>
      <c r="AE335">
        <v>21</v>
      </c>
      <c r="AF335" t="s">
        <v>297</v>
      </c>
      <c r="AG335" t="s">
        <v>297</v>
      </c>
      <c r="AH335" t="s">
        <v>675</v>
      </c>
      <c r="AI335" t="s">
        <v>753</v>
      </c>
      <c r="AJ335" t="s">
        <v>675</v>
      </c>
      <c r="AK335">
        <v>11.632434</v>
      </c>
      <c r="AL335" t="s">
        <v>675</v>
      </c>
      <c r="AM335">
        <v>2001001</v>
      </c>
      <c r="AN335">
        <v>20664</v>
      </c>
      <c r="AP335" t="s">
        <v>79</v>
      </c>
      <c r="AQ335" t="s">
        <v>671</v>
      </c>
      <c r="AR335" t="s">
        <v>636</v>
      </c>
      <c r="AS335" t="s">
        <v>676</v>
      </c>
      <c r="AT335">
        <v>12273</v>
      </c>
      <c r="AW335" t="str">
        <f t="shared" si="5"/>
        <v>12273, 786101_185/14</v>
      </c>
    </row>
    <row r="336" spans="1:49" x14ac:dyDescent="0.25">
      <c r="A336">
        <v>334</v>
      </c>
      <c r="B336" t="s">
        <v>74</v>
      </c>
      <c r="C336" t="s">
        <v>75</v>
      </c>
      <c r="D336" t="s">
        <v>75</v>
      </c>
      <c r="E336" t="s">
        <v>75</v>
      </c>
      <c r="F336">
        <v>0</v>
      </c>
      <c r="G336">
        <v>0</v>
      </c>
      <c r="H336" t="s">
        <v>75</v>
      </c>
      <c r="I336" t="s">
        <v>75</v>
      </c>
      <c r="J336" t="s">
        <v>75</v>
      </c>
      <c r="K336">
        <v>0</v>
      </c>
      <c r="L336" t="s">
        <v>1373</v>
      </c>
      <c r="M336">
        <v>0</v>
      </c>
      <c r="N336">
        <v>0</v>
      </c>
      <c r="O336">
        <v>0</v>
      </c>
      <c r="P336" t="s">
        <v>75</v>
      </c>
      <c r="Q336">
        <v>0</v>
      </c>
      <c r="R336">
        <v>0</v>
      </c>
      <c r="S336" t="s">
        <v>291</v>
      </c>
      <c r="T336" t="s">
        <v>2693</v>
      </c>
      <c r="U336">
        <v>3682</v>
      </c>
      <c r="V336" t="s">
        <v>293</v>
      </c>
      <c r="W336" t="s">
        <v>293</v>
      </c>
      <c r="X336" t="s">
        <v>753</v>
      </c>
      <c r="Y336">
        <v>21551</v>
      </c>
      <c r="Z336">
        <v>2002001</v>
      </c>
      <c r="AA336">
        <v>1</v>
      </c>
      <c r="AB336">
        <v>91</v>
      </c>
      <c r="AC336" t="s">
        <v>295</v>
      </c>
      <c r="AD336" t="s">
        <v>2694</v>
      </c>
      <c r="AE336">
        <v>21</v>
      </c>
      <c r="AF336" t="s">
        <v>297</v>
      </c>
      <c r="AG336" t="s">
        <v>297</v>
      </c>
      <c r="AH336" t="s">
        <v>1373</v>
      </c>
      <c r="AI336" t="s">
        <v>753</v>
      </c>
      <c r="AJ336" t="s">
        <v>1373</v>
      </c>
      <c r="AK336">
        <v>11.610364000000001</v>
      </c>
      <c r="AL336" t="s">
        <v>1373</v>
      </c>
      <c r="AM336">
        <v>2001001</v>
      </c>
      <c r="AN336">
        <v>21551</v>
      </c>
      <c r="AP336" t="s">
        <v>387</v>
      </c>
      <c r="AQ336" t="s">
        <v>1366</v>
      </c>
      <c r="AR336" t="s">
        <v>396</v>
      </c>
      <c r="AS336" t="s">
        <v>1374</v>
      </c>
      <c r="AT336">
        <v>148</v>
      </c>
      <c r="AW336" t="str">
        <f t="shared" si="5"/>
        <v>148, 786101_720/6</v>
      </c>
    </row>
    <row r="337" spans="1:49" x14ac:dyDescent="0.25">
      <c r="A337">
        <v>335</v>
      </c>
      <c r="B337" t="s">
        <v>74</v>
      </c>
      <c r="C337" t="s">
        <v>75</v>
      </c>
      <c r="D337" t="s">
        <v>75</v>
      </c>
      <c r="E337" t="s">
        <v>75</v>
      </c>
      <c r="F337">
        <v>0</v>
      </c>
      <c r="G337">
        <v>0</v>
      </c>
      <c r="H337" t="s">
        <v>75</v>
      </c>
      <c r="I337" t="s">
        <v>75</v>
      </c>
      <c r="J337" t="s">
        <v>75</v>
      </c>
      <c r="K337">
        <v>0</v>
      </c>
      <c r="L337" t="s">
        <v>1484</v>
      </c>
      <c r="M337">
        <v>0</v>
      </c>
      <c r="N337">
        <v>0</v>
      </c>
      <c r="O337">
        <v>0</v>
      </c>
      <c r="P337" t="s">
        <v>75</v>
      </c>
      <c r="Q337">
        <v>0</v>
      </c>
      <c r="R337">
        <v>0</v>
      </c>
      <c r="S337" t="s">
        <v>291</v>
      </c>
      <c r="T337" t="s">
        <v>2662</v>
      </c>
      <c r="U337">
        <v>3683</v>
      </c>
      <c r="V337" t="s">
        <v>293</v>
      </c>
      <c r="W337" t="s">
        <v>293</v>
      </c>
      <c r="X337" t="s">
        <v>753</v>
      </c>
      <c r="Y337">
        <v>20803</v>
      </c>
      <c r="Z337">
        <v>2002001</v>
      </c>
      <c r="AA337">
        <v>1</v>
      </c>
      <c r="AB337">
        <v>92</v>
      </c>
      <c r="AC337" t="s">
        <v>295</v>
      </c>
      <c r="AD337" t="s">
        <v>2663</v>
      </c>
      <c r="AE337">
        <v>21</v>
      </c>
      <c r="AF337" t="s">
        <v>297</v>
      </c>
      <c r="AG337" t="s">
        <v>297</v>
      </c>
      <c r="AH337" t="s">
        <v>1484</v>
      </c>
      <c r="AI337" t="s">
        <v>753</v>
      </c>
      <c r="AJ337" t="s">
        <v>1484</v>
      </c>
      <c r="AK337">
        <v>12.122119</v>
      </c>
      <c r="AL337" t="s">
        <v>1484</v>
      </c>
      <c r="AM337">
        <v>2001001</v>
      </c>
      <c r="AN337">
        <v>20803</v>
      </c>
      <c r="AP337" t="s">
        <v>79</v>
      </c>
      <c r="AQ337" t="s">
        <v>1478</v>
      </c>
      <c r="AR337" t="s">
        <v>1479</v>
      </c>
      <c r="AS337" t="s">
        <v>1485</v>
      </c>
      <c r="AT337">
        <v>10069</v>
      </c>
      <c r="AW337" t="str">
        <f t="shared" si="5"/>
        <v>10069, 786101_311/35</v>
      </c>
    </row>
    <row r="338" spans="1:49" x14ac:dyDescent="0.25">
      <c r="A338">
        <v>336</v>
      </c>
      <c r="B338" t="s">
        <v>74</v>
      </c>
      <c r="C338" t="s">
        <v>75</v>
      </c>
      <c r="D338" t="s">
        <v>75</v>
      </c>
      <c r="E338" t="s">
        <v>75</v>
      </c>
      <c r="F338">
        <v>0</v>
      </c>
      <c r="G338">
        <v>0</v>
      </c>
      <c r="H338" t="s">
        <v>75</v>
      </c>
      <c r="I338" t="s">
        <v>75</v>
      </c>
      <c r="J338" t="s">
        <v>75</v>
      </c>
      <c r="K338">
        <v>0</v>
      </c>
      <c r="L338" t="s">
        <v>1377</v>
      </c>
      <c r="M338">
        <v>0</v>
      </c>
      <c r="N338">
        <v>0</v>
      </c>
      <c r="O338">
        <v>0</v>
      </c>
      <c r="P338" t="s">
        <v>75</v>
      </c>
      <c r="Q338">
        <v>0</v>
      </c>
      <c r="R338">
        <v>0</v>
      </c>
      <c r="S338" t="s">
        <v>291</v>
      </c>
      <c r="T338" t="s">
        <v>2597</v>
      </c>
      <c r="U338">
        <v>3684</v>
      </c>
      <c r="V338" t="s">
        <v>293</v>
      </c>
      <c r="W338" t="s">
        <v>293</v>
      </c>
      <c r="X338" t="s">
        <v>753</v>
      </c>
      <c r="Y338">
        <v>20663</v>
      </c>
      <c r="Z338">
        <v>2002001</v>
      </c>
      <c r="AA338">
        <v>1</v>
      </c>
      <c r="AB338">
        <v>93</v>
      </c>
      <c r="AC338" t="s">
        <v>295</v>
      </c>
      <c r="AD338" s="2">
        <v>47000000</v>
      </c>
      <c r="AE338">
        <v>21</v>
      </c>
      <c r="AF338" t="s">
        <v>297</v>
      </c>
      <c r="AG338" t="s">
        <v>297</v>
      </c>
      <c r="AH338" t="s">
        <v>1377</v>
      </c>
      <c r="AI338" t="s">
        <v>753</v>
      </c>
      <c r="AJ338" t="s">
        <v>1377</v>
      </c>
      <c r="AK338">
        <v>11.921761999999999</v>
      </c>
      <c r="AL338" t="s">
        <v>1377</v>
      </c>
      <c r="AM338">
        <v>2001001</v>
      </c>
      <c r="AN338">
        <v>20663</v>
      </c>
      <c r="AP338" t="s">
        <v>387</v>
      </c>
      <c r="AQ338" t="s">
        <v>1366</v>
      </c>
      <c r="AR338" t="s">
        <v>396</v>
      </c>
      <c r="AS338" t="s">
        <v>1378</v>
      </c>
      <c r="AT338">
        <v>13380</v>
      </c>
      <c r="AW338" t="str">
        <f t="shared" si="5"/>
        <v>13380, 786101_185/13</v>
      </c>
    </row>
    <row r="339" spans="1:49" x14ac:dyDescent="0.25">
      <c r="A339">
        <v>337</v>
      </c>
      <c r="B339" t="s">
        <v>74</v>
      </c>
      <c r="C339" t="s">
        <v>75</v>
      </c>
      <c r="D339" t="s">
        <v>75</v>
      </c>
      <c r="E339" t="s">
        <v>75</v>
      </c>
      <c r="F339">
        <v>0</v>
      </c>
      <c r="G339">
        <v>0</v>
      </c>
      <c r="H339" t="s">
        <v>75</v>
      </c>
      <c r="I339" t="s">
        <v>75</v>
      </c>
      <c r="J339" t="s">
        <v>75</v>
      </c>
      <c r="K339">
        <v>0</v>
      </c>
      <c r="L339" t="s">
        <v>510</v>
      </c>
      <c r="M339">
        <v>0</v>
      </c>
      <c r="N339">
        <v>0</v>
      </c>
      <c r="O339">
        <v>0</v>
      </c>
      <c r="P339" t="s">
        <v>75</v>
      </c>
      <c r="Q339">
        <v>0</v>
      </c>
      <c r="R339">
        <v>0</v>
      </c>
      <c r="S339" t="s">
        <v>291</v>
      </c>
      <c r="T339" t="s">
        <v>2692</v>
      </c>
      <c r="U339">
        <v>3685</v>
      </c>
      <c r="V339" t="s">
        <v>293</v>
      </c>
      <c r="W339" t="s">
        <v>293</v>
      </c>
      <c r="X339" t="s">
        <v>753</v>
      </c>
      <c r="Y339">
        <v>21550</v>
      </c>
      <c r="Z339">
        <v>2002001</v>
      </c>
      <c r="AA339">
        <v>1</v>
      </c>
      <c r="AB339">
        <v>94</v>
      </c>
      <c r="AC339" t="s">
        <v>295</v>
      </c>
      <c r="AD339" t="s">
        <v>1789</v>
      </c>
      <c r="AE339">
        <v>21</v>
      </c>
      <c r="AF339" t="s">
        <v>297</v>
      </c>
      <c r="AG339" t="s">
        <v>297</v>
      </c>
      <c r="AH339" t="s">
        <v>510</v>
      </c>
      <c r="AI339" t="s">
        <v>753</v>
      </c>
      <c r="AJ339" t="s">
        <v>510</v>
      </c>
      <c r="AK339">
        <v>11.766235</v>
      </c>
      <c r="AL339" t="s">
        <v>510</v>
      </c>
      <c r="AM339">
        <v>2001001</v>
      </c>
      <c r="AN339">
        <v>21550</v>
      </c>
      <c r="AP339" t="s">
        <v>79</v>
      </c>
      <c r="AQ339" t="s">
        <v>490</v>
      </c>
      <c r="AR339" t="s">
        <v>491</v>
      </c>
      <c r="AS339" t="s">
        <v>511</v>
      </c>
      <c r="AT339">
        <v>128</v>
      </c>
      <c r="AW339" t="str">
        <f t="shared" si="5"/>
        <v>128, 786101_720/5</v>
      </c>
    </row>
    <row r="340" spans="1:49" x14ac:dyDescent="0.25">
      <c r="A340">
        <v>338</v>
      </c>
      <c r="B340" t="s">
        <v>74</v>
      </c>
      <c r="C340" t="s">
        <v>75</v>
      </c>
      <c r="D340" t="s">
        <v>75</v>
      </c>
      <c r="E340" t="s">
        <v>75</v>
      </c>
      <c r="F340">
        <v>0</v>
      </c>
      <c r="G340">
        <v>0</v>
      </c>
      <c r="H340" t="s">
        <v>75</v>
      </c>
      <c r="I340" t="s">
        <v>75</v>
      </c>
      <c r="J340" t="s">
        <v>75</v>
      </c>
      <c r="K340">
        <v>0</v>
      </c>
      <c r="L340" t="s">
        <v>1165</v>
      </c>
      <c r="M340">
        <v>0</v>
      </c>
      <c r="N340">
        <v>0</v>
      </c>
      <c r="O340">
        <v>0</v>
      </c>
      <c r="P340" t="s">
        <v>75</v>
      </c>
      <c r="Q340">
        <v>0</v>
      </c>
      <c r="R340">
        <v>0</v>
      </c>
      <c r="S340" t="s">
        <v>291</v>
      </c>
      <c r="T340" t="s">
        <v>2638</v>
      </c>
      <c r="U340">
        <v>3686</v>
      </c>
      <c r="V340" t="s">
        <v>293</v>
      </c>
      <c r="W340" t="s">
        <v>293</v>
      </c>
      <c r="X340" t="s">
        <v>753</v>
      </c>
      <c r="Y340">
        <v>245</v>
      </c>
      <c r="Z340">
        <v>2002001</v>
      </c>
      <c r="AA340">
        <v>1</v>
      </c>
      <c r="AB340">
        <v>95</v>
      </c>
      <c r="AC340" t="s">
        <v>295</v>
      </c>
      <c r="AD340" t="s">
        <v>2639</v>
      </c>
      <c r="AE340">
        <v>21</v>
      </c>
      <c r="AF340" t="s">
        <v>297</v>
      </c>
      <c r="AG340" t="s">
        <v>297</v>
      </c>
      <c r="AH340" t="s">
        <v>1165</v>
      </c>
      <c r="AI340" t="s">
        <v>753</v>
      </c>
      <c r="AJ340" t="s">
        <v>1165</v>
      </c>
      <c r="AK340">
        <v>11.810720999999999</v>
      </c>
      <c r="AL340" t="s">
        <v>1165</v>
      </c>
      <c r="AM340">
        <v>2001001</v>
      </c>
      <c r="AN340">
        <v>245</v>
      </c>
      <c r="AP340" t="s">
        <v>146</v>
      </c>
      <c r="AQ340" t="s">
        <v>1047</v>
      </c>
      <c r="AR340" t="s">
        <v>1048</v>
      </c>
      <c r="AS340" t="s">
        <v>1166</v>
      </c>
      <c r="AT340">
        <v>1419</v>
      </c>
      <c r="AW340" t="str">
        <f t="shared" si="5"/>
        <v>1419, 786101_246/5</v>
      </c>
    </row>
    <row r="341" spans="1:49" x14ac:dyDescent="0.25">
      <c r="A341">
        <v>339</v>
      </c>
      <c r="B341" t="s">
        <v>74</v>
      </c>
      <c r="C341" t="s">
        <v>75</v>
      </c>
      <c r="D341" t="s">
        <v>75</v>
      </c>
      <c r="E341" t="s">
        <v>75</v>
      </c>
      <c r="F341">
        <v>0</v>
      </c>
      <c r="G341">
        <v>0</v>
      </c>
      <c r="H341" t="s">
        <v>75</v>
      </c>
      <c r="I341" t="s">
        <v>75</v>
      </c>
      <c r="J341" t="s">
        <v>75</v>
      </c>
      <c r="K341">
        <v>0</v>
      </c>
      <c r="L341" t="s">
        <v>512</v>
      </c>
      <c r="M341">
        <v>0</v>
      </c>
      <c r="N341">
        <v>0</v>
      </c>
      <c r="O341">
        <v>0</v>
      </c>
      <c r="P341" t="s">
        <v>75</v>
      </c>
      <c r="Q341">
        <v>0</v>
      </c>
      <c r="R341">
        <v>0</v>
      </c>
      <c r="S341" t="s">
        <v>291</v>
      </c>
      <c r="T341" t="s">
        <v>2596</v>
      </c>
      <c r="U341">
        <v>3687</v>
      </c>
      <c r="V341" t="s">
        <v>293</v>
      </c>
      <c r="W341" t="s">
        <v>293</v>
      </c>
      <c r="X341" t="s">
        <v>753</v>
      </c>
      <c r="Y341">
        <v>20662</v>
      </c>
      <c r="Z341">
        <v>2002001</v>
      </c>
      <c r="AA341">
        <v>1</v>
      </c>
      <c r="AB341">
        <v>96</v>
      </c>
      <c r="AC341" t="s">
        <v>295</v>
      </c>
      <c r="AD341" s="2">
        <v>470000000</v>
      </c>
      <c r="AE341">
        <v>21</v>
      </c>
      <c r="AF341" t="s">
        <v>297</v>
      </c>
      <c r="AG341" t="s">
        <v>297</v>
      </c>
      <c r="AH341" t="s">
        <v>512</v>
      </c>
      <c r="AI341" t="s">
        <v>753</v>
      </c>
      <c r="AJ341" t="s">
        <v>512</v>
      </c>
      <c r="AK341">
        <v>11.877276999999999</v>
      </c>
      <c r="AL341" t="s">
        <v>512</v>
      </c>
      <c r="AM341">
        <v>2001001</v>
      </c>
      <c r="AN341">
        <v>20662</v>
      </c>
      <c r="AP341" t="s">
        <v>79</v>
      </c>
      <c r="AQ341" t="s">
        <v>490</v>
      </c>
      <c r="AR341" t="s">
        <v>491</v>
      </c>
      <c r="AS341" t="s">
        <v>513</v>
      </c>
      <c r="AT341">
        <v>13140</v>
      </c>
      <c r="AW341" t="str">
        <f t="shared" si="5"/>
        <v>13140, 786101_185/12</v>
      </c>
    </row>
    <row r="342" spans="1:49" x14ac:dyDescent="0.25">
      <c r="A342">
        <v>340</v>
      </c>
      <c r="B342" t="s">
        <v>74</v>
      </c>
      <c r="C342" t="s">
        <v>75</v>
      </c>
      <c r="D342" t="s">
        <v>75</v>
      </c>
      <c r="E342" t="s">
        <v>75</v>
      </c>
      <c r="F342">
        <v>0</v>
      </c>
      <c r="G342">
        <v>0</v>
      </c>
      <c r="H342" t="s">
        <v>75</v>
      </c>
      <c r="I342" t="s">
        <v>75</v>
      </c>
      <c r="J342" t="s">
        <v>75</v>
      </c>
      <c r="K342">
        <v>0</v>
      </c>
      <c r="L342" t="s">
        <v>1325</v>
      </c>
      <c r="M342">
        <v>0</v>
      </c>
      <c r="N342">
        <v>0</v>
      </c>
      <c r="O342">
        <v>0</v>
      </c>
      <c r="P342" t="s">
        <v>75</v>
      </c>
      <c r="Q342">
        <v>0</v>
      </c>
      <c r="R342">
        <v>0</v>
      </c>
      <c r="S342" t="s">
        <v>291</v>
      </c>
      <c r="T342" t="s">
        <v>2709</v>
      </c>
      <c r="U342">
        <v>3688</v>
      </c>
      <c r="V342" t="s">
        <v>293</v>
      </c>
      <c r="W342" t="s">
        <v>293</v>
      </c>
      <c r="X342" t="s">
        <v>753</v>
      </c>
      <c r="Y342">
        <v>20557</v>
      </c>
      <c r="Z342">
        <v>2002001</v>
      </c>
      <c r="AA342">
        <v>1</v>
      </c>
      <c r="AB342">
        <v>97</v>
      </c>
      <c r="AC342" t="s">
        <v>295</v>
      </c>
      <c r="AD342" t="s">
        <v>1821</v>
      </c>
      <c r="AE342">
        <v>21</v>
      </c>
      <c r="AF342" t="s">
        <v>297</v>
      </c>
      <c r="AG342" t="s">
        <v>297</v>
      </c>
      <c r="AH342" t="s">
        <v>1325</v>
      </c>
      <c r="AI342" t="s">
        <v>753</v>
      </c>
      <c r="AJ342" t="s">
        <v>1325</v>
      </c>
      <c r="AK342">
        <v>11.588293</v>
      </c>
      <c r="AL342" t="s">
        <v>1325</v>
      </c>
      <c r="AM342">
        <v>2001001</v>
      </c>
      <c r="AN342">
        <v>20557</v>
      </c>
      <c r="AP342" t="s">
        <v>79</v>
      </c>
      <c r="AQ342">
        <v>0</v>
      </c>
      <c r="AR342" t="s">
        <v>1328</v>
      </c>
      <c r="AS342" t="s">
        <v>1326</v>
      </c>
      <c r="AT342">
        <v>122</v>
      </c>
      <c r="AW342" t="str">
        <f t="shared" si="5"/>
        <v>122, 786101_745/5</v>
      </c>
    </row>
    <row r="343" spans="1:49" x14ac:dyDescent="0.25">
      <c r="A343">
        <v>341</v>
      </c>
      <c r="B343" t="s">
        <v>74</v>
      </c>
      <c r="C343" t="s">
        <v>75</v>
      </c>
      <c r="D343" t="s">
        <v>75</v>
      </c>
      <c r="E343" t="s">
        <v>75</v>
      </c>
      <c r="F343">
        <v>0</v>
      </c>
      <c r="G343">
        <v>0</v>
      </c>
      <c r="H343" t="s">
        <v>75</v>
      </c>
      <c r="I343" t="s">
        <v>75</v>
      </c>
      <c r="J343" t="s">
        <v>75</v>
      </c>
      <c r="K343">
        <v>0</v>
      </c>
      <c r="L343" t="s">
        <v>1402</v>
      </c>
      <c r="M343">
        <v>0</v>
      </c>
      <c r="N343">
        <v>0</v>
      </c>
      <c r="O343">
        <v>0</v>
      </c>
      <c r="P343" t="s">
        <v>75</v>
      </c>
      <c r="Q343">
        <v>0</v>
      </c>
      <c r="R343">
        <v>0</v>
      </c>
      <c r="S343" t="s">
        <v>291</v>
      </c>
      <c r="T343" t="s">
        <v>2687</v>
      </c>
      <c r="U343">
        <v>3689</v>
      </c>
      <c r="V343" t="s">
        <v>293</v>
      </c>
      <c r="W343" t="s">
        <v>293</v>
      </c>
      <c r="X343" t="s">
        <v>753</v>
      </c>
      <c r="Y343">
        <v>21568</v>
      </c>
      <c r="Z343">
        <v>2002001</v>
      </c>
      <c r="AA343">
        <v>1</v>
      </c>
      <c r="AB343">
        <v>98</v>
      </c>
      <c r="AC343" t="s">
        <v>295</v>
      </c>
      <c r="AD343" t="s">
        <v>2688</v>
      </c>
      <c r="AE343">
        <v>21</v>
      </c>
      <c r="AF343" t="s">
        <v>297</v>
      </c>
      <c r="AG343" t="s">
        <v>297</v>
      </c>
      <c r="AH343" t="s">
        <v>1402</v>
      </c>
      <c r="AI343" t="s">
        <v>753</v>
      </c>
      <c r="AJ343" t="s">
        <v>1402</v>
      </c>
      <c r="AK343">
        <v>14.435364</v>
      </c>
      <c r="AL343" t="s">
        <v>1402</v>
      </c>
      <c r="AM343">
        <v>2001001</v>
      </c>
      <c r="AN343">
        <v>21568</v>
      </c>
      <c r="AP343" t="s">
        <v>79</v>
      </c>
      <c r="AQ343" t="s">
        <v>1405</v>
      </c>
      <c r="AR343" t="s">
        <v>1013</v>
      </c>
      <c r="AS343" t="s">
        <v>1403</v>
      </c>
      <c r="AT343">
        <v>1261</v>
      </c>
      <c r="AW343" t="str">
        <f t="shared" si="5"/>
        <v>1261, 786101_720/23</v>
      </c>
    </row>
    <row r="344" spans="1:49" x14ac:dyDescent="0.25">
      <c r="A344">
        <v>342</v>
      </c>
      <c r="B344" t="s">
        <v>74</v>
      </c>
      <c r="C344" t="s">
        <v>75</v>
      </c>
      <c r="D344" t="s">
        <v>75</v>
      </c>
      <c r="E344" t="s">
        <v>75</v>
      </c>
      <c r="F344">
        <v>0</v>
      </c>
      <c r="G344">
        <v>0</v>
      </c>
      <c r="H344" t="s">
        <v>75</v>
      </c>
      <c r="I344" t="s">
        <v>75</v>
      </c>
      <c r="J344" t="s">
        <v>75</v>
      </c>
      <c r="K344">
        <v>0</v>
      </c>
      <c r="L344" t="s">
        <v>1406</v>
      </c>
      <c r="M344">
        <v>0</v>
      </c>
      <c r="N344">
        <v>0</v>
      </c>
      <c r="O344">
        <v>0</v>
      </c>
      <c r="P344" t="s">
        <v>75</v>
      </c>
      <c r="Q344">
        <v>0</v>
      </c>
      <c r="R344">
        <v>0</v>
      </c>
      <c r="S344" t="s">
        <v>291</v>
      </c>
      <c r="T344" t="s">
        <v>1855</v>
      </c>
      <c r="U344">
        <v>3691</v>
      </c>
      <c r="V344" t="s">
        <v>293</v>
      </c>
      <c r="W344" t="s">
        <v>293</v>
      </c>
      <c r="X344" t="s">
        <v>753</v>
      </c>
      <c r="Y344">
        <v>20681</v>
      </c>
      <c r="Z344">
        <v>2002001</v>
      </c>
      <c r="AA344">
        <v>1</v>
      </c>
      <c r="AB344">
        <v>100</v>
      </c>
      <c r="AC344" t="s">
        <v>295</v>
      </c>
      <c r="AD344" t="s">
        <v>2626</v>
      </c>
      <c r="AE344">
        <v>21</v>
      </c>
      <c r="AF344" t="s">
        <v>297</v>
      </c>
      <c r="AG344" t="s">
        <v>297</v>
      </c>
      <c r="AH344" t="s">
        <v>1406</v>
      </c>
      <c r="AI344" t="s">
        <v>753</v>
      </c>
      <c r="AJ344" t="s">
        <v>1406</v>
      </c>
      <c r="AK344">
        <v>11.921761999999999</v>
      </c>
      <c r="AL344" t="s">
        <v>1406</v>
      </c>
      <c r="AM344">
        <v>2001001</v>
      </c>
      <c r="AN344">
        <v>20681</v>
      </c>
      <c r="AP344" t="s">
        <v>79</v>
      </c>
      <c r="AQ344" t="s">
        <v>1405</v>
      </c>
      <c r="AR344" t="s">
        <v>1013</v>
      </c>
      <c r="AS344" t="s">
        <v>1407</v>
      </c>
      <c r="AT344">
        <v>5455</v>
      </c>
      <c r="AW344" t="str">
        <f t="shared" si="5"/>
        <v>5455, 786101_185/31</v>
      </c>
    </row>
    <row r="345" spans="1:49" x14ac:dyDescent="0.25">
      <c r="A345">
        <v>343</v>
      </c>
      <c r="B345" t="s">
        <v>74</v>
      </c>
      <c r="C345" t="s">
        <v>75</v>
      </c>
      <c r="D345" t="s">
        <v>75</v>
      </c>
      <c r="E345" t="s">
        <v>75</v>
      </c>
      <c r="F345">
        <v>0</v>
      </c>
      <c r="G345">
        <v>0</v>
      </c>
      <c r="H345" t="s">
        <v>75</v>
      </c>
      <c r="I345" t="s">
        <v>75</v>
      </c>
      <c r="J345" t="s">
        <v>75</v>
      </c>
      <c r="K345">
        <v>0</v>
      </c>
      <c r="L345" t="s">
        <v>1408</v>
      </c>
      <c r="M345">
        <v>0</v>
      </c>
      <c r="N345">
        <v>0</v>
      </c>
      <c r="O345">
        <v>0</v>
      </c>
      <c r="P345" t="s">
        <v>75</v>
      </c>
      <c r="Q345">
        <v>0</v>
      </c>
      <c r="R345">
        <v>0</v>
      </c>
      <c r="S345" t="s">
        <v>291</v>
      </c>
      <c r="T345" t="s">
        <v>2640</v>
      </c>
      <c r="U345">
        <v>3692</v>
      </c>
      <c r="V345" t="s">
        <v>293</v>
      </c>
      <c r="W345" t="s">
        <v>293</v>
      </c>
      <c r="X345" t="s">
        <v>753</v>
      </c>
      <c r="Y345">
        <v>20722</v>
      </c>
      <c r="Z345">
        <v>2002001</v>
      </c>
      <c r="AA345">
        <v>1</v>
      </c>
      <c r="AB345">
        <v>101</v>
      </c>
      <c r="AC345" t="s">
        <v>295</v>
      </c>
      <c r="AD345" t="s">
        <v>2641</v>
      </c>
      <c r="AE345">
        <v>21</v>
      </c>
      <c r="AF345" t="s">
        <v>297</v>
      </c>
      <c r="AG345" t="s">
        <v>297</v>
      </c>
      <c r="AH345" t="s">
        <v>1408</v>
      </c>
      <c r="AI345" t="s">
        <v>753</v>
      </c>
      <c r="AJ345" t="s">
        <v>1408</v>
      </c>
      <c r="AK345">
        <v>11.654849</v>
      </c>
      <c r="AL345" t="s">
        <v>1408</v>
      </c>
      <c r="AM345">
        <v>2001001</v>
      </c>
      <c r="AN345">
        <v>20722</v>
      </c>
      <c r="AP345" t="s">
        <v>79</v>
      </c>
      <c r="AQ345" t="s">
        <v>1405</v>
      </c>
      <c r="AR345" t="s">
        <v>1013</v>
      </c>
      <c r="AS345" t="s">
        <v>1409</v>
      </c>
      <c r="AT345">
        <v>23323</v>
      </c>
      <c r="AW345" t="str">
        <f t="shared" si="5"/>
        <v>23323, 786101_246/9</v>
      </c>
    </row>
    <row r="346" spans="1:49" x14ac:dyDescent="0.25">
      <c r="A346">
        <v>344</v>
      </c>
      <c r="B346" t="s">
        <v>74</v>
      </c>
      <c r="C346" t="s">
        <v>75</v>
      </c>
      <c r="D346" t="s">
        <v>75</v>
      </c>
      <c r="E346" t="s">
        <v>75</v>
      </c>
      <c r="F346">
        <v>0</v>
      </c>
      <c r="G346">
        <v>0</v>
      </c>
      <c r="H346" t="s">
        <v>75</v>
      </c>
      <c r="I346" t="s">
        <v>75</v>
      </c>
      <c r="J346" t="s">
        <v>75</v>
      </c>
      <c r="K346">
        <v>0</v>
      </c>
      <c r="L346" t="s">
        <v>1375</v>
      </c>
      <c r="M346">
        <v>0</v>
      </c>
      <c r="N346">
        <v>0</v>
      </c>
      <c r="O346">
        <v>0</v>
      </c>
      <c r="P346" t="s">
        <v>75</v>
      </c>
      <c r="Q346">
        <v>0</v>
      </c>
      <c r="R346">
        <v>0</v>
      </c>
      <c r="S346" t="s">
        <v>291</v>
      </c>
      <c r="T346" t="s">
        <v>1775</v>
      </c>
      <c r="U346">
        <v>3693</v>
      </c>
      <c r="V346" t="s">
        <v>293</v>
      </c>
      <c r="W346" t="s">
        <v>293</v>
      </c>
      <c r="X346" t="s">
        <v>753</v>
      </c>
      <c r="Y346">
        <v>19873</v>
      </c>
      <c r="Z346">
        <v>2002001</v>
      </c>
      <c r="AA346">
        <v>1</v>
      </c>
      <c r="AB346">
        <v>102</v>
      </c>
      <c r="AC346" t="s">
        <v>295</v>
      </c>
      <c r="AD346" t="s">
        <v>2704</v>
      </c>
      <c r="AE346">
        <v>21</v>
      </c>
      <c r="AF346" t="s">
        <v>297</v>
      </c>
      <c r="AG346" t="s">
        <v>297</v>
      </c>
      <c r="AH346" t="s">
        <v>1375</v>
      </c>
      <c r="AI346" t="s">
        <v>753</v>
      </c>
      <c r="AJ346" t="s">
        <v>1375</v>
      </c>
      <c r="AK346">
        <v>11.677263999999999</v>
      </c>
      <c r="AL346" t="s">
        <v>1375</v>
      </c>
      <c r="AM346">
        <v>2001001</v>
      </c>
      <c r="AN346">
        <v>19873</v>
      </c>
      <c r="AP346" t="s">
        <v>387</v>
      </c>
      <c r="AQ346" t="s">
        <v>1366</v>
      </c>
      <c r="AR346" t="s">
        <v>396</v>
      </c>
      <c r="AS346" t="s">
        <v>1376</v>
      </c>
      <c r="AT346">
        <v>109</v>
      </c>
      <c r="AW346" t="str">
        <f t="shared" si="5"/>
        <v>109, 786101_745/2</v>
      </c>
    </row>
    <row r="347" spans="1:49" x14ac:dyDescent="0.25">
      <c r="A347">
        <v>345</v>
      </c>
      <c r="B347" t="s">
        <v>74</v>
      </c>
      <c r="C347" t="s">
        <v>75</v>
      </c>
      <c r="D347" t="s">
        <v>75</v>
      </c>
      <c r="E347" t="s">
        <v>75</v>
      </c>
      <c r="F347">
        <v>0</v>
      </c>
      <c r="G347">
        <v>0</v>
      </c>
      <c r="H347" t="s">
        <v>75</v>
      </c>
      <c r="I347" t="s">
        <v>75</v>
      </c>
      <c r="J347" t="s">
        <v>75</v>
      </c>
      <c r="K347">
        <v>0</v>
      </c>
      <c r="L347" t="s">
        <v>1438</v>
      </c>
      <c r="M347">
        <v>0</v>
      </c>
      <c r="N347">
        <v>0</v>
      </c>
      <c r="O347">
        <v>0</v>
      </c>
      <c r="P347" t="s">
        <v>75</v>
      </c>
      <c r="Q347">
        <v>0</v>
      </c>
      <c r="R347">
        <v>0</v>
      </c>
      <c r="S347" t="s">
        <v>291</v>
      </c>
      <c r="T347" t="s">
        <v>2707</v>
      </c>
      <c r="U347">
        <v>3694</v>
      </c>
      <c r="V347" t="s">
        <v>293</v>
      </c>
      <c r="W347" t="s">
        <v>293</v>
      </c>
      <c r="X347" t="s">
        <v>753</v>
      </c>
      <c r="Y347">
        <v>20556</v>
      </c>
      <c r="Z347">
        <v>2002001</v>
      </c>
      <c r="AA347">
        <v>1</v>
      </c>
      <c r="AB347">
        <v>103</v>
      </c>
      <c r="AC347" t="s">
        <v>295</v>
      </c>
      <c r="AD347" t="s">
        <v>2708</v>
      </c>
      <c r="AE347">
        <v>21</v>
      </c>
      <c r="AF347" t="s">
        <v>297</v>
      </c>
      <c r="AG347" t="s">
        <v>297</v>
      </c>
      <c r="AH347" t="s">
        <v>1438</v>
      </c>
      <c r="AI347" t="s">
        <v>753</v>
      </c>
      <c r="AJ347" t="s">
        <v>1438</v>
      </c>
      <c r="AK347">
        <v>11.432422000000001</v>
      </c>
      <c r="AL347" t="s">
        <v>1438</v>
      </c>
      <c r="AM347">
        <v>2001001</v>
      </c>
      <c r="AN347">
        <v>20556</v>
      </c>
      <c r="AP347" t="s">
        <v>79</v>
      </c>
      <c r="AQ347" t="s">
        <v>1435</v>
      </c>
      <c r="AR347" t="s">
        <v>182</v>
      </c>
      <c r="AS347" t="s">
        <v>1439</v>
      </c>
      <c r="AT347">
        <v>166</v>
      </c>
      <c r="AW347" t="str">
        <f t="shared" si="5"/>
        <v>166, 786101_745/4</v>
      </c>
    </row>
    <row r="348" spans="1:49" x14ac:dyDescent="0.25">
      <c r="A348">
        <v>346</v>
      </c>
      <c r="B348" t="s">
        <v>74</v>
      </c>
      <c r="C348" t="s">
        <v>75</v>
      </c>
      <c r="D348" t="s">
        <v>75</v>
      </c>
      <c r="E348" t="s">
        <v>75</v>
      </c>
      <c r="F348">
        <v>0</v>
      </c>
      <c r="G348">
        <v>0</v>
      </c>
      <c r="H348" t="s">
        <v>75</v>
      </c>
      <c r="I348" t="s">
        <v>75</v>
      </c>
      <c r="J348" t="s">
        <v>75</v>
      </c>
      <c r="K348">
        <v>0</v>
      </c>
      <c r="L348" t="s">
        <v>1482</v>
      </c>
      <c r="M348">
        <v>0</v>
      </c>
      <c r="N348">
        <v>0</v>
      </c>
      <c r="O348">
        <v>0</v>
      </c>
      <c r="P348" t="s">
        <v>75</v>
      </c>
      <c r="Q348">
        <v>0</v>
      </c>
      <c r="R348">
        <v>0</v>
      </c>
      <c r="S348" t="s">
        <v>291</v>
      </c>
      <c r="T348" t="s">
        <v>2705</v>
      </c>
      <c r="U348">
        <v>3695</v>
      </c>
      <c r="V348" t="s">
        <v>293</v>
      </c>
      <c r="W348" t="s">
        <v>293</v>
      </c>
      <c r="X348" t="s">
        <v>753</v>
      </c>
      <c r="Y348">
        <v>20555</v>
      </c>
      <c r="Z348">
        <v>2002001</v>
      </c>
      <c r="AA348">
        <v>1</v>
      </c>
      <c r="AB348">
        <v>104</v>
      </c>
      <c r="AC348" t="s">
        <v>295</v>
      </c>
      <c r="AD348" t="s">
        <v>2706</v>
      </c>
      <c r="AE348">
        <v>21</v>
      </c>
      <c r="AF348" t="s">
        <v>297</v>
      </c>
      <c r="AG348" t="s">
        <v>297</v>
      </c>
      <c r="AH348" t="s">
        <v>1482</v>
      </c>
      <c r="AI348" t="s">
        <v>753</v>
      </c>
      <c r="AJ348" t="s">
        <v>1482</v>
      </c>
      <c r="AK348">
        <v>11.72175</v>
      </c>
      <c r="AL348" t="s">
        <v>1482</v>
      </c>
      <c r="AM348">
        <v>2001001</v>
      </c>
      <c r="AN348">
        <v>20555</v>
      </c>
      <c r="AP348" t="s">
        <v>79</v>
      </c>
      <c r="AQ348" t="s">
        <v>1478</v>
      </c>
      <c r="AR348" t="s">
        <v>1479</v>
      </c>
      <c r="AS348" t="s">
        <v>1483</v>
      </c>
      <c r="AT348">
        <v>601</v>
      </c>
      <c r="AW348" t="str">
        <f t="shared" si="5"/>
        <v>601, 786101_745/3</v>
      </c>
    </row>
    <row r="349" spans="1:49" x14ac:dyDescent="0.25">
      <c r="A349">
        <v>347</v>
      </c>
      <c r="B349" t="s">
        <v>74</v>
      </c>
      <c r="C349" t="s">
        <v>75</v>
      </c>
      <c r="D349" t="s">
        <v>75</v>
      </c>
      <c r="E349" t="s">
        <v>75</v>
      </c>
      <c r="F349">
        <v>0</v>
      </c>
      <c r="G349">
        <v>0</v>
      </c>
      <c r="H349" t="s">
        <v>75</v>
      </c>
      <c r="I349" t="s">
        <v>75</v>
      </c>
      <c r="J349" t="s">
        <v>75</v>
      </c>
      <c r="K349">
        <v>0</v>
      </c>
      <c r="L349">
        <v>235</v>
      </c>
      <c r="M349">
        <v>0</v>
      </c>
      <c r="N349">
        <v>0</v>
      </c>
      <c r="O349">
        <v>0</v>
      </c>
      <c r="P349" t="s">
        <v>75</v>
      </c>
      <c r="Q349">
        <v>0</v>
      </c>
      <c r="R349">
        <v>0</v>
      </c>
      <c r="S349" t="s">
        <v>291</v>
      </c>
      <c r="T349" t="s">
        <v>2632</v>
      </c>
      <c r="U349">
        <v>3697</v>
      </c>
      <c r="V349" t="s">
        <v>293</v>
      </c>
      <c r="W349" t="s">
        <v>293</v>
      </c>
      <c r="X349" t="s">
        <v>753</v>
      </c>
      <c r="Y349">
        <v>20707</v>
      </c>
      <c r="Z349">
        <v>2002001</v>
      </c>
      <c r="AA349">
        <v>1</v>
      </c>
      <c r="AB349">
        <v>106</v>
      </c>
      <c r="AC349" t="s">
        <v>295</v>
      </c>
      <c r="AD349" t="s">
        <v>2633</v>
      </c>
      <c r="AE349">
        <v>21</v>
      </c>
      <c r="AF349" t="s">
        <v>297</v>
      </c>
      <c r="AG349" t="s">
        <v>297</v>
      </c>
      <c r="AH349">
        <v>235</v>
      </c>
      <c r="AI349" t="s">
        <v>753</v>
      </c>
      <c r="AJ349">
        <v>235</v>
      </c>
      <c r="AK349">
        <v>7.1845759999999999</v>
      </c>
      <c r="AL349">
        <v>235</v>
      </c>
      <c r="AM349">
        <v>2001001</v>
      </c>
      <c r="AN349">
        <v>20707</v>
      </c>
      <c r="AP349" t="s">
        <v>79</v>
      </c>
      <c r="AQ349" t="s">
        <v>416</v>
      </c>
      <c r="AR349" t="s">
        <v>417</v>
      </c>
      <c r="AS349" t="s">
        <v>414</v>
      </c>
      <c r="AT349">
        <v>706</v>
      </c>
      <c r="AW349" t="str">
        <f t="shared" si="5"/>
        <v>706, 786101_235</v>
      </c>
    </row>
    <row r="350" spans="1:49" x14ac:dyDescent="0.25">
      <c r="A350">
        <v>348</v>
      </c>
      <c r="B350" t="s">
        <v>74</v>
      </c>
      <c r="C350" t="s">
        <v>75</v>
      </c>
      <c r="D350" t="s">
        <v>75</v>
      </c>
      <c r="E350" t="s">
        <v>75</v>
      </c>
      <c r="F350">
        <v>0</v>
      </c>
      <c r="G350">
        <v>0</v>
      </c>
      <c r="H350" t="s">
        <v>75</v>
      </c>
      <c r="I350" t="s">
        <v>75</v>
      </c>
      <c r="J350" t="s">
        <v>75</v>
      </c>
      <c r="K350">
        <v>0</v>
      </c>
      <c r="L350" t="s">
        <v>1442</v>
      </c>
      <c r="M350">
        <v>0</v>
      </c>
      <c r="N350">
        <v>0</v>
      </c>
      <c r="O350">
        <v>0</v>
      </c>
      <c r="P350" t="s">
        <v>75</v>
      </c>
      <c r="Q350">
        <v>0</v>
      </c>
      <c r="R350">
        <v>0</v>
      </c>
      <c r="S350" t="s">
        <v>291</v>
      </c>
      <c r="T350" t="s">
        <v>2628</v>
      </c>
      <c r="U350">
        <v>3698</v>
      </c>
      <c r="V350" t="s">
        <v>293</v>
      </c>
      <c r="W350" t="s">
        <v>293</v>
      </c>
      <c r="X350" t="s">
        <v>753</v>
      </c>
      <c r="Y350">
        <v>20705</v>
      </c>
      <c r="Z350">
        <v>2002001</v>
      </c>
      <c r="AA350">
        <v>1</v>
      </c>
      <c r="AB350">
        <v>107</v>
      </c>
      <c r="AC350" t="s">
        <v>295</v>
      </c>
      <c r="AD350" t="s">
        <v>2629</v>
      </c>
      <c r="AE350">
        <v>21</v>
      </c>
      <c r="AF350" t="s">
        <v>297</v>
      </c>
      <c r="AG350" t="s">
        <v>297</v>
      </c>
      <c r="AH350" t="s">
        <v>1442</v>
      </c>
      <c r="AI350" t="s">
        <v>753</v>
      </c>
      <c r="AJ350" t="s">
        <v>1442</v>
      </c>
      <c r="AK350">
        <v>10.787554999999999</v>
      </c>
      <c r="AL350" t="s">
        <v>1442</v>
      </c>
      <c r="AM350">
        <v>2001001</v>
      </c>
      <c r="AN350">
        <v>20705</v>
      </c>
      <c r="AP350" t="s">
        <v>79</v>
      </c>
      <c r="AQ350" t="s">
        <v>1435</v>
      </c>
      <c r="AR350" t="s">
        <v>182</v>
      </c>
      <c r="AS350" t="s">
        <v>1443</v>
      </c>
      <c r="AT350">
        <v>558</v>
      </c>
      <c r="AW350" t="str">
        <f t="shared" si="5"/>
        <v>558, 786101_234/1</v>
      </c>
    </row>
    <row r="351" spans="1:49" x14ac:dyDescent="0.25">
      <c r="A351">
        <v>349</v>
      </c>
      <c r="B351" t="s">
        <v>74</v>
      </c>
      <c r="C351" t="s">
        <v>75</v>
      </c>
      <c r="D351" t="s">
        <v>75</v>
      </c>
      <c r="E351" t="s">
        <v>75</v>
      </c>
      <c r="F351">
        <v>0</v>
      </c>
      <c r="G351">
        <v>0</v>
      </c>
      <c r="H351" t="s">
        <v>75</v>
      </c>
      <c r="I351" t="s">
        <v>75</v>
      </c>
      <c r="J351" t="s">
        <v>75</v>
      </c>
      <c r="K351">
        <v>0</v>
      </c>
      <c r="L351" t="s">
        <v>1444</v>
      </c>
      <c r="M351">
        <v>0</v>
      </c>
      <c r="N351">
        <v>0</v>
      </c>
      <c r="O351">
        <v>0</v>
      </c>
      <c r="P351" t="s">
        <v>75</v>
      </c>
      <c r="Q351">
        <v>0</v>
      </c>
      <c r="R351">
        <v>0</v>
      </c>
      <c r="S351" t="s">
        <v>291</v>
      </c>
      <c r="T351" t="s">
        <v>2630</v>
      </c>
      <c r="U351">
        <v>3699</v>
      </c>
      <c r="V351" t="s">
        <v>293</v>
      </c>
      <c r="W351" t="s">
        <v>293</v>
      </c>
      <c r="X351" t="s">
        <v>753</v>
      </c>
      <c r="Y351">
        <v>20706</v>
      </c>
      <c r="Z351">
        <v>2002001</v>
      </c>
      <c r="AA351">
        <v>1</v>
      </c>
      <c r="AB351">
        <v>108</v>
      </c>
      <c r="AC351" t="s">
        <v>295</v>
      </c>
      <c r="AD351" t="s">
        <v>2631</v>
      </c>
      <c r="AE351">
        <v>21</v>
      </c>
      <c r="AF351" t="s">
        <v>297</v>
      </c>
      <c r="AG351" t="s">
        <v>297</v>
      </c>
      <c r="AH351" t="s">
        <v>1444</v>
      </c>
      <c r="AI351" t="s">
        <v>753</v>
      </c>
      <c r="AJ351" t="s">
        <v>1444</v>
      </c>
      <c r="AK351">
        <v>12.189019999999999</v>
      </c>
      <c r="AL351" t="s">
        <v>1444</v>
      </c>
      <c r="AM351">
        <v>2001001</v>
      </c>
      <c r="AN351">
        <v>20706</v>
      </c>
      <c r="AP351" t="s">
        <v>79</v>
      </c>
      <c r="AQ351" t="s">
        <v>1435</v>
      </c>
      <c r="AR351" t="s">
        <v>182</v>
      </c>
      <c r="AS351" t="s">
        <v>1445</v>
      </c>
      <c r="AT351">
        <v>129</v>
      </c>
      <c r="AW351" t="str">
        <f t="shared" si="5"/>
        <v>129, 786101_234/2</v>
      </c>
    </row>
    <row r="352" spans="1:49" x14ac:dyDescent="0.25">
      <c r="A352">
        <v>350</v>
      </c>
      <c r="B352" t="s">
        <v>74</v>
      </c>
      <c r="C352" t="s">
        <v>75</v>
      </c>
      <c r="D352" t="s">
        <v>75</v>
      </c>
      <c r="E352" t="s">
        <v>75</v>
      </c>
      <c r="F352">
        <v>0</v>
      </c>
      <c r="G352">
        <v>0</v>
      </c>
      <c r="H352" t="s">
        <v>75</v>
      </c>
      <c r="I352" t="s">
        <v>75</v>
      </c>
      <c r="J352" t="s">
        <v>75</v>
      </c>
      <c r="K352">
        <v>0</v>
      </c>
      <c r="L352" t="s">
        <v>1494</v>
      </c>
      <c r="M352">
        <v>0</v>
      </c>
      <c r="N352">
        <v>0</v>
      </c>
      <c r="O352">
        <v>0</v>
      </c>
      <c r="P352" t="s">
        <v>75</v>
      </c>
      <c r="Q352">
        <v>0</v>
      </c>
      <c r="R352">
        <v>0</v>
      </c>
      <c r="S352" t="s">
        <v>291</v>
      </c>
      <c r="T352" t="s">
        <v>2636</v>
      </c>
      <c r="U352">
        <v>3700</v>
      </c>
      <c r="V352" t="s">
        <v>293</v>
      </c>
      <c r="W352" t="s">
        <v>293</v>
      </c>
      <c r="X352" t="s">
        <v>753</v>
      </c>
      <c r="Y352">
        <v>20725</v>
      </c>
      <c r="Z352">
        <v>2002001</v>
      </c>
      <c r="AA352">
        <v>1</v>
      </c>
      <c r="AB352">
        <v>109</v>
      </c>
      <c r="AC352" t="s">
        <v>295</v>
      </c>
      <c r="AD352" t="s">
        <v>2637</v>
      </c>
      <c r="AE352">
        <v>21</v>
      </c>
      <c r="AF352" t="s">
        <v>297</v>
      </c>
      <c r="AG352" t="s">
        <v>297</v>
      </c>
      <c r="AH352" t="s">
        <v>1494</v>
      </c>
      <c r="AI352" t="s">
        <v>753</v>
      </c>
      <c r="AJ352" t="s">
        <v>1494</v>
      </c>
      <c r="AK352">
        <v>13.033899</v>
      </c>
      <c r="AL352" t="s">
        <v>1494</v>
      </c>
      <c r="AM352">
        <v>2001001</v>
      </c>
      <c r="AN352">
        <v>20725</v>
      </c>
      <c r="AP352" t="s">
        <v>79</v>
      </c>
      <c r="AQ352" t="s">
        <v>1478</v>
      </c>
      <c r="AR352" t="s">
        <v>1479</v>
      </c>
      <c r="AS352" t="s">
        <v>1495</v>
      </c>
      <c r="AT352">
        <v>1242</v>
      </c>
      <c r="AW352" t="str">
        <f t="shared" si="5"/>
        <v>1242, 786101_246/12</v>
      </c>
    </row>
    <row r="353" spans="1:49" x14ac:dyDescent="0.25">
      <c r="A353">
        <v>351</v>
      </c>
      <c r="B353" t="s">
        <v>74</v>
      </c>
      <c r="C353" t="s">
        <v>75</v>
      </c>
      <c r="D353" t="s">
        <v>75</v>
      </c>
      <c r="E353" t="s">
        <v>75</v>
      </c>
      <c r="F353">
        <v>0</v>
      </c>
      <c r="G353">
        <v>0</v>
      </c>
      <c r="H353" t="s">
        <v>75</v>
      </c>
      <c r="I353" t="s">
        <v>75</v>
      </c>
      <c r="J353" t="s">
        <v>75</v>
      </c>
      <c r="K353">
        <v>0</v>
      </c>
      <c r="L353">
        <v>242</v>
      </c>
      <c r="M353">
        <v>0</v>
      </c>
      <c r="N353">
        <v>0</v>
      </c>
      <c r="O353">
        <v>0</v>
      </c>
      <c r="P353" t="s">
        <v>75</v>
      </c>
      <c r="Q353">
        <v>0</v>
      </c>
      <c r="R353">
        <v>0</v>
      </c>
      <c r="S353" t="s">
        <v>291</v>
      </c>
      <c r="T353" t="s">
        <v>2634</v>
      </c>
      <c r="U353">
        <v>3702</v>
      </c>
      <c r="V353" t="s">
        <v>293</v>
      </c>
      <c r="W353" t="s">
        <v>293</v>
      </c>
      <c r="X353" t="s">
        <v>753</v>
      </c>
      <c r="Y353">
        <v>20718</v>
      </c>
      <c r="Z353">
        <v>2002001</v>
      </c>
      <c r="AA353">
        <v>1</v>
      </c>
      <c r="AB353">
        <v>111</v>
      </c>
      <c r="AC353" t="s">
        <v>295</v>
      </c>
      <c r="AD353" t="s">
        <v>2635</v>
      </c>
      <c r="AE353">
        <v>21</v>
      </c>
      <c r="AF353" t="s">
        <v>297</v>
      </c>
      <c r="AG353" t="s">
        <v>297</v>
      </c>
      <c r="AH353">
        <v>242</v>
      </c>
      <c r="AI353" t="s">
        <v>753</v>
      </c>
      <c r="AJ353">
        <v>242</v>
      </c>
      <c r="AK353">
        <v>6.9842190000000004</v>
      </c>
      <c r="AL353">
        <v>242</v>
      </c>
      <c r="AM353">
        <v>2001001</v>
      </c>
      <c r="AN353">
        <v>20718</v>
      </c>
      <c r="AP353" t="s">
        <v>79</v>
      </c>
      <c r="AQ353" t="s">
        <v>1299</v>
      </c>
      <c r="AR353" t="s">
        <v>182</v>
      </c>
      <c r="AS353" t="s">
        <v>1297</v>
      </c>
      <c r="AT353">
        <v>3470</v>
      </c>
      <c r="AW353" t="str">
        <f t="shared" si="5"/>
        <v>3470, 786101_242</v>
      </c>
    </row>
    <row r="354" spans="1:49" x14ac:dyDescent="0.25">
      <c r="A354">
        <v>352</v>
      </c>
      <c r="B354" t="s">
        <v>74</v>
      </c>
      <c r="C354" t="s">
        <v>75</v>
      </c>
      <c r="D354" t="s">
        <v>75</v>
      </c>
      <c r="E354" t="s">
        <v>75</v>
      </c>
      <c r="F354">
        <v>0</v>
      </c>
      <c r="G354">
        <v>0</v>
      </c>
      <c r="H354" t="s">
        <v>75</v>
      </c>
      <c r="I354" t="s">
        <v>75</v>
      </c>
      <c r="J354" t="s">
        <v>75</v>
      </c>
      <c r="K354">
        <v>0</v>
      </c>
      <c r="L354" t="s">
        <v>2112</v>
      </c>
      <c r="M354">
        <v>0</v>
      </c>
      <c r="N354">
        <v>0</v>
      </c>
      <c r="O354">
        <v>0</v>
      </c>
      <c r="P354" t="s">
        <v>75</v>
      </c>
      <c r="Q354">
        <v>0</v>
      </c>
      <c r="R354">
        <v>0</v>
      </c>
      <c r="S354" t="s">
        <v>291</v>
      </c>
      <c r="T354">
        <v>8288</v>
      </c>
      <c r="U354">
        <v>4696</v>
      </c>
      <c r="V354" t="s">
        <v>300</v>
      </c>
      <c r="W354" t="s">
        <v>300</v>
      </c>
      <c r="X354" t="s">
        <v>301</v>
      </c>
      <c r="Y354">
        <v>3344</v>
      </c>
      <c r="Z354">
        <v>2002001</v>
      </c>
      <c r="AA354">
        <v>1</v>
      </c>
      <c r="AB354">
        <v>1</v>
      </c>
      <c r="AC354" t="s">
        <v>295</v>
      </c>
      <c r="AD354" t="s">
        <v>2111</v>
      </c>
      <c r="AE354">
        <v>21</v>
      </c>
      <c r="AF354" t="s">
        <v>303</v>
      </c>
      <c r="AG354" t="s">
        <v>303</v>
      </c>
      <c r="AH354" t="s">
        <v>2112</v>
      </c>
      <c r="AI354" t="s">
        <v>301</v>
      </c>
      <c r="AJ354" t="s">
        <v>2112</v>
      </c>
      <c r="AK354">
        <v>15.636127</v>
      </c>
      <c r="AL354" t="s">
        <v>2112</v>
      </c>
      <c r="AM354">
        <v>2001001</v>
      </c>
      <c r="AN354">
        <v>3344</v>
      </c>
      <c r="AP354" t="s">
        <v>2114</v>
      </c>
      <c r="AQ354" t="s">
        <v>225</v>
      </c>
      <c r="AR354" t="s">
        <v>2785</v>
      </c>
      <c r="AS354" t="s">
        <v>2113</v>
      </c>
      <c r="AT354">
        <v>5</v>
      </c>
      <c r="AW354" t="str">
        <f t="shared" si="5"/>
        <v>5, 670529_139/1/1</v>
      </c>
    </row>
    <row r="355" spans="1:49" x14ac:dyDescent="0.25">
      <c r="A355">
        <v>353</v>
      </c>
      <c r="B355" t="s">
        <v>74</v>
      </c>
      <c r="C355" t="s">
        <v>75</v>
      </c>
      <c r="D355" t="s">
        <v>75</v>
      </c>
      <c r="E355" t="s">
        <v>75</v>
      </c>
      <c r="F355">
        <v>0</v>
      </c>
      <c r="G355">
        <v>0</v>
      </c>
      <c r="H355" t="s">
        <v>75</v>
      </c>
      <c r="I355" t="s">
        <v>75</v>
      </c>
      <c r="J355" t="s">
        <v>75</v>
      </c>
      <c r="K355">
        <v>0</v>
      </c>
      <c r="L355" t="s">
        <v>2105</v>
      </c>
      <c r="M355">
        <v>0</v>
      </c>
      <c r="N355">
        <v>0</v>
      </c>
      <c r="O355">
        <v>0</v>
      </c>
      <c r="P355" t="s">
        <v>75</v>
      </c>
      <c r="Q355">
        <v>0</v>
      </c>
      <c r="R355">
        <v>0</v>
      </c>
      <c r="S355" t="s">
        <v>291</v>
      </c>
      <c r="T355" t="s">
        <v>2103</v>
      </c>
      <c r="U355">
        <v>4697</v>
      </c>
      <c r="V355" t="s">
        <v>300</v>
      </c>
      <c r="W355" t="s">
        <v>300</v>
      </c>
      <c r="X355" t="s">
        <v>301</v>
      </c>
      <c r="Y355">
        <v>3341</v>
      </c>
      <c r="Z355">
        <v>2002001</v>
      </c>
      <c r="AA355">
        <v>1</v>
      </c>
      <c r="AB355">
        <v>2</v>
      </c>
      <c r="AC355" t="s">
        <v>295</v>
      </c>
      <c r="AD355" t="s">
        <v>2104</v>
      </c>
      <c r="AE355">
        <v>21</v>
      </c>
      <c r="AF355" t="s">
        <v>303</v>
      </c>
      <c r="AG355" t="s">
        <v>303</v>
      </c>
      <c r="AH355" t="s">
        <v>2105</v>
      </c>
      <c r="AI355" t="s">
        <v>301</v>
      </c>
      <c r="AJ355" t="s">
        <v>2105</v>
      </c>
      <c r="AK355">
        <v>17.126562</v>
      </c>
      <c r="AL355" t="s">
        <v>2105</v>
      </c>
      <c r="AM355">
        <v>2001001</v>
      </c>
      <c r="AN355">
        <v>3341</v>
      </c>
      <c r="AP355" s="1">
        <v>44020</v>
      </c>
      <c r="AQ355" t="s">
        <v>490</v>
      </c>
      <c r="AR355" t="s">
        <v>2786</v>
      </c>
      <c r="AS355" t="s">
        <v>2106</v>
      </c>
      <c r="AT355">
        <v>12</v>
      </c>
      <c r="AW355" t="str">
        <f t="shared" si="5"/>
        <v>12, 670529_138/2/1</v>
      </c>
    </row>
    <row r="356" spans="1:49" x14ac:dyDescent="0.25">
      <c r="A356">
        <v>354</v>
      </c>
      <c r="B356" t="s">
        <v>74</v>
      </c>
      <c r="C356" t="s">
        <v>75</v>
      </c>
      <c r="D356" t="s">
        <v>75</v>
      </c>
      <c r="E356" t="s">
        <v>75</v>
      </c>
      <c r="F356">
        <v>0</v>
      </c>
      <c r="G356">
        <v>0</v>
      </c>
      <c r="H356" t="s">
        <v>75</v>
      </c>
      <c r="I356" t="s">
        <v>75</v>
      </c>
      <c r="J356" t="s">
        <v>75</v>
      </c>
      <c r="K356">
        <v>0</v>
      </c>
      <c r="L356">
        <v>0.46100000000000002</v>
      </c>
      <c r="M356">
        <v>0</v>
      </c>
      <c r="N356">
        <v>0</v>
      </c>
      <c r="O356">
        <v>0</v>
      </c>
      <c r="P356" t="s">
        <v>75</v>
      </c>
      <c r="Q356">
        <v>0</v>
      </c>
      <c r="R356">
        <v>0</v>
      </c>
      <c r="S356" t="s">
        <v>291</v>
      </c>
      <c r="T356" t="s">
        <v>2465</v>
      </c>
      <c r="U356">
        <v>4698</v>
      </c>
      <c r="V356" t="s">
        <v>300</v>
      </c>
      <c r="W356" t="s">
        <v>300</v>
      </c>
      <c r="X356" t="s">
        <v>301</v>
      </c>
      <c r="Y356">
        <v>19830</v>
      </c>
      <c r="Z356">
        <v>2002001</v>
      </c>
      <c r="AA356">
        <v>1</v>
      </c>
      <c r="AB356">
        <v>3</v>
      </c>
      <c r="AC356" t="s">
        <v>295</v>
      </c>
      <c r="AD356" t="s">
        <v>2466</v>
      </c>
      <c r="AE356">
        <v>21</v>
      </c>
      <c r="AF356" t="s">
        <v>303</v>
      </c>
      <c r="AG356" t="s">
        <v>303</v>
      </c>
      <c r="AH356">
        <v>0.46100000000000002</v>
      </c>
      <c r="AI356" t="s">
        <v>301</v>
      </c>
      <c r="AJ356">
        <v>0.46100000000000002</v>
      </c>
      <c r="AK356">
        <v>6.09382</v>
      </c>
      <c r="AL356">
        <v>0.46100000000000002</v>
      </c>
      <c r="AM356">
        <v>2001001</v>
      </c>
      <c r="AN356">
        <v>19830</v>
      </c>
      <c r="AP356" t="s">
        <v>75</v>
      </c>
      <c r="AQ356" t="s">
        <v>952</v>
      </c>
      <c r="AR356" t="s">
        <v>176</v>
      </c>
      <c r="AS356" t="s">
        <v>213</v>
      </c>
      <c r="AT356">
        <v>76</v>
      </c>
      <c r="AW356" t="str">
        <f t="shared" si="5"/>
        <v>76, 670529_461</v>
      </c>
    </row>
    <row r="357" spans="1:49" x14ac:dyDescent="0.25">
      <c r="A357">
        <v>355</v>
      </c>
      <c r="B357" t="s">
        <v>74</v>
      </c>
      <c r="C357" t="s">
        <v>75</v>
      </c>
      <c r="D357" t="s">
        <v>75</v>
      </c>
      <c r="E357" t="s">
        <v>75</v>
      </c>
      <c r="F357">
        <v>0</v>
      </c>
      <c r="G357">
        <v>0</v>
      </c>
      <c r="H357" t="s">
        <v>75</v>
      </c>
      <c r="I357" t="s">
        <v>75</v>
      </c>
      <c r="J357" t="s">
        <v>75</v>
      </c>
      <c r="K357">
        <v>0</v>
      </c>
      <c r="L357" t="s">
        <v>2109</v>
      </c>
      <c r="M357">
        <v>0</v>
      </c>
      <c r="N357">
        <v>0</v>
      </c>
      <c r="O357">
        <v>0</v>
      </c>
      <c r="P357" t="s">
        <v>75</v>
      </c>
      <c r="Q357">
        <v>0</v>
      </c>
      <c r="R357">
        <v>0</v>
      </c>
      <c r="S357" t="s">
        <v>291</v>
      </c>
      <c r="T357" t="s">
        <v>2107</v>
      </c>
      <c r="U357">
        <v>4699</v>
      </c>
      <c r="V357" t="s">
        <v>300</v>
      </c>
      <c r="W357" t="s">
        <v>300</v>
      </c>
      <c r="X357" t="s">
        <v>301</v>
      </c>
      <c r="Y357">
        <v>3342</v>
      </c>
      <c r="Z357">
        <v>2002001</v>
      </c>
      <c r="AA357">
        <v>1</v>
      </c>
      <c r="AB357">
        <v>4</v>
      </c>
      <c r="AC357" t="s">
        <v>295</v>
      </c>
      <c r="AD357" t="s">
        <v>2108</v>
      </c>
      <c r="AE357">
        <v>21</v>
      </c>
      <c r="AF357" t="s">
        <v>303</v>
      </c>
      <c r="AG357" t="s">
        <v>303</v>
      </c>
      <c r="AH357" t="s">
        <v>2109</v>
      </c>
      <c r="AI357" t="s">
        <v>301</v>
      </c>
      <c r="AJ357" t="s">
        <v>2109</v>
      </c>
      <c r="AK357">
        <v>18.528027000000002</v>
      </c>
      <c r="AL357" t="s">
        <v>2109</v>
      </c>
      <c r="AM357">
        <v>2001001</v>
      </c>
      <c r="AN357">
        <v>3342</v>
      </c>
      <c r="AP357" t="s">
        <v>75</v>
      </c>
      <c r="AQ357" t="s">
        <v>1253</v>
      </c>
      <c r="AR357" t="s">
        <v>2787</v>
      </c>
      <c r="AS357" t="s">
        <v>2110</v>
      </c>
      <c r="AT357">
        <v>65</v>
      </c>
      <c r="AW357" t="str">
        <f t="shared" si="5"/>
        <v>65, 670529_138/2/2</v>
      </c>
    </row>
    <row r="358" spans="1:49" x14ac:dyDescent="0.25">
      <c r="A358">
        <v>356</v>
      </c>
      <c r="B358" t="s">
        <v>74</v>
      </c>
      <c r="C358" t="s">
        <v>75</v>
      </c>
      <c r="D358" t="s">
        <v>75</v>
      </c>
      <c r="E358" t="s">
        <v>75</v>
      </c>
      <c r="F358">
        <v>0</v>
      </c>
      <c r="G358">
        <v>0</v>
      </c>
      <c r="H358" t="s">
        <v>75</v>
      </c>
      <c r="I358" t="s">
        <v>75</v>
      </c>
      <c r="J358" t="s">
        <v>75</v>
      </c>
      <c r="K358">
        <v>0</v>
      </c>
      <c r="L358">
        <v>0.45600000000000002</v>
      </c>
      <c r="M358">
        <v>0</v>
      </c>
      <c r="N358">
        <v>0</v>
      </c>
      <c r="O358">
        <v>0</v>
      </c>
      <c r="P358" t="s">
        <v>75</v>
      </c>
      <c r="Q358">
        <v>0</v>
      </c>
      <c r="R358">
        <v>0</v>
      </c>
      <c r="S358" t="s">
        <v>291</v>
      </c>
      <c r="T358">
        <v>8295</v>
      </c>
      <c r="U358">
        <v>4700</v>
      </c>
      <c r="V358" t="s">
        <v>300</v>
      </c>
      <c r="W358" t="s">
        <v>300</v>
      </c>
      <c r="X358" t="s">
        <v>301</v>
      </c>
      <c r="Y358">
        <v>19831</v>
      </c>
      <c r="Z358">
        <v>2002001</v>
      </c>
      <c r="AA358">
        <v>1</v>
      </c>
      <c r="AB358">
        <v>5</v>
      </c>
      <c r="AC358" t="s">
        <v>295</v>
      </c>
      <c r="AD358" t="s">
        <v>2457</v>
      </c>
      <c r="AE358">
        <v>21</v>
      </c>
      <c r="AF358" t="s">
        <v>303</v>
      </c>
      <c r="AG358" t="s">
        <v>303</v>
      </c>
      <c r="AH358">
        <v>0.45600000000000002</v>
      </c>
      <c r="AI358" t="s">
        <v>301</v>
      </c>
      <c r="AJ358">
        <v>0.45600000000000002</v>
      </c>
      <c r="AK358">
        <v>7.4063140000000001</v>
      </c>
      <c r="AL358">
        <v>0.45600000000000002</v>
      </c>
      <c r="AM358">
        <v>2001001</v>
      </c>
      <c r="AN358">
        <v>19831</v>
      </c>
      <c r="AP358" t="s">
        <v>146</v>
      </c>
      <c r="AQ358" t="s">
        <v>1047</v>
      </c>
      <c r="AR358" t="s">
        <v>1048</v>
      </c>
      <c r="AS358" t="s">
        <v>762</v>
      </c>
      <c r="AT358">
        <v>942</v>
      </c>
      <c r="AW358" t="str">
        <f t="shared" si="5"/>
        <v>942, 670529_456</v>
      </c>
    </row>
    <row r="359" spans="1:49" x14ac:dyDescent="0.25">
      <c r="A359">
        <v>357</v>
      </c>
      <c r="B359" t="s">
        <v>74</v>
      </c>
      <c r="C359" t="s">
        <v>75</v>
      </c>
      <c r="D359" t="s">
        <v>75</v>
      </c>
      <c r="E359" t="s">
        <v>75</v>
      </c>
      <c r="F359">
        <v>0</v>
      </c>
      <c r="G359">
        <v>0</v>
      </c>
      <c r="H359" t="s">
        <v>75</v>
      </c>
      <c r="I359" t="s">
        <v>75</v>
      </c>
      <c r="J359" t="s">
        <v>75</v>
      </c>
      <c r="K359">
        <v>0</v>
      </c>
      <c r="L359">
        <v>0.442</v>
      </c>
      <c r="M359">
        <v>0</v>
      </c>
      <c r="N359">
        <v>0</v>
      </c>
      <c r="O359">
        <v>0</v>
      </c>
      <c r="P359" t="s">
        <v>75</v>
      </c>
      <c r="Q359">
        <v>0</v>
      </c>
      <c r="R359">
        <v>0</v>
      </c>
      <c r="S359" t="s">
        <v>291</v>
      </c>
      <c r="T359" t="s">
        <v>2428</v>
      </c>
      <c r="U359">
        <v>4706</v>
      </c>
      <c r="V359" t="s">
        <v>300</v>
      </c>
      <c r="W359" t="s">
        <v>300</v>
      </c>
      <c r="X359" t="s">
        <v>301</v>
      </c>
      <c r="Y359">
        <v>19778</v>
      </c>
      <c r="Z359">
        <v>2002001</v>
      </c>
      <c r="AA359">
        <v>1</v>
      </c>
      <c r="AB359">
        <v>11</v>
      </c>
      <c r="AC359" t="s">
        <v>295</v>
      </c>
      <c r="AD359" t="s">
        <v>2429</v>
      </c>
      <c r="AE359">
        <v>21</v>
      </c>
      <c r="AF359" t="s">
        <v>303</v>
      </c>
      <c r="AG359" t="s">
        <v>303</v>
      </c>
      <c r="AH359">
        <v>0.442</v>
      </c>
      <c r="AI359" t="s">
        <v>301</v>
      </c>
      <c r="AJ359">
        <v>0.442</v>
      </c>
      <c r="AK359">
        <v>7.495285</v>
      </c>
      <c r="AL359">
        <v>0.442</v>
      </c>
      <c r="AM359">
        <v>2001001</v>
      </c>
      <c r="AN359">
        <v>19778</v>
      </c>
      <c r="AP359" t="s">
        <v>146</v>
      </c>
      <c r="AQ359" t="s">
        <v>1047</v>
      </c>
      <c r="AR359" t="s">
        <v>1048</v>
      </c>
      <c r="AS359" t="s">
        <v>2430</v>
      </c>
      <c r="AT359">
        <v>1681</v>
      </c>
      <c r="AW359" t="str">
        <f t="shared" si="5"/>
        <v>1681, 670529_442</v>
      </c>
    </row>
    <row r="360" spans="1:49" x14ac:dyDescent="0.25">
      <c r="A360">
        <v>358</v>
      </c>
      <c r="B360" t="s">
        <v>74</v>
      </c>
      <c r="C360" t="s">
        <v>75</v>
      </c>
      <c r="D360" t="s">
        <v>75</v>
      </c>
      <c r="E360" t="s">
        <v>75</v>
      </c>
      <c r="F360">
        <v>0</v>
      </c>
      <c r="G360">
        <v>0</v>
      </c>
      <c r="H360" t="s">
        <v>75</v>
      </c>
      <c r="I360" t="s">
        <v>75</v>
      </c>
      <c r="J360" t="s">
        <v>75</v>
      </c>
      <c r="K360">
        <v>0</v>
      </c>
      <c r="L360">
        <v>0.441</v>
      </c>
      <c r="M360">
        <v>0</v>
      </c>
      <c r="N360">
        <v>0</v>
      </c>
      <c r="O360">
        <v>0</v>
      </c>
      <c r="P360" t="s">
        <v>75</v>
      </c>
      <c r="Q360">
        <v>0</v>
      </c>
      <c r="R360">
        <v>0</v>
      </c>
      <c r="S360" t="s">
        <v>291</v>
      </c>
      <c r="T360" t="s">
        <v>2425</v>
      </c>
      <c r="U360">
        <v>4707</v>
      </c>
      <c r="V360" t="s">
        <v>300</v>
      </c>
      <c r="W360" t="s">
        <v>300</v>
      </c>
      <c r="X360" t="s">
        <v>301</v>
      </c>
      <c r="Y360">
        <v>19777</v>
      </c>
      <c r="Z360">
        <v>2002001</v>
      </c>
      <c r="AA360">
        <v>1</v>
      </c>
      <c r="AB360">
        <v>12</v>
      </c>
      <c r="AC360" t="s">
        <v>295</v>
      </c>
      <c r="AD360" t="s">
        <v>2426</v>
      </c>
      <c r="AE360">
        <v>21</v>
      </c>
      <c r="AF360" t="s">
        <v>303</v>
      </c>
      <c r="AG360" t="s">
        <v>303</v>
      </c>
      <c r="AH360">
        <v>0.441</v>
      </c>
      <c r="AI360" t="s">
        <v>301</v>
      </c>
      <c r="AJ360">
        <v>0.441</v>
      </c>
      <c r="AK360">
        <v>6.09382</v>
      </c>
      <c r="AL360">
        <v>0.441</v>
      </c>
      <c r="AM360">
        <v>2001001</v>
      </c>
      <c r="AN360">
        <v>19777</v>
      </c>
      <c r="AP360" t="s">
        <v>146</v>
      </c>
      <c r="AQ360" t="s">
        <v>1047</v>
      </c>
      <c r="AR360" t="s">
        <v>1048</v>
      </c>
      <c r="AS360" t="s">
        <v>2427</v>
      </c>
      <c r="AT360">
        <v>117</v>
      </c>
      <c r="AW360" t="str">
        <f t="shared" si="5"/>
        <v>117, 670529_441</v>
      </c>
    </row>
    <row r="361" spans="1:49" x14ac:dyDescent="0.25">
      <c r="A361">
        <v>359</v>
      </c>
      <c r="B361" t="s">
        <v>74</v>
      </c>
      <c r="C361" t="s">
        <v>75</v>
      </c>
      <c r="D361" t="s">
        <v>75</v>
      </c>
      <c r="E361" t="s">
        <v>75</v>
      </c>
      <c r="F361">
        <v>0</v>
      </c>
      <c r="G361">
        <v>0</v>
      </c>
      <c r="H361" t="s">
        <v>75</v>
      </c>
      <c r="I361" t="s">
        <v>75</v>
      </c>
      <c r="J361" t="s">
        <v>75</v>
      </c>
      <c r="K361">
        <v>0</v>
      </c>
      <c r="L361">
        <v>0.443</v>
      </c>
      <c r="M361">
        <v>0</v>
      </c>
      <c r="N361">
        <v>0</v>
      </c>
      <c r="O361">
        <v>0</v>
      </c>
      <c r="P361" t="s">
        <v>75</v>
      </c>
      <c r="Q361">
        <v>0</v>
      </c>
      <c r="R361">
        <v>0</v>
      </c>
      <c r="S361" t="s">
        <v>291</v>
      </c>
      <c r="T361" t="s">
        <v>2431</v>
      </c>
      <c r="U361">
        <v>4708</v>
      </c>
      <c r="V361" t="s">
        <v>300</v>
      </c>
      <c r="W361" t="s">
        <v>300</v>
      </c>
      <c r="X361" t="s">
        <v>301</v>
      </c>
      <c r="Y361">
        <v>19813</v>
      </c>
      <c r="Z361">
        <v>2002001</v>
      </c>
      <c r="AA361">
        <v>1</v>
      </c>
      <c r="AB361">
        <v>13</v>
      </c>
      <c r="AC361" t="s">
        <v>295</v>
      </c>
      <c r="AD361" t="s">
        <v>2432</v>
      </c>
      <c r="AE361">
        <v>21</v>
      </c>
      <c r="AF361" t="s">
        <v>303</v>
      </c>
      <c r="AG361" t="s">
        <v>303</v>
      </c>
      <c r="AH361">
        <v>0.443</v>
      </c>
      <c r="AI361" t="s">
        <v>301</v>
      </c>
      <c r="AJ361">
        <v>0.443</v>
      </c>
      <c r="AK361">
        <v>7.539771</v>
      </c>
      <c r="AL361">
        <v>0.443</v>
      </c>
      <c r="AM361">
        <v>2001001</v>
      </c>
      <c r="AN361">
        <v>19813</v>
      </c>
      <c r="AP361" t="s">
        <v>146</v>
      </c>
      <c r="AQ361" t="s">
        <v>1047</v>
      </c>
      <c r="AR361" t="s">
        <v>1048</v>
      </c>
      <c r="AS361" t="s">
        <v>2433</v>
      </c>
      <c r="AT361">
        <v>17553</v>
      </c>
      <c r="AW361" t="str">
        <f t="shared" si="5"/>
        <v>17553, 670529_443</v>
      </c>
    </row>
    <row r="362" spans="1:49" x14ac:dyDescent="0.25">
      <c r="A362">
        <v>360</v>
      </c>
      <c r="B362" t="s">
        <v>74</v>
      </c>
      <c r="C362" t="s">
        <v>75</v>
      </c>
      <c r="D362" t="s">
        <v>75</v>
      </c>
      <c r="E362" t="s">
        <v>75</v>
      </c>
      <c r="F362">
        <v>0</v>
      </c>
      <c r="G362">
        <v>0</v>
      </c>
      <c r="H362" t="s">
        <v>75</v>
      </c>
      <c r="I362" t="s">
        <v>75</v>
      </c>
      <c r="J362" t="s">
        <v>75</v>
      </c>
      <c r="K362">
        <v>0</v>
      </c>
      <c r="L362">
        <v>0.44400000000000001</v>
      </c>
      <c r="M362">
        <v>0</v>
      </c>
      <c r="N362">
        <v>0</v>
      </c>
      <c r="O362">
        <v>0</v>
      </c>
      <c r="P362" t="s">
        <v>75</v>
      </c>
      <c r="Q362">
        <v>0</v>
      </c>
      <c r="R362">
        <v>0</v>
      </c>
      <c r="S362" t="s">
        <v>291</v>
      </c>
      <c r="T362" t="s">
        <v>2434</v>
      </c>
      <c r="U362">
        <v>4714</v>
      </c>
      <c r="V362" t="s">
        <v>300</v>
      </c>
      <c r="W362" t="s">
        <v>300</v>
      </c>
      <c r="X362" t="s">
        <v>301</v>
      </c>
      <c r="Y362">
        <v>19814</v>
      </c>
      <c r="Z362">
        <v>2002001</v>
      </c>
      <c r="AA362">
        <v>1</v>
      </c>
      <c r="AB362">
        <v>19</v>
      </c>
      <c r="AC362" t="s">
        <v>295</v>
      </c>
      <c r="AD362" t="s">
        <v>2435</v>
      </c>
      <c r="AE362">
        <v>21</v>
      </c>
      <c r="AF362" t="s">
        <v>303</v>
      </c>
      <c r="AG362" t="s">
        <v>303</v>
      </c>
      <c r="AH362">
        <v>0.44400000000000001</v>
      </c>
      <c r="AI362" t="s">
        <v>301</v>
      </c>
      <c r="AJ362">
        <v>0.44400000000000001</v>
      </c>
      <c r="AK362">
        <v>7.2504429999999997</v>
      </c>
      <c r="AL362">
        <v>0.44400000000000001</v>
      </c>
      <c r="AM362">
        <v>2001001</v>
      </c>
      <c r="AN362">
        <v>19814</v>
      </c>
      <c r="AP362" t="s">
        <v>146</v>
      </c>
      <c r="AQ362" t="s">
        <v>1047</v>
      </c>
      <c r="AR362" t="s">
        <v>1048</v>
      </c>
      <c r="AS362" t="s">
        <v>2436</v>
      </c>
      <c r="AT362">
        <v>621</v>
      </c>
      <c r="AW362" t="str">
        <f t="shared" si="5"/>
        <v>621, 670529_444</v>
      </c>
    </row>
    <row r="363" spans="1:49" x14ac:dyDescent="0.25">
      <c r="A363">
        <v>361</v>
      </c>
      <c r="B363" t="s">
        <v>74</v>
      </c>
      <c r="C363" t="s">
        <v>75</v>
      </c>
      <c r="D363" t="s">
        <v>75</v>
      </c>
      <c r="E363" t="s">
        <v>75</v>
      </c>
      <c r="F363">
        <v>0</v>
      </c>
      <c r="G363">
        <v>0</v>
      </c>
      <c r="H363" t="s">
        <v>75</v>
      </c>
      <c r="I363" t="s">
        <v>75</v>
      </c>
      <c r="J363" t="s">
        <v>75</v>
      </c>
      <c r="K363">
        <v>0</v>
      </c>
      <c r="L363">
        <v>0.46</v>
      </c>
      <c r="M363">
        <v>0</v>
      </c>
      <c r="N363">
        <v>0</v>
      </c>
      <c r="O363">
        <v>0</v>
      </c>
      <c r="P363" t="s">
        <v>75</v>
      </c>
      <c r="Q363">
        <v>0</v>
      </c>
      <c r="R363">
        <v>0</v>
      </c>
      <c r="S363" t="s">
        <v>291</v>
      </c>
      <c r="T363" t="s">
        <v>2462</v>
      </c>
      <c r="U363">
        <v>4717</v>
      </c>
      <c r="V363" t="s">
        <v>300</v>
      </c>
      <c r="W363" t="s">
        <v>300</v>
      </c>
      <c r="X363" t="s">
        <v>301</v>
      </c>
      <c r="Y363">
        <v>19815</v>
      </c>
      <c r="Z363">
        <v>2002001</v>
      </c>
      <c r="AA363">
        <v>1</v>
      </c>
      <c r="AB363">
        <v>22</v>
      </c>
      <c r="AC363" t="s">
        <v>295</v>
      </c>
      <c r="AD363" t="s">
        <v>2463</v>
      </c>
      <c r="AE363">
        <v>21</v>
      </c>
      <c r="AF363" t="s">
        <v>303</v>
      </c>
      <c r="AG363" t="s">
        <v>303</v>
      </c>
      <c r="AH363">
        <v>0.46</v>
      </c>
      <c r="AI363" t="s">
        <v>301</v>
      </c>
      <c r="AJ363">
        <v>0.46</v>
      </c>
      <c r="AK363">
        <v>7.3394130000000004</v>
      </c>
      <c r="AL363">
        <v>0.46</v>
      </c>
      <c r="AM363">
        <v>2001001</v>
      </c>
      <c r="AN363">
        <v>19815</v>
      </c>
      <c r="AP363" t="s">
        <v>75</v>
      </c>
      <c r="AQ363" t="s">
        <v>891</v>
      </c>
      <c r="AR363" t="s">
        <v>149</v>
      </c>
      <c r="AS363" t="s">
        <v>2464</v>
      </c>
      <c r="AT363">
        <v>96</v>
      </c>
      <c r="AW363" t="str">
        <f t="shared" si="5"/>
        <v>96, 670529_460</v>
      </c>
    </row>
    <row r="364" spans="1:49" x14ac:dyDescent="0.25">
      <c r="A364">
        <v>362</v>
      </c>
      <c r="B364" t="s">
        <v>74</v>
      </c>
      <c r="C364" t="s">
        <v>75</v>
      </c>
      <c r="D364" t="s">
        <v>75</v>
      </c>
      <c r="E364" t="s">
        <v>75</v>
      </c>
      <c r="F364">
        <v>0</v>
      </c>
      <c r="G364">
        <v>0</v>
      </c>
      <c r="H364" t="s">
        <v>75</v>
      </c>
      <c r="I364" t="s">
        <v>75</v>
      </c>
      <c r="J364" t="s">
        <v>75</v>
      </c>
      <c r="K364">
        <v>0</v>
      </c>
      <c r="L364">
        <v>0.44500000000000001</v>
      </c>
      <c r="M364">
        <v>0</v>
      </c>
      <c r="N364">
        <v>0</v>
      </c>
      <c r="O364">
        <v>0</v>
      </c>
      <c r="P364" t="s">
        <v>75</v>
      </c>
      <c r="Q364">
        <v>0</v>
      </c>
      <c r="R364">
        <v>0</v>
      </c>
      <c r="S364" t="s">
        <v>291</v>
      </c>
      <c r="T364" t="s">
        <v>2437</v>
      </c>
      <c r="U364">
        <v>4722</v>
      </c>
      <c r="V364" t="s">
        <v>300</v>
      </c>
      <c r="W364" t="s">
        <v>300</v>
      </c>
      <c r="X364" t="s">
        <v>301</v>
      </c>
      <c r="Y364">
        <v>19818</v>
      </c>
      <c r="Z364">
        <v>2002001</v>
      </c>
      <c r="AA364">
        <v>1</v>
      </c>
      <c r="AB364">
        <v>27</v>
      </c>
      <c r="AC364" t="s">
        <v>295</v>
      </c>
      <c r="AD364" t="s">
        <v>2438</v>
      </c>
      <c r="AE364">
        <v>21</v>
      </c>
      <c r="AF364" t="s">
        <v>303</v>
      </c>
      <c r="AG364" t="s">
        <v>303</v>
      </c>
      <c r="AH364">
        <v>0.44500000000000001</v>
      </c>
      <c r="AI364" t="s">
        <v>301</v>
      </c>
      <c r="AJ364">
        <v>0.44500000000000001</v>
      </c>
      <c r="AK364">
        <v>7.4063140000000001</v>
      </c>
      <c r="AL364">
        <v>0.44500000000000001</v>
      </c>
      <c r="AM364">
        <v>2001001</v>
      </c>
      <c r="AN364">
        <v>19818</v>
      </c>
      <c r="AP364" t="s">
        <v>146</v>
      </c>
      <c r="AQ364" t="s">
        <v>1047</v>
      </c>
      <c r="AR364" t="s">
        <v>1048</v>
      </c>
      <c r="AS364" t="s">
        <v>2439</v>
      </c>
      <c r="AT364">
        <v>513</v>
      </c>
      <c r="AW364" t="str">
        <f t="shared" si="5"/>
        <v>513, 670529_445</v>
      </c>
    </row>
    <row r="365" spans="1:49" x14ac:dyDescent="0.25">
      <c r="A365">
        <v>363</v>
      </c>
      <c r="B365" t="s">
        <v>74</v>
      </c>
      <c r="C365" t="s">
        <v>75</v>
      </c>
      <c r="D365" t="s">
        <v>75</v>
      </c>
      <c r="E365" t="s">
        <v>75</v>
      </c>
      <c r="F365">
        <v>0</v>
      </c>
      <c r="G365">
        <v>0</v>
      </c>
      <c r="H365" t="s">
        <v>75</v>
      </c>
      <c r="I365" t="s">
        <v>75</v>
      </c>
      <c r="J365" t="s">
        <v>75</v>
      </c>
      <c r="K365">
        <v>0</v>
      </c>
      <c r="L365">
        <v>0.44600000000000001</v>
      </c>
      <c r="M365">
        <v>0</v>
      </c>
      <c r="N365">
        <v>0</v>
      </c>
      <c r="O365">
        <v>0</v>
      </c>
      <c r="P365" t="s">
        <v>75</v>
      </c>
      <c r="Q365">
        <v>0</v>
      </c>
      <c r="R365">
        <v>0</v>
      </c>
      <c r="S365" t="s">
        <v>291</v>
      </c>
      <c r="T365" t="s">
        <v>2440</v>
      </c>
      <c r="U365">
        <v>4735</v>
      </c>
      <c r="V365" t="s">
        <v>300</v>
      </c>
      <c r="W365" t="s">
        <v>300</v>
      </c>
      <c r="X365" t="s">
        <v>301</v>
      </c>
      <c r="Y365">
        <v>19819</v>
      </c>
      <c r="Z365">
        <v>2002001</v>
      </c>
      <c r="AA365">
        <v>1</v>
      </c>
      <c r="AB365">
        <v>40</v>
      </c>
      <c r="AC365" t="s">
        <v>295</v>
      </c>
      <c r="AD365" t="s">
        <v>2441</v>
      </c>
      <c r="AE365">
        <v>21</v>
      </c>
      <c r="AF365" t="s">
        <v>303</v>
      </c>
      <c r="AG365" t="s">
        <v>303</v>
      </c>
      <c r="AH365">
        <v>0.44600000000000001</v>
      </c>
      <c r="AI365" t="s">
        <v>301</v>
      </c>
      <c r="AJ365">
        <v>0.44600000000000001</v>
      </c>
      <c r="AK365">
        <v>7.2504429999999997</v>
      </c>
      <c r="AL365">
        <v>0.44600000000000001</v>
      </c>
      <c r="AM365">
        <v>2001001</v>
      </c>
      <c r="AN365">
        <v>19819</v>
      </c>
      <c r="AP365" t="s">
        <v>146</v>
      </c>
      <c r="AQ365" t="s">
        <v>1047</v>
      </c>
      <c r="AR365" t="s">
        <v>1048</v>
      </c>
      <c r="AS365" t="s">
        <v>2442</v>
      </c>
      <c r="AT365">
        <v>1337</v>
      </c>
      <c r="AW365" t="str">
        <f t="shared" si="5"/>
        <v>1337, 670529_446</v>
      </c>
    </row>
    <row r="366" spans="1:49" x14ac:dyDescent="0.25">
      <c r="A366">
        <v>364</v>
      </c>
      <c r="B366" t="s">
        <v>74</v>
      </c>
      <c r="C366" t="s">
        <v>75</v>
      </c>
      <c r="D366" t="s">
        <v>75</v>
      </c>
      <c r="E366" t="s">
        <v>75</v>
      </c>
      <c r="F366">
        <v>0</v>
      </c>
      <c r="G366">
        <v>0</v>
      </c>
      <c r="H366" t="s">
        <v>75</v>
      </c>
      <c r="I366" t="s">
        <v>75</v>
      </c>
      <c r="J366" t="s">
        <v>75</v>
      </c>
      <c r="K366">
        <v>0</v>
      </c>
      <c r="L366" t="s">
        <v>2158</v>
      </c>
      <c r="M366">
        <v>0</v>
      </c>
      <c r="N366">
        <v>0</v>
      </c>
      <c r="O366">
        <v>0</v>
      </c>
      <c r="P366" t="s">
        <v>75</v>
      </c>
      <c r="Q366">
        <v>0</v>
      </c>
      <c r="R366">
        <v>0</v>
      </c>
      <c r="S366" t="s">
        <v>291</v>
      </c>
      <c r="T366">
        <v>8146</v>
      </c>
      <c r="U366">
        <v>4762</v>
      </c>
      <c r="V366" t="s">
        <v>300</v>
      </c>
      <c r="W366" t="s">
        <v>300</v>
      </c>
      <c r="X366" t="s">
        <v>301</v>
      </c>
      <c r="Y366">
        <v>4540</v>
      </c>
      <c r="Z366">
        <v>2002001</v>
      </c>
      <c r="AA366">
        <v>1</v>
      </c>
      <c r="AB366">
        <v>67</v>
      </c>
      <c r="AC366" t="s">
        <v>295</v>
      </c>
      <c r="AD366" t="s">
        <v>2157</v>
      </c>
      <c r="AE366">
        <v>21</v>
      </c>
      <c r="AF366" t="s">
        <v>303</v>
      </c>
      <c r="AG366" t="s">
        <v>303</v>
      </c>
      <c r="AH366" t="s">
        <v>2158</v>
      </c>
      <c r="AI366" t="s">
        <v>301</v>
      </c>
      <c r="AJ366" t="s">
        <v>2158</v>
      </c>
      <c r="AK366">
        <v>20.440557999999999</v>
      </c>
      <c r="AL366" t="s">
        <v>2158</v>
      </c>
      <c r="AM366">
        <v>2001001</v>
      </c>
      <c r="AN366">
        <v>4540</v>
      </c>
      <c r="AP366" t="s">
        <v>75</v>
      </c>
      <c r="AQ366" t="s">
        <v>1253</v>
      </c>
      <c r="AR366" t="s">
        <v>2787</v>
      </c>
      <c r="AS366" t="s">
        <v>2159</v>
      </c>
      <c r="AT366">
        <v>3150</v>
      </c>
      <c r="AW366" t="str">
        <f t="shared" si="5"/>
        <v>3150, 670529_1466/2/2</v>
      </c>
    </row>
    <row r="367" spans="1:49" x14ac:dyDescent="0.25">
      <c r="A367">
        <v>365</v>
      </c>
      <c r="B367" t="s">
        <v>74</v>
      </c>
      <c r="C367" t="s">
        <v>75</v>
      </c>
      <c r="D367" t="s">
        <v>75</v>
      </c>
      <c r="E367" t="s">
        <v>75</v>
      </c>
      <c r="F367">
        <v>0</v>
      </c>
      <c r="G367">
        <v>0</v>
      </c>
      <c r="H367" t="s">
        <v>75</v>
      </c>
      <c r="I367" t="s">
        <v>75</v>
      </c>
      <c r="J367" t="s">
        <v>75</v>
      </c>
      <c r="K367">
        <v>0</v>
      </c>
      <c r="L367" t="s">
        <v>1251</v>
      </c>
      <c r="M367">
        <v>0</v>
      </c>
      <c r="N367">
        <v>0</v>
      </c>
      <c r="O367">
        <v>0</v>
      </c>
      <c r="P367" t="s">
        <v>75</v>
      </c>
      <c r="Q367">
        <v>0</v>
      </c>
      <c r="R367">
        <v>0</v>
      </c>
      <c r="S367" t="s">
        <v>291</v>
      </c>
      <c r="T367" t="s">
        <v>1254</v>
      </c>
      <c r="U367">
        <v>4775</v>
      </c>
      <c r="V367" t="s">
        <v>300</v>
      </c>
      <c r="W367" t="s">
        <v>300</v>
      </c>
      <c r="X367" t="s">
        <v>301</v>
      </c>
      <c r="Y367">
        <v>3238</v>
      </c>
      <c r="Z367">
        <v>2002001</v>
      </c>
      <c r="AA367">
        <v>1</v>
      </c>
      <c r="AB367">
        <v>80</v>
      </c>
      <c r="AC367" t="s">
        <v>295</v>
      </c>
      <c r="AD367" t="s">
        <v>1255</v>
      </c>
      <c r="AE367">
        <v>21</v>
      </c>
      <c r="AF367" t="s">
        <v>303</v>
      </c>
      <c r="AG367" t="s">
        <v>303</v>
      </c>
      <c r="AH367" t="s">
        <v>1251</v>
      </c>
      <c r="AI367" t="s">
        <v>301</v>
      </c>
      <c r="AJ367" t="s">
        <v>1251</v>
      </c>
      <c r="AK367">
        <v>19.239450000000001</v>
      </c>
      <c r="AL367" t="s">
        <v>1251</v>
      </c>
      <c r="AM367">
        <v>2001001</v>
      </c>
      <c r="AN367">
        <v>3238</v>
      </c>
      <c r="AP367" t="s">
        <v>75</v>
      </c>
      <c r="AQ367" t="s">
        <v>1253</v>
      </c>
      <c r="AR367" t="s">
        <v>2787</v>
      </c>
      <c r="AS367" t="s">
        <v>1250</v>
      </c>
      <c r="AT367">
        <v>952</v>
      </c>
      <c r="AW367" t="str">
        <f t="shared" si="5"/>
        <v>952, 670529_120/17/2</v>
      </c>
    </row>
    <row r="368" spans="1:49" x14ac:dyDescent="0.25">
      <c r="A368">
        <v>366</v>
      </c>
      <c r="B368" t="s">
        <v>74</v>
      </c>
      <c r="C368" t="s">
        <v>75</v>
      </c>
      <c r="D368" t="s">
        <v>75</v>
      </c>
      <c r="E368" t="s">
        <v>75</v>
      </c>
      <c r="F368">
        <v>0</v>
      </c>
      <c r="G368">
        <v>0</v>
      </c>
      <c r="H368" t="s">
        <v>75</v>
      </c>
      <c r="I368" t="s">
        <v>75</v>
      </c>
      <c r="J368" t="s">
        <v>75</v>
      </c>
      <c r="K368">
        <v>0</v>
      </c>
      <c r="L368" t="s">
        <v>1962</v>
      </c>
      <c r="M368">
        <v>0</v>
      </c>
      <c r="N368">
        <v>0</v>
      </c>
      <c r="O368">
        <v>0</v>
      </c>
      <c r="P368" t="s">
        <v>75</v>
      </c>
      <c r="Q368">
        <v>0</v>
      </c>
      <c r="R368">
        <v>0</v>
      </c>
      <c r="S368" t="s">
        <v>291</v>
      </c>
      <c r="T368" t="s">
        <v>1960</v>
      </c>
      <c r="U368">
        <v>4777</v>
      </c>
      <c r="V368" t="s">
        <v>300</v>
      </c>
      <c r="W368" t="s">
        <v>300</v>
      </c>
      <c r="X368" t="s">
        <v>301</v>
      </c>
      <c r="Y368">
        <v>3237</v>
      </c>
      <c r="Z368">
        <v>2002001</v>
      </c>
      <c r="AA368">
        <v>1</v>
      </c>
      <c r="AB368">
        <v>82</v>
      </c>
      <c r="AC368" t="s">
        <v>295</v>
      </c>
      <c r="AD368" t="s">
        <v>1961</v>
      </c>
      <c r="AE368">
        <v>21</v>
      </c>
      <c r="AF368" t="s">
        <v>303</v>
      </c>
      <c r="AG368" t="s">
        <v>303</v>
      </c>
      <c r="AH368" t="s">
        <v>1962</v>
      </c>
      <c r="AI368" t="s">
        <v>301</v>
      </c>
      <c r="AJ368" t="s">
        <v>1962</v>
      </c>
      <c r="AK368">
        <v>17.837985</v>
      </c>
      <c r="AL368" t="s">
        <v>1962</v>
      </c>
      <c r="AM368">
        <v>2001001</v>
      </c>
      <c r="AN368">
        <v>3237</v>
      </c>
      <c r="AP368" t="s">
        <v>75</v>
      </c>
      <c r="AQ368" t="s">
        <v>1964</v>
      </c>
      <c r="AR368" t="s">
        <v>2788</v>
      </c>
      <c r="AS368" t="s">
        <v>1963</v>
      </c>
      <c r="AT368">
        <v>1999</v>
      </c>
      <c r="AW368" t="str">
        <f t="shared" si="5"/>
        <v>1999, 670529_120/17/1</v>
      </c>
    </row>
    <row r="369" spans="1:49" x14ac:dyDescent="0.25">
      <c r="A369">
        <v>367</v>
      </c>
      <c r="B369" t="s">
        <v>74</v>
      </c>
      <c r="C369" t="s">
        <v>75</v>
      </c>
      <c r="D369" t="s">
        <v>75</v>
      </c>
      <c r="E369" t="s">
        <v>75</v>
      </c>
      <c r="F369">
        <v>0</v>
      </c>
      <c r="G369">
        <v>0</v>
      </c>
      <c r="H369" t="s">
        <v>75</v>
      </c>
      <c r="I369" t="s">
        <v>75</v>
      </c>
      <c r="J369" t="s">
        <v>75</v>
      </c>
      <c r="K369">
        <v>0</v>
      </c>
      <c r="L369" t="s">
        <v>708</v>
      </c>
      <c r="M369">
        <v>0</v>
      </c>
      <c r="N369">
        <v>0</v>
      </c>
      <c r="O369">
        <v>0</v>
      </c>
      <c r="P369" t="s">
        <v>75</v>
      </c>
      <c r="Q369">
        <v>0</v>
      </c>
      <c r="R369">
        <v>0</v>
      </c>
      <c r="S369" t="s">
        <v>291</v>
      </c>
      <c r="T369" t="s">
        <v>709</v>
      </c>
      <c r="U369">
        <v>4778</v>
      </c>
      <c r="V369" t="s">
        <v>300</v>
      </c>
      <c r="W369" t="s">
        <v>300</v>
      </c>
      <c r="X369" t="s">
        <v>301</v>
      </c>
      <c r="Y369">
        <v>3323</v>
      </c>
      <c r="Z369">
        <v>2002001</v>
      </c>
      <c r="AA369">
        <v>1</v>
      </c>
      <c r="AB369">
        <v>83</v>
      </c>
      <c r="AC369" t="s">
        <v>295</v>
      </c>
      <c r="AD369" t="s">
        <v>710</v>
      </c>
      <c r="AE369">
        <v>21</v>
      </c>
      <c r="AF369" t="s">
        <v>303</v>
      </c>
      <c r="AG369" t="s">
        <v>303</v>
      </c>
      <c r="AH369" t="s">
        <v>708</v>
      </c>
      <c r="AI369" t="s">
        <v>301</v>
      </c>
      <c r="AJ369" t="s">
        <v>708</v>
      </c>
      <c r="AK369">
        <v>14.479504</v>
      </c>
      <c r="AL369" t="s">
        <v>708</v>
      </c>
      <c r="AM369">
        <v>2001001</v>
      </c>
      <c r="AN369">
        <v>3323</v>
      </c>
      <c r="AP369" t="s">
        <v>75</v>
      </c>
      <c r="AQ369" t="s">
        <v>705</v>
      </c>
      <c r="AR369" t="s">
        <v>2789</v>
      </c>
      <c r="AS369" t="s">
        <v>707</v>
      </c>
      <c r="AT369">
        <v>3795</v>
      </c>
      <c r="AW369" t="str">
        <f t="shared" si="5"/>
        <v>3795, 670529_131/1/1</v>
      </c>
    </row>
    <row r="370" spans="1:49" x14ac:dyDescent="0.25">
      <c r="A370">
        <v>368</v>
      </c>
      <c r="B370" t="s">
        <v>74</v>
      </c>
      <c r="C370" t="s">
        <v>75</v>
      </c>
      <c r="D370" t="s">
        <v>75</v>
      </c>
      <c r="E370" t="s">
        <v>75</v>
      </c>
      <c r="F370">
        <v>0</v>
      </c>
      <c r="G370">
        <v>0</v>
      </c>
      <c r="H370" t="s">
        <v>75</v>
      </c>
      <c r="I370" t="s">
        <v>75</v>
      </c>
      <c r="J370" t="s">
        <v>75</v>
      </c>
      <c r="K370">
        <v>0</v>
      </c>
      <c r="L370">
        <v>0.44700000000000001</v>
      </c>
      <c r="M370">
        <v>0</v>
      </c>
      <c r="N370">
        <v>0</v>
      </c>
      <c r="O370">
        <v>0</v>
      </c>
      <c r="P370" t="s">
        <v>75</v>
      </c>
      <c r="Q370">
        <v>0</v>
      </c>
      <c r="R370">
        <v>0</v>
      </c>
      <c r="S370" t="s">
        <v>291</v>
      </c>
      <c r="T370" t="s">
        <v>2443</v>
      </c>
      <c r="U370">
        <v>4779</v>
      </c>
      <c r="V370" t="s">
        <v>300</v>
      </c>
      <c r="W370" t="s">
        <v>300</v>
      </c>
      <c r="X370" t="s">
        <v>301</v>
      </c>
      <c r="Y370">
        <v>19820</v>
      </c>
      <c r="Z370">
        <v>2002001</v>
      </c>
      <c r="AA370">
        <v>1</v>
      </c>
      <c r="AB370">
        <v>84</v>
      </c>
      <c r="AC370" t="s">
        <v>295</v>
      </c>
      <c r="AD370" t="s">
        <v>2444</v>
      </c>
      <c r="AE370">
        <v>21</v>
      </c>
      <c r="AF370" t="s">
        <v>303</v>
      </c>
      <c r="AG370" t="s">
        <v>303</v>
      </c>
      <c r="AH370">
        <v>0.44700000000000001</v>
      </c>
      <c r="AI370" t="s">
        <v>301</v>
      </c>
      <c r="AJ370">
        <v>0.44700000000000001</v>
      </c>
      <c r="AK370">
        <v>7.1169859999999998</v>
      </c>
      <c r="AL370">
        <v>0.44700000000000001</v>
      </c>
      <c r="AM370">
        <v>2001001</v>
      </c>
      <c r="AN370">
        <v>19820</v>
      </c>
      <c r="AP370" t="s">
        <v>146</v>
      </c>
      <c r="AQ370" t="s">
        <v>1047</v>
      </c>
      <c r="AR370" t="s">
        <v>1048</v>
      </c>
      <c r="AS370" t="s">
        <v>2445</v>
      </c>
      <c r="AT370">
        <v>311</v>
      </c>
      <c r="AW370" t="str">
        <f t="shared" si="5"/>
        <v>311, 670529_447</v>
      </c>
    </row>
    <row r="371" spans="1:49" x14ac:dyDescent="0.25">
      <c r="A371">
        <v>369</v>
      </c>
      <c r="B371" t="s">
        <v>74</v>
      </c>
      <c r="C371" t="s">
        <v>75</v>
      </c>
      <c r="D371" t="s">
        <v>75</v>
      </c>
      <c r="E371" t="s">
        <v>75</v>
      </c>
      <c r="F371">
        <v>0</v>
      </c>
      <c r="G371">
        <v>0</v>
      </c>
      <c r="H371" t="s">
        <v>75</v>
      </c>
      <c r="I371" t="s">
        <v>75</v>
      </c>
      <c r="J371" t="s">
        <v>75</v>
      </c>
      <c r="K371">
        <v>0</v>
      </c>
      <c r="L371" t="s">
        <v>531</v>
      </c>
      <c r="M371">
        <v>0</v>
      </c>
      <c r="N371">
        <v>0</v>
      </c>
      <c r="O371">
        <v>0</v>
      </c>
      <c r="P371" t="s">
        <v>75</v>
      </c>
      <c r="Q371">
        <v>0</v>
      </c>
      <c r="R371">
        <v>0</v>
      </c>
      <c r="S371" t="s">
        <v>291</v>
      </c>
      <c r="T371" t="s">
        <v>532</v>
      </c>
      <c r="U371">
        <v>4780</v>
      </c>
      <c r="V371" t="s">
        <v>300</v>
      </c>
      <c r="W371" t="s">
        <v>300</v>
      </c>
      <c r="X371" t="s">
        <v>301</v>
      </c>
      <c r="Y371">
        <v>3326</v>
      </c>
      <c r="Z371">
        <v>2002001</v>
      </c>
      <c r="AA371">
        <v>1</v>
      </c>
      <c r="AB371">
        <v>85</v>
      </c>
      <c r="AC371" t="s">
        <v>295</v>
      </c>
      <c r="AD371" t="s">
        <v>533</v>
      </c>
      <c r="AE371">
        <v>21</v>
      </c>
      <c r="AF371" t="s">
        <v>303</v>
      </c>
      <c r="AG371" t="s">
        <v>303</v>
      </c>
      <c r="AH371" t="s">
        <v>531</v>
      </c>
      <c r="AI371" t="s">
        <v>301</v>
      </c>
      <c r="AJ371" t="s">
        <v>531</v>
      </c>
      <c r="AK371">
        <v>15.880969</v>
      </c>
      <c r="AL371" t="s">
        <v>531</v>
      </c>
      <c r="AM371">
        <v>2001001</v>
      </c>
      <c r="AN371">
        <v>3326</v>
      </c>
      <c r="AP371" s="1">
        <v>44020</v>
      </c>
      <c r="AQ371" t="s">
        <v>490</v>
      </c>
      <c r="AR371" t="s">
        <v>2786</v>
      </c>
      <c r="AS371" t="s">
        <v>530</v>
      </c>
      <c r="AT371">
        <v>2085</v>
      </c>
      <c r="AW371" t="str">
        <f t="shared" si="5"/>
        <v>2085, 670529_131/2/1</v>
      </c>
    </row>
    <row r="372" spans="1:49" x14ac:dyDescent="0.25">
      <c r="A372">
        <v>370</v>
      </c>
      <c r="B372" t="s">
        <v>74</v>
      </c>
      <c r="C372" t="s">
        <v>75</v>
      </c>
      <c r="D372" t="s">
        <v>75</v>
      </c>
      <c r="E372" t="s">
        <v>75</v>
      </c>
      <c r="F372">
        <v>0</v>
      </c>
      <c r="G372">
        <v>0</v>
      </c>
      <c r="H372" t="s">
        <v>75</v>
      </c>
      <c r="I372" t="s">
        <v>75</v>
      </c>
      <c r="J372" t="s">
        <v>75</v>
      </c>
      <c r="K372">
        <v>0</v>
      </c>
      <c r="L372" t="s">
        <v>299</v>
      </c>
      <c r="M372">
        <v>0</v>
      </c>
      <c r="N372">
        <v>0</v>
      </c>
      <c r="O372">
        <v>0</v>
      </c>
      <c r="P372" t="s">
        <v>75</v>
      </c>
      <c r="Q372">
        <v>0</v>
      </c>
      <c r="R372">
        <v>0</v>
      </c>
      <c r="S372" t="s">
        <v>291</v>
      </c>
      <c r="T372">
        <v>8245</v>
      </c>
      <c r="U372">
        <v>4786</v>
      </c>
      <c r="V372" t="s">
        <v>300</v>
      </c>
      <c r="W372" t="s">
        <v>300</v>
      </c>
      <c r="X372" t="s">
        <v>301</v>
      </c>
      <c r="Y372">
        <v>3347</v>
      </c>
      <c r="Z372">
        <v>2002001</v>
      </c>
      <c r="AA372">
        <v>1</v>
      </c>
      <c r="AB372">
        <v>87</v>
      </c>
      <c r="AC372" t="s">
        <v>295</v>
      </c>
      <c r="AD372" t="s">
        <v>302</v>
      </c>
      <c r="AE372">
        <v>21</v>
      </c>
      <c r="AF372" t="s">
        <v>303</v>
      </c>
      <c r="AG372" t="s">
        <v>303</v>
      </c>
      <c r="AH372" t="s">
        <v>299</v>
      </c>
      <c r="AI372" t="s">
        <v>301</v>
      </c>
      <c r="AJ372" t="s">
        <v>299</v>
      </c>
      <c r="AK372">
        <v>17.037592</v>
      </c>
      <c r="AL372" t="s">
        <v>299</v>
      </c>
      <c r="AM372">
        <v>2001001</v>
      </c>
      <c r="AN372">
        <v>3347</v>
      </c>
      <c r="AP372" t="s">
        <v>75</v>
      </c>
      <c r="AQ372" t="s">
        <v>225</v>
      </c>
      <c r="AR372" t="s">
        <v>2785</v>
      </c>
      <c r="AS372" t="s">
        <v>298</v>
      </c>
      <c r="AT372">
        <v>1296</v>
      </c>
      <c r="AW372" t="str">
        <f t="shared" si="5"/>
        <v>1296, 670529_139/2/1</v>
      </c>
    </row>
    <row r="373" spans="1:49" x14ac:dyDescent="0.25">
      <c r="A373">
        <v>371</v>
      </c>
      <c r="B373" t="s">
        <v>74</v>
      </c>
      <c r="C373" t="s">
        <v>75</v>
      </c>
      <c r="D373" t="s">
        <v>75</v>
      </c>
      <c r="E373" t="s">
        <v>75</v>
      </c>
      <c r="F373">
        <v>0</v>
      </c>
      <c r="G373">
        <v>0</v>
      </c>
      <c r="H373" t="s">
        <v>75</v>
      </c>
      <c r="I373" t="s">
        <v>75</v>
      </c>
      <c r="J373" t="s">
        <v>75</v>
      </c>
      <c r="K373">
        <v>0</v>
      </c>
      <c r="L373" t="s">
        <v>2131</v>
      </c>
      <c r="M373">
        <v>0</v>
      </c>
      <c r="N373">
        <v>0</v>
      </c>
      <c r="O373">
        <v>0</v>
      </c>
      <c r="P373" t="s">
        <v>75</v>
      </c>
      <c r="Q373">
        <v>0</v>
      </c>
      <c r="R373">
        <v>0</v>
      </c>
      <c r="S373" t="s">
        <v>291</v>
      </c>
      <c r="T373" t="s">
        <v>2129</v>
      </c>
      <c r="U373">
        <v>4788</v>
      </c>
      <c r="V373" t="s">
        <v>300</v>
      </c>
      <c r="W373" t="s">
        <v>300</v>
      </c>
      <c r="X373" t="s">
        <v>301</v>
      </c>
      <c r="Y373">
        <v>3356</v>
      </c>
      <c r="Z373">
        <v>2002001</v>
      </c>
      <c r="AA373">
        <v>1</v>
      </c>
      <c r="AB373">
        <v>93</v>
      </c>
      <c r="AC373" t="s">
        <v>295</v>
      </c>
      <c r="AD373" t="s">
        <v>2130</v>
      </c>
      <c r="AE373">
        <v>21</v>
      </c>
      <c r="AF373" t="s">
        <v>303</v>
      </c>
      <c r="AG373" t="s">
        <v>303</v>
      </c>
      <c r="AH373" t="s">
        <v>2131</v>
      </c>
      <c r="AI373" t="s">
        <v>301</v>
      </c>
      <c r="AJ373" t="s">
        <v>2131</v>
      </c>
      <c r="AK373">
        <v>18.439056000000001</v>
      </c>
      <c r="AL373" t="s">
        <v>2131</v>
      </c>
      <c r="AM373">
        <v>2001001</v>
      </c>
      <c r="AN373">
        <v>3356</v>
      </c>
      <c r="AP373" t="s">
        <v>75</v>
      </c>
      <c r="AQ373" t="s">
        <v>1253</v>
      </c>
      <c r="AR373" t="s">
        <v>2787</v>
      </c>
      <c r="AS373" t="s">
        <v>2132</v>
      </c>
      <c r="AT373">
        <v>204</v>
      </c>
      <c r="AW373" t="str">
        <f t="shared" si="5"/>
        <v>204, 670529_143/2/2</v>
      </c>
    </row>
    <row r="374" spans="1:49" x14ac:dyDescent="0.25">
      <c r="A374">
        <v>372</v>
      </c>
      <c r="B374" t="s">
        <v>74</v>
      </c>
      <c r="C374" t="s">
        <v>75</v>
      </c>
      <c r="D374" t="s">
        <v>75</v>
      </c>
      <c r="E374" t="s">
        <v>75</v>
      </c>
      <c r="F374">
        <v>0</v>
      </c>
      <c r="G374">
        <v>0</v>
      </c>
      <c r="H374" t="s">
        <v>75</v>
      </c>
      <c r="I374" t="s">
        <v>75</v>
      </c>
      <c r="J374" t="s">
        <v>75</v>
      </c>
      <c r="K374">
        <v>0</v>
      </c>
      <c r="L374" t="s">
        <v>2116</v>
      </c>
      <c r="M374">
        <v>0</v>
      </c>
      <c r="N374">
        <v>0</v>
      </c>
      <c r="O374">
        <v>0</v>
      </c>
      <c r="P374" t="s">
        <v>75</v>
      </c>
      <c r="Q374">
        <v>0</v>
      </c>
      <c r="R374">
        <v>0</v>
      </c>
      <c r="S374" t="s">
        <v>291</v>
      </c>
      <c r="T374">
        <v>8286</v>
      </c>
      <c r="U374">
        <v>4789</v>
      </c>
      <c r="V374" t="s">
        <v>300</v>
      </c>
      <c r="W374" t="s">
        <v>300</v>
      </c>
      <c r="X374" t="s">
        <v>301</v>
      </c>
      <c r="Y374">
        <v>3345</v>
      </c>
      <c r="Z374">
        <v>2002001</v>
      </c>
      <c r="AA374">
        <v>1</v>
      </c>
      <c r="AB374">
        <v>94</v>
      </c>
      <c r="AC374" t="s">
        <v>295</v>
      </c>
      <c r="AD374" t="s">
        <v>2115</v>
      </c>
      <c r="AE374">
        <v>21</v>
      </c>
      <c r="AF374" t="s">
        <v>303</v>
      </c>
      <c r="AG374" t="s">
        <v>303</v>
      </c>
      <c r="AH374" t="s">
        <v>2116</v>
      </c>
      <c r="AI374" t="s">
        <v>301</v>
      </c>
      <c r="AJ374" t="s">
        <v>2116</v>
      </c>
      <c r="AK374">
        <v>17.037592</v>
      </c>
      <c r="AL374" t="s">
        <v>2116</v>
      </c>
      <c r="AM374">
        <v>2001001</v>
      </c>
      <c r="AN374">
        <v>3345</v>
      </c>
      <c r="AP374" t="s">
        <v>75</v>
      </c>
      <c r="AQ374" t="s">
        <v>1253</v>
      </c>
      <c r="AR374" t="s">
        <v>2787</v>
      </c>
      <c r="AS374" t="s">
        <v>2117</v>
      </c>
      <c r="AT374">
        <v>257</v>
      </c>
      <c r="AW374" t="str">
        <f t="shared" si="5"/>
        <v>257, 670529_139/1/2</v>
      </c>
    </row>
    <row r="375" spans="1:49" x14ac:dyDescent="0.25">
      <c r="A375">
        <v>373</v>
      </c>
      <c r="B375" t="s">
        <v>74</v>
      </c>
      <c r="C375" t="s">
        <v>75</v>
      </c>
      <c r="D375" t="s">
        <v>75</v>
      </c>
      <c r="E375" t="s">
        <v>75</v>
      </c>
      <c r="F375">
        <v>0</v>
      </c>
      <c r="G375">
        <v>0</v>
      </c>
      <c r="H375" t="s">
        <v>75</v>
      </c>
      <c r="I375" t="s">
        <v>75</v>
      </c>
      <c r="J375" t="s">
        <v>75</v>
      </c>
      <c r="K375">
        <v>0</v>
      </c>
      <c r="L375" t="s">
        <v>2124</v>
      </c>
      <c r="M375">
        <v>0</v>
      </c>
      <c r="N375">
        <v>0</v>
      </c>
      <c r="O375">
        <v>0</v>
      </c>
      <c r="P375" t="s">
        <v>75</v>
      </c>
      <c r="Q375">
        <v>0</v>
      </c>
      <c r="R375">
        <v>0</v>
      </c>
      <c r="S375" t="s">
        <v>291</v>
      </c>
      <c r="T375">
        <v>8287</v>
      </c>
      <c r="U375">
        <v>4790</v>
      </c>
      <c r="V375" t="s">
        <v>300</v>
      </c>
      <c r="W375" t="s">
        <v>300</v>
      </c>
      <c r="X375" t="s">
        <v>301</v>
      </c>
      <c r="Y375">
        <v>3355</v>
      </c>
      <c r="Z375">
        <v>2002001</v>
      </c>
      <c r="AA375">
        <v>1</v>
      </c>
      <c r="AB375">
        <v>95</v>
      </c>
      <c r="AC375" t="s">
        <v>295</v>
      </c>
      <c r="AD375" t="s">
        <v>2123</v>
      </c>
      <c r="AE375">
        <v>21</v>
      </c>
      <c r="AF375" t="s">
        <v>303</v>
      </c>
      <c r="AG375" t="s">
        <v>303</v>
      </c>
      <c r="AH375" t="s">
        <v>2124</v>
      </c>
      <c r="AI375" t="s">
        <v>301</v>
      </c>
      <c r="AJ375" t="s">
        <v>2124</v>
      </c>
      <c r="AK375">
        <v>17.037592</v>
      </c>
      <c r="AL375" t="s">
        <v>2124</v>
      </c>
      <c r="AM375">
        <v>2001001</v>
      </c>
      <c r="AN375">
        <v>3355</v>
      </c>
      <c r="AP375" t="s">
        <v>75</v>
      </c>
      <c r="AQ375" t="s">
        <v>2790</v>
      </c>
      <c r="AR375" t="s">
        <v>2127</v>
      </c>
      <c r="AS375" t="s">
        <v>2125</v>
      </c>
      <c r="AT375">
        <v>99</v>
      </c>
      <c r="AW375" t="str">
        <f t="shared" si="5"/>
        <v>99, 670529_143/2/1</v>
      </c>
    </row>
    <row r="376" spans="1:49" x14ac:dyDescent="0.25">
      <c r="A376">
        <v>374</v>
      </c>
      <c r="B376" t="s">
        <v>74</v>
      </c>
      <c r="C376" t="s">
        <v>75</v>
      </c>
      <c r="D376" t="s">
        <v>75</v>
      </c>
      <c r="E376" t="s">
        <v>75</v>
      </c>
      <c r="F376">
        <v>0</v>
      </c>
      <c r="G376">
        <v>0</v>
      </c>
      <c r="H376" t="s">
        <v>75</v>
      </c>
      <c r="I376" t="s">
        <v>75</v>
      </c>
      <c r="J376" t="s">
        <v>75</v>
      </c>
      <c r="K376">
        <v>0</v>
      </c>
      <c r="L376">
        <v>0.45500000000000002</v>
      </c>
      <c r="M376">
        <v>0</v>
      </c>
      <c r="N376">
        <v>0</v>
      </c>
      <c r="O376">
        <v>0</v>
      </c>
      <c r="P376" t="s">
        <v>75</v>
      </c>
      <c r="Q376">
        <v>0</v>
      </c>
      <c r="R376">
        <v>0</v>
      </c>
      <c r="S376" t="s">
        <v>291</v>
      </c>
      <c r="T376">
        <v>8291</v>
      </c>
      <c r="U376">
        <v>4791</v>
      </c>
      <c r="V376" t="s">
        <v>300</v>
      </c>
      <c r="W376" t="s">
        <v>300</v>
      </c>
      <c r="X376" t="s">
        <v>301</v>
      </c>
      <c r="Y376">
        <v>19829</v>
      </c>
      <c r="Z376">
        <v>2002001</v>
      </c>
      <c r="AA376">
        <v>1</v>
      </c>
      <c r="AB376">
        <v>96</v>
      </c>
      <c r="AC376" t="s">
        <v>295</v>
      </c>
      <c r="AD376" t="s">
        <v>2456</v>
      </c>
      <c r="AE376">
        <v>21</v>
      </c>
      <c r="AF376" t="s">
        <v>303</v>
      </c>
      <c r="AG376" t="s">
        <v>303</v>
      </c>
      <c r="AH376">
        <v>0.45500000000000002</v>
      </c>
      <c r="AI376" t="s">
        <v>301</v>
      </c>
      <c r="AJ376">
        <v>0.45500000000000002</v>
      </c>
      <c r="AK376">
        <v>7.5621859999999996</v>
      </c>
      <c r="AL376">
        <v>0.45500000000000002</v>
      </c>
      <c r="AM376">
        <v>2001001</v>
      </c>
      <c r="AN376">
        <v>19829</v>
      </c>
      <c r="AP376" t="s">
        <v>146</v>
      </c>
      <c r="AQ376" t="s">
        <v>1047</v>
      </c>
      <c r="AR376" t="s">
        <v>1048</v>
      </c>
      <c r="AS376" t="s">
        <v>205</v>
      </c>
      <c r="AT376">
        <v>5364</v>
      </c>
      <c r="AW376" t="str">
        <f t="shared" si="5"/>
        <v>5364, 670529_455</v>
      </c>
    </row>
    <row r="377" spans="1:49" x14ac:dyDescent="0.25">
      <c r="A377">
        <v>375</v>
      </c>
      <c r="B377" t="s">
        <v>74</v>
      </c>
      <c r="C377" t="s">
        <v>75</v>
      </c>
      <c r="D377" t="s">
        <v>75</v>
      </c>
      <c r="E377" t="s">
        <v>75</v>
      </c>
      <c r="F377">
        <v>0</v>
      </c>
      <c r="G377">
        <v>0</v>
      </c>
      <c r="H377" t="s">
        <v>75</v>
      </c>
      <c r="I377" t="s">
        <v>75</v>
      </c>
      <c r="J377" t="s">
        <v>75</v>
      </c>
      <c r="K377">
        <v>0</v>
      </c>
      <c r="L377" t="s">
        <v>2164</v>
      </c>
      <c r="M377">
        <v>0</v>
      </c>
      <c r="N377">
        <v>0</v>
      </c>
      <c r="O377">
        <v>0</v>
      </c>
      <c r="P377" t="s">
        <v>75</v>
      </c>
      <c r="Q377">
        <v>0</v>
      </c>
      <c r="R377">
        <v>0</v>
      </c>
      <c r="S377" t="s">
        <v>291</v>
      </c>
      <c r="T377">
        <v>8292</v>
      </c>
      <c r="U377">
        <v>4792</v>
      </c>
      <c r="V377" t="s">
        <v>300</v>
      </c>
      <c r="W377" t="s">
        <v>300</v>
      </c>
      <c r="X377" t="s">
        <v>301</v>
      </c>
      <c r="Y377">
        <v>3368</v>
      </c>
      <c r="Z377">
        <v>2002001</v>
      </c>
      <c r="AA377">
        <v>1</v>
      </c>
      <c r="AB377">
        <v>97</v>
      </c>
      <c r="AC377" t="s">
        <v>295</v>
      </c>
      <c r="AD377" t="s">
        <v>2163</v>
      </c>
      <c r="AE377">
        <v>21</v>
      </c>
      <c r="AF377" t="s">
        <v>303</v>
      </c>
      <c r="AG377" t="s">
        <v>303</v>
      </c>
      <c r="AH377" t="s">
        <v>2164</v>
      </c>
      <c r="AI377" t="s">
        <v>301</v>
      </c>
      <c r="AJ377" t="s">
        <v>2164</v>
      </c>
      <c r="AK377">
        <v>15.703027000000001</v>
      </c>
      <c r="AL377" t="s">
        <v>2164</v>
      </c>
      <c r="AM377">
        <v>2001001</v>
      </c>
      <c r="AN377">
        <v>3368</v>
      </c>
      <c r="AP377" t="s">
        <v>75</v>
      </c>
      <c r="AQ377" t="s">
        <v>1253</v>
      </c>
      <c r="AR377" t="s">
        <v>2787</v>
      </c>
      <c r="AS377" t="s">
        <v>2165</v>
      </c>
      <c r="AT377">
        <v>2</v>
      </c>
      <c r="AW377" t="str">
        <f t="shared" si="5"/>
        <v>2, 670529_148//2</v>
      </c>
    </row>
    <row r="378" spans="1:49" x14ac:dyDescent="0.25">
      <c r="A378">
        <v>376</v>
      </c>
      <c r="B378" t="s">
        <v>74</v>
      </c>
      <c r="C378" t="s">
        <v>75</v>
      </c>
      <c r="D378" t="s">
        <v>75</v>
      </c>
      <c r="E378" t="s">
        <v>75</v>
      </c>
      <c r="F378">
        <v>0</v>
      </c>
      <c r="G378">
        <v>0</v>
      </c>
      <c r="H378" t="s">
        <v>75</v>
      </c>
      <c r="I378" t="s">
        <v>75</v>
      </c>
      <c r="J378" t="s">
        <v>75</v>
      </c>
      <c r="K378">
        <v>0</v>
      </c>
      <c r="L378">
        <v>0.46200000000000002</v>
      </c>
      <c r="M378">
        <v>0</v>
      </c>
      <c r="N378">
        <v>0</v>
      </c>
      <c r="O378">
        <v>0</v>
      </c>
      <c r="P378" t="s">
        <v>75</v>
      </c>
      <c r="Q378">
        <v>0</v>
      </c>
      <c r="R378">
        <v>0</v>
      </c>
      <c r="S378" t="s">
        <v>291</v>
      </c>
      <c r="T378" t="s">
        <v>2467</v>
      </c>
      <c r="U378">
        <v>4793</v>
      </c>
      <c r="V378" t="s">
        <v>300</v>
      </c>
      <c r="W378" t="s">
        <v>300</v>
      </c>
      <c r="X378" t="s">
        <v>301</v>
      </c>
      <c r="Y378">
        <v>19828</v>
      </c>
      <c r="Z378">
        <v>2002001</v>
      </c>
      <c r="AA378">
        <v>1</v>
      </c>
      <c r="AB378">
        <v>98</v>
      </c>
      <c r="AC378" t="s">
        <v>295</v>
      </c>
      <c r="AD378" t="s">
        <v>2468</v>
      </c>
      <c r="AE378">
        <v>21</v>
      </c>
      <c r="AF378" t="s">
        <v>303</v>
      </c>
      <c r="AG378" t="s">
        <v>303</v>
      </c>
      <c r="AH378">
        <v>0.46200000000000002</v>
      </c>
      <c r="AI378" t="s">
        <v>301</v>
      </c>
      <c r="AJ378">
        <v>0.46200000000000002</v>
      </c>
      <c r="AK378">
        <v>7.495285</v>
      </c>
      <c r="AL378">
        <v>0.46200000000000002</v>
      </c>
      <c r="AM378">
        <v>2001001</v>
      </c>
      <c r="AN378">
        <v>19828</v>
      </c>
      <c r="AP378" t="s">
        <v>146</v>
      </c>
      <c r="AQ378" t="s">
        <v>1047</v>
      </c>
      <c r="AR378" t="s">
        <v>1048</v>
      </c>
      <c r="AS378" t="s">
        <v>210</v>
      </c>
      <c r="AT378">
        <v>1490</v>
      </c>
      <c r="AW378" t="str">
        <f t="shared" si="5"/>
        <v>1490, 670529_462</v>
      </c>
    </row>
    <row r="379" spans="1:49" x14ac:dyDescent="0.25">
      <c r="A379">
        <v>377</v>
      </c>
      <c r="B379" t="s">
        <v>74</v>
      </c>
      <c r="C379" t="s">
        <v>75</v>
      </c>
      <c r="D379" t="s">
        <v>75</v>
      </c>
      <c r="E379" t="s">
        <v>75</v>
      </c>
      <c r="F379">
        <v>0</v>
      </c>
      <c r="G379">
        <v>0</v>
      </c>
      <c r="H379" t="s">
        <v>75</v>
      </c>
      <c r="I379" t="s">
        <v>75</v>
      </c>
      <c r="J379" t="s">
        <v>75</v>
      </c>
      <c r="K379">
        <v>0</v>
      </c>
      <c r="L379">
        <v>0.44800000000000001</v>
      </c>
      <c r="M379">
        <v>0</v>
      </c>
      <c r="N379">
        <v>0</v>
      </c>
      <c r="O379">
        <v>0</v>
      </c>
      <c r="P379" t="s">
        <v>75</v>
      </c>
      <c r="Q379">
        <v>0</v>
      </c>
      <c r="R379">
        <v>0</v>
      </c>
      <c r="S379" t="s">
        <v>291</v>
      </c>
      <c r="T379" t="s">
        <v>2446</v>
      </c>
      <c r="U379">
        <v>4794</v>
      </c>
      <c r="V379" t="s">
        <v>300</v>
      </c>
      <c r="W379" t="s">
        <v>300</v>
      </c>
      <c r="X379" t="s">
        <v>301</v>
      </c>
      <c r="Y379">
        <v>19821</v>
      </c>
      <c r="Z379">
        <v>2002001</v>
      </c>
      <c r="AA379">
        <v>1</v>
      </c>
      <c r="AB379">
        <v>99</v>
      </c>
      <c r="AC379" t="s">
        <v>295</v>
      </c>
      <c r="AD379" t="s">
        <v>2447</v>
      </c>
      <c r="AE379">
        <v>21</v>
      </c>
      <c r="AF379" t="s">
        <v>303</v>
      </c>
      <c r="AG379" t="s">
        <v>303</v>
      </c>
      <c r="AH379">
        <v>0.44800000000000001</v>
      </c>
      <c r="AI379" t="s">
        <v>301</v>
      </c>
      <c r="AJ379">
        <v>0.44800000000000001</v>
      </c>
      <c r="AK379">
        <v>7.3173430000000002</v>
      </c>
      <c r="AL379">
        <v>0.44800000000000001</v>
      </c>
      <c r="AM379">
        <v>2001001</v>
      </c>
      <c r="AN379">
        <v>19821</v>
      </c>
      <c r="AP379" t="s">
        <v>146</v>
      </c>
      <c r="AQ379" t="s">
        <v>1047</v>
      </c>
      <c r="AR379" t="s">
        <v>1048</v>
      </c>
      <c r="AS379" t="s">
        <v>1383</v>
      </c>
      <c r="AT379">
        <v>1854</v>
      </c>
      <c r="AW379" t="str">
        <f t="shared" si="5"/>
        <v>1854, 670529_448</v>
      </c>
    </row>
    <row r="380" spans="1:49" x14ac:dyDescent="0.25">
      <c r="A380">
        <v>378</v>
      </c>
      <c r="B380" t="s">
        <v>74</v>
      </c>
      <c r="C380" t="s">
        <v>75</v>
      </c>
      <c r="D380" t="s">
        <v>75</v>
      </c>
      <c r="E380" t="s">
        <v>75</v>
      </c>
      <c r="F380">
        <v>0</v>
      </c>
      <c r="G380">
        <v>0</v>
      </c>
      <c r="H380" t="s">
        <v>75</v>
      </c>
      <c r="I380" t="s">
        <v>75</v>
      </c>
      <c r="J380" t="s">
        <v>75</v>
      </c>
      <c r="K380">
        <v>0</v>
      </c>
      <c r="L380">
        <v>0.45</v>
      </c>
      <c r="M380">
        <v>0</v>
      </c>
      <c r="N380">
        <v>0</v>
      </c>
      <c r="O380">
        <v>0</v>
      </c>
      <c r="P380" t="s">
        <v>75</v>
      </c>
      <c r="Q380">
        <v>0</v>
      </c>
      <c r="R380">
        <v>0</v>
      </c>
      <c r="S380" t="s">
        <v>291</v>
      </c>
      <c r="T380">
        <v>8307</v>
      </c>
      <c r="U380">
        <v>4795</v>
      </c>
      <c r="V380" t="s">
        <v>300</v>
      </c>
      <c r="W380" t="s">
        <v>300</v>
      </c>
      <c r="X380" t="s">
        <v>301</v>
      </c>
      <c r="Y380">
        <v>19822</v>
      </c>
      <c r="Z380">
        <v>2002001</v>
      </c>
      <c r="AA380">
        <v>1</v>
      </c>
      <c r="AB380">
        <v>100</v>
      </c>
      <c r="AC380" t="s">
        <v>295</v>
      </c>
      <c r="AD380" t="s">
        <v>2449</v>
      </c>
      <c r="AE380">
        <v>21</v>
      </c>
      <c r="AF380" t="s">
        <v>303</v>
      </c>
      <c r="AG380" t="s">
        <v>303</v>
      </c>
      <c r="AH380">
        <v>0.45</v>
      </c>
      <c r="AI380" t="s">
        <v>301</v>
      </c>
      <c r="AJ380">
        <v>0.45</v>
      </c>
      <c r="AK380">
        <v>7.495285</v>
      </c>
      <c r="AL380">
        <v>0.45</v>
      </c>
      <c r="AM380">
        <v>2001001</v>
      </c>
      <c r="AN380">
        <v>19822</v>
      </c>
      <c r="AP380" t="s">
        <v>146</v>
      </c>
      <c r="AQ380" t="s">
        <v>1047</v>
      </c>
      <c r="AR380" t="s">
        <v>1048</v>
      </c>
      <c r="AS380" t="s">
        <v>201</v>
      </c>
      <c r="AT380">
        <v>1895</v>
      </c>
      <c r="AW380" t="str">
        <f t="shared" si="5"/>
        <v>1895, 670529_450</v>
      </c>
    </row>
    <row r="381" spans="1:49" x14ac:dyDescent="0.25">
      <c r="A381">
        <v>379</v>
      </c>
      <c r="B381" t="s">
        <v>74</v>
      </c>
      <c r="C381" t="s">
        <v>75</v>
      </c>
      <c r="D381" t="s">
        <v>75</v>
      </c>
      <c r="E381" t="s">
        <v>75</v>
      </c>
      <c r="F381">
        <v>0</v>
      </c>
      <c r="G381">
        <v>0</v>
      </c>
      <c r="H381" t="s">
        <v>75</v>
      </c>
      <c r="I381" t="s">
        <v>75</v>
      </c>
      <c r="J381" t="s">
        <v>75</v>
      </c>
      <c r="K381">
        <v>0</v>
      </c>
      <c r="L381">
        <v>0.44900000000000001</v>
      </c>
      <c r="M381">
        <v>0</v>
      </c>
      <c r="N381">
        <v>0</v>
      </c>
      <c r="O381">
        <v>0</v>
      </c>
      <c r="P381" t="s">
        <v>75</v>
      </c>
      <c r="Q381">
        <v>0</v>
      </c>
      <c r="R381">
        <v>0</v>
      </c>
      <c r="S381" t="s">
        <v>291</v>
      </c>
      <c r="T381">
        <v>8321</v>
      </c>
      <c r="U381">
        <v>4796</v>
      </c>
      <c r="V381" t="s">
        <v>300</v>
      </c>
      <c r="W381" t="s">
        <v>300</v>
      </c>
      <c r="X381" t="s">
        <v>301</v>
      </c>
      <c r="Y381">
        <v>19812</v>
      </c>
      <c r="Z381">
        <v>2002001</v>
      </c>
      <c r="AA381">
        <v>1</v>
      </c>
      <c r="AB381">
        <v>101</v>
      </c>
      <c r="AC381" t="s">
        <v>295</v>
      </c>
      <c r="AD381" t="s">
        <v>2448</v>
      </c>
      <c r="AE381">
        <v>21</v>
      </c>
      <c r="AF381" t="s">
        <v>303</v>
      </c>
      <c r="AG381" t="s">
        <v>303</v>
      </c>
      <c r="AH381">
        <v>0.44900000000000001</v>
      </c>
      <c r="AI381" t="s">
        <v>301</v>
      </c>
      <c r="AJ381">
        <v>0.44900000000000001</v>
      </c>
      <c r="AK381">
        <v>7.2504429999999997</v>
      </c>
      <c r="AL381">
        <v>0.44900000000000001</v>
      </c>
      <c r="AM381">
        <v>2001001</v>
      </c>
      <c r="AN381">
        <v>19812</v>
      </c>
      <c r="AP381" t="s">
        <v>79</v>
      </c>
      <c r="AQ381" t="e">
        <v>#N/A</v>
      </c>
      <c r="AR381" t="e">
        <v>#N/A</v>
      </c>
      <c r="AS381" t="s">
        <v>200</v>
      </c>
      <c r="AT381">
        <v>43</v>
      </c>
      <c r="AW381" t="str">
        <f t="shared" si="5"/>
        <v>43, 670529_449</v>
      </c>
    </row>
    <row r="382" spans="1:49" x14ac:dyDescent="0.25">
      <c r="A382">
        <v>380</v>
      </c>
      <c r="B382" t="s">
        <v>74</v>
      </c>
      <c r="C382" t="s">
        <v>75</v>
      </c>
      <c r="D382" t="s">
        <v>75</v>
      </c>
      <c r="E382" t="s">
        <v>75</v>
      </c>
      <c r="F382">
        <v>0</v>
      </c>
      <c r="G382">
        <v>0</v>
      </c>
      <c r="H382" t="s">
        <v>75</v>
      </c>
      <c r="I382" t="s">
        <v>75</v>
      </c>
      <c r="J382" t="s">
        <v>75</v>
      </c>
      <c r="K382">
        <v>0</v>
      </c>
      <c r="L382">
        <v>0.45300000000000001</v>
      </c>
      <c r="M382">
        <v>0</v>
      </c>
      <c r="N382">
        <v>0</v>
      </c>
      <c r="O382">
        <v>0</v>
      </c>
      <c r="P382" t="s">
        <v>75</v>
      </c>
      <c r="Q382">
        <v>0</v>
      </c>
      <c r="R382">
        <v>0</v>
      </c>
      <c r="S382" t="s">
        <v>291</v>
      </c>
      <c r="T382">
        <v>8326</v>
      </c>
      <c r="U382">
        <v>4798</v>
      </c>
      <c r="V382" t="s">
        <v>300</v>
      </c>
      <c r="W382" t="s">
        <v>300</v>
      </c>
      <c r="X382" t="s">
        <v>301</v>
      </c>
      <c r="Y382">
        <v>19827</v>
      </c>
      <c r="Z382">
        <v>2002001</v>
      </c>
      <c r="AA382">
        <v>1</v>
      </c>
      <c r="AB382">
        <v>103</v>
      </c>
      <c r="AC382" t="s">
        <v>295</v>
      </c>
      <c r="AD382" t="s">
        <v>2453</v>
      </c>
      <c r="AE382">
        <v>21</v>
      </c>
      <c r="AF382" t="s">
        <v>303</v>
      </c>
      <c r="AG382" t="s">
        <v>303</v>
      </c>
      <c r="AH382">
        <v>0.45300000000000001</v>
      </c>
      <c r="AI382" t="s">
        <v>301</v>
      </c>
      <c r="AJ382">
        <v>0.45300000000000001</v>
      </c>
      <c r="AK382">
        <v>7.6956420000000003</v>
      </c>
      <c r="AL382">
        <v>0.45300000000000001</v>
      </c>
      <c r="AM382">
        <v>2001001</v>
      </c>
      <c r="AN382">
        <v>19827</v>
      </c>
      <c r="AP382" t="s">
        <v>146</v>
      </c>
      <c r="AQ382" t="s">
        <v>1047</v>
      </c>
      <c r="AR382" t="s">
        <v>1048</v>
      </c>
      <c r="AS382" t="s">
        <v>880</v>
      </c>
      <c r="AT382">
        <v>543</v>
      </c>
      <c r="AW382" t="str">
        <f t="shared" si="5"/>
        <v>543, 670529_453</v>
      </c>
    </row>
    <row r="383" spans="1:49" x14ac:dyDescent="0.25">
      <c r="A383">
        <v>381</v>
      </c>
      <c r="B383" t="s">
        <v>74</v>
      </c>
      <c r="C383" t="s">
        <v>75</v>
      </c>
      <c r="D383" t="s">
        <v>75</v>
      </c>
      <c r="E383" t="s">
        <v>75</v>
      </c>
      <c r="F383">
        <v>0</v>
      </c>
      <c r="G383">
        <v>0</v>
      </c>
      <c r="H383" t="s">
        <v>75</v>
      </c>
      <c r="I383" t="s">
        <v>75</v>
      </c>
      <c r="J383" t="s">
        <v>75</v>
      </c>
      <c r="K383">
        <v>0</v>
      </c>
      <c r="L383">
        <v>0.45100000000000001</v>
      </c>
      <c r="M383">
        <v>0</v>
      </c>
      <c r="N383">
        <v>0</v>
      </c>
      <c r="O383">
        <v>0</v>
      </c>
      <c r="P383" t="s">
        <v>75</v>
      </c>
      <c r="Q383">
        <v>0</v>
      </c>
      <c r="R383">
        <v>0</v>
      </c>
      <c r="S383" t="s">
        <v>291</v>
      </c>
      <c r="T383" t="s">
        <v>2450</v>
      </c>
      <c r="U383">
        <v>4799</v>
      </c>
      <c r="V383" t="s">
        <v>300</v>
      </c>
      <c r="W383" t="s">
        <v>300</v>
      </c>
      <c r="X383" t="s">
        <v>301</v>
      </c>
      <c r="Y383">
        <v>19824</v>
      </c>
      <c r="Z383">
        <v>2002001</v>
      </c>
      <c r="AA383">
        <v>1</v>
      </c>
      <c r="AB383">
        <v>104</v>
      </c>
      <c r="AC383" t="s">
        <v>295</v>
      </c>
      <c r="AD383" t="s">
        <v>2451</v>
      </c>
      <c r="AE383">
        <v>21</v>
      </c>
      <c r="AF383" t="s">
        <v>303</v>
      </c>
      <c r="AG383" t="s">
        <v>303</v>
      </c>
      <c r="AH383">
        <v>0.45100000000000001</v>
      </c>
      <c r="AI383" t="s">
        <v>301</v>
      </c>
      <c r="AJ383">
        <v>0.45100000000000001</v>
      </c>
      <c r="AK383">
        <v>6.2496919999999996</v>
      </c>
      <c r="AL383">
        <v>0.45100000000000001</v>
      </c>
      <c r="AM383">
        <v>2001001</v>
      </c>
      <c r="AN383">
        <v>19824</v>
      </c>
      <c r="AP383" t="s">
        <v>146</v>
      </c>
      <c r="AQ383" t="s">
        <v>1047</v>
      </c>
      <c r="AR383" t="s">
        <v>1048</v>
      </c>
      <c r="AS383" t="s">
        <v>202</v>
      </c>
      <c r="AT383">
        <v>543</v>
      </c>
      <c r="AW383" t="str">
        <f t="shared" si="5"/>
        <v>543, 670529_451</v>
      </c>
    </row>
    <row r="384" spans="1:49" x14ac:dyDescent="0.25">
      <c r="A384">
        <v>382</v>
      </c>
      <c r="B384" t="s">
        <v>74</v>
      </c>
      <c r="C384" t="s">
        <v>75</v>
      </c>
      <c r="D384" t="s">
        <v>75</v>
      </c>
      <c r="E384" t="s">
        <v>75</v>
      </c>
      <c r="F384">
        <v>0</v>
      </c>
      <c r="G384">
        <v>0</v>
      </c>
      <c r="H384" t="s">
        <v>75</v>
      </c>
      <c r="I384" t="s">
        <v>75</v>
      </c>
      <c r="J384" t="s">
        <v>75</v>
      </c>
      <c r="K384">
        <v>0</v>
      </c>
      <c r="L384">
        <v>0.45400000000000001</v>
      </c>
      <c r="M384">
        <v>0</v>
      </c>
      <c r="N384">
        <v>0</v>
      </c>
      <c r="O384">
        <v>0</v>
      </c>
      <c r="P384" t="s">
        <v>75</v>
      </c>
      <c r="Q384">
        <v>0</v>
      </c>
      <c r="R384">
        <v>0</v>
      </c>
      <c r="S384" t="s">
        <v>291</v>
      </c>
      <c r="T384" t="s">
        <v>2454</v>
      </c>
      <c r="U384">
        <v>4800</v>
      </c>
      <c r="V384" t="s">
        <v>300</v>
      </c>
      <c r="W384" t="s">
        <v>300</v>
      </c>
      <c r="X384" t="s">
        <v>301</v>
      </c>
      <c r="Y384">
        <v>19826</v>
      </c>
      <c r="Z384">
        <v>2002001</v>
      </c>
      <c r="AA384">
        <v>1</v>
      </c>
      <c r="AB384">
        <v>105</v>
      </c>
      <c r="AC384" t="s">
        <v>295</v>
      </c>
      <c r="AD384" t="s">
        <v>2455</v>
      </c>
      <c r="AE384">
        <v>21</v>
      </c>
      <c r="AF384" t="s">
        <v>303</v>
      </c>
      <c r="AG384" t="s">
        <v>303</v>
      </c>
      <c r="AH384">
        <v>0.45400000000000001</v>
      </c>
      <c r="AI384" t="s">
        <v>301</v>
      </c>
      <c r="AJ384">
        <v>0.45400000000000001</v>
      </c>
      <c r="AK384">
        <v>7.4063140000000001</v>
      </c>
      <c r="AL384">
        <v>0.45400000000000001</v>
      </c>
      <c r="AM384">
        <v>2001001</v>
      </c>
      <c r="AN384">
        <v>19826</v>
      </c>
      <c r="AP384" t="s">
        <v>146</v>
      </c>
      <c r="AQ384" t="s">
        <v>1047</v>
      </c>
      <c r="AR384" t="s">
        <v>1048</v>
      </c>
      <c r="AS384" t="s">
        <v>204</v>
      </c>
      <c r="AT384">
        <v>191</v>
      </c>
      <c r="AW384" t="str">
        <f t="shared" si="5"/>
        <v>191, 670529_454</v>
      </c>
    </row>
    <row r="385" spans="1:49" x14ac:dyDescent="0.25">
      <c r="A385">
        <v>383</v>
      </c>
      <c r="B385" t="s">
        <v>74</v>
      </c>
      <c r="C385" t="s">
        <v>75</v>
      </c>
      <c r="D385" t="s">
        <v>75</v>
      </c>
      <c r="E385" t="s">
        <v>75</v>
      </c>
      <c r="F385">
        <v>0</v>
      </c>
      <c r="G385">
        <v>0</v>
      </c>
      <c r="H385" t="s">
        <v>75</v>
      </c>
      <c r="I385" t="s">
        <v>75</v>
      </c>
      <c r="J385" t="s">
        <v>75</v>
      </c>
      <c r="K385">
        <v>0</v>
      </c>
      <c r="L385">
        <v>0.45200000000000001</v>
      </c>
      <c r="M385">
        <v>0</v>
      </c>
      <c r="N385">
        <v>0</v>
      </c>
      <c r="O385">
        <v>0</v>
      </c>
      <c r="P385" t="s">
        <v>75</v>
      </c>
      <c r="Q385">
        <v>0</v>
      </c>
      <c r="R385">
        <v>0</v>
      </c>
      <c r="S385" t="s">
        <v>291</v>
      </c>
      <c r="T385">
        <v>8331</v>
      </c>
      <c r="U385">
        <v>4801</v>
      </c>
      <c r="V385" t="s">
        <v>300</v>
      </c>
      <c r="W385" t="s">
        <v>300</v>
      </c>
      <c r="X385" t="s">
        <v>301</v>
      </c>
      <c r="Y385">
        <v>19825</v>
      </c>
      <c r="Z385">
        <v>2002001</v>
      </c>
      <c r="AA385">
        <v>1</v>
      </c>
      <c r="AB385">
        <v>106</v>
      </c>
      <c r="AC385" t="s">
        <v>295</v>
      </c>
      <c r="AD385" t="s">
        <v>2452</v>
      </c>
      <c r="AE385">
        <v>21</v>
      </c>
      <c r="AF385" t="s">
        <v>303</v>
      </c>
      <c r="AG385" t="s">
        <v>303</v>
      </c>
      <c r="AH385">
        <v>0.45200000000000001</v>
      </c>
      <c r="AI385" t="s">
        <v>301</v>
      </c>
      <c r="AJ385">
        <v>0.45200000000000001</v>
      </c>
      <c r="AK385">
        <v>7.6511570000000004</v>
      </c>
      <c r="AL385">
        <v>0.45200000000000001</v>
      </c>
      <c r="AM385">
        <v>2001001</v>
      </c>
      <c r="AN385">
        <v>19825</v>
      </c>
      <c r="AP385" t="s">
        <v>146</v>
      </c>
      <c r="AQ385" t="s">
        <v>1047</v>
      </c>
      <c r="AR385" t="s">
        <v>1048</v>
      </c>
      <c r="AS385" t="s">
        <v>879</v>
      </c>
      <c r="AT385">
        <v>25</v>
      </c>
      <c r="AW385" t="str">
        <f t="shared" si="5"/>
        <v>25, 670529_452</v>
      </c>
    </row>
    <row r="386" spans="1:49" x14ac:dyDescent="0.25">
      <c r="A386">
        <v>384</v>
      </c>
      <c r="B386" t="s">
        <v>74</v>
      </c>
      <c r="C386" t="s">
        <v>75</v>
      </c>
      <c r="D386" t="s">
        <v>75</v>
      </c>
      <c r="E386" t="s">
        <v>75</v>
      </c>
      <c r="F386">
        <v>0</v>
      </c>
      <c r="G386">
        <v>0</v>
      </c>
      <c r="H386" t="s">
        <v>75</v>
      </c>
      <c r="I386" t="s">
        <v>75</v>
      </c>
      <c r="J386" t="s">
        <v>75</v>
      </c>
      <c r="K386">
        <v>0</v>
      </c>
      <c r="L386">
        <v>0.45900000000000002</v>
      </c>
      <c r="M386">
        <v>0</v>
      </c>
      <c r="N386">
        <v>0</v>
      </c>
      <c r="O386">
        <v>0</v>
      </c>
      <c r="P386" t="s">
        <v>75</v>
      </c>
      <c r="Q386">
        <v>0</v>
      </c>
      <c r="R386">
        <v>0</v>
      </c>
      <c r="S386" t="s">
        <v>291</v>
      </c>
      <c r="T386">
        <v>8332</v>
      </c>
      <c r="U386">
        <v>4802</v>
      </c>
      <c r="V386" t="s">
        <v>300</v>
      </c>
      <c r="W386" t="s">
        <v>300</v>
      </c>
      <c r="X386" t="s">
        <v>301</v>
      </c>
      <c r="Y386">
        <v>19823</v>
      </c>
      <c r="Z386">
        <v>2002001</v>
      </c>
      <c r="AA386">
        <v>1</v>
      </c>
      <c r="AB386">
        <v>107</v>
      </c>
      <c r="AC386" t="s">
        <v>295</v>
      </c>
      <c r="AD386" t="s">
        <v>2461</v>
      </c>
      <c r="AE386">
        <v>21</v>
      </c>
      <c r="AF386" t="s">
        <v>303</v>
      </c>
      <c r="AG386" t="s">
        <v>303</v>
      </c>
      <c r="AH386">
        <v>0.45900000000000002</v>
      </c>
      <c r="AI386" t="s">
        <v>301</v>
      </c>
      <c r="AJ386">
        <v>0.45900000000000002</v>
      </c>
      <c r="AK386">
        <v>7.4063140000000001</v>
      </c>
      <c r="AL386">
        <v>0.45900000000000002</v>
      </c>
      <c r="AM386">
        <v>2001001</v>
      </c>
      <c r="AN386">
        <v>19823</v>
      </c>
      <c r="AP386" t="s">
        <v>79</v>
      </c>
      <c r="AQ386" t="s">
        <v>1047</v>
      </c>
      <c r="AR386" t="s">
        <v>1048</v>
      </c>
      <c r="AS386" t="s">
        <v>203</v>
      </c>
      <c r="AT386">
        <v>34</v>
      </c>
      <c r="AW386" t="str">
        <f t="shared" ref="AW386:AW449" si="6">AT386&amp;", "&amp;AS386</f>
        <v>34, 670529_459</v>
      </c>
    </row>
    <row r="387" spans="1:49" x14ac:dyDescent="0.25">
      <c r="A387">
        <v>385</v>
      </c>
      <c r="B387" t="s">
        <v>74</v>
      </c>
      <c r="C387" t="s">
        <v>75</v>
      </c>
      <c r="D387" t="s">
        <v>75</v>
      </c>
      <c r="E387" t="s">
        <v>75</v>
      </c>
      <c r="F387">
        <v>0</v>
      </c>
      <c r="G387">
        <v>0</v>
      </c>
      <c r="H387" t="s">
        <v>75</v>
      </c>
      <c r="I387" t="s">
        <v>75</v>
      </c>
      <c r="J387" t="s">
        <v>75</v>
      </c>
      <c r="K387">
        <v>0</v>
      </c>
      <c r="L387" t="s">
        <v>2155</v>
      </c>
      <c r="M387">
        <v>0</v>
      </c>
      <c r="N387">
        <v>0</v>
      </c>
      <c r="O387">
        <v>0</v>
      </c>
      <c r="P387" t="s">
        <v>75</v>
      </c>
      <c r="Q387">
        <v>0</v>
      </c>
      <c r="R387">
        <v>0</v>
      </c>
      <c r="S387" t="s">
        <v>291</v>
      </c>
      <c r="T387" t="s">
        <v>2153</v>
      </c>
      <c r="U387">
        <v>4850</v>
      </c>
      <c r="V387" t="s">
        <v>300</v>
      </c>
      <c r="W387" t="s">
        <v>300</v>
      </c>
      <c r="X387" t="s">
        <v>301</v>
      </c>
      <c r="Y387">
        <v>4539</v>
      </c>
      <c r="Z387">
        <v>2002001</v>
      </c>
      <c r="AA387">
        <v>1</v>
      </c>
      <c r="AB387">
        <v>155</v>
      </c>
      <c r="AC387" t="s">
        <v>295</v>
      </c>
      <c r="AD387" t="s">
        <v>2154</v>
      </c>
      <c r="AE387">
        <v>21</v>
      </c>
      <c r="AF387" t="s">
        <v>303</v>
      </c>
      <c r="AG387" t="s">
        <v>303</v>
      </c>
      <c r="AH387" t="s">
        <v>2155</v>
      </c>
      <c r="AI387" t="s">
        <v>301</v>
      </c>
      <c r="AJ387" t="s">
        <v>2155</v>
      </c>
      <c r="AK387">
        <v>19.039093000000001</v>
      </c>
      <c r="AL387" t="s">
        <v>2155</v>
      </c>
      <c r="AM387">
        <v>2001001</v>
      </c>
      <c r="AN387">
        <v>4539</v>
      </c>
      <c r="AP387" t="s">
        <v>75</v>
      </c>
      <c r="AQ387" t="s">
        <v>952</v>
      </c>
      <c r="AR387" t="s">
        <v>176</v>
      </c>
      <c r="AS387" t="s">
        <v>2156</v>
      </c>
      <c r="AT387">
        <v>5023</v>
      </c>
      <c r="AW387" t="str">
        <f t="shared" si="6"/>
        <v>5023, 670529_1466/2/1</v>
      </c>
    </row>
    <row r="388" spans="1:49" x14ac:dyDescent="0.25">
      <c r="A388">
        <v>386</v>
      </c>
      <c r="B388" t="s">
        <v>74</v>
      </c>
      <c r="C388" t="s">
        <v>75</v>
      </c>
      <c r="D388" t="s">
        <v>75</v>
      </c>
      <c r="E388" t="s">
        <v>75</v>
      </c>
      <c r="F388">
        <v>0</v>
      </c>
      <c r="G388">
        <v>0</v>
      </c>
      <c r="H388" t="s">
        <v>75</v>
      </c>
      <c r="I388" t="s">
        <v>75</v>
      </c>
      <c r="J388" t="s">
        <v>75</v>
      </c>
      <c r="K388">
        <v>0</v>
      </c>
      <c r="L388">
        <v>0.45700000000000002</v>
      </c>
      <c r="M388">
        <v>0</v>
      </c>
      <c r="N388">
        <v>0</v>
      </c>
      <c r="O388">
        <v>0</v>
      </c>
      <c r="P388" t="s">
        <v>75</v>
      </c>
      <c r="Q388">
        <v>0</v>
      </c>
      <c r="R388">
        <v>0</v>
      </c>
      <c r="S388" t="s">
        <v>291</v>
      </c>
      <c r="T388">
        <v>8298</v>
      </c>
      <c r="U388">
        <v>4851</v>
      </c>
      <c r="V388" t="s">
        <v>300</v>
      </c>
      <c r="W388" t="s">
        <v>300</v>
      </c>
      <c r="X388" t="s">
        <v>301</v>
      </c>
      <c r="Y388">
        <v>19832</v>
      </c>
      <c r="Z388">
        <v>2002001</v>
      </c>
      <c r="AA388">
        <v>1</v>
      </c>
      <c r="AB388">
        <v>156</v>
      </c>
      <c r="AC388" t="s">
        <v>295</v>
      </c>
      <c r="AD388" t="s">
        <v>2458</v>
      </c>
      <c r="AE388">
        <v>21</v>
      </c>
      <c r="AF388" t="s">
        <v>303</v>
      </c>
      <c r="AG388" t="s">
        <v>303</v>
      </c>
      <c r="AH388">
        <v>0.45700000000000002</v>
      </c>
      <c r="AI388" t="s">
        <v>301</v>
      </c>
      <c r="AJ388">
        <v>0.45700000000000002</v>
      </c>
      <c r="AK388">
        <v>7.2728580000000003</v>
      </c>
      <c r="AL388">
        <v>0.45700000000000002</v>
      </c>
      <c r="AM388">
        <v>2001001</v>
      </c>
      <c r="AN388">
        <v>19832</v>
      </c>
      <c r="AP388" t="s">
        <v>146</v>
      </c>
      <c r="AQ388" t="s">
        <v>1047</v>
      </c>
      <c r="AR388" t="s">
        <v>1048</v>
      </c>
      <c r="AS388" t="s">
        <v>804</v>
      </c>
      <c r="AT388">
        <v>6927</v>
      </c>
      <c r="AW388" t="str">
        <f t="shared" si="6"/>
        <v>6927, 670529_457</v>
      </c>
    </row>
    <row r="389" spans="1:49" x14ac:dyDescent="0.25">
      <c r="A389">
        <v>387</v>
      </c>
      <c r="B389" t="s">
        <v>74</v>
      </c>
      <c r="C389" t="s">
        <v>75</v>
      </c>
      <c r="D389" t="s">
        <v>75</v>
      </c>
      <c r="E389" t="s">
        <v>75</v>
      </c>
      <c r="F389">
        <v>0</v>
      </c>
      <c r="G389">
        <v>0</v>
      </c>
      <c r="H389" t="s">
        <v>75</v>
      </c>
      <c r="I389" t="s">
        <v>75</v>
      </c>
      <c r="J389" t="s">
        <v>75</v>
      </c>
      <c r="K389">
        <v>0</v>
      </c>
      <c r="L389">
        <v>0.45800000000000002</v>
      </c>
      <c r="M389">
        <v>0</v>
      </c>
      <c r="N389">
        <v>0</v>
      </c>
      <c r="O389">
        <v>0</v>
      </c>
      <c r="P389" t="s">
        <v>75</v>
      </c>
      <c r="Q389">
        <v>0</v>
      </c>
      <c r="R389">
        <v>0</v>
      </c>
      <c r="S389" t="s">
        <v>291</v>
      </c>
      <c r="T389" t="s">
        <v>2459</v>
      </c>
      <c r="U389">
        <v>4852</v>
      </c>
      <c r="V389" t="s">
        <v>300</v>
      </c>
      <c r="W389" t="s">
        <v>300</v>
      </c>
      <c r="X389" t="s">
        <v>301</v>
      </c>
      <c r="Y389">
        <v>19833</v>
      </c>
      <c r="Z389">
        <v>2002001</v>
      </c>
      <c r="AA389">
        <v>1</v>
      </c>
      <c r="AB389">
        <v>157</v>
      </c>
      <c r="AC389" t="s">
        <v>295</v>
      </c>
      <c r="AD389" t="s">
        <v>2460</v>
      </c>
      <c r="AE389">
        <v>21</v>
      </c>
      <c r="AF389" t="s">
        <v>303</v>
      </c>
      <c r="AG389" t="s">
        <v>303</v>
      </c>
      <c r="AH389">
        <v>0.45800000000000002</v>
      </c>
      <c r="AI389" t="s">
        <v>301</v>
      </c>
      <c r="AJ389">
        <v>0.45800000000000002</v>
      </c>
      <c r="AK389">
        <v>7.4732149999999997</v>
      </c>
      <c r="AL389">
        <v>0.45800000000000002</v>
      </c>
      <c r="AM389">
        <v>2001001</v>
      </c>
      <c r="AN389">
        <v>19833</v>
      </c>
      <c r="AP389" t="s">
        <v>146</v>
      </c>
      <c r="AQ389" t="s">
        <v>1047</v>
      </c>
      <c r="AR389" t="s">
        <v>1048</v>
      </c>
      <c r="AS389" t="s">
        <v>216</v>
      </c>
      <c r="AT389">
        <v>1630</v>
      </c>
      <c r="AW389" t="str">
        <f t="shared" si="6"/>
        <v>1630, 670529_458</v>
      </c>
    </row>
    <row r="390" spans="1:49" x14ac:dyDescent="0.25">
      <c r="A390">
        <v>388</v>
      </c>
      <c r="B390" t="s">
        <v>74</v>
      </c>
      <c r="C390" t="s">
        <v>75</v>
      </c>
      <c r="D390" t="s">
        <v>75</v>
      </c>
      <c r="E390" t="s">
        <v>75</v>
      </c>
      <c r="F390">
        <v>0</v>
      </c>
      <c r="G390">
        <v>0</v>
      </c>
      <c r="H390" t="s">
        <v>75</v>
      </c>
      <c r="I390" t="s">
        <v>75</v>
      </c>
      <c r="J390" t="s">
        <v>75</v>
      </c>
      <c r="K390">
        <v>0</v>
      </c>
      <c r="L390">
        <v>1251</v>
      </c>
      <c r="M390">
        <v>0</v>
      </c>
      <c r="N390">
        <v>0</v>
      </c>
      <c r="O390">
        <v>0</v>
      </c>
      <c r="P390" t="s">
        <v>75</v>
      </c>
      <c r="Q390">
        <v>0</v>
      </c>
      <c r="R390">
        <v>0</v>
      </c>
      <c r="S390" t="s">
        <v>291</v>
      </c>
      <c r="T390" t="s">
        <v>2070</v>
      </c>
      <c r="U390">
        <v>6279</v>
      </c>
      <c r="V390" t="s">
        <v>300</v>
      </c>
      <c r="W390" t="s">
        <v>300</v>
      </c>
      <c r="X390" t="s">
        <v>301</v>
      </c>
      <c r="Y390">
        <v>4373</v>
      </c>
      <c r="Z390">
        <v>2002001</v>
      </c>
      <c r="AA390">
        <v>1</v>
      </c>
      <c r="AB390">
        <v>1584</v>
      </c>
      <c r="AC390" t="s">
        <v>295</v>
      </c>
      <c r="AD390" t="s">
        <v>2071</v>
      </c>
      <c r="AE390">
        <v>21</v>
      </c>
      <c r="AF390" t="s">
        <v>303</v>
      </c>
      <c r="AG390" t="s">
        <v>303</v>
      </c>
      <c r="AH390">
        <v>-1251</v>
      </c>
      <c r="AI390" t="s">
        <v>301</v>
      </c>
      <c r="AJ390">
        <v>-1251</v>
      </c>
      <c r="AK390">
        <v>9.36402</v>
      </c>
      <c r="AL390">
        <v>-1251</v>
      </c>
      <c r="AM390">
        <v>2001001</v>
      </c>
      <c r="AN390">
        <v>4373</v>
      </c>
      <c r="AP390" t="s">
        <v>75</v>
      </c>
      <c r="AQ390" t="s">
        <v>490</v>
      </c>
      <c r="AR390" t="s">
        <v>2786</v>
      </c>
      <c r="AS390" t="s">
        <v>2072</v>
      </c>
      <c r="AT390">
        <v>3619</v>
      </c>
      <c r="AW390" t="str">
        <f t="shared" si="6"/>
        <v>3619, 670529_1251</v>
      </c>
    </row>
    <row r="391" spans="1:49" x14ac:dyDescent="0.25">
      <c r="A391">
        <v>389</v>
      </c>
      <c r="B391" t="s">
        <v>74</v>
      </c>
      <c r="C391" t="s">
        <v>75</v>
      </c>
      <c r="D391" t="s">
        <v>75</v>
      </c>
      <c r="E391" t="s">
        <v>75</v>
      </c>
      <c r="F391">
        <v>0</v>
      </c>
      <c r="G391">
        <v>0</v>
      </c>
      <c r="H391" t="s">
        <v>75</v>
      </c>
      <c r="I391" t="s">
        <v>75</v>
      </c>
      <c r="J391" t="s">
        <v>75</v>
      </c>
      <c r="K391">
        <v>0</v>
      </c>
      <c r="L391">
        <v>1259</v>
      </c>
      <c r="M391">
        <v>0</v>
      </c>
      <c r="N391">
        <v>0</v>
      </c>
      <c r="O391">
        <v>0</v>
      </c>
      <c r="P391" t="s">
        <v>75</v>
      </c>
      <c r="Q391">
        <v>0</v>
      </c>
      <c r="R391">
        <v>0</v>
      </c>
      <c r="S391" t="s">
        <v>291</v>
      </c>
      <c r="T391" t="s">
        <v>2075</v>
      </c>
      <c r="U391">
        <v>6297</v>
      </c>
      <c r="V391" t="s">
        <v>300</v>
      </c>
      <c r="W391" t="s">
        <v>300</v>
      </c>
      <c r="X391" t="s">
        <v>301</v>
      </c>
      <c r="Y391">
        <v>4384</v>
      </c>
      <c r="Z391">
        <v>2002001</v>
      </c>
      <c r="AA391">
        <v>1</v>
      </c>
      <c r="AB391">
        <v>1602</v>
      </c>
      <c r="AC391" t="s">
        <v>295</v>
      </c>
      <c r="AD391" t="s">
        <v>2076</v>
      </c>
      <c r="AE391">
        <v>21</v>
      </c>
      <c r="AF391" t="s">
        <v>303</v>
      </c>
      <c r="AG391" t="s">
        <v>303</v>
      </c>
      <c r="AH391">
        <v>-1259</v>
      </c>
      <c r="AI391" t="s">
        <v>301</v>
      </c>
      <c r="AJ391">
        <v>-1259</v>
      </c>
      <c r="AK391">
        <v>10.520642</v>
      </c>
      <c r="AL391">
        <v>-1259</v>
      </c>
      <c r="AM391">
        <v>2001001</v>
      </c>
      <c r="AN391">
        <v>4384</v>
      </c>
      <c r="AP391" t="s">
        <v>75</v>
      </c>
      <c r="AQ391" t="s">
        <v>166</v>
      </c>
      <c r="AR391" t="s">
        <v>2791</v>
      </c>
      <c r="AS391" t="s">
        <v>2077</v>
      </c>
      <c r="AT391">
        <v>3561</v>
      </c>
      <c r="AW391" t="str">
        <f t="shared" si="6"/>
        <v>3561, 670529_1259</v>
      </c>
    </row>
    <row r="392" spans="1:49" x14ac:dyDescent="0.25">
      <c r="A392">
        <v>390</v>
      </c>
      <c r="B392" t="s">
        <v>74</v>
      </c>
      <c r="C392" t="s">
        <v>75</v>
      </c>
      <c r="D392" t="s">
        <v>75</v>
      </c>
      <c r="E392" t="s">
        <v>75</v>
      </c>
      <c r="F392">
        <v>0</v>
      </c>
      <c r="G392">
        <v>0</v>
      </c>
      <c r="H392" t="s">
        <v>75</v>
      </c>
      <c r="I392" t="s">
        <v>75</v>
      </c>
      <c r="J392" t="s">
        <v>75</v>
      </c>
      <c r="K392">
        <v>0</v>
      </c>
      <c r="L392">
        <v>1260</v>
      </c>
      <c r="M392">
        <v>0</v>
      </c>
      <c r="N392">
        <v>0</v>
      </c>
      <c r="O392">
        <v>0</v>
      </c>
      <c r="P392" t="s">
        <v>75</v>
      </c>
      <c r="Q392">
        <v>0</v>
      </c>
      <c r="R392">
        <v>0</v>
      </c>
      <c r="S392" t="s">
        <v>291</v>
      </c>
      <c r="T392" t="s">
        <v>2078</v>
      </c>
      <c r="U392">
        <v>6321</v>
      </c>
      <c r="V392" t="s">
        <v>300</v>
      </c>
      <c r="W392" t="s">
        <v>300</v>
      </c>
      <c r="X392" t="s">
        <v>301</v>
      </c>
      <c r="Y392">
        <v>4385</v>
      </c>
      <c r="Z392">
        <v>2002001</v>
      </c>
      <c r="AA392">
        <v>1</v>
      </c>
      <c r="AB392">
        <v>1626</v>
      </c>
      <c r="AC392" t="s">
        <v>295</v>
      </c>
      <c r="AD392" t="s">
        <v>2079</v>
      </c>
      <c r="AE392">
        <v>21</v>
      </c>
      <c r="AF392" t="s">
        <v>303</v>
      </c>
      <c r="AG392" t="s">
        <v>303</v>
      </c>
      <c r="AH392">
        <v>-1260</v>
      </c>
      <c r="AI392" t="s">
        <v>301</v>
      </c>
      <c r="AJ392">
        <v>-1260</v>
      </c>
      <c r="AK392">
        <v>10.453741000000001</v>
      </c>
      <c r="AL392">
        <v>-1260</v>
      </c>
      <c r="AM392">
        <v>2001001</v>
      </c>
      <c r="AN392">
        <v>4385</v>
      </c>
      <c r="AP392" t="s">
        <v>75</v>
      </c>
      <c r="AQ392" t="s">
        <v>2081</v>
      </c>
      <c r="AR392" t="s">
        <v>2082</v>
      </c>
      <c r="AS392" t="s">
        <v>2080</v>
      </c>
      <c r="AT392">
        <v>2641</v>
      </c>
      <c r="AW392" t="str">
        <f t="shared" si="6"/>
        <v>2641, 670529_1260</v>
      </c>
    </row>
    <row r="393" spans="1:49" x14ac:dyDescent="0.25">
      <c r="A393">
        <v>391</v>
      </c>
      <c r="B393" t="s">
        <v>74</v>
      </c>
      <c r="C393" t="s">
        <v>75</v>
      </c>
      <c r="D393" t="s">
        <v>75</v>
      </c>
      <c r="E393" t="s">
        <v>75</v>
      </c>
      <c r="F393">
        <v>0</v>
      </c>
      <c r="G393">
        <v>0</v>
      </c>
      <c r="H393" t="s">
        <v>75</v>
      </c>
      <c r="I393" t="s">
        <v>75</v>
      </c>
      <c r="J393" t="s">
        <v>75</v>
      </c>
      <c r="K393">
        <v>0</v>
      </c>
      <c r="L393">
        <v>1267</v>
      </c>
      <c r="M393">
        <v>0</v>
      </c>
      <c r="N393">
        <v>0</v>
      </c>
      <c r="O393">
        <v>0</v>
      </c>
      <c r="P393" t="s">
        <v>75</v>
      </c>
      <c r="Q393">
        <v>0</v>
      </c>
      <c r="R393">
        <v>0</v>
      </c>
      <c r="S393" t="s">
        <v>291</v>
      </c>
      <c r="T393" t="s">
        <v>2084</v>
      </c>
      <c r="U393">
        <v>6331</v>
      </c>
      <c r="V393" t="s">
        <v>300</v>
      </c>
      <c r="W393" t="s">
        <v>300</v>
      </c>
      <c r="X393" t="s">
        <v>301</v>
      </c>
      <c r="Y393">
        <v>4392</v>
      </c>
      <c r="Z393">
        <v>2002001</v>
      </c>
      <c r="AA393">
        <v>1</v>
      </c>
      <c r="AB393">
        <v>1636</v>
      </c>
      <c r="AC393" t="s">
        <v>295</v>
      </c>
      <c r="AD393" t="s">
        <v>2085</v>
      </c>
      <c r="AE393">
        <v>21</v>
      </c>
      <c r="AF393" t="s">
        <v>303</v>
      </c>
      <c r="AG393" t="s">
        <v>303</v>
      </c>
      <c r="AH393">
        <v>-1267</v>
      </c>
      <c r="AI393" t="s">
        <v>301</v>
      </c>
      <c r="AJ393">
        <v>-1267</v>
      </c>
      <c r="AK393">
        <v>10.231313999999999</v>
      </c>
      <c r="AL393">
        <v>-1267</v>
      </c>
      <c r="AM393">
        <v>2001001</v>
      </c>
      <c r="AN393">
        <v>4392</v>
      </c>
      <c r="AP393" t="s">
        <v>75</v>
      </c>
      <c r="AQ393" t="s">
        <v>490</v>
      </c>
      <c r="AR393" t="s">
        <v>2786</v>
      </c>
      <c r="AS393" t="s">
        <v>2086</v>
      </c>
      <c r="AT393">
        <v>2610</v>
      </c>
      <c r="AW393" t="str">
        <f t="shared" si="6"/>
        <v>2610, 670529_1267</v>
      </c>
    </row>
    <row r="394" spans="1:49" x14ac:dyDescent="0.25">
      <c r="A394">
        <v>392</v>
      </c>
      <c r="B394" t="s">
        <v>74</v>
      </c>
      <c r="C394" t="s">
        <v>75</v>
      </c>
      <c r="D394" t="s">
        <v>75</v>
      </c>
      <c r="E394" t="s">
        <v>75</v>
      </c>
      <c r="F394">
        <v>0</v>
      </c>
      <c r="G394">
        <v>0</v>
      </c>
      <c r="H394" t="s">
        <v>75</v>
      </c>
      <c r="I394" t="s">
        <v>75</v>
      </c>
      <c r="J394" t="s">
        <v>75</v>
      </c>
      <c r="K394">
        <v>0</v>
      </c>
      <c r="L394">
        <v>1280</v>
      </c>
      <c r="M394">
        <v>0</v>
      </c>
      <c r="N394">
        <v>0</v>
      </c>
      <c r="O394">
        <v>0</v>
      </c>
      <c r="P394" t="s">
        <v>75</v>
      </c>
      <c r="Q394">
        <v>0</v>
      </c>
      <c r="R394">
        <v>0</v>
      </c>
      <c r="S394" t="s">
        <v>291</v>
      </c>
      <c r="T394" t="s">
        <v>2088</v>
      </c>
      <c r="U394">
        <v>6344</v>
      </c>
      <c r="V394" t="s">
        <v>300</v>
      </c>
      <c r="W394" t="s">
        <v>300</v>
      </c>
      <c r="X394" t="s">
        <v>301</v>
      </c>
      <c r="Y394">
        <v>4401</v>
      </c>
      <c r="Z394">
        <v>2002001</v>
      </c>
      <c r="AA394">
        <v>1</v>
      </c>
      <c r="AB394">
        <v>1649</v>
      </c>
      <c r="AC394" t="s">
        <v>295</v>
      </c>
      <c r="AD394" t="s">
        <v>2089</v>
      </c>
      <c r="AE394">
        <v>21</v>
      </c>
      <c r="AF394" t="s">
        <v>303</v>
      </c>
      <c r="AG394" t="s">
        <v>303</v>
      </c>
      <c r="AH394">
        <v>-1280</v>
      </c>
      <c r="AI394" t="s">
        <v>301</v>
      </c>
      <c r="AJ394">
        <v>-1280</v>
      </c>
      <c r="AK394">
        <v>10.542712</v>
      </c>
      <c r="AL394">
        <v>-1280</v>
      </c>
      <c r="AM394">
        <v>2001001</v>
      </c>
      <c r="AN394">
        <v>4401</v>
      </c>
      <c r="AP394" t="s">
        <v>75</v>
      </c>
      <c r="AQ394" t="s">
        <v>381</v>
      </c>
      <c r="AR394" t="s">
        <v>153</v>
      </c>
      <c r="AS394" t="s">
        <v>2090</v>
      </c>
      <c r="AT394">
        <v>7052</v>
      </c>
      <c r="AW394" t="str">
        <f t="shared" si="6"/>
        <v>7052, 670529_1280</v>
      </c>
    </row>
    <row r="395" spans="1:49" x14ac:dyDescent="0.25">
      <c r="A395">
        <v>393</v>
      </c>
      <c r="B395" t="s">
        <v>74</v>
      </c>
      <c r="C395" t="s">
        <v>75</v>
      </c>
      <c r="D395" t="s">
        <v>75</v>
      </c>
      <c r="E395" t="s">
        <v>75</v>
      </c>
      <c r="F395">
        <v>0</v>
      </c>
      <c r="G395">
        <v>0</v>
      </c>
      <c r="H395" t="s">
        <v>75</v>
      </c>
      <c r="I395" t="s">
        <v>75</v>
      </c>
      <c r="J395" t="s">
        <v>75</v>
      </c>
      <c r="K395">
        <v>0</v>
      </c>
      <c r="L395">
        <v>1568</v>
      </c>
      <c r="M395">
        <v>0</v>
      </c>
      <c r="N395">
        <v>0</v>
      </c>
      <c r="O395">
        <v>0</v>
      </c>
      <c r="P395" t="s">
        <v>75</v>
      </c>
      <c r="Q395">
        <v>0</v>
      </c>
      <c r="R395">
        <v>0</v>
      </c>
      <c r="S395" t="s">
        <v>291</v>
      </c>
      <c r="T395" t="s">
        <v>2336</v>
      </c>
      <c r="U395">
        <v>6370</v>
      </c>
      <c r="V395" t="s">
        <v>300</v>
      </c>
      <c r="W395" t="s">
        <v>300</v>
      </c>
      <c r="X395" t="s">
        <v>301</v>
      </c>
      <c r="Y395">
        <v>3144</v>
      </c>
      <c r="Z395">
        <v>2002001</v>
      </c>
      <c r="AA395">
        <v>1</v>
      </c>
      <c r="AB395">
        <v>1675</v>
      </c>
      <c r="AC395" t="s">
        <v>295</v>
      </c>
      <c r="AD395" t="s">
        <v>2337</v>
      </c>
      <c r="AE395">
        <v>21</v>
      </c>
      <c r="AF395" t="s">
        <v>303</v>
      </c>
      <c r="AG395" t="s">
        <v>303</v>
      </c>
      <c r="AH395">
        <v>1568</v>
      </c>
      <c r="AI395" t="s">
        <v>301</v>
      </c>
      <c r="AJ395">
        <v>1568</v>
      </c>
      <c r="AK395">
        <v>7.8515139999999999</v>
      </c>
      <c r="AL395">
        <v>1568</v>
      </c>
      <c r="AM395">
        <v>2001001</v>
      </c>
      <c r="AN395">
        <v>3144</v>
      </c>
      <c r="AP395" t="s">
        <v>146</v>
      </c>
      <c r="AQ395" t="s">
        <v>1047</v>
      </c>
      <c r="AR395" t="s">
        <v>1048</v>
      </c>
      <c r="AS395" t="s">
        <v>2338</v>
      </c>
      <c r="AT395">
        <v>609</v>
      </c>
      <c r="AW395" t="str">
        <f t="shared" si="6"/>
        <v>609, 670529_1568</v>
      </c>
    </row>
    <row r="396" spans="1:49" x14ac:dyDescent="0.25">
      <c r="A396">
        <v>394</v>
      </c>
      <c r="B396" t="s">
        <v>74</v>
      </c>
      <c r="C396" t="s">
        <v>75</v>
      </c>
      <c r="D396" t="s">
        <v>75</v>
      </c>
      <c r="E396" t="s">
        <v>75</v>
      </c>
      <c r="F396">
        <v>0</v>
      </c>
      <c r="G396">
        <v>0</v>
      </c>
      <c r="H396" t="s">
        <v>75</v>
      </c>
      <c r="I396" t="s">
        <v>75</v>
      </c>
      <c r="J396" t="s">
        <v>75</v>
      </c>
      <c r="K396">
        <v>0</v>
      </c>
      <c r="L396">
        <v>1281</v>
      </c>
      <c r="M396">
        <v>0</v>
      </c>
      <c r="N396">
        <v>0</v>
      </c>
      <c r="O396">
        <v>0</v>
      </c>
      <c r="P396" t="s">
        <v>75</v>
      </c>
      <c r="Q396">
        <v>0</v>
      </c>
      <c r="R396">
        <v>0</v>
      </c>
      <c r="S396" t="s">
        <v>291</v>
      </c>
      <c r="T396" t="s">
        <v>2092</v>
      </c>
      <c r="U396">
        <v>6373</v>
      </c>
      <c r="V396" t="s">
        <v>300</v>
      </c>
      <c r="W396" t="s">
        <v>300</v>
      </c>
      <c r="X396" t="s">
        <v>301</v>
      </c>
      <c r="Y396">
        <v>4402</v>
      </c>
      <c r="Z396">
        <v>2002001</v>
      </c>
      <c r="AA396">
        <v>1</v>
      </c>
      <c r="AB396">
        <v>1678</v>
      </c>
      <c r="AC396" t="s">
        <v>295</v>
      </c>
      <c r="AD396" t="s">
        <v>2093</v>
      </c>
      <c r="AE396">
        <v>21</v>
      </c>
      <c r="AF396" t="s">
        <v>303</v>
      </c>
      <c r="AG396" t="s">
        <v>303</v>
      </c>
      <c r="AH396">
        <v>-1281</v>
      </c>
      <c r="AI396" t="s">
        <v>301</v>
      </c>
      <c r="AJ396">
        <v>-1281</v>
      </c>
      <c r="AK396">
        <v>9.2971190000000004</v>
      </c>
      <c r="AL396">
        <v>-1281</v>
      </c>
      <c r="AM396">
        <v>2001001</v>
      </c>
      <c r="AN396">
        <v>4402</v>
      </c>
      <c r="AP396" t="s">
        <v>75</v>
      </c>
      <c r="AQ396" t="s">
        <v>148</v>
      </c>
      <c r="AR396" t="s">
        <v>149</v>
      </c>
      <c r="AS396" t="s">
        <v>2094</v>
      </c>
      <c r="AT396">
        <v>7220</v>
      </c>
      <c r="AW396" t="str">
        <f t="shared" si="6"/>
        <v>7220, 670529_1281</v>
      </c>
    </row>
    <row r="397" spans="1:49" x14ac:dyDescent="0.25">
      <c r="A397">
        <v>395</v>
      </c>
      <c r="B397" t="s">
        <v>74</v>
      </c>
      <c r="C397" t="s">
        <v>75</v>
      </c>
      <c r="D397" t="s">
        <v>75</v>
      </c>
      <c r="E397" t="s">
        <v>75</v>
      </c>
      <c r="F397">
        <v>0</v>
      </c>
      <c r="G397">
        <v>0</v>
      </c>
      <c r="H397" t="s">
        <v>75</v>
      </c>
      <c r="I397" t="s">
        <v>75</v>
      </c>
      <c r="J397" t="s">
        <v>75</v>
      </c>
      <c r="K397">
        <v>0</v>
      </c>
      <c r="L397">
        <v>1584</v>
      </c>
      <c r="M397">
        <v>0</v>
      </c>
      <c r="N397">
        <v>0</v>
      </c>
      <c r="O397">
        <v>0</v>
      </c>
      <c r="P397" t="s">
        <v>75</v>
      </c>
      <c r="Q397">
        <v>0</v>
      </c>
      <c r="R397">
        <v>0</v>
      </c>
      <c r="S397" t="s">
        <v>291</v>
      </c>
      <c r="T397" t="s">
        <v>2373</v>
      </c>
      <c r="U397">
        <v>6381</v>
      </c>
      <c r="V397" t="s">
        <v>300</v>
      </c>
      <c r="W397" t="s">
        <v>300</v>
      </c>
      <c r="X397" t="s">
        <v>301</v>
      </c>
      <c r="Y397">
        <v>3159</v>
      </c>
      <c r="Z397">
        <v>2002001</v>
      </c>
      <c r="AA397">
        <v>1</v>
      </c>
      <c r="AB397">
        <v>1686</v>
      </c>
      <c r="AC397" t="s">
        <v>295</v>
      </c>
      <c r="AD397" t="s">
        <v>2374</v>
      </c>
      <c r="AE397">
        <v>21</v>
      </c>
      <c r="AF397" t="s">
        <v>303</v>
      </c>
      <c r="AG397" t="s">
        <v>303</v>
      </c>
      <c r="AH397">
        <v>1584</v>
      </c>
      <c r="AI397" t="s">
        <v>301</v>
      </c>
      <c r="AJ397">
        <v>1584</v>
      </c>
      <c r="AK397">
        <v>7.8735840000000001</v>
      </c>
      <c r="AL397">
        <v>1584</v>
      </c>
      <c r="AM397">
        <v>2001001</v>
      </c>
      <c r="AN397">
        <v>3159</v>
      </c>
      <c r="AP397" t="s">
        <v>146</v>
      </c>
      <c r="AQ397" t="s">
        <v>1047</v>
      </c>
      <c r="AR397" t="s">
        <v>1048</v>
      </c>
      <c r="AS397" t="s">
        <v>2375</v>
      </c>
      <c r="AT397">
        <v>944</v>
      </c>
      <c r="AW397" t="str">
        <f t="shared" si="6"/>
        <v>944, 670529_1584</v>
      </c>
    </row>
    <row r="398" spans="1:49" x14ac:dyDescent="0.25">
      <c r="A398">
        <v>396</v>
      </c>
      <c r="B398" t="s">
        <v>74</v>
      </c>
      <c r="C398" t="s">
        <v>75</v>
      </c>
      <c r="D398" t="s">
        <v>75</v>
      </c>
      <c r="E398" t="s">
        <v>75</v>
      </c>
      <c r="F398">
        <v>0</v>
      </c>
      <c r="G398">
        <v>0</v>
      </c>
      <c r="H398" t="s">
        <v>75</v>
      </c>
      <c r="I398" t="s">
        <v>75</v>
      </c>
      <c r="J398" t="s">
        <v>75</v>
      </c>
      <c r="K398">
        <v>0</v>
      </c>
      <c r="L398">
        <v>1569</v>
      </c>
      <c r="M398">
        <v>0</v>
      </c>
      <c r="N398">
        <v>0</v>
      </c>
      <c r="O398">
        <v>0</v>
      </c>
      <c r="P398" t="s">
        <v>75</v>
      </c>
      <c r="Q398">
        <v>0</v>
      </c>
      <c r="R398">
        <v>0</v>
      </c>
      <c r="S398" t="s">
        <v>291</v>
      </c>
      <c r="T398" t="s">
        <v>2339</v>
      </c>
      <c r="U398">
        <v>6398</v>
      </c>
      <c r="V398" t="s">
        <v>300</v>
      </c>
      <c r="W398" t="s">
        <v>300</v>
      </c>
      <c r="X398" t="s">
        <v>301</v>
      </c>
      <c r="Y398">
        <v>3145</v>
      </c>
      <c r="Z398">
        <v>2002001</v>
      </c>
      <c r="AA398">
        <v>1</v>
      </c>
      <c r="AB398">
        <v>1703</v>
      </c>
      <c r="AC398" t="s">
        <v>295</v>
      </c>
      <c r="AD398" t="s">
        <v>2340</v>
      </c>
      <c r="AE398">
        <v>21</v>
      </c>
      <c r="AF398" t="s">
        <v>303</v>
      </c>
      <c r="AG398" t="s">
        <v>303</v>
      </c>
      <c r="AH398">
        <v>1569</v>
      </c>
      <c r="AI398" t="s">
        <v>301</v>
      </c>
      <c r="AJ398">
        <v>1569</v>
      </c>
      <c r="AK398">
        <v>7.7846130000000002</v>
      </c>
      <c r="AL398">
        <v>1569</v>
      </c>
      <c r="AM398">
        <v>2001001</v>
      </c>
      <c r="AN398">
        <v>3145</v>
      </c>
      <c r="AP398" t="s">
        <v>146</v>
      </c>
      <c r="AQ398" t="s">
        <v>1047</v>
      </c>
      <c r="AR398" t="s">
        <v>1048</v>
      </c>
      <c r="AS398" t="s">
        <v>2341</v>
      </c>
      <c r="AT398">
        <v>39</v>
      </c>
      <c r="AW398" t="str">
        <f t="shared" si="6"/>
        <v>39, 670529_1569</v>
      </c>
    </row>
    <row r="399" spans="1:49" x14ac:dyDescent="0.25">
      <c r="A399">
        <v>397</v>
      </c>
      <c r="B399" t="s">
        <v>74</v>
      </c>
      <c r="C399" t="s">
        <v>75</v>
      </c>
      <c r="D399" t="s">
        <v>75</v>
      </c>
      <c r="E399" t="s">
        <v>75</v>
      </c>
      <c r="F399">
        <v>0</v>
      </c>
      <c r="G399">
        <v>0</v>
      </c>
      <c r="H399" t="s">
        <v>75</v>
      </c>
      <c r="I399" t="s">
        <v>75</v>
      </c>
      <c r="J399" t="s">
        <v>75</v>
      </c>
      <c r="K399">
        <v>0</v>
      </c>
      <c r="L399">
        <v>1245</v>
      </c>
      <c r="M399">
        <v>0</v>
      </c>
      <c r="N399">
        <v>0</v>
      </c>
      <c r="O399">
        <v>0</v>
      </c>
      <c r="P399" t="s">
        <v>75</v>
      </c>
      <c r="Q399">
        <v>0</v>
      </c>
      <c r="R399">
        <v>0</v>
      </c>
      <c r="S399" t="s">
        <v>291</v>
      </c>
      <c r="T399" t="s">
        <v>2058</v>
      </c>
      <c r="U399">
        <v>6421</v>
      </c>
      <c r="V399" t="s">
        <v>300</v>
      </c>
      <c r="W399" t="s">
        <v>300</v>
      </c>
      <c r="X399" t="s">
        <v>301</v>
      </c>
      <c r="Y399">
        <v>4370</v>
      </c>
      <c r="Z399">
        <v>2002001</v>
      </c>
      <c r="AA399">
        <v>1</v>
      </c>
      <c r="AB399">
        <v>1726</v>
      </c>
      <c r="AC399" t="s">
        <v>295</v>
      </c>
      <c r="AD399" t="s">
        <v>2059</v>
      </c>
      <c r="AE399">
        <v>21</v>
      </c>
      <c r="AF399" t="s">
        <v>303</v>
      </c>
      <c r="AG399" t="s">
        <v>303</v>
      </c>
      <c r="AH399">
        <v>-1245</v>
      </c>
      <c r="AI399" t="s">
        <v>301</v>
      </c>
      <c r="AJ399">
        <v>-1245</v>
      </c>
      <c r="AK399">
        <v>10.520642</v>
      </c>
      <c r="AL399">
        <v>-1245</v>
      </c>
      <c r="AM399">
        <v>2001001</v>
      </c>
      <c r="AN399">
        <v>4370</v>
      </c>
      <c r="AP399" t="s">
        <v>75</v>
      </c>
      <c r="AQ399" t="s">
        <v>490</v>
      </c>
      <c r="AR399" t="s">
        <v>2786</v>
      </c>
      <c r="AS399" t="s">
        <v>2060</v>
      </c>
      <c r="AT399">
        <v>14695</v>
      </c>
      <c r="AW399" t="str">
        <f t="shared" si="6"/>
        <v>14695, 670529_1245</v>
      </c>
    </row>
    <row r="400" spans="1:49" x14ac:dyDescent="0.25">
      <c r="A400">
        <v>398</v>
      </c>
      <c r="B400" t="s">
        <v>74</v>
      </c>
      <c r="C400" t="s">
        <v>75</v>
      </c>
      <c r="D400" t="s">
        <v>75</v>
      </c>
      <c r="E400" t="s">
        <v>75</v>
      </c>
      <c r="F400">
        <v>0</v>
      </c>
      <c r="G400">
        <v>0</v>
      </c>
      <c r="H400" t="s">
        <v>75</v>
      </c>
      <c r="I400" t="s">
        <v>75</v>
      </c>
      <c r="J400" t="s">
        <v>75</v>
      </c>
      <c r="K400">
        <v>0</v>
      </c>
      <c r="L400">
        <v>1247</v>
      </c>
      <c r="M400">
        <v>0</v>
      </c>
      <c r="N400">
        <v>0</v>
      </c>
      <c r="O400">
        <v>0</v>
      </c>
      <c r="P400" t="s">
        <v>75</v>
      </c>
      <c r="Q400">
        <v>0</v>
      </c>
      <c r="R400">
        <v>0</v>
      </c>
      <c r="S400" t="s">
        <v>291</v>
      </c>
      <c r="T400" t="s">
        <v>2061</v>
      </c>
      <c r="U400">
        <v>6445</v>
      </c>
      <c r="V400" t="s">
        <v>300</v>
      </c>
      <c r="W400" t="s">
        <v>300</v>
      </c>
      <c r="X400" t="s">
        <v>301</v>
      </c>
      <c r="Y400">
        <v>4371</v>
      </c>
      <c r="Z400">
        <v>2002001</v>
      </c>
      <c r="AA400">
        <v>1</v>
      </c>
      <c r="AB400">
        <v>1750</v>
      </c>
      <c r="AC400" t="s">
        <v>295</v>
      </c>
      <c r="AD400" t="s">
        <v>2062</v>
      </c>
      <c r="AE400">
        <v>21</v>
      </c>
      <c r="AF400" t="s">
        <v>303</v>
      </c>
      <c r="AG400" t="s">
        <v>303</v>
      </c>
      <c r="AH400">
        <v>-1247</v>
      </c>
      <c r="AI400" t="s">
        <v>301</v>
      </c>
      <c r="AJ400">
        <v>-1247</v>
      </c>
      <c r="AK400">
        <v>10.231313999999999</v>
      </c>
      <c r="AL400">
        <v>-1247</v>
      </c>
      <c r="AM400">
        <v>2001001</v>
      </c>
      <c r="AN400">
        <v>4371</v>
      </c>
      <c r="AP400" t="s">
        <v>75</v>
      </c>
      <c r="AQ400" t="s">
        <v>578</v>
      </c>
      <c r="AR400" t="s">
        <v>2792</v>
      </c>
      <c r="AS400" t="s">
        <v>2063</v>
      </c>
      <c r="AT400">
        <v>4954</v>
      </c>
      <c r="AW400" t="str">
        <f t="shared" si="6"/>
        <v>4954, 670529_1247</v>
      </c>
    </row>
    <row r="401" spans="1:49" x14ac:dyDescent="0.25">
      <c r="A401">
        <v>399</v>
      </c>
      <c r="B401" t="s">
        <v>74</v>
      </c>
      <c r="C401" t="s">
        <v>75</v>
      </c>
      <c r="D401" t="s">
        <v>75</v>
      </c>
      <c r="E401" t="s">
        <v>75</v>
      </c>
      <c r="F401">
        <v>0</v>
      </c>
      <c r="G401">
        <v>0</v>
      </c>
      <c r="H401" t="s">
        <v>75</v>
      </c>
      <c r="I401" t="s">
        <v>75</v>
      </c>
      <c r="J401" t="s">
        <v>75</v>
      </c>
      <c r="K401">
        <v>0</v>
      </c>
      <c r="L401">
        <v>1570</v>
      </c>
      <c r="M401">
        <v>0</v>
      </c>
      <c r="N401">
        <v>0</v>
      </c>
      <c r="O401">
        <v>0</v>
      </c>
      <c r="P401" t="s">
        <v>75</v>
      </c>
      <c r="Q401">
        <v>0</v>
      </c>
      <c r="R401">
        <v>0</v>
      </c>
      <c r="S401" t="s">
        <v>291</v>
      </c>
      <c r="T401" t="s">
        <v>2342</v>
      </c>
      <c r="U401">
        <v>6449</v>
      </c>
      <c r="V401" t="s">
        <v>300</v>
      </c>
      <c r="W401" t="s">
        <v>300</v>
      </c>
      <c r="X401" t="s">
        <v>301</v>
      </c>
      <c r="Y401">
        <v>3146</v>
      </c>
      <c r="Z401">
        <v>2002001</v>
      </c>
      <c r="AA401">
        <v>1</v>
      </c>
      <c r="AB401">
        <v>1754</v>
      </c>
      <c r="AC401" t="s">
        <v>295</v>
      </c>
      <c r="AD401" t="s">
        <v>2343</v>
      </c>
      <c r="AE401">
        <v>21</v>
      </c>
      <c r="AF401" t="s">
        <v>303</v>
      </c>
      <c r="AG401" t="s">
        <v>303</v>
      </c>
      <c r="AH401">
        <v>1570</v>
      </c>
      <c r="AI401" t="s">
        <v>301</v>
      </c>
      <c r="AJ401">
        <v>1570</v>
      </c>
      <c r="AK401">
        <v>7.7401280000000003</v>
      </c>
      <c r="AL401">
        <v>1570</v>
      </c>
      <c r="AM401">
        <v>2001001</v>
      </c>
      <c r="AN401">
        <v>3146</v>
      </c>
      <c r="AP401" t="s">
        <v>146</v>
      </c>
      <c r="AQ401" t="s">
        <v>1047</v>
      </c>
      <c r="AR401" t="s">
        <v>1048</v>
      </c>
      <c r="AS401" t="s">
        <v>2344</v>
      </c>
      <c r="AT401">
        <v>187</v>
      </c>
      <c r="AW401" t="str">
        <f t="shared" si="6"/>
        <v>187, 670529_1570</v>
      </c>
    </row>
    <row r="402" spans="1:49" x14ac:dyDescent="0.25">
      <c r="A402">
        <v>400</v>
      </c>
      <c r="B402" t="s">
        <v>74</v>
      </c>
      <c r="C402" t="s">
        <v>75</v>
      </c>
      <c r="D402" t="s">
        <v>75</v>
      </c>
      <c r="E402" t="s">
        <v>75</v>
      </c>
      <c r="F402">
        <v>0</v>
      </c>
      <c r="G402">
        <v>0</v>
      </c>
      <c r="H402" t="s">
        <v>75</v>
      </c>
      <c r="I402" t="s">
        <v>75</v>
      </c>
      <c r="J402" t="s">
        <v>75</v>
      </c>
      <c r="K402">
        <v>0</v>
      </c>
      <c r="L402" t="s">
        <v>1905</v>
      </c>
      <c r="M402">
        <v>0</v>
      </c>
      <c r="N402">
        <v>0</v>
      </c>
      <c r="O402">
        <v>0</v>
      </c>
      <c r="P402" t="s">
        <v>75</v>
      </c>
      <c r="Q402">
        <v>0</v>
      </c>
      <c r="R402">
        <v>0</v>
      </c>
      <c r="S402" t="s">
        <v>291</v>
      </c>
      <c r="T402" t="s">
        <v>1903</v>
      </c>
      <c r="U402">
        <v>6450</v>
      </c>
      <c r="V402" t="s">
        <v>300</v>
      </c>
      <c r="W402" t="s">
        <v>300</v>
      </c>
      <c r="X402" t="s">
        <v>301</v>
      </c>
      <c r="Y402">
        <v>4254</v>
      </c>
      <c r="Z402">
        <v>2002001</v>
      </c>
      <c r="AA402">
        <v>1</v>
      </c>
      <c r="AB402">
        <v>1755</v>
      </c>
      <c r="AC402" t="s">
        <v>295</v>
      </c>
      <c r="AD402" t="s">
        <v>1904</v>
      </c>
      <c r="AE402">
        <v>21</v>
      </c>
      <c r="AF402" t="s">
        <v>303</v>
      </c>
      <c r="AG402" t="s">
        <v>303</v>
      </c>
      <c r="AH402" t="s">
        <v>1905</v>
      </c>
      <c r="AI402" t="s">
        <v>301</v>
      </c>
      <c r="AJ402" t="s">
        <v>1905</v>
      </c>
      <c r="AK402">
        <v>16.503420999999999</v>
      </c>
      <c r="AL402" t="s">
        <v>1905</v>
      </c>
      <c r="AM402">
        <v>2001001</v>
      </c>
      <c r="AN402">
        <v>4254</v>
      </c>
      <c r="AP402" t="s">
        <v>79</v>
      </c>
      <c r="AQ402" t="s">
        <v>490</v>
      </c>
      <c r="AR402" t="s">
        <v>491</v>
      </c>
      <c r="AS402" t="s">
        <v>527</v>
      </c>
      <c r="AT402">
        <v>68</v>
      </c>
      <c r="AW402" t="str">
        <f t="shared" si="6"/>
        <v>68, 670529_1019/29</v>
      </c>
    </row>
    <row r="403" spans="1:49" x14ac:dyDescent="0.25">
      <c r="A403">
        <v>401</v>
      </c>
      <c r="B403" t="s">
        <v>74</v>
      </c>
      <c r="C403" t="s">
        <v>75</v>
      </c>
      <c r="D403" t="s">
        <v>75</v>
      </c>
      <c r="E403" t="s">
        <v>75</v>
      </c>
      <c r="F403">
        <v>0</v>
      </c>
      <c r="G403">
        <v>0</v>
      </c>
      <c r="H403" t="s">
        <v>75</v>
      </c>
      <c r="I403" t="s">
        <v>75</v>
      </c>
      <c r="J403" t="s">
        <v>75</v>
      </c>
      <c r="K403">
        <v>0</v>
      </c>
      <c r="L403" t="s">
        <v>1902</v>
      </c>
      <c r="M403">
        <v>0</v>
      </c>
      <c r="N403">
        <v>0</v>
      </c>
      <c r="O403">
        <v>0</v>
      </c>
      <c r="P403" t="s">
        <v>75</v>
      </c>
      <c r="Q403">
        <v>0</v>
      </c>
      <c r="R403">
        <v>0</v>
      </c>
      <c r="S403" t="s">
        <v>291</v>
      </c>
      <c r="T403" t="s">
        <v>1900</v>
      </c>
      <c r="U403">
        <v>6458</v>
      </c>
      <c r="V403" t="s">
        <v>300</v>
      </c>
      <c r="W403" t="s">
        <v>300</v>
      </c>
      <c r="X403" t="s">
        <v>301</v>
      </c>
      <c r="Y403">
        <v>4253</v>
      </c>
      <c r="Z403">
        <v>2002001</v>
      </c>
      <c r="AA403">
        <v>1</v>
      </c>
      <c r="AB403">
        <v>1763</v>
      </c>
      <c r="AC403" t="s">
        <v>295</v>
      </c>
      <c r="AD403" t="s">
        <v>1901</v>
      </c>
      <c r="AE403">
        <v>21</v>
      </c>
      <c r="AF403" t="s">
        <v>303</v>
      </c>
      <c r="AG403" t="s">
        <v>303</v>
      </c>
      <c r="AH403" t="s">
        <v>1902</v>
      </c>
      <c r="AI403" t="s">
        <v>301</v>
      </c>
      <c r="AJ403" t="s">
        <v>1902</v>
      </c>
      <c r="AK403">
        <v>16.592392</v>
      </c>
      <c r="AL403" t="s">
        <v>1902</v>
      </c>
      <c r="AM403">
        <v>2001001</v>
      </c>
      <c r="AN403">
        <v>4253</v>
      </c>
      <c r="AP403" t="s">
        <v>362</v>
      </c>
      <c r="AQ403" t="s">
        <v>364</v>
      </c>
      <c r="AR403" t="s">
        <v>176</v>
      </c>
      <c r="AS403" t="s">
        <v>361</v>
      </c>
      <c r="AT403">
        <v>53</v>
      </c>
      <c r="AW403" t="str">
        <f t="shared" si="6"/>
        <v>53, 670529_1019/28</v>
      </c>
    </row>
    <row r="404" spans="1:49" x14ac:dyDescent="0.25">
      <c r="A404">
        <v>402</v>
      </c>
      <c r="B404" t="s">
        <v>74</v>
      </c>
      <c r="C404" t="s">
        <v>75</v>
      </c>
      <c r="D404" t="s">
        <v>75</v>
      </c>
      <c r="E404" t="s">
        <v>75</v>
      </c>
      <c r="F404">
        <v>0</v>
      </c>
      <c r="G404">
        <v>0</v>
      </c>
      <c r="H404" t="s">
        <v>75</v>
      </c>
      <c r="I404" t="s">
        <v>75</v>
      </c>
      <c r="J404" t="s">
        <v>75</v>
      </c>
      <c r="K404">
        <v>0</v>
      </c>
      <c r="L404" t="s">
        <v>2310</v>
      </c>
      <c r="M404">
        <v>0</v>
      </c>
      <c r="N404">
        <v>0</v>
      </c>
      <c r="O404">
        <v>0</v>
      </c>
      <c r="P404" t="s">
        <v>75</v>
      </c>
      <c r="Q404">
        <v>0</v>
      </c>
      <c r="R404">
        <v>0</v>
      </c>
      <c r="S404" t="s">
        <v>291</v>
      </c>
      <c r="T404" t="s">
        <v>2308</v>
      </c>
      <c r="U404">
        <v>6459</v>
      </c>
      <c r="V404" t="s">
        <v>300</v>
      </c>
      <c r="W404" t="s">
        <v>300</v>
      </c>
      <c r="X404" t="s">
        <v>301</v>
      </c>
      <c r="Y404">
        <v>4598</v>
      </c>
      <c r="Z404">
        <v>2002001</v>
      </c>
      <c r="AA404">
        <v>1</v>
      </c>
      <c r="AB404">
        <v>1764</v>
      </c>
      <c r="AC404" t="s">
        <v>295</v>
      </c>
      <c r="AD404" t="s">
        <v>2309</v>
      </c>
      <c r="AE404">
        <v>21</v>
      </c>
      <c r="AF404" t="s">
        <v>303</v>
      </c>
      <c r="AG404" t="s">
        <v>303</v>
      </c>
      <c r="AH404" t="s">
        <v>2310</v>
      </c>
      <c r="AI404" t="s">
        <v>301</v>
      </c>
      <c r="AJ404" t="s">
        <v>2310</v>
      </c>
      <c r="AK404">
        <v>15.525085000000001</v>
      </c>
      <c r="AL404" t="s">
        <v>2310</v>
      </c>
      <c r="AM404">
        <v>2001001</v>
      </c>
      <c r="AN404">
        <v>4598</v>
      </c>
      <c r="AP404" t="s">
        <v>79</v>
      </c>
      <c r="AQ404" t="s">
        <v>490</v>
      </c>
      <c r="AR404" t="s">
        <v>491</v>
      </c>
      <c r="AS404" t="s">
        <v>529</v>
      </c>
      <c r="AT404">
        <v>184</v>
      </c>
      <c r="AW404" t="str">
        <f t="shared" si="6"/>
        <v>184, 670529_1528/4</v>
      </c>
    </row>
    <row r="405" spans="1:49" x14ac:dyDescent="0.25">
      <c r="A405">
        <v>403</v>
      </c>
      <c r="B405" t="s">
        <v>74</v>
      </c>
      <c r="C405" t="s">
        <v>75</v>
      </c>
      <c r="D405" t="s">
        <v>75</v>
      </c>
      <c r="E405" t="s">
        <v>75</v>
      </c>
      <c r="F405">
        <v>0</v>
      </c>
      <c r="G405">
        <v>0</v>
      </c>
      <c r="H405" t="s">
        <v>75</v>
      </c>
      <c r="I405" t="s">
        <v>75</v>
      </c>
      <c r="J405" t="s">
        <v>75</v>
      </c>
      <c r="K405">
        <v>0</v>
      </c>
      <c r="L405" t="s">
        <v>2305</v>
      </c>
      <c r="M405">
        <v>0</v>
      </c>
      <c r="N405">
        <v>0</v>
      </c>
      <c r="O405">
        <v>0</v>
      </c>
      <c r="P405" t="s">
        <v>75</v>
      </c>
      <c r="Q405">
        <v>0</v>
      </c>
      <c r="R405">
        <v>0</v>
      </c>
      <c r="S405" t="s">
        <v>291</v>
      </c>
      <c r="T405" t="s">
        <v>2303</v>
      </c>
      <c r="U405">
        <v>6462</v>
      </c>
      <c r="V405" t="s">
        <v>300</v>
      </c>
      <c r="W405" t="s">
        <v>300</v>
      </c>
      <c r="X405" t="s">
        <v>301</v>
      </c>
      <c r="Y405">
        <v>4603</v>
      </c>
      <c r="Z405">
        <v>2002001</v>
      </c>
      <c r="AA405">
        <v>1</v>
      </c>
      <c r="AB405">
        <v>1767</v>
      </c>
      <c r="AC405" t="s">
        <v>295</v>
      </c>
      <c r="AD405" t="s">
        <v>2304</v>
      </c>
      <c r="AE405">
        <v>21</v>
      </c>
      <c r="AF405" t="s">
        <v>303</v>
      </c>
      <c r="AG405" t="s">
        <v>303</v>
      </c>
      <c r="AH405" t="s">
        <v>2305</v>
      </c>
      <c r="AI405" t="s">
        <v>301</v>
      </c>
      <c r="AJ405" t="s">
        <v>2305</v>
      </c>
      <c r="AK405">
        <v>18.105243000000002</v>
      </c>
      <c r="AL405" t="s">
        <v>2305</v>
      </c>
      <c r="AM405">
        <v>2001001</v>
      </c>
      <c r="AN405">
        <v>4603</v>
      </c>
      <c r="AP405" t="s">
        <v>79</v>
      </c>
      <c r="AQ405" t="s">
        <v>891</v>
      </c>
      <c r="AR405" t="s">
        <v>149</v>
      </c>
      <c r="AS405" t="s">
        <v>901</v>
      </c>
      <c r="AT405">
        <v>183</v>
      </c>
      <c r="AW405" t="str">
        <f t="shared" si="6"/>
        <v>183, 670529_1528/39</v>
      </c>
    </row>
    <row r="406" spans="1:49" x14ac:dyDescent="0.25">
      <c r="A406">
        <v>404</v>
      </c>
      <c r="B406" t="s">
        <v>74</v>
      </c>
      <c r="C406" t="s">
        <v>75</v>
      </c>
      <c r="D406" t="s">
        <v>75</v>
      </c>
      <c r="E406" t="s">
        <v>75</v>
      </c>
      <c r="F406">
        <v>0</v>
      </c>
      <c r="G406">
        <v>0</v>
      </c>
      <c r="H406" t="s">
        <v>75</v>
      </c>
      <c r="I406" t="s">
        <v>75</v>
      </c>
      <c r="J406" t="s">
        <v>75</v>
      </c>
      <c r="K406">
        <v>0</v>
      </c>
      <c r="L406">
        <v>1248</v>
      </c>
      <c r="M406">
        <v>0</v>
      </c>
      <c r="N406">
        <v>0</v>
      </c>
      <c r="O406">
        <v>0</v>
      </c>
      <c r="P406" t="s">
        <v>75</v>
      </c>
      <c r="Q406">
        <v>0</v>
      </c>
      <c r="R406">
        <v>0</v>
      </c>
      <c r="S406" t="s">
        <v>291</v>
      </c>
      <c r="T406" t="s">
        <v>2067</v>
      </c>
      <c r="U406">
        <v>6496</v>
      </c>
      <c r="V406" t="s">
        <v>300</v>
      </c>
      <c r="W406" t="s">
        <v>300</v>
      </c>
      <c r="X406" t="s">
        <v>301</v>
      </c>
      <c r="Y406">
        <v>4372</v>
      </c>
      <c r="Z406">
        <v>2002001</v>
      </c>
      <c r="AA406">
        <v>1</v>
      </c>
      <c r="AB406">
        <v>1801</v>
      </c>
      <c r="AC406" t="s">
        <v>295</v>
      </c>
      <c r="AD406" t="s">
        <v>2068</v>
      </c>
      <c r="AE406">
        <v>21</v>
      </c>
      <c r="AF406" t="s">
        <v>303</v>
      </c>
      <c r="AG406" t="s">
        <v>303</v>
      </c>
      <c r="AH406">
        <v>-1248</v>
      </c>
      <c r="AI406" t="s">
        <v>301</v>
      </c>
      <c r="AJ406">
        <v>-1248</v>
      </c>
      <c r="AK406">
        <v>10.453741000000001</v>
      </c>
      <c r="AL406">
        <v>-1248</v>
      </c>
      <c r="AM406">
        <v>2001001</v>
      </c>
      <c r="AN406">
        <v>4372</v>
      </c>
      <c r="AP406" t="s">
        <v>75</v>
      </c>
      <c r="AQ406" t="s">
        <v>578</v>
      </c>
      <c r="AR406" t="s">
        <v>2792</v>
      </c>
      <c r="AS406" t="s">
        <v>2069</v>
      </c>
      <c r="AT406">
        <v>4407</v>
      </c>
      <c r="AW406" t="str">
        <f t="shared" si="6"/>
        <v>4407, 670529_1248</v>
      </c>
    </row>
    <row r="407" spans="1:49" x14ac:dyDescent="0.25">
      <c r="A407">
        <v>405</v>
      </c>
      <c r="B407" t="s">
        <v>74</v>
      </c>
      <c r="C407" t="s">
        <v>75</v>
      </c>
      <c r="D407" t="s">
        <v>75</v>
      </c>
      <c r="E407" t="s">
        <v>75</v>
      </c>
      <c r="F407">
        <v>0</v>
      </c>
      <c r="G407">
        <v>0</v>
      </c>
      <c r="H407" t="s">
        <v>75</v>
      </c>
      <c r="I407" t="s">
        <v>75</v>
      </c>
      <c r="J407" t="s">
        <v>75</v>
      </c>
      <c r="K407">
        <v>0</v>
      </c>
      <c r="L407" t="s">
        <v>1205</v>
      </c>
      <c r="M407">
        <v>0</v>
      </c>
      <c r="N407">
        <v>0</v>
      </c>
      <c r="O407">
        <v>0</v>
      </c>
      <c r="P407" t="s">
        <v>75</v>
      </c>
      <c r="Q407">
        <v>0</v>
      </c>
      <c r="R407">
        <v>0</v>
      </c>
      <c r="S407" t="s">
        <v>291</v>
      </c>
      <c r="T407" t="s">
        <v>2348</v>
      </c>
      <c r="U407">
        <v>6541</v>
      </c>
      <c r="V407" t="s">
        <v>300</v>
      </c>
      <c r="W407" t="s">
        <v>300</v>
      </c>
      <c r="X407" t="s">
        <v>301</v>
      </c>
      <c r="Y407">
        <v>19816</v>
      </c>
      <c r="Z407">
        <v>2002001</v>
      </c>
      <c r="AA407">
        <v>1</v>
      </c>
      <c r="AB407">
        <v>1846</v>
      </c>
      <c r="AC407" t="s">
        <v>295</v>
      </c>
      <c r="AD407" t="s">
        <v>2349</v>
      </c>
      <c r="AE407">
        <v>21</v>
      </c>
      <c r="AF407" t="s">
        <v>303</v>
      </c>
      <c r="AG407" t="s">
        <v>303</v>
      </c>
      <c r="AH407" t="s">
        <v>1205</v>
      </c>
      <c r="AI407" t="s">
        <v>301</v>
      </c>
      <c r="AJ407" t="s">
        <v>1205</v>
      </c>
      <c r="AK407">
        <v>11.654849</v>
      </c>
      <c r="AL407" t="s">
        <v>1205</v>
      </c>
      <c r="AM407">
        <v>2001001</v>
      </c>
      <c r="AN407">
        <v>19816</v>
      </c>
      <c r="AP407" t="s">
        <v>146</v>
      </c>
      <c r="AQ407" t="s">
        <v>1047</v>
      </c>
      <c r="AR407" t="s">
        <v>1048</v>
      </c>
      <c r="AS407" t="s">
        <v>1206</v>
      </c>
      <c r="AT407">
        <v>640</v>
      </c>
      <c r="AW407" t="str">
        <f t="shared" si="6"/>
        <v>640, 670529_1572/1</v>
      </c>
    </row>
    <row r="408" spans="1:49" x14ac:dyDescent="0.25">
      <c r="A408">
        <v>406</v>
      </c>
      <c r="B408" t="s">
        <v>74</v>
      </c>
      <c r="C408" t="s">
        <v>75</v>
      </c>
      <c r="D408" t="s">
        <v>75</v>
      </c>
      <c r="E408" t="s">
        <v>75</v>
      </c>
      <c r="F408">
        <v>0</v>
      </c>
      <c r="G408">
        <v>0</v>
      </c>
      <c r="H408" t="s">
        <v>75</v>
      </c>
      <c r="I408" t="s">
        <v>75</v>
      </c>
      <c r="J408" t="s">
        <v>75</v>
      </c>
      <c r="K408">
        <v>0</v>
      </c>
      <c r="L408">
        <v>1585</v>
      </c>
      <c r="M408">
        <v>0</v>
      </c>
      <c r="N408">
        <v>0</v>
      </c>
      <c r="O408">
        <v>0</v>
      </c>
      <c r="P408" t="s">
        <v>75</v>
      </c>
      <c r="Q408">
        <v>0</v>
      </c>
      <c r="R408">
        <v>0</v>
      </c>
      <c r="S408" t="s">
        <v>291</v>
      </c>
      <c r="T408" t="s">
        <v>2376</v>
      </c>
      <c r="U408">
        <v>6545</v>
      </c>
      <c r="V408" t="s">
        <v>300</v>
      </c>
      <c r="W408" t="s">
        <v>300</v>
      </c>
      <c r="X408" t="s">
        <v>301</v>
      </c>
      <c r="Y408">
        <v>3160</v>
      </c>
      <c r="Z408">
        <v>2002001</v>
      </c>
      <c r="AA408">
        <v>1</v>
      </c>
      <c r="AB408">
        <v>1850</v>
      </c>
      <c r="AC408" t="s">
        <v>295</v>
      </c>
      <c r="AD408" t="s">
        <v>2377</v>
      </c>
      <c r="AE408">
        <v>21</v>
      </c>
      <c r="AF408" t="s">
        <v>303</v>
      </c>
      <c r="AG408" t="s">
        <v>303</v>
      </c>
      <c r="AH408">
        <v>1585</v>
      </c>
      <c r="AI408" t="s">
        <v>301</v>
      </c>
      <c r="AJ408">
        <v>1585</v>
      </c>
      <c r="AK408">
        <v>8.0294559999999997</v>
      </c>
      <c r="AL408">
        <v>1585</v>
      </c>
      <c r="AM408">
        <v>2001001</v>
      </c>
      <c r="AN408">
        <v>3160</v>
      </c>
      <c r="AP408" t="s">
        <v>146</v>
      </c>
      <c r="AQ408" t="s">
        <v>1047</v>
      </c>
      <c r="AR408" t="s">
        <v>1048</v>
      </c>
      <c r="AS408" t="s">
        <v>2378</v>
      </c>
      <c r="AT408">
        <v>1350</v>
      </c>
      <c r="AW408" t="str">
        <f t="shared" si="6"/>
        <v>1350, 670529_1585</v>
      </c>
    </row>
    <row r="409" spans="1:49" x14ac:dyDescent="0.25">
      <c r="A409">
        <v>407</v>
      </c>
      <c r="B409" t="s">
        <v>74</v>
      </c>
      <c r="C409" t="s">
        <v>75</v>
      </c>
      <c r="D409" t="s">
        <v>75</v>
      </c>
      <c r="E409" t="s">
        <v>75</v>
      </c>
      <c r="F409">
        <v>0</v>
      </c>
      <c r="G409">
        <v>0</v>
      </c>
      <c r="H409" t="s">
        <v>75</v>
      </c>
      <c r="I409" t="s">
        <v>75</v>
      </c>
      <c r="J409" t="s">
        <v>75</v>
      </c>
      <c r="K409">
        <v>0</v>
      </c>
      <c r="L409">
        <v>1571</v>
      </c>
      <c r="M409">
        <v>0</v>
      </c>
      <c r="N409">
        <v>0</v>
      </c>
      <c r="O409">
        <v>0</v>
      </c>
      <c r="P409" t="s">
        <v>75</v>
      </c>
      <c r="Q409">
        <v>0</v>
      </c>
      <c r="R409">
        <v>0</v>
      </c>
      <c r="S409" t="s">
        <v>291</v>
      </c>
      <c r="T409" t="s">
        <v>2345</v>
      </c>
      <c r="U409">
        <v>6590</v>
      </c>
      <c r="V409" t="s">
        <v>300</v>
      </c>
      <c r="W409" t="s">
        <v>300</v>
      </c>
      <c r="X409" t="s">
        <v>301</v>
      </c>
      <c r="Y409">
        <v>3147</v>
      </c>
      <c r="Z409">
        <v>2002001</v>
      </c>
      <c r="AA409">
        <v>1</v>
      </c>
      <c r="AB409">
        <v>1895</v>
      </c>
      <c r="AC409" t="s">
        <v>295</v>
      </c>
      <c r="AD409" t="s">
        <v>2346</v>
      </c>
      <c r="AE409">
        <v>21</v>
      </c>
      <c r="AF409" t="s">
        <v>303</v>
      </c>
      <c r="AG409" t="s">
        <v>303</v>
      </c>
      <c r="AH409">
        <v>1571</v>
      </c>
      <c r="AI409" t="s">
        <v>301</v>
      </c>
      <c r="AJ409">
        <v>1571</v>
      </c>
      <c r="AK409">
        <v>6.4945339999999998</v>
      </c>
      <c r="AL409">
        <v>1571</v>
      </c>
      <c r="AM409">
        <v>2001001</v>
      </c>
      <c r="AN409">
        <v>3147</v>
      </c>
      <c r="AP409" t="s">
        <v>146</v>
      </c>
      <c r="AQ409" t="s">
        <v>1047</v>
      </c>
      <c r="AR409" t="s">
        <v>1048</v>
      </c>
      <c r="AS409" t="s">
        <v>2347</v>
      </c>
      <c r="AT409">
        <v>473</v>
      </c>
      <c r="AW409" t="str">
        <f t="shared" si="6"/>
        <v>473, 670529_1571</v>
      </c>
    </row>
    <row r="410" spans="1:49" x14ac:dyDescent="0.25">
      <c r="A410">
        <v>408</v>
      </c>
      <c r="B410" t="s">
        <v>74</v>
      </c>
      <c r="C410" t="s">
        <v>75</v>
      </c>
      <c r="D410" t="s">
        <v>75</v>
      </c>
      <c r="E410" t="s">
        <v>75</v>
      </c>
      <c r="F410">
        <v>0</v>
      </c>
      <c r="G410">
        <v>0</v>
      </c>
      <c r="H410" t="s">
        <v>75</v>
      </c>
      <c r="I410" t="s">
        <v>75</v>
      </c>
      <c r="J410" t="s">
        <v>75</v>
      </c>
      <c r="K410">
        <v>0</v>
      </c>
      <c r="L410">
        <v>1220</v>
      </c>
      <c r="M410">
        <v>0</v>
      </c>
      <c r="N410">
        <v>0</v>
      </c>
      <c r="O410">
        <v>0</v>
      </c>
      <c r="P410" t="s">
        <v>75</v>
      </c>
      <c r="Q410">
        <v>0</v>
      </c>
      <c r="R410">
        <v>0</v>
      </c>
      <c r="S410" t="s">
        <v>291</v>
      </c>
      <c r="T410" t="s">
        <v>2055</v>
      </c>
      <c r="U410">
        <v>6612</v>
      </c>
      <c r="V410" t="s">
        <v>300</v>
      </c>
      <c r="W410" t="s">
        <v>300</v>
      </c>
      <c r="X410" t="s">
        <v>301</v>
      </c>
      <c r="Y410">
        <v>4358</v>
      </c>
      <c r="Z410">
        <v>2002001</v>
      </c>
      <c r="AA410">
        <v>1</v>
      </c>
      <c r="AB410">
        <v>1917</v>
      </c>
      <c r="AC410" t="s">
        <v>295</v>
      </c>
      <c r="AD410" t="s">
        <v>2056</v>
      </c>
      <c r="AE410">
        <v>21</v>
      </c>
      <c r="AF410" t="s">
        <v>303</v>
      </c>
      <c r="AG410" t="s">
        <v>303</v>
      </c>
      <c r="AH410">
        <v>-1220</v>
      </c>
      <c r="AI410" t="s">
        <v>301</v>
      </c>
      <c r="AJ410">
        <v>-1220</v>
      </c>
      <c r="AK410">
        <v>10.698584</v>
      </c>
      <c r="AL410">
        <v>-1220</v>
      </c>
      <c r="AM410">
        <v>2001001</v>
      </c>
      <c r="AN410">
        <v>4358</v>
      </c>
      <c r="AP410" t="s">
        <v>75</v>
      </c>
      <c r="AQ410" t="s">
        <v>2793</v>
      </c>
      <c r="AR410" t="s">
        <v>138</v>
      </c>
      <c r="AS410" t="s">
        <v>2057</v>
      </c>
      <c r="AT410">
        <v>8601</v>
      </c>
      <c r="AW410" t="str">
        <f t="shared" si="6"/>
        <v>8601, 670529_1220</v>
      </c>
    </row>
    <row r="411" spans="1:49" x14ac:dyDescent="0.25">
      <c r="A411">
        <v>409</v>
      </c>
      <c r="B411" t="s">
        <v>74</v>
      </c>
      <c r="C411" t="s">
        <v>75</v>
      </c>
      <c r="D411" t="s">
        <v>75</v>
      </c>
      <c r="E411" t="s">
        <v>75</v>
      </c>
      <c r="F411">
        <v>0</v>
      </c>
      <c r="G411">
        <v>0</v>
      </c>
      <c r="H411" t="s">
        <v>75</v>
      </c>
      <c r="I411" t="s">
        <v>75</v>
      </c>
      <c r="J411" t="s">
        <v>75</v>
      </c>
      <c r="K411">
        <v>0</v>
      </c>
      <c r="L411">
        <v>1219</v>
      </c>
      <c r="M411">
        <v>0</v>
      </c>
      <c r="N411">
        <v>0</v>
      </c>
      <c r="O411">
        <v>0</v>
      </c>
      <c r="P411" t="s">
        <v>75</v>
      </c>
      <c r="Q411">
        <v>0</v>
      </c>
      <c r="R411">
        <v>0</v>
      </c>
      <c r="S411" t="s">
        <v>291</v>
      </c>
      <c r="T411" t="s">
        <v>2050</v>
      </c>
      <c r="U411">
        <v>6686</v>
      </c>
      <c r="V411" t="s">
        <v>300</v>
      </c>
      <c r="W411" t="s">
        <v>300</v>
      </c>
      <c r="X411" t="s">
        <v>301</v>
      </c>
      <c r="Y411">
        <v>4357</v>
      </c>
      <c r="Z411">
        <v>2002001</v>
      </c>
      <c r="AA411">
        <v>1</v>
      </c>
      <c r="AB411">
        <v>1991</v>
      </c>
      <c r="AC411" t="s">
        <v>295</v>
      </c>
      <c r="AD411" t="s">
        <v>2051</v>
      </c>
      <c r="AE411">
        <v>21</v>
      </c>
      <c r="AF411" t="s">
        <v>303</v>
      </c>
      <c r="AG411" t="s">
        <v>303</v>
      </c>
      <c r="AH411">
        <v>-1219</v>
      </c>
      <c r="AI411" t="s">
        <v>301</v>
      </c>
      <c r="AJ411">
        <v>-1219</v>
      </c>
      <c r="AK411">
        <v>9.2081479999999996</v>
      </c>
      <c r="AL411">
        <v>-1219</v>
      </c>
      <c r="AM411">
        <v>2001001</v>
      </c>
      <c r="AN411">
        <v>4357</v>
      </c>
      <c r="AP411" t="s">
        <v>75</v>
      </c>
      <c r="AQ411" t="s">
        <v>2794</v>
      </c>
      <c r="AR411" t="s">
        <v>176</v>
      </c>
      <c r="AS411" t="s">
        <v>2052</v>
      </c>
      <c r="AT411">
        <v>3996</v>
      </c>
      <c r="AW411" t="str">
        <f t="shared" si="6"/>
        <v>3996, 670529_1219</v>
      </c>
    </row>
    <row r="412" spans="1:49" x14ac:dyDescent="0.25">
      <c r="A412">
        <v>410</v>
      </c>
      <c r="B412" t="s">
        <v>74</v>
      </c>
      <c r="C412" t="s">
        <v>75</v>
      </c>
      <c r="D412" t="s">
        <v>75</v>
      </c>
      <c r="E412" t="s">
        <v>75</v>
      </c>
      <c r="F412">
        <v>0</v>
      </c>
      <c r="G412">
        <v>0</v>
      </c>
      <c r="H412" t="s">
        <v>75</v>
      </c>
      <c r="I412" t="s">
        <v>75</v>
      </c>
      <c r="J412" t="s">
        <v>75</v>
      </c>
      <c r="K412">
        <v>0</v>
      </c>
      <c r="L412" t="s">
        <v>902</v>
      </c>
      <c r="M412">
        <v>0</v>
      </c>
      <c r="N412">
        <v>0</v>
      </c>
      <c r="O412">
        <v>0</v>
      </c>
      <c r="P412" t="s">
        <v>75</v>
      </c>
      <c r="Q412">
        <v>0</v>
      </c>
      <c r="R412">
        <v>0</v>
      </c>
      <c r="S412" t="s">
        <v>291</v>
      </c>
      <c r="T412" t="s">
        <v>2330</v>
      </c>
      <c r="U412">
        <v>6692</v>
      </c>
      <c r="V412" t="s">
        <v>300</v>
      </c>
      <c r="W412" t="s">
        <v>300</v>
      </c>
      <c r="X412" t="s">
        <v>301</v>
      </c>
      <c r="Y412">
        <v>3098</v>
      </c>
      <c r="Z412">
        <v>2002001</v>
      </c>
      <c r="AA412">
        <v>1</v>
      </c>
      <c r="AB412">
        <v>1997</v>
      </c>
      <c r="AC412" t="s">
        <v>295</v>
      </c>
      <c r="AD412" t="s">
        <v>2331</v>
      </c>
      <c r="AE412">
        <v>21</v>
      </c>
      <c r="AF412" t="s">
        <v>303</v>
      </c>
      <c r="AG412" t="s">
        <v>303</v>
      </c>
      <c r="AH412" t="s">
        <v>902</v>
      </c>
      <c r="AI412" t="s">
        <v>301</v>
      </c>
      <c r="AJ412" t="s">
        <v>902</v>
      </c>
      <c r="AK412">
        <v>13.189771</v>
      </c>
      <c r="AL412" t="s">
        <v>902</v>
      </c>
      <c r="AM412">
        <v>2001001</v>
      </c>
      <c r="AN412">
        <v>3098</v>
      </c>
      <c r="AP412" t="s">
        <v>79</v>
      </c>
      <c r="AQ412" t="s">
        <v>891</v>
      </c>
      <c r="AR412" t="s">
        <v>149</v>
      </c>
      <c r="AS412" t="s">
        <v>903</v>
      </c>
      <c r="AT412">
        <v>180</v>
      </c>
      <c r="AW412" t="str">
        <f t="shared" si="6"/>
        <v>180, 670529_1528/5</v>
      </c>
    </row>
    <row r="413" spans="1:49" x14ac:dyDescent="0.25">
      <c r="A413">
        <v>411</v>
      </c>
      <c r="B413" t="s">
        <v>74</v>
      </c>
      <c r="C413" t="s">
        <v>75</v>
      </c>
      <c r="D413" t="s">
        <v>75</v>
      </c>
      <c r="E413" t="s">
        <v>75</v>
      </c>
      <c r="F413">
        <v>0</v>
      </c>
      <c r="G413">
        <v>0</v>
      </c>
      <c r="H413" t="s">
        <v>75</v>
      </c>
      <c r="I413" t="s">
        <v>75</v>
      </c>
      <c r="J413" t="s">
        <v>75</v>
      </c>
      <c r="K413">
        <v>0</v>
      </c>
      <c r="L413" t="s">
        <v>1207</v>
      </c>
      <c r="M413">
        <v>0</v>
      </c>
      <c r="N413">
        <v>0</v>
      </c>
      <c r="O413">
        <v>0</v>
      </c>
      <c r="P413" t="s">
        <v>75</v>
      </c>
      <c r="Q413">
        <v>0</v>
      </c>
      <c r="R413">
        <v>0</v>
      </c>
      <c r="S413" t="s">
        <v>291</v>
      </c>
      <c r="T413" t="s">
        <v>2350</v>
      </c>
      <c r="U413">
        <v>6695</v>
      </c>
      <c r="V413" t="s">
        <v>300</v>
      </c>
      <c r="W413" t="s">
        <v>300</v>
      </c>
      <c r="X413" t="s">
        <v>301</v>
      </c>
      <c r="Y413">
        <v>19817</v>
      </c>
      <c r="Z413">
        <v>2002001</v>
      </c>
      <c r="AA413">
        <v>1</v>
      </c>
      <c r="AB413">
        <v>2000</v>
      </c>
      <c r="AC413" t="s">
        <v>295</v>
      </c>
      <c r="AD413" t="s">
        <v>2351</v>
      </c>
      <c r="AE413">
        <v>21</v>
      </c>
      <c r="AF413" t="s">
        <v>303</v>
      </c>
      <c r="AG413" t="s">
        <v>303</v>
      </c>
      <c r="AH413" t="s">
        <v>1207</v>
      </c>
      <c r="AI413" t="s">
        <v>301</v>
      </c>
      <c r="AJ413" t="s">
        <v>1207</v>
      </c>
      <c r="AK413">
        <v>13.056314</v>
      </c>
      <c r="AL413" t="s">
        <v>1207</v>
      </c>
      <c r="AM413">
        <v>2001001</v>
      </c>
      <c r="AN413">
        <v>19817</v>
      </c>
      <c r="AP413" t="s">
        <v>146</v>
      </c>
      <c r="AQ413" t="s">
        <v>1047</v>
      </c>
      <c r="AR413" t="s">
        <v>1048</v>
      </c>
      <c r="AS413" t="s">
        <v>1208</v>
      </c>
      <c r="AT413">
        <v>1201</v>
      </c>
      <c r="AW413" t="str">
        <f t="shared" si="6"/>
        <v>1201, 670529_1572/2</v>
      </c>
    </row>
    <row r="414" spans="1:49" x14ac:dyDescent="0.25">
      <c r="A414">
        <v>412</v>
      </c>
      <c r="B414" t="s">
        <v>74</v>
      </c>
      <c r="C414" t="s">
        <v>75</v>
      </c>
      <c r="D414" t="s">
        <v>75</v>
      </c>
      <c r="E414" t="s">
        <v>75</v>
      </c>
      <c r="F414">
        <v>0</v>
      </c>
      <c r="G414">
        <v>0</v>
      </c>
      <c r="H414" t="s">
        <v>75</v>
      </c>
      <c r="I414" t="s">
        <v>75</v>
      </c>
      <c r="J414" t="s">
        <v>75</v>
      </c>
      <c r="K414">
        <v>0</v>
      </c>
      <c r="L414">
        <v>1586</v>
      </c>
      <c r="M414">
        <v>0</v>
      </c>
      <c r="N414">
        <v>0</v>
      </c>
      <c r="O414">
        <v>0</v>
      </c>
      <c r="P414" t="s">
        <v>75</v>
      </c>
      <c r="Q414">
        <v>0</v>
      </c>
      <c r="R414">
        <v>0</v>
      </c>
      <c r="S414" t="s">
        <v>291</v>
      </c>
      <c r="T414" t="s">
        <v>2379</v>
      </c>
      <c r="U414">
        <v>6754</v>
      </c>
      <c r="V414" t="s">
        <v>300</v>
      </c>
      <c r="W414" t="s">
        <v>300</v>
      </c>
      <c r="X414" t="s">
        <v>301</v>
      </c>
      <c r="Y414">
        <v>3161</v>
      </c>
      <c r="Z414">
        <v>2002001</v>
      </c>
      <c r="AA414">
        <v>1</v>
      </c>
      <c r="AB414">
        <v>2059</v>
      </c>
      <c r="AC414" t="s">
        <v>295</v>
      </c>
      <c r="AD414" t="s">
        <v>2380</v>
      </c>
      <c r="AE414">
        <v>21</v>
      </c>
      <c r="AF414" t="s">
        <v>303</v>
      </c>
      <c r="AG414" t="s">
        <v>303</v>
      </c>
      <c r="AH414">
        <v>1586</v>
      </c>
      <c r="AI414" t="s">
        <v>301</v>
      </c>
      <c r="AJ414">
        <v>1586</v>
      </c>
      <c r="AK414">
        <v>7.8735840000000001</v>
      </c>
      <c r="AL414">
        <v>1586</v>
      </c>
      <c r="AM414">
        <v>2001001</v>
      </c>
      <c r="AN414">
        <v>3161</v>
      </c>
      <c r="AP414" t="s">
        <v>146</v>
      </c>
      <c r="AQ414" t="s">
        <v>1047</v>
      </c>
      <c r="AR414" t="s">
        <v>1048</v>
      </c>
      <c r="AS414" t="s">
        <v>2381</v>
      </c>
      <c r="AT414">
        <v>1373</v>
      </c>
      <c r="AW414" t="str">
        <f t="shared" si="6"/>
        <v>1373, 670529_1586</v>
      </c>
    </row>
    <row r="415" spans="1:49" x14ac:dyDescent="0.25">
      <c r="A415">
        <v>413</v>
      </c>
      <c r="B415" t="s">
        <v>74</v>
      </c>
      <c r="C415" t="s">
        <v>75</v>
      </c>
      <c r="D415" t="s">
        <v>75</v>
      </c>
      <c r="E415" t="s">
        <v>75</v>
      </c>
      <c r="F415">
        <v>0</v>
      </c>
      <c r="G415">
        <v>0</v>
      </c>
      <c r="H415" t="s">
        <v>75</v>
      </c>
      <c r="I415" t="s">
        <v>75</v>
      </c>
      <c r="J415" t="s">
        <v>75</v>
      </c>
      <c r="K415">
        <v>0</v>
      </c>
      <c r="L415">
        <v>1573</v>
      </c>
      <c r="M415">
        <v>0</v>
      </c>
      <c r="N415">
        <v>0</v>
      </c>
      <c r="O415">
        <v>0</v>
      </c>
      <c r="P415" t="s">
        <v>75</v>
      </c>
      <c r="Q415">
        <v>0</v>
      </c>
      <c r="R415">
        <v>0</v>
      </c>
      <c r="S415" t="s">
        <v>291</v>
      </c>
      <c r="T415" s="2">
        <v>700000</v>
      </c>
      <c r="U415">
        <v>6785</v>
      </c>
      <c r="V415" t="s">
        <v>300</v>
      </c>
      <c r="W415" t="s">
        <v>300</v>
      </c>
      <c r="X415" t="s">
        <v>301</v>
      </c>
      <c r="Y415">
        <v>3148</v>
      </c>
      <c r="Z415">
        <v>2002001</v>
      </c>
      <c r="AA415">
        <v>1</v>
      </c>
      <c r="AB415">
        <v>2090</v>
      </c>
      <c r="AC415" t="s">
        <v>295</v>
      </c>
      <c r="AD415" t="s">
        <v>2354</v>
      </c>
      <c r="AE415">
        <v>21</v>
      </c>
      <c r="AF415" t="s">
        <v>303</v>
      </c>
      <c r="AG415" t="s">
        <v>303</v>
      </c>
      <c r="AH415">
        <v>1573</v>
      </c>
      <c r="AI415" t="s">
        <v>301</v>
      </c>
      <c r="AJ415">
        <v>1573</v>
      </c>
      <c r="AK415">
        <v>7.9404849999999998</v>
      </c>
      <c r="AL415">
        <v>1573</v>
      </c>
      <c r="AM415">
        <v>2001001</v>
      </c>
      <c r="AN415">
        <v>3148</v>
      </c>
      <c r="AP415" t="s">
        <v>146</v>
      </c>
      <c r="AQ415" t="s">
        <v>1047</v>
      </c>
      <c r="AR415" t="s">
        <v>1048</v>
      </c>
      <c r="AS415" t="s">
        <v>2355</v>
      </c>
      <c r="AT415">
        <v>304</v>
      </c>
      <c r="AW415" t="str">
        <f t="shared" si="6"/>
        <v>304, 670529_1573</v>
      </c>
    </row>
    <row r="416" spans="1:49" x14ac:dyDescent="0.25">
      <c r="A416">
        <v>414</v>
      </c>
      <c r="B416" t="s">
        <v>74</v>
      </c>
      <c r="C416" t="s">
        <v>75</v>
      </c>
      <c r="D416" t="s">
        <v>75</v>
      </c>
      <c r="E416" t="s">
        <v>75</v>
      </c>
      <c r="F416">
        <v>0</v>
      </c>
      <c r="G416">
        <v>0</v>
      </c>
      <c r="H416" t="s">
        <v>75</v>
      </c>
      <c r="I416" t="s">
        <v>75</v>
      </c>
      <c r="J416" t="s">
        <v>75</v>
      </c>
      <c r="K416">
        <v>0</v>
      </c>
      <c r="L416" t="s">
        <v>1952</v>
      </c>
      <c r="M416">
        <v>0</v>
      </c>
      <c r="N416">
        <v>0</v>
      </c>
      <c r="O416">
        <v>0</v>
      </c>
      <c r="P416" t="s">
        <v>75</v>
      </c>
      <c r="Q416">
        <v>0</v>
      </c>
      <c r="R416">
        <v>0</v>
      </c>
      <c r="S416" t="s">
        <v>291</v>
      </c>
      <c r="T416" t="s">
        <v>1950</v>
      </c>
      <c r="U416">
        <v>6790</v>
      </c>
      <c r="V416" t="s">
        <v>300</v>
      </c>
      <c r="W416" t="s">
        <v>300</v>
      </c>
      <c r="X416" t="s">
        <v>301</v>
      </c>
      <c r="Y416">
        <v>4285</v>
      </c>
      <c r="Z416">
        <v>2002001</v>
      </c>
      <c r="AA416">
        <v>1</v>
      </c>
      <c r="AB416">
        <v>2095</v>
      </c>
      <c r="AC416" t="s">
        <v>295</v>
      </c>
      <c r="AD416" t="s">
        <v>1951</v>
      </c>
      <c r="AE416">
        <v>21</v>
      </c>
      <c r="AF416" t="s">
        <v>303</v>
      </c>
      <c r="AG416" t="s">
        <v>303</v>
      </c>
      <c r="AH416" t="s">
        <v>1952</v>
      </c>
      <c r="AI416" t="s">
        <v>301</v>
      </c>
      <c r="AJ416" t="s">
        <v>1952</v>
      </c>
      <c r="AK416">
        <v>14.368463</v>
      </c>
      <c r="AL416" t="s">
        <v>1952</v>
      </c>
      <c r="AM416">
        <v>2001001</v>
      </c>
      <c r="AN416">
        <v>4285</v>
      </c>
      <c r="AP416" t="s">
        <v>79</v>
      </c>
      <c r="AQ416" t="e">
        <v>#N/A</v>
      </c>
      <c r="AR416" t="e">
        <v>#N/A</v>
      </c>
      <c r="AS416" t="s">
        <v>128</v>
      </c>
      <c r="AT416">
        <v>21699</v>
      </c>
      <c r="AW416" t="str">
        <f t="shared" si="6"/>
        <v>21699, 670529_1052/1</v>
      </c>
    </row>
    <row r="417" spans="1:49" x14ac:dyDescent="0.25">
      <c r="A417">
        <v>415</v>
      </c>
      <c r="B417" t="s">
        <v>74</v>
      </c>
      <c r="C417" t="s">
        <v>75</v>
      </c>
      <c r="D417" t="s">
        <v>75</v>
      </c>
      <c r="E417" t="s">
        <v>75</v>
      </c>
      <c r="F417">
        <v>0</v>
      </c>
      <c r="G417">
        <v>0</v>
      </c>
      <c r="H417" t="s">
        <v>75</v>
      </c>
      <c r="I417" t="s">
        <v>75</v>
      </c>
      <c r="J417" t="s">
        <v>75</v>
      </c>
      <c r="K417">
        <v>0</v>
      </c>
      <c r="L417" t="s">
        <v>904</v>
      </c>
      <c r="M417">
        <v>0</v>
      </c>
      <c r="N417">
        <v>0</v>
      </c>
      <c r="O417">
        <v>0</v>
      </c>
      <c r="P417" t="s">
        <v>75</v>
      </c>
      <c r="Q417">
        <v>0</v>
      </c>
      <c r="R417">
        <v>0</v>
      </c>
      <c r="S417" t="s">
        <v>291</v>
      </c>
      <c r="T417" s="2">
        <v>6.9999999999999996E+36</v>
      </c>
      <c r="U417">
        <v>6829</v>
      </c>
      <c r="V417" t="s">
        <v>300</v>
      </c>
      <c r="W417" t="s">
        <v>300</v>
      </c>
      <c r="X417" t="s">
        <v>301</v>
      </c>
      <c r="Y417">
        <v>3099</v>
      </c>
      <c r="Z417">
        <v>2002001</v>
      </c>
      <c r="AA417">
        <v>1</v>
      </c>
      <c r="AB417">
        <v>2134</v>
      </c>
      <c r="AC417" t="s">
        <v>295</v>
      </c>
      <c r="AD417" t="s">
        <v>2332</v>
      </c>
      <c r="AE417">
        <v>21</v>
      </c>
      <c r="AF417" t="s">
        <v>303</v>
      </c>
      <c r="AG417" t="s">
        <v>303</v>
      </c>
      <c r="AH417" t="s">
        <v>904</v>
      </c>
      <c r="AI417" t="s">
        <v>301</v>
      </c>
      <c r="AJ417" t="s">
        <v>904</v>
      </c>
      <c r="AK417">
        <v>13.033899</v>
      </c>
      <c r="AL417" t="s">
        <v>904</v>
      </c>
      <c r="AM417">
        <v>2001001</v>
      </c>
      <c r="AN417">
        <v>3099</v>
      </c>
      <c r="AP417" t="s">
        <v>79</v>
      </c>
      <c r="AQ417" t="s">
        <v>891</v>
      </c>
      <c r="AR417" t="s">
        <v>149</v>
      </c>
      <c r="AS417" t="s">
        <v>905</v>
      </c>
      <c r="AT417">
        <v>187</v>
      </c>
      <c r="AW417" t="str">
        <f t="shared" si="6"/>
        <v>187, 670529_1528/6</v>
      </c>
    </row>
    <row r="418" spans="1:49" x14ac:dyDescent="0.25">
      <c r="A418">
        <v>416</v>
      </c>
      <c r="B418" t="s">
        <v>74</v>
      </c>
      <c r="C418" t="s">
        <v>75</v>
      </c>
      <c r="D418" t="s">
        <v>75</v>
      </c>
      <c r="E418" t="s">
        <v>75</v>
      </c>
      <c r="F418">
        <v>0</v>
      </c>
      <c r="G418">
        <v>0</v>
      </c>
      <c r="H418" t="s">
        <v>75</v>
      </c>
      <c r="I418" t="s">
        <v>75</v>
      </c>
      <c r="J418" t="s">
        <v>75</v>
      </c>
      <c r="K418">
        <v>0</v>
      </c>
      <c r="L418" t="s">
        <v>2335</v>
      </c>
      <c r="M418">
        <v>0</v>
      </c>
      <c r="N418">
        <v>0</v>
      </c>
      <c r="O418">
        <v>0</v>
      </c>
      <c r="P418" t="s">
        <v>75</v>
      </c>
      <c r="Q418">
        <v>0</v>
      </c>
      <c r="R418">
        <v>0</v>
      </c>
      <c r="S418" t="s">
        <v>291</v>
      </c>
      <c r="T418" t="s">
        <v>2333</v>
      </c>
      <c r="U418">
        <v>6931</v>
      </c>
      <c r="V418" t="s">
        <v>300</v>
      </c>
      <c r="W418" t="s">
        <v>300</v>
      </c>
      <c r="X418" t="s">
        <v>301</v>
      </c>
      <c r="Y418">
        <v>4599</v>
      </c>
      <c r="Z418">
        <v>2002001</v>
      </c>
      <c r="AA418">
        <v>1</v>
      </c>
      <c r="AB418">
        <v>2236</v>
      </c>
      <c r="AC418" t="s">
        <v>295</v>
      </c>
      <c r="AD418" t="s">
        <v>2334</v>
      </c>
      <c r="AE418">
        <v>21</v>
      </c>
      <c r="AF418" t="s">
        <v>303</v>
      </c>
      <c r="AG418" t="s">
        <v>303</v>
      </c>
      <c r="AH418" t="s">
        <v>2335</v>
      </c>
      <c r="AI418" t="s">
        <v>301</v>
      </c>
      <c r="AJ418" t="s">
        <v>2335</v>
      </c>
      <c r="AK418">
        <v>15.391629</v>
      </c>
      <c r="AL418" t="s">
        <v>2335</v>
      </c>
      <c r="AM418">
        <v>2001001</v>
      </c>
      <c r="AN418">
        <v>4599</v>
      </c>
      <c r="AP418" t="s">
        <v>79</v>
      </c>
      <c r="AQ418" t="s">
        <v>130</v>
      </c>
      <c r="AR418" t="s">
        <v>605</v>
      </c>
      <c r="AS418" t="s">
        <v>609</v>
      </c>
      <c r="AT418">
        <v>82</v>
      </c>
      <c r="AW418" t="str">
        <f t="shared" si="6"/>
        <v>82, 670529_1528/7</v>
      </c>
    </row>
    <row r="419" spans="1:49" x14ac:dyDescent="0.25">
      <c r="A419">
        <v>417</v>
      </c>
      <c r="B419" t="s">
        <v>74</v>
      </c>
      <c r="C419" t="s">
        <v>75</v>
      </c>
      <c r="D419" t="s">
        <v>75</v>
      </c>
      <c r="E419" t="s">
        <v>75</v>
      </c>
      <c r="F419">
        <v>0</v>
      </c>
      <c r="G419">
        <v>0</v>
      </c>
      <c r="H419" t="s">
        <v>75</v>
      </c>
      <c r="I419" t="s">
        <v>75</v>
      </c>
      <c r="J419" t="s">
        <v>75</v>
      </c>
      <c r="K419">
        <v>0</v>
      </c>
      <c r="L419" t="s">
        <v>1209</v>
      </c>
      <c r="M419">
        <v>0</v>
      </c>
      <c r="N419">
        <v>0</v>
      </c>
      <c r="O419">
        <v>0</v>
      </c>
      <c r="P419" t="s">
        <v>75</v>
      </c>
      <c r="Q419">
        <v>0</v>
      </c>
      <c r="R419">
        <v>0</v>
      </c>
      <c r="S419" t="s">
        <v>291</v>
      </c>
      <c r="T419" t="s">
        <v>2352</v>
      </c>
      <c r="U419">
        <v>6973</v>
      </c>
      <c r="V419" t="s">
        <v>300</v>
      </c>
      <c r="W419" t="s">
        <v>300</v>
      </c>
      <c r="X419" t="s">
        <v>301</v>
      </c>
      <c r="Y419">
        <v>19811</v>
      </c>
      <c r="Z419">
        <v>2002001</v>
      </c>
      <c r="AA419">
        <v>1</v>
      </c>
      <c r="AB419">
        <v>2278</v>
      </c>
      <c r="AC419" t="s">
        <v>295</v>
      </c>
      <c r="AD419" t="s">
        <v>2353</v>
      </c>
      <c r="AE419">
        <v>21</v>
      </c>
      <c r="AF419" t="s">
        <v>303</v>
      </c>
      <c r="AG419" t="s">
        <v>303</v>
      </c>
      <c r="AH419" t="s">
        <v>1209</v>
      </c>
      <c r="AI419" t="s">
        <v>301</v>
      </c>
      <c r="AJ419" t="s">
        <v>1209</v>
      </c>
      <c r="AK419">
        <v>13.1008</v>
      </c>
      <c r="AL419" t="s">
        <v>1209</v>
      </c>
      <c r="AM419">
        <v>2001001</v>
      </c>
      <c r="AN419">
        <v>19811</v>
      </c>
      <c r="AP419" t="s">
        <v>146</v>
      </c>
      <c r="AQ419" t="s">
        <v>1047</v>
      </c>
      <c r="AR419" t="s">
        <v>1048</v>
      </c>
      <c r="AS419" t="s">
        <v>1210</v>
      </c>
      <c r="AT419">
        <v>10818</v>
      </c>
      <c r="AW419" t="str">
        <f t="shared" si="6"/>
        <v>10818, 670529_1572/3</v>
      </c>
    </row>
    <row r="420" spans="1:49" x14ac:dyDescent="0.25">
      <c r="A420">
        <v>418</v>
      </c>
      <c r="B420" t="s">
        <v>74</v>
      </c>
      <c r="C420" t="s">
        <v>75</v>
      </c>
      <c r="D420" t="s">
        <v>75</v>
      </c>
      <c r="E420" t="s">
        <v>75</v>
      </c>
      <c r="F420">
        <v>0</v>
      </c>
      <c r="G420">
        <v>0</v>
      </c>
      <c r="H420" t="s">
        <v>75</v>
      </c>
      <c r="I420" t="s">
        <v>75</v>
      </c>
      <c r="J420" t="s">
        <v>75</v>
      </c>
      <c r="K420">
        <v>0</v>
      </c>
      <c r="L420">
        <v>1587</v>
      </c>
      <c r="M420">
        <v>0</v>
      </c>
      <c r="N420">
        <v>0</v>
      </c>
      <c r="O420">
        <v>0</v>
      </c>
      <c r="P420" t="s">
        <v>75</v>
      </c>
      <c r="Q420">
        <v>0</v>
      </c>
      <c r="R420">
        <v>0</v>
      </c>
      <c r="S420" t="s">
        <v>291</v>
      </c>
      <c r="T420" t="s">
        <v>2382</v>
      </c>
      <c r="U420">
        <v>6983</v>
      </c>
      <c r="V420" t="s">
        <v>300</v>
      </c>
      <c r="W420" t="s">
        <v>300</v>
      </c>
      <c r="X420" t="s">
        <v>301</v>
      </c>
      <c r="Y420">
        <v>3162</v>
      </c>
      <c r="Z420">
        <v>2002001</v>
      </c>
      <c r="AA420">
        <v>1</v>
      </c>
      <c r="AB420">
        <v>2288</v>
      </c>
      <c r="AC420" t="s">
        <v>295</v>
      </c>
      <c r="AD420" t="s">
        <v>2383</v>
      </c>
      <c r="AE420">
        <v>21</v>
      </c>
      <c r="AF420" t="s">
        <v>303</v>
      </c>
      <c r="AG420" t="s">
        <v>303</v>
      </c>
      <c r="AH420">
        <v>1587</v>
      </c>
      <c r="AI420" t="s">
        <v>301</v>
      </c>
      <c r="AJ420">
        <v>1587</v>
      </c>
      <c r="AK420">
        <v>7.7401280000000003</v>
      </c>
      <c r="AL420">
        <v>1587</v>
      </c>
      <c r="AM420">
        <v>2001001</v>
      </c>
      <c r="AN420">
        <v>3162</v>
      </c>
      <c r="AP420" t="s">
        <v>146</v>
      </c>
      <c r="AQ420" t="s">
        <v>1047</v>
      </c>
      <c r="AR420" t="s">
        <v>1048</v>
      </c>
      <c r="AS420" t="s">
        <v>2384</v>
      </c>
      <c r="AT420">
        <v>3917</v>
      </c>
      <c r="AW420" t="str">
        <f t="shared" si="6"/>
        <v>3917, 670529_1587</v>
      </c>
    </row>
    <row r="421" spans="1:49" x14ac:dyDescent="0.25">
      <c r="A421">
        <v>419</v>
      </c>
      <c r="B421" t="s">
        <v>74</v>
      </c>
      <c r="C421" t="s">
        <v>75</v>
      </c>
      <c r="D421" t="s">
        <v>75</v>
      </c>
      <c r="E421" t="s">
        <v>75</v>
      </c>
      <c r="F421">
        <v>0</v>
      </c>
      <c r="G421">
        <v>0</v>
      </c>
      <c r="H421" t="s">
        <v>75</v>
      </c>
      <c r="I421" t="s">
        <v>75</v>
      </c>
      <c r="J421" t="s">
        <v>75</v>
      </c>
      <c r="K421">
        <v>0</v>
      </c>
      <c r="L421">
        <v>1574</v>
      </c>
      <c r="M421">
        <v>0</v>
      </c>
      <c r="N421">
        <v>0</v>
      </c>
      <c r="O421">
        <v>0</v>
      </c>
      <c r="P421" t="s">
        <v>75</v>
      </c>
      <c r="Q421">
        <v>0</v>
      </c>
      <c r="R421">
        <v>0</v>
      </c>
      <c r="S421" t="s">
        <v>291</v>
      </c>
      <c r="T421" t="s">
        <v>2356</v>
      </c>
      <c r="U421">
        <v>6999</v>
      </c>
      <c r="V421" t="s">
        <v>300</v>
      </c>
      <c r="W421" t="s">
        <v>300</v>
      </c>
      <c r="X421" t="s">
        <v>301</v>
      </c>
      <c r="Y421">
        <v>3149</v>
      </c>
      <c r="Z421">
        <v>2002001</v>
      </c>
      <c r="AA421">
        <v>1</v>
      </c>
      <c r="AB421">
        <v>2304</v>
      </c>
      <c r="AC421" t="s">
        <v>295</v>
      </c>
      <c r="AD421" t="s">
        <v>2357</v>
      </c>
      <c r="AE421">
        <v>21</v>
      </c>
      <c r="AF421" t="s">
        <v>303</v>
      </c>
      <c r="AG421" t="s">
        <v>303</v>
      </c>
      <c r="AH421">
        <v>1574</v>
      </c>
      <c r="AI421" t="s">
        <v>301</v>
      </c>
      <c r="AJ421">
        <v>1574</v>
      </c>
      <c r="AK421">
        <v>7.6511570000000004</v>
      </c>
      <c r="AL421">
        <v>1574</v>
      </c>
      <c r="AM421">
        <v>2001001</v>
      </c>
      <c r="AN421">
        <v>3149</v>
      </c>
      <c r="AP421" t="s">
        <v>146</v>
      </c>
      <c r="AQ421" t="s">
        <v>1047</v>
      </c>
      <c r="AR421" t="s">
        <v>1048</v>
      </c>
      <c r="AS421" t="s">
        <v>2358</v>
      </c>
      <c r="AT421">
        <v>858</v>
      </c>
      <c r="AW421" t="str">
        <f t="shared" si="6"/>
        <v>858, 670529_1574</v>
      </c>
    </row>
    <row r="422" spans="1:49" x14ac:dyDescent="0.25">
      <c r="A422">
        <v>420</v>
      </c>
      <c r="B422" t="s">
        <v>74</v>
      </c>
      <c r="C422" t="s">
        <v>75</v>
      </c>
      <c r="D422" t="s">
        <v>75</v>
      </c>
      <c r="E422" t="s">
        <v>75</v>
      </c>
      <c r="F422">
        <v>0</v>
      </c>
      <c r="G422">
        <v>0</v>
      </c>
      <c r="H422" t="s">
        <v>75</v>
      </c>
      <c r="I422" t="s">
        <v>75</v>
      </c>
      <c r="J422" t="s">
        <v>75</v>
      </c>
      <c r="K422">
        <v>0</v>
      </c>
      <c r="L422" t="s">
        <v>900</v>
      </c>
      <c r="M422">
        <v>0</v>
      </c>
      <c r="N422">
        <v>0</v>
      </c>
      <c r="O422">
        <v>0</v>
      </c>
      <c r="P422" t="s">
        <v>75</v>
      </c>
      <c r="Q422">
        <v>0</v>
      </c>
      <c r="R422">
        <v>0</v>
      </c>
      <c r="S422" t="s">
        <v>291</v>
      </c>
      <c r="T422" t="s">
        <v>2306</v>
      </c>
      <c r="U422">
        <v>7018</v>
      </c>
      <c r="V422" t="s">
        <v>300</v>
      </c>
      <c r="W422" t="s">
        <v>300</v>
      </c>
      <c r="X422" t="s">
        <v>301</v>
      </c>
      <c r="Y422">
        <v>21776</v>
      </c>
      <c r="Z422">
        <v>2002001</v>
      </c>
      <c r="AA422">
        <v>1</v>
      </c>
      <c r="AB422">
        <v>2323</v>
      </c>
      <c r="AC422" t="s">
        <v>295</v>
      </c>
      <c r="AD422" t="s">
        <v>2307</v>
      </c>
      <c r="AE422">
        <v>21</v>
      </c>
      <c r="AF422" t="s">
        <v>303</v>
      </c>
      <c r="AG422" t="s">
        <v>303</v>
      </c>
      <c r="AH422" t="s">
        <v>900</v>
      </c>
      <c r="AI422" t="s">
        <v>301</v>
      </c>
      <c r="AJ422" t="s">
        <v>900</v>
      </c>
      <c r="AK422">
        <v>15.614056</v>
      </c>
      <c r="AL422" t="s">
        <v>900</v>
      </c>
      <c r="AM422">
        <v>2001001</v>
      </c>
      <c r="AN422">
        <v>21776</v>
      </c>
      <c r="AP422" t="s">
        <v>79</v>
      </c>
      <c r="AQ422" t="s">
        <v>891</v>
      </c>
      <c r="AR422" t="s">
        <v>149</v>
      </c>
      <c r="AS422" t="s">
        <v>901</v>
      </c>
      <c r="AT422">
        <v>369</v>
      </c>
      <c r="AW422" t="str">
        <f t="shared" si="6"/>
        <v>369, 670529_1528/39</v>
      </c>
    </row>
    <row r="423" spans="1:49" x14ac:dyDescent="0.25">
      <c r="A423">
        <v>421</v>
      </c>
      <c r="B423" t="s">
        <v>74</v>
      </c>
      <c r="C423" t="s">
        <v>75</v>
      </c>
      <c r="D423" t="s">
        <v>75</v>
      </c>
      <c r="E423" t="s">
        <v>75</v>
      </c>
      <c r="F423">
        <v>0</v>
      </c>
      <c r="G423">
        <v>0</v>
      </c>
      <c r="H423" t="s">
        <v>75</v>
      </c>
      <c r="I423" t="s">
        <v>75</v>
      </c>
      <c r="J423" t="s">
        <v>75</v>
      </c>
      <c r="K423">
        <v>0</v>
      </c>
      <c r="L423" t="s">
        <v>449</v>
      </c>
      <c r="M423">
        <v>0</v>
      </c>
      <c r="N423">
        <v>0</v>
      </c>
      <c r="O423">
        <v>0</v>
      </c>
      <c r="P423" t="s">
        <v>75</v>
      </c>
      <c r="Q423">
        <v>0</v>
      </c>
      <c r="R423">
        <v>0</v>
      </c>
      <c r="S423" t="s">
        <v>291</v>
      </c>
      <c r="T423" t="s">
        <v>2299</v>
      </c>
      <c r="U423">
        <v>7047</v>
      </c>
      <c r="V423" t="s">
        <v>300</v>
      </c>
      <c r="W423" t="s">
        <v>300</v>
      </c>
      <c r="X423" t="s">
        <v>301</v>
      </c>
      <c r="Y423">
        <v>3106</v>
      </c>
      <c r="Z423">
        <v>2002001</v>
      </c>
      <c r="AA423">
        <v>1</v>
      </c>
      <c r="AB423">
        <v>2352</v>
      </c>
      <c r="AC423" t="s">
        <v>295</v>
      </c>
      <c r="AD423" t="s">
        <v>2300</v>
      </c>
      <c r="AE423">
        <v>21</v>
      </c>
      <c r="AF423" t="s">
        <v>303</v>
      </c>
      <c r="AG423" t="s">
        <v>303</v>
      </c>
      <c r="AH423" t="s">
        <v>449</v>
      </c>
      <c r="AI423" t="s">
        <v>301</v>
      </c>
      <c r="AJ423" t="s">
        <v>449</v>
      </c>
      <c r="AK423">
        <v>15.480600000000001</v>
      </c>
      <c r="AL423" t="s">
        <v>449</v>
      </c>
      <c r="AM423">
        <v>2001001</v>
      </c>
      <c r="AN423">
        <v>3106</v>
      </c>
      <c r="AP423" t="s">
        <v>79</v>
      </c>
      <c r="AQ423" t="s">
        <v>442</v>
      </c>
      <c r="AR423" t="s">
        <v>153</v>
      </c>
      <c r="AS423" t="s">
        <v>450</v>
      </c>
      <c r="AT423">
        <v>1733</v>
      </c>
      <c r="AW423" t="str">
        <f t="shared" si="6"/>
        <v>1733, 670529_1528/37</v>
      </c>
    </row>
    <row r="424" spans="1:49" x14ac:dyDescent="0.25">
      <c r="A424">
        <v>422</v>
      </c>
      <c r="B424" t="s">
        <v>74</v>
      </c>
      <c r="C424" t="s">
        <v>75</v>
      </c>
      <c r="D424" t="s">
        <v>75</v>
      </c>
      <c r="E424" t="s">
        <v>75</v>
      </c>
      <c r="F424">
        <v>0</v>
      </c>
      <c r="G424">
        <v>0</v>
      </c>
      <c r="H424" t="s">
        <v>75</v>
      </c>
      <c r="I424" t="s">
        <v>75</v>
      </c>
      <c r="J424" t="s">
        <v>75</v>
      </c>
      <c r="K424">
        <v>0</v>
      </c>
      <c r="L424">
        <v>1048</v>
      </c>
      <c r="M424">
        <v>0</v>
      </c>
      <c r="N424">
        <v>0</v>
      </c>
      <c r="O424">
        <v>0</v>
      </c>
      <c r="P424" t="s">
        <v>75</v>
      </c>
      <c r="Q424">
        <v>0</v>
      </c>
      <c r="R424">
        <v>0</v>
      </c>
      <c r="S424" t="s">
        <v>291</v>
      </c>
      <c r="T424" t="s">
        <v>1945</v>
      </c>
      <c r="U424">
        <v>7093</v>
      </c>
      <c r="V424" t="s">
        <v>300</v>
      </c>
      <c r="W424" t="s">
        <v>300</v>
      </c>
      <c r="X424" t="s">
        <v>301</v>
      </c>
      <c r="Y424">
        <v>4282</v>
      </c>
      <c r="Z424">
        <v>2002001</v>
      </c>
      <c r="AA424">
        <v>1</v>
      </c>
      <c r="AB424">
        <v>2398</v>
      </c>
      <c r="AC424" t="s">
        <v>295</v>
      </c>
      <c r="AD424" t="s">
        <v>1946</v>
      </c>
      <c r="AE424">
        <v>21</v>
      </c>
      <c r="AF424" t="s">
        <v>303</v>
      </c>
      <c r="AG424" t="s">
        <v>303</v>
      </c>
      <c r="AH424">
        <v>-1048</v>
      </c>
      <c r="AI424" t="s">
        <v>301</v>
      </c>
      <c r="AJ424">
        <v>-1048</v>
      </c>
      <c r="AK424">
        <v>10.29787</v>
      </c>
      <c r="AL424">
        <v>-1048</v>
      </c>
      <c r="AM424">
        <v>2001001</v>
      </c>
      <c r="AN424">
        <v>4282</v>
      </c>
      <c r="AP424" t="s">
        <v>79</v>
      </c>
      <c r="AQ424" t="s">
        <v>578</v>
      </c>
      <c r="AR424" t="s">
        <v>579</v>
      </c>
      <c r="AS424" t="s">
        <v>582</v>
      </c>
      <c r="AT424">
        <v>5837</v>
      </c>
      <c r="AW424" t="str">
        <f t="shared" si="6"/>
        <v>5837, 670529_1048</v>
      </c>
    </row>
    <row r="425" spans="1:49" x14ac:dyDescent="0.25">
      <c r="A425">
        <v>423</v>
      </c>
      <c r="B425" t="s">
        <v>74</v>
      </c>
      <c r="C425" t="s">
        <v>75</v>
      </c>
      <c r="D425" t="s">
        <v>75</v>
      </c>
      <c r="E425" t="s">
        <v>75</v>
      </c>
      <c r="F425">
        <v>0</v>
      </c>
      <c r="G425">
        <v>0</v>
      </c>
      <c r="H425" t="s">
        <v>75</v>
      </c>
      <c r="I425" t="s">
        <v>75</v>
      </c>
      <c r="J425" t="s">
        <v>75</v>
      </c>
      <c r="K425">
        <v>0</v>
      </c>
      <c r="L425">
        <v>1050</v>
      </c>
      <c r="M425">
        <v>0</v>
      </c>
      <c r="N425">
        <v>0</v>
      </c>
      <c r="O425">
        <v>0</v>
      </c>
      <c r="P425" t="s">
        <v>75</v>
      </c>
      <c r="Q425">
        <v>0</v>
      </c>
      <c r="R425">
        <v>0</v>
      </c>
      <c r="S425" t="s">
        <v>291</v>
      </c>
      <c r="T425" t="s">
        <v>1947</v>
      </c>
      <c r="U425">
        <v>7094</v>
      </c>
      <c r="V425" t="s">
        <v>300</v>
      </c>
      <c r="W425" t="s">
        <v>300</v>
      </c>
      <c r="X425" t="s">
        <v>301</v>
      </c>
      <c r="Y425">
        <v>4283</v>
      </c>
      <c r="Z425">
        <v>2002001</v>
      </c>
      <c r="AA425">
        <v>1</v>
      </c>
      <c r="AB425">
        <v>2399</v>
      </c>
      <c r="AC425" t="s">
        <v>295</v>
      </c>
      <c r="AD425" t="s">
        <v>1948</v>
      </c>
      <c r="AE425">
        <v>21</v>
      </c>
      <c r="AF425" t="s">
        <v>303</v>
      </c>
      <c r="AG425" t="s">
        <v>303</v>
      </c>
      <c r="AH425">
        <v>-1050</v>
      </c>
      <c r="AI425" t="s">
        <v>301</v>
      </c>
      <c r="AJ425">
        <v>-1050</v>
      </c>
      <c r="AK425">
        <v>10.453741000000001</v>
      </c>
      <c r="AL425">
        <v>-1050</v>
      </c>
      <c r="AM425">
        <v>2001001</v>
      </c>
      <c r="AN425">
        <v>4283</v>
      </c>
      <c r="AP425" t="s">
        <v>75</v>
      </c>
      <c r="AQ425" t="s">
        <v>130</v>
      </c>
      <c r="AR425" t="s">
        <v>2795</v>
      </c>
      <c r="AS425" t="s">
        <v>1949</v>
      </c>
      <c r="AT425">
        <v>268</v>
      </c>
      <c r="AW425" t="str">
        <f t="shared" si="6"/>
        <v>268, 670529_1050</v>
      </c>
    </row>
    <row r="426" spans="1:49" x14ac:dyDescent="0.25">
      <c r="A426">
        <v>424</v>
      </c>
      <c r="B426" t="s">
        <v>74</v>
      </c>
      <c r="C426" t="s">
        <v>75</v>
      </c>
      <c r="D426" t="s">
        <v>75</v>
      </c>
      <c r="E426" t="s">
        <v>75</v>
      </c>
      <c r="F426">
        <v>0</v>
      </c>
      <c r="G426">
        <v>0</v>
      </c>
      <c r="H426" t="s">
        <v>75</v>
      </c>
      <c r="I426" t="s">
        <v>75</v>
      </c>
      <c r="J426" t="s">
        <v>75</v>
      </c>
      <c r="K426">
        <v>0</v>
      </c>
      <c r="L426" t="s">
        <v>647</v>
      </c>
      <c r="M426">
        <v>0</v>
      </c>
      <c r="N426">
        <v>0</v>
      </c>
      <c r="O426">
        <v>0</v>
      </c>
      <c r="P426" t="s">
        <v>75</v>
      </c>
      <c r="Q426">
        <v>0</v>
      </c>
      <c r="R426">
        <v>0</v>
      </c>
      <c r="S426" t="s">
        <v>291</v>
      </c>
      <c r="T426" t="s">
        <v>2301</v>
      </c>
      <c r="U426">
        <v>7115</v>
      </c>
      <c r="V426" t="s">
        <v>300</v>
      </c>
      <c r="W426" t="s">
        <v>300</v>
      </c>
      <c r="X426" t="s">
        <v>301</v>
      </c>
      <c r="Y426">
        <v>21775</v>
      </c>
      <c r="Z426">
        <v>2002001</v>
      </c>
      <c r="AA426">
        <v>1</v>
      </c>
      <c r="AB426">
        <v>2420</v>
      </c>
      <c r="AC426" t="s">
        <v>295</v>
      </c>
      <c r="AD426" t="s">
        <v>2302</v>
      </c>
      <c r="AE426">
        <v>21</v>
      </c>
      <c r="AF426" t="s">
        <v>303</v>
      </c>
      <c r="AG426" t="s">
        <v>303</v>
      </c>
      <c r="AH426" t="s">
        <v>647</v>
      </c>
      <c r="AI426" t="s">
        <v>301</v>
      </c>
      <c r="AJ426" t="s">
        <v>647</v>
      </c>
      <c r="AK426">
        <v>15.680956999999999</v>
      </c>
      <c r="AL426" t="s">
        <v>647</v>
      </c>
      <c r="AM426">
        <v>2001001</v>
      </c>
      <c r="AN426">
        <v>21775</v>
      </c>
      <c r="AP426" t="s">
        <v>79</v>
      </c>
      <c r="AQ426" t="s">
        <v>650</v>
      </c>
      <c r="AR426" t="s">
        <v>436</v>
      </c>
      <c r="AS426" t="s">
        <v>648</v>
      </c>
      <c r="AT426">
        <v>832</v>
      </c>
      <c r="AW426" t="str">
        <f t="shared" si="6"/>
        <v>832, 670529_1528/38</v>
      </c>
    </row>
    <row r="427" spans="1:49" x14ac:dyDescent="0.25">
      <c r="A427">
        <v>425</v>
      </c>
      <c r="B427" t="s">
        <v>74</v>
      </c>
      <c r="C427" t="s">
        <v>75</v>
      </c>
      <c r="D427" t="s">
        <v>75</v>
      </c>
      <c r="E427" t="s">
        <v>75</v>
      </c>
      <c r="F427">
        <v>0</v>
      </c>
      <c r="G427">
        <v>0</v>
      </c>
      <c r="H427" t="s">
        <v>75</v>
      </c>
      <c r="I427" t="s">
        <v>75</v>
      </c>
      <c r="J427" t="s">
        <v>75</v>
      </c>
      <c r="K427">
        <v>0</v>
      </c>
      <c r="L427">
        <v>1047</v>
      </c>
      <c r="M427">
        <v>0</v>
      </c>
      <c r="N427">
        <v>0</v>
      </c>
      <c r="O427">
        <v>0</v>
      </c>
      <c r="P427" t="s">
        <v>75</v>
      </c>
      <c r="Q427">
        <v>0</v>
      </c>
      <c r="R427">
        <v>0</v>
      </c>
      <c r="S427" t="s">
        <v>291</v>
      </c>
      <c r="T427" t="s">
        <v>1943</v>
      </c>
      <c r="U427">
        <v>7148</v>
      </c>
      <c r="V427" t="s">
        <v>300</v>
      </c>
      <c r="W427" t="s">
        <v>300</v>
      </c>
      <c r="X427" t="s">
        <v>301</v>
      </c>
      <c r="Y427">
        <v>4281</v>
      </c>
      <c r="Z427">
        <v>2002001</v>
      </c>
      <c r="AA427">
        <v>1</v>
      </c>
      <c r="AB427">
        <v>2453</v>
      </c>
      <c r="AC427" t="s">
        <v>295</v>
      </c>
      <c r="AD427" t="s">
        <v>1944</v>
      </c>
      <c r="AE427">
        <v>21</v>
      </c>
      <c r="AF427" t="s">
        <v>303</v>
      </c>
      <c r="AG427" t="s">
        <v>303</v>
      </c>
      <c r="AH427">
        <v>-1047</v>
      </c>
      <c r="AI427" t="s">
        <v>301</v>
      </c>
      <c r="AJ427">
        <v>-1047</v>
      </c>
      <c r="AK427">
        <v>10.075443</v>
      </c>
      <c r="AL427">
        <v>-1047</v>
      </c>
      <c r="AM427">
        <v>2001001</v>
      </c>
      <c r="AN427">
        <v>4281</v>
      </c>
      <c r="AP427" t="s">
        <v>79</v>
      </c>
      <c r="AQ427" t="s">
        <v>578</v>
      </c>
      <c r="AR427" t="s">
        <v>579</v>
      </c>
      <c r="AS427" t="s">
        <v>581</v>
      </c>
      <c r="AT427">
        <v>3206</v>
      </c>
      <c r="AW427" t="str">
        <f t="shared" si="6"/>
        <v>3206, 670529_1047</v>
      </c>
    </row>
    <row r="428" spans="1:49" x14ac:dyDescent="0.25">
      <c r="A428">
        <v>426</v>
      </c>
      <c r="B428" t="s">
        <v>74</v>
      </c>
      <c r="C428" t="s">
        <v>75</v>
      </c>
      <c r="D428" t="s">
        <v>75</v>
      </c>
      <c r="E428" t="s">
        <v>75</v>
      </c>
      <c r="F428">
        <v>0</v>
      </c>
      <c r="G428">
        <v>0</v>
      </c>
      <c r="H428" t="s">
        <v>75</v>
      </c>
      <c r="I428" t="s">
        <v>75</v>
      </c>
      <c r="J428" t="s">
        <v>75</v>
      </c>
      <c r="K428">
        <v>0</v>
      </c>
      <c r="L428">
        <v>1575</v>
      </c>
      <c r="M428">
        <v>0</v>
      </c>
      <c r="N428">
        <v>0</v>
      </c>
      <c r="O428">
        <v>0</v>
      </c>
      <c r="P428" t="s">
        <v>75</v>
      </c>
      <c r="Q428">
        <v>0</v>
      </c>
      <c r="R428">
        <v>0</v>
      </c>
      <c r="S428" t="s">
        <v>291</v>
      </c>
      <c r="T428" t="s">
        <v>2359</v>
      </c>
      <c r="U428">
        <v>7205</v>
      </c>
      <c r="V428" t="s">
        <v>300</v>
      </c>
      <c r="W428" t="s">
        <v>300</v>
      </c>
      <c r="X428" t="s">
        <v>301</v>
      </c>
      <c r="Y428">
        <v>3150</v>
      </c>
      <c r="Z428">
        <v>2002001</v>
      </c>
      <c r="AA428">
        <v>1</v>
      </c>
      <c r="AB428">
        <v>2510</v>
      </c>
      <c r="AC428" t="s">
        <v>295</v>
      </c>
      <c r="AD428" t="s">
        <v>2360</v>
      </c>
      <c r="AE428">
        <v>21</v>
      </c>
      <c r="AF428" t="s">
        <v>303</v>
      </c>
      <c r="AG428" t="s">
        <v>303</v>
      </c>
      <c r="AH428">
        <v>1575</v>
      </c>
      <c r="AI428" t="s">
        <v>301</v>
      </c>
      <c r="AJ428">
        <v>1575</v>
      </c>
      <c r="AK428">
        <v>7.8070279999999999</v>
      </c>
      <c r="AL428">
        <v>1575</v>
      </c>
      <c r="AM428">
        <v>2001001</v>
      </c>
      <c r="AN428">
        <v>3150</v>
      </c>
      <c r="AP428" t="s">
        <v>146</v>
      </c>
      <c r="AQ428" t="s">
        <v>1047</v>
      </c>
      <c r="AR428" t="s">
        <v>1048</v>
      </c>
      <c r="AS428" t="s">
        <v>1211</v>
      </c>
      <c r="AT428">
        <v>913</v>
      </c>
      <c r="AW428" t="str">
        <f t="shared" si="6"/>
        <v>913, 670529_1575</v>
      </c>
    </row>
    <row r="429" spans="1:49" x14ac:dyDescent="0.25">
      <c r="A429">
        <v>427</v>
      </c>
      <c r="B429" t="s">
        <v>74</v>
      </c>
      <c r="C429" t="s">
        <v>75</v>
      </c>
      <c r="D429" t="s">
        <v>75</v>
      </c>
      <c r="E429" t="s">
        <v>75</v>
      </c>
      <c r="F429">
        <v>0</v>
      </c>
      <c r="G429">
        <v>0</v>
      </c>
      <c r="H429" t="s">
        <v>75</v>
      </c>
      <c r="I429" t="s">
        <v>75</v>
      </c>
      <c r="J429" t="s">
        <v>75</v>
      </c>
      <c r="K429">
        <v>0</v>
      </c>
      <c r="L429">
        <v>1046</v>
      </c>
      <c r="M429">
        <v>0</v>
      </c>
      <c r="N429">
        <v>0</v>
      </c>
      <c r="O429">
        <v>0</v>
      </c>
      <c r="P429" t="s">
        <v>75</v>
      </c>
      <c r="Q429">
        <v>0</v>
      </c>
      <c r="R429">
        <v>0</v>
      </c>
      <c r="S429" t="s">
        <v>291</v>
      </c>
      <c r="T429" t="s">
        <v>1941</v>
      </c>
      <c r="U429">
        <v>7209</v>
      </c>
      <c r="V429" t="s">
        <v>300</v>
      </c>
      <c r="W429" t="s">
        <v>300</v>
      </c>
      <c r="X429" t="s">
        <v>301</v>
      </c>
      <c r="Y429">
        <v>4280</v>
      </c>
      <c r="Z429">
        <v>2002001</v>
      </c>
      <c r="AA429">
        <v>1</v>
      </c>
      <c r="AB429">
        <v>2514</v>
      </c>
      <c r="AC429" t="s">
        <v>295</v>
      </c>
      <c r="AD429" t="s">
        <v>1942</v>
      </c>
      <c r="AE429">
        <v>21</v>
      </c>
      <c r="AF429" t="s">
        <v>303</v>
      </c>
      <c r="AG429" t="s">
        <v>303</v>
      </c>
      <c r="AH429">
        <v>-1046</v>
      </c>
      <c r="AI429" t="s">
        <v>301</v>
      </c>
      <c r="AJ429">
        <v>-1046</v>
      </c>
      <c r="AK429">
        <v>10.208899000000001</v>
      </c>
      <c r="AL429">
        <v>-1046</v>
      </c>
      <c r="AM429">
        <v>2001001</v>
      </c>
      <c r="AN429">
        <v>4280</v>
      </c>
      <c r="AP429" t="s">
        <v>79</v>
      </c>
      <c r="AQ429" t="s">
        <v>578</v>
      </c>
      <c r="AR429" t="s">
        <v>579</v>
      </c>
      <c r="AS429" t="s">
        <v>580</v>
      </c>
      <c r="AT429">
        <v>2379</v>
      </c>
      <c r="AW429" t="str">
        <f t="shared" si="6"/>
        <v>2379, 670529_1046</v>
      </c>
    </row>
    <row r="430" spans="1:49" x14ac:dyDescent="0.25">
      <c r="A430">
        <v>428</v>
      </c>
      <c r="B430" t="s">
        <v>74</v>
      </c>
      <c r="C430" t="s">
        <v>75</v>
      </c>
      <c r="D430" t="s">
        <v>75</v>
      </c>
      <c r="E430" t="s">
        <v>75</v>
      </c>
      <c r="F430">
        <v>0</v>
      </c>
      <c r="G430">
        <v>0</v>
      </c>
      <c r="H430" t="s">
        <v>75</v>
      </c>
      <c r="I430" t="s">
        <v>75</v>
      </c>
      <c r="J430" t="s">
        <v>75</v>
      </c>
      <c r="K430">
        <v>0</v>
      </c>
      <c r="L430">
        <v>1044</v>
      </c>
      <c r="M430">
        <v>0</v>
      </c>
      <c r="N430">
        <v>0</v>
      </c>
      <c r="O430">
        <v>0</v>
      </c>
      <c r="P430" t="s">
        <v>75</v>
      </c>
      <c r="Q430">
        <v>0</v>
      </c>
      <c r="R430">
        <v>0</v>
      </c>
      <c r="S430" t="s">
        <v>291</v>
      </c>
      <c r="T430">
        <v>8040</v>
      </c>
      <c r="U430">
        <v>7281</v>
      </c>
      <c r="V430" t="s">
        <v>300</v>
      </c>
      <c r="W430" t="s">
        <v>300</v>
      </c>
      <c r="X430" t="s">
        <v>301</v>
      </c>
      <c r="Y430">
        <v>4279</v>
      </c>
      <c r="Z430">
        <v>2002001</v>
      </c>
      <c r="AA430">
        <v>1</v>
      </c>
      <c r="AB430">
        <v>2586</v>
      </c>
      <c r="AC430" t="s">
        <v>295</v>
      </c>
      <c r="AD430" t="s">
        <v>1940</v>
      </c>
      <c r="AE430">
        <v>21</v>
      </c>
      <c r="AF430" t="s">
        <v>303</v>
      </c>
      <c r="AG430" t="s">
        <v>303</v>
      </c>
      <c r="AH430">
        <v>-1044</v>
      </c>
      <c r="AI430" t="s">
        <v>301</v>
      </c>
      <c r="AJ430">
        <v>-1044</v>
      </c>
      <c r="AK430">
        <v>10.208899000000001</v>
      </c>
      <c r="AL430">
        <v>-1044</v>
      </c>
      <c r="AM430">
        <v>2001001</v>
      </c>
      <c r="AN430">
        <v>4279</v>
      </c>
      <c r="AP430" t="s">
        <v>79</v>
      </c>
      <c r="AQ430" t="s">
        <v>1522</v>
      </c>
      <c r="AR430" t="s">
        <v>587</v>
      </c>
      <c r="AS430" t="s">
        <v>1541</v>
      </c>
      <c r="AT430">
        <v>3883</v>
      </c>
      <c r="AW430" t="str">
        <f t="shared" si="6"/>
        <v>3883, 670529_1044</v>
      </c>
    </row>
    <row r="431" spans="1:49" x14ac:dyDescent="0.25">
      <c r="A431">
        <v>429</v>
      </c>
      <c r="B431" t="s">
        <v>74</v>
      </c>
      <c r="C431" t="s">
        <v>75</v>
      </c>
      <c r="D431" t="s">
        <v>75</v>
      </c>
      <c r="E431" t="s">
        <v>75</v>
      </c>
      <c r="F431">
        <v>0</v>
      </c>
      <c r="G431">
        <v>0</v>
      </c>
      <c r="H431" t="s">
        <v>75</v>
      </c>
      <c r="I431" t="s">
        <v>75</v>
      </c>
      <c r="J431" t="s">
        <v>75</v>
      </c>
      <c r="K431">
        <v>0</v>
      </c>
      <c r="L431" t="s">
        <v>882</v>
      </c>
      <c r="M431">
        <v>0</v>
      </c>
      <c r="N431">
        <v>0</v>
      </c>
      <c r="O431">
        <v>0</v>
      </c>
      <c r="P431" t="s">
        <v>75</v>
      </c>
      <c r="Q431">
        <v>0</v>
      </c>
      <c r="R431">
        <v>0</v>
      </c>
      <c r="S431" t="s">
        <v>291</v>
      </c>
      <c r="T431" t="s">
        <v>883</v>
      </c>
      <c r="U431">
        <v>7334</v>
      </c>
      <c r="V431" t="s">
        <v>300</v>
      </c>
      <c r="W431" t="s">
        <v>300</v>
      </c>
      <c r="X431" t="s">
        <v>301</v>
      </c>
      <c r="Y431">
        <v>3392</v>
      </c>
      <c r="Z431">
        <v>2002001</v>
      </c>
      <c r="AA431">
        <v>1</v>
      </c>
      <c r="AB431">
        <v>2639</v>
      </c>
      <c r="AC431" t="s">
        <v>295</v>
      </c>
      <c r="AD431" t="s">
        <v>884</v>
      </c>
      <c r="AE431">
        <v>21</v>
      </c>
      <c r="AF431" t="s">
        <v>303</v>
      </c>
      <c r="AG431" t="s">
        <v>303</v>
      </c>
      <c r="AH431" t="s">
        <v>882</v>
      </c>
      <c r="AI431" t="s">
        <v>301</v>
      </c>
      <c r="AJ431" t="s">
        <v>882</v>
      </c>
      <c r="AK431">
        <v>14.412948999999999</v>
      </c>
      <c r="AL431" t="s">
        <v>882</v>
      </c>
      <c r="AM431">
        <v>2001001</v>
      </c>
      <c r="AN431">
        <v>3392</v>
      </c>
      <c r="AP431" t="s">
        <v>75</v>
      </c>
      <c r="AQ431" t="s">
        <v>470</v>
      </c>
      <c r="AR431" t="s">
        <v>176</v>
      </c>
      <c r="AS431" t="s">
        <v>881</v>
      </c>
      <c r="AT431">
        <v>11398</v>
      </c>
      <c r="AW431" t="str">
        <f t="shared" si="6"/>
        <v>11398, 670529_151/30</v>
      </c>
    </row>
    <row r="432" spans="1:49" x14ac:dyDescent="0.25">
      <c r="A432">
        <v>430</v>
      </c>
      <c r="B432" t="s">
        <v>74</v>
      </c>
      <c r="C432" t="s">
        <v>75</v>
      </c>
      <c r="D432" t="s">
        <v>75</v>
      </c>
      <c r="E432" t="s">
        <v>75</v>
      </c>
      <c r="F432">
        <v>0</v>
      </c>
      <c r="G432">
        <v>0</v>
      </c>
      <c r="H432" t="s">
        <v>75</v>
      </c>
      <c r="I432" t="s">
        <v>75</v>
      </c>
      <c r="J432" t="s">
        <v>75</v>
      </c>
      <c r="K432">
        <v>0</v>
      </c>
      <c r="L432">
        <v>1043</v>
      </c>
      <c r="M432">
        <v>0</v>
      </c>
      <c r="N432">
        <v>0</v>
      </c>
      <c r="O432">
        <v>0</v>
      </c>
      <c r="P432" t="s">
        <v>75</v>
      </c>
      <c r="Q432">
        <v>0</v>
      </c>
      <c r="R432">
        <v>0</v>
      </c>
      <c r="S432" t="s">
        <v>291</v>
      </c>
      <c r="T432">
        <v>8083</v>
      </c>
      <c r="U432">
        <v>7339</v>
      </c>
      <c r="V432" t="s">
        <v>300</v>
      </c>
      <c r="W432" t="s">
        <v>300</v>
      </c>
      <c r="X432" t="s">
        <v>301</v>
      </c>
      <c r="Y432">
        <v>4278</v>
      </c>
      <c r="Z432">
        <v>2002001</v>
      </c>
      <c r="AA432">
        <v>1</v>
      </c>
      <c r="AB432">
        <v>2644</v>
      </c>
      <c r="AC432" t="s">
        <v>295</v>
      </c>
      <c r="AD432" t="s">
        <v>1939</v>
      </c>
      <c r="AE432">
        <v>21</v>
      </c>
      <c r="AF432" t="s">
        <v>303</v>
      </c>
      <c r="AG432" t="s">
        <v>303</v>
      </c>
      <c r="AH432">
        <v>-1043</v>
      </c>
      <c r="AI432" t="s">
        <v>301</v>
      </c>
      <c r="AJ432">
        <v>-1043</v>
      </c>
      <c r="AK432">
        <v>10.498227</v>
      </c>
      <c r="AL432">
        <v>-1043</v>
      </c>
      <c r="AM432">
        <v>2001001</v>
      </c>
      <c r="AN432">
        <v>4278</v>
      </c>
      <c r="AP432" t="s">
        <v>660</v>
      </c>
      <c r="AQ432" t="s">
        <v>1354</v>
      </c>
      <c r="AR432" t="s">
        <v>1355</v>
      </c>
      <c r="AS432" t="s">
        <v>1352</v>
      </c>
      <c r="AT432">
        <v>1878</v>
      </c>
      <c r="AW432" t="str">
        <f t="shared" si="6"/>
        <v>1878, 670529_1043</v>
      </c>
    </row>
    <row r="433" spans="1:49" x14ac:dyDescent="0.25">
      <c r="A433">
        <v>431</v>
      </c>
      <c r="B433" t="s">
        <v>74</v>
      </c>
      <c r="C433" t="s">
        <v>75</v>
      </c>
      <c r="D433" t="s">
        <v>75</v>
      </c>
      <c r="E433" t="s">
        <v>75</v>
      </c>
      <c r="F433">
        <v>0</v>
      </c>
      <c r="G433">
        <v>0</v>
      </c>
      <c r="H433" t="s">
        <v>75</v>
      </c>
      <c r="I433" t="s">
        <v>75</v>
      </c>
      <c r="J433" t="s">
        <v>75</v>
      </c>
      <c r="K433">
        <v>0</v>
      </c>
      <c r="L433" t="s">
        <v>469</v>
      </c>
      <c r="M433">
        <v>0</v>
      </c>
      <c r="N433">
        <v>0</v>
      </c>
      <c r="O433">
        <v>0</v>
      </c>
      <c r="P433" t="s">
        <v>75</v>
      </c>
      <c r="Q433">
        <v>0</v>
      </c>
      <c r="R433">
        <v>0</v>
      </c>
      <c r="S433" t="s">
        <v>291</v>
      </c>
      <c r="T433">
        <v>8088</v>
      </c>
      <c r="U433">
        <v>7344</v>
      </c>
      <c r="V433" t="s">
        <v>300</v>
      </c>
      <c r="W433" t="s">
        <v>300</v>
      </c>
      <c r="X433" t="s">
        <v>301</v>
      </c>
      <c r="Y433">
        <v>3393</v>
      </c>
      <c r="Z433">
        <v>2002001</v>
      </c>
      <c r="AA433">
        <v>1</v>
      </c>
      <c r="AB433">
        <v>2649</v>
      </c>
      <c r="AC433" t="s">
        <v>295</v>
      </c>
      <c r="AD433" t="s">
        <v>471</v>
      </c>
      <c r="AE433">
        <v>21</v>
      </c>
      <c r="AF433" t="s">
        <v>303</v>
      </c>
      <c r="AG433" t="s">
        <v>303</v>
      </c>
      <c r="AH433" t="s">
        <v>469</v>
      </c>
      <c r="AI433" t="s">
        <v>301</v>
      </c>
      <c r="AJ433" t="s">
        <v>469</v>
      </c>
      <c r="AK433">
        <v>14.613306</v>
      </c>
      <c r="AL433" t="s">
        <v>469</v>
      </c>
      <c r="AM433">
        <v>2001001</v>
      </c>
      <c r="AN433">
        <v>3393</v>
      </c>
      <c r="AP433" t="s">
        <v>75</v>
      </c>
      <c r="AQ433" t="s">
        <v>470</v>
      </c>
      <c r="AR433" t="s">
        <v>176</v>
      </c>
      <c r="AS433" t="s">
        <v>468</v>
      </c>
      <c r="AT433">
        <v>3938</v>
      </c>
      <c r="AW433" t="str">
        <f t="shared" si="6"/>
        <v>3938, 670529_151/33</v>
      </c>
    </row>
    <row r="434" spans="1:49" x14ac:dyDescent="0.25">
      <c r="A434">
        <v>432</v>
      </c>
      <c r="B434" t="s">
        <v>74</v>
      </c>
      <c r="C434" t="s">
        <v>75</v>
      </c>
      <c r="D434" t="s">
        <v>75</v>
      </c>
      <c r="E434" t="s">
        <v>75</v>
      </c>
      <c r="F434">
        <v>0</v>
      </c>
      <c r="G434">
        <v>0</v>
      </c>
      <c r="H434" t="s">
        <v>75</v>
      </c>
      <c r="I434" t="s">
        <v>75</v>
      </c>
      <c r="J434" t="s">
        <v>75</v>
      </c>
      <c r="K434">
        <v>0</v>
      </c>
      <c r="L434" t="s">
        <v>886</v>
      </c>
      <c r="M434">
        <v>0</v>
      </c>
      <c r="N434">
        <v>0</v>
      </c>
      <c r="O434">
        <v>0</v>
      </c>
      <c r="P434" t="s">
        <v>75</v>
      </c>
      <c r="Q434">
        <v>0</v>
      </c>
      <c r="R434">
        <v>0</v>
      </c>
      <c r="S434" t="s">
        <v>291</v>
      </c>
      <c r="T434">
        <v>8090</v>
      </c>
      <c r="U434">
        <v>7347</v>
      </c>
      <c r="V434" t="s">
        <v>300</v>
      </c>
      <c r="W434" t="s">
        <v>300</v>
      </c>
      <c r="X434" t="s">
        <v>301</v>
      </c>
      <c r="Y434">
        <v>3394</v>
      </c>
      <c r="Z434">
        <v>2002001</v>
      </c>
      <c r="AA434">
        <v>1</v>
      </c>
      <c r="AB434">
        <v>2652</v>
      </c>
      <c r="AC434" t="s">
        <v>295</v>
      </c>
      <c r="AD434" t="s">
        <v>887</v>
      </c>
      <c r="AE434">
        <v>21</v>
      </c>
      <c r="AF434" t="s">
        <v>303</v>
      </c>
      <c r="AG434" t="s">
        <v>303</v>
      </c>
      <c r="AH434" t="s">
        <v>886</v>
      </c>
      <c r="AI434" t="s">
        <v>301</v>
      </c>
      <c r="AJ434" t="s">
        <v>886</v>
      </c>
      <c r="AK434">
        <v>14.323978</v>
      </c>
      <c r="AL434" t="s">
        <v>886</v>
      </c>
      <c r="AM434">
        <v>2001001</v>
      </c>
      <c r="AN434">
        <v>3394</v>
      </c>
      <c r="AP434" t="s">
        <v>75</v>
      </c>
      <c r="AQ434" t="s">
        <v>470</v>
      </c>
      <c r="AR434" t="s">
        <v>176</v>
      </c>
      <c r="AS434" t="s">
        <v>885</v>
      </c>
      <c r="AT434">
        <v>7642</v>
      </c>
      <c r="AW434" t="str">
        <f t="shared" si="6"/>
        <v>7642, 670529_151/34</v>
      </c>
    </row>
    <row r="435" spans="1:49" x14ac:dyDescent="0.25">
      <c r="A435">
        <v>433</v>
      </c>
      <c r="B435" t="s">
        <v>74</v>
      </c>
      <c r="C435" t="s">
        <v>75</v>
      </c>
      <c r="D435" t="s">
        <v>75</v>
      </c>
      <c r="E435" t="s">
        <v>75</v>
      </c>
      <c r="F435">
        <v>0</v>
      </c>
      <c r="G435">
        <v>0</v>
      </c>
      <c r="H435" t="s">
        <v>75</v>
      </c>
      <c r="I435" t="s">
        <v>75</v>
      </c>
      <c r="J435" t="s">
        <v>75</v>
      </c>
      <c r="K435">
        <v>0</v>
      </c>
      <c r="L435" t="s">
        <v>2173</v>
      </c>
      <c r="M435">
        <v>0</v>
      </c>
      <c r="N435">
        <v>0</v>
      </c>
      <c r="O435">
        <v>0</v>
      </c>
      <c r="P435" t="s">
        <v>75</v>
      </c>
      <c r="Q435">
        <v>0</v>
      </c>
      <c r="R435">
        <v>0</v>
      </c>
      <c r="S435" t="s">
        <v>291</v>
      </c>
      <c r="T435" t="s">
        <v>2171</v>
      </c>
      <c r="U435">
        <v>7359</v>
      </c>
      <c r="V435" t="s">
        <v>300</v>
      </c>
      <c r="W435" t="s">
        <v>300</v>
      </c>
      <c r="X435" t="s">
        <v>301</v>
      </c>
      <c r="Y435">
        <v>3395</v>
      </c>
      <c r="Z435">
        <v>2002001</v>
      </c>
      <c r="AA435">
        <v>1</v>
      </c>
      <c r="AB435">
        <v>2664</v>
      </c>
      <c r="AC435" t="s">
        <v>295</v>
      </c>
      <c r="AD435" t="s">
        <v>2172</v>
      </c>
      <c r="AE435">
        <v>21</v>
      </c>
      <c r="AF435" t="s">
        <v>303</v>
      </c>
      <c r="AG435" t="s">
        <v>303</v>
      </c>
      <c r="AH435" t="s">
        <v>2173</v>
      </c>
      <c r="AI435" t="s">
        <v>301</v>
      </c>
      <c r="AJ435" t="s">
        <v>2173</v>
      </c>
      <c r="AK435">
        <v>14.323978</v>
      </c>
      <c r="AL435" t="s">
        <v>2173</v>
      </c>
      <c r="AM435">
        <v>2001001</v>
      </c>
      <c r="AN435">
        <v>3395</v>
      </c>
      <c r="AP435" t="s">
        <v>156</v>
      </c>
      <c r="AQ435" t="s">
        <v>1023</v>
      </c>
      <c r="AR435" t="s">
        <v>176</v>
      </c>
      <c r="AS435" t="s">
        <v>1027</v>
      </c>
      <c r="AT435">
        <v>7602</v>
      </c>
      <c r="AW435" t="str">
        <f t="shared" si="6"/>
        <v>7602, 670529_151/36</v>
      </c>
    </row>
    <row r="436" spans="1:49" x14ac:dyDescent="0.25">
      <c r="A436">
        <v>434</v>
      </c>
      <c r="B436" t="s">
        <v>74</v>
      </c>
      <c r="C436" t="s">
        <v>75</v>
      </c>
      <c r="D436" t="s">
        <v>75</v>
      </c>
      <c r="E436" t="s">
        <v>75</v>
      </c>
      <c r="F436">
        <v>0</v>
      </c>
      <c r="G436">
        <v>0</v>
      </c>
      <c r="H436" t="s">
        <v>75</v>
      </c>
      <c r="I436" t="s">
        <v>75</v>
      </c>
      <c r="J436" t="s">
        <v>75</v>
      </c>
      <c r="K436">
        <v>0</v>
      </c>
      <c r="L436" t="s">
        <v>2176</v>
      </c>
      <c r="M436">
        <v>0</v>
      </c>
      <c r="N436">
        <v>0</v>
      </c>
      <c r="O436">
        <v>0</v>
      </c>
      <c r="P436" t="s">
        <v>75</v>
      </c>
      <c r="Q436">
        <v>0</v>
      </c>
      <c r="R436">
        <v>0</v>
      </c>
      <c r="S436" t="s">
        <v>291</v>
      </c>
      <c r="T436" t="s">
        <v>2174</v>
      </c>
      <c r="U436">
        <v>7370</v>
      </c>
      <c r="V436" t="s">
        <v>300</v>
      </c>
      <c r="W436" t="s">
        <v>300</v>
      </c>
      <c r="X436" t="s">
        <v>301</v>
      </c>
      <c r="Y436">
        <v>3396</v>
      </c>
      <c r="Z436">
        <v>2002001</v>
      </c>
      <c r="AA436">
        <v>1</v>
      </c>
      <c r="AB436">
        <v>2675</v>
      </c>
      <c r="AC436" t="s">
        <v>295</v>
      </c>
      <c r="AD436" t="s">
        <v>2175</v>
      </c>
      <c r="AE436">
        <v>21</v>
      </c>
      <c r="AF436" t="s">
        <v>303</v>
      </c>
      <c r="AG436" t="s">
        <v>303</v>
      </c>
      <c r="AH436" t="s">
        <v>2176</v>
      </c>
      <c r="AI436" t="s">
        <v>301</v>
      </c>
      <c r="AJ436" t="s">
        <v>2176</v>
      </c>
      <c r="AK436">
        <v>14.412948999999999</v>
      </c>
      <c r="AL436" t="s">
        <v>2176</v>
      </c>
      <c r="AM436">
        <v>2001001</v>
      </c>
      <c r="AN436">
        <v>3396</v>
      </c>
      <c r="AP436" t="s">
        <v>362</v>
      </c>
      <c r="AQ436" t="s">
        <v>945</v>
      </c>
      <c r="AR436" t="s">
        <v>176</v>
      </c>
      <c r="AS436" t="s">
        <v>947</v>
      </c>
      <c r="AT436">
        <v>7737</v>
      </c>
      <c r="AW436" t="str">
        <f t="shared" si="6"/>
        <v>7737, 670529_151/38</v>
      </c>
    </row>
    <row r="437" spans="1:49" x14ac:dyDescent="0.25">
      <c r="A437">
        <v>435</v>
      </c>
      <c r="B437" t="s">
        <v>74</v>
      </c>
      <c r="C437" t="s">
        <v>75</v>
      </c>
      <c r="D437" t="s">
        <v>75</v>
      </c>
      <c r="E437" t="s">
        <v>75</v>
      </c>
      <c r="F437">
        <v>0</v>
      </c>
      <c r="G437">
        <v>0</v>
      </c>
      <c r="H437" t="s">
        <v>75</v>
      </c>
      <c r="I437" t="s">
        <v>75</v>
      </c>
      <c r="J437" t="s">
        <v>75</v>
      </c>
      <c r="K437">
        <v>0</v>
      </c>
      <c r="L437" t="s">
        <v>2179</v>
      </c>
      <c r="M437">
        <v>0</v>
      </c>
      <c r="N437">
        <v>0</v>
      </c>
      <c r="O437">
        <v>0</v>
      </c>
      <c r="P437" t="s">
        <v>75</v>
      </c>
      <c r="Q437">
        <v>0</v>
      </c>
      <c r="R437">
        <v>0</v>
      </c>
      <c r="S437" t="s">
        <v>291</v>
      </c>
      <c r="T437" t="s">
        <v>2177</v>
      </c>
      <c r="U437">
        <v>7377</v>
      </c>
      <c r="V437" t="s">
        <v>300</v>
      </c>
      <c r="W437" t="s">
        <v>300</v>
      </c>
      <c r="X437" t="s">
        <v>301</v>
      </c>
      <c r="Y437">
        <v>3397</v>
      </c>
      <c r="Z437">
        <v>2002001</v>
      </c>
      <c r="AA437">
        <v>1</v>
      </c>
      <c r="AB437">
        <v>2682</v>
      </c>
      <c r="AC437" t="s">
        <v>295</v>
      </c>
      <c r="AD437" t="s">
        <v>2178</v>
      </c>
      <c r="AE437">
        <v>21</v>
      </c>
      <c r="AF437" t="s">
        <v>303</v>
      </c>
      <c r="AG437" t="s">
        <v>303</v>
      </c>
      <c r="AH437" t="s">
        <v>2179</v>
      </c>
      <c r="AI437" t="s">
        <v>301</v>
      </c>
      <c r="AJ437" t="s">
        <v>2179</v>
      </c>
      <c r="AK437">
        <v>14.123621</v>
      </c>
      <c r="AL437" t="s">
        <v>2179</v>
      </c>
      <c r="AM437">
        <v>2001001</v>
      </c>
      <c r="AN437">
        <v>3397</v>
      </c>
      <c r="AP437" t="s">
        <v>79</v>
      </c>
      <c r="AQ437" t="s">
        <v>175</v>
      </c>
      <c r="AR437" t="s">
        <v>176</v>
      </c>
      <c r="AS437" t="s">
        <v>868</v>
      </c>
      <c r="AT437">
        <v>3907</v>
      </c>
      <c r="AW437" t="str">
        <f t="shared" si="6"/>
        <v>3907, 670529_151/40</v>
      </c>
    </row>
    <row r="438" spans="1:49" x14ac:dyDescent="0.25">
      <c r="A438">
        <v>436</v>
      </c>
      <c r="B438" t="s">
        <v>74</v>
      </c>
      <c r="C438" t="s">
        <v>75</v>
      </c>
      <c r="D438" t="s">
        <v>75</v>
      </c>
      <c r="E438" t="s">
        <v>75</v>
      </c>
      <c r="F438">
        <v>0</v>
      </c>
      <c r="G438">
        <v>0</v>
      </c>
      <c r="H438" t="s">
        <v>75</v>
      </c>
      <c r="I438" t="s">
        <v>75</v>
      </c>
      <c r="J438" t="s">
        <v>75</v>
      </c>
      <c r="K438">
        <v>0</v>
      </c>
      <c r="L438" t="s">
        <v>2182</v>
      </c>
      <c r="M438">
        <v>0</v>
      </c>
      <c r="N438">
        <v>0</v>
      </c>
      <c r="O438">
        <v>0</v>
      </c>
      <c r="P438" t="s">
        <v>75</v>
      </c>
      <c r="Q438">
        <v>0</v>
      </c>
      <c r="R438">
        <v>0</v>
      </c>
      <c r="S438" t="s">
        <v>291</v>
      </c>
      <c r="T438" t="s">
        <v>2180</v>
      </c>
      <c r="U438">
        <v>7396</v>
      </c>
      <c r="V438" t="s">
        <v>300</v>
      </c>
      <c r="W438" t="s">
        <v>300</v>
      </c>
      <c r="X438" t="s">
        <v>301</v>
      </c>
      <c r="Y438">
        <v>3398</v>
      </c>
      <c r="Z438">
        <v>2002001</v>
      </c>
      <c r="AA438">
        <v>1</v>
      </c>
      <c r="AB438">
        <v>2701</v>
      </c>
      <c r="AC438" t="s">
        <v>295</v>
      </c>
      <c r="AD438" t="s">
        <v>2181</v>
      </c>
      <c r="AE438">
        <v>21</v>
      </c>
      <c r="AF438" t="s">
        <v>303</v>
      </c>
      <c r="AG438" t="s">
        <v>303</v>
      </c>
      <c r="AH438" t="s">
        <v>2182</v>
      </c>
      <c r="AI438" t="s">
        <v>301</v>
      </c>
      <c r="AJ438" t="s">
        <v>2182</v>
      </c>
      <c r="AK438">
        <v>14.279491999999999</v>
      </c>
      <c r="AL438" t="s">
        <v>2182</v>
      </c>
      <c r="AM438">
        <v>2001001</v>
      </c>
      <c r="AN438">
        <v>3398</v>
      </c>
      <c r="AP438" t="s">
        <v>146</v>
      </c>
      <c r="AQ438" t="s">
        <v>189</v>
      </c>
      <c r="AR438" t="s">
        <v>176</v>
      </c>
      <c r="AS438" t="s">
        <v>803</v>
      </c>
      <c r="AT438">
        <v>11574</v>
      </c>
      <c r="AW438" t="str">
        <f t="shared" si="6"/>
        <v>11574, 670529_151/42</v>
      </c>
    </row>
    <row r="439" spans="1:49" x14ac:dyDescent="0.25">
      <c r="A439">
        <v>437</v>
      </c>
      <c r="B439" t="s">
        <v>74</v>
      </c>
      <c r="C439" t="s">
        <v>75</v>
      </c>
      <c r="D439" t="s">
        <v>75</v>
      </c>
      <c r="E439" t="s">
        <v>75</v>
      </c>
      <c r="F439">
        <v>0</v>
      </c>
      <c r="G439">
        <v>0</v>
      </c>
      <c r="H439" t="s">
        <v>75</v>
      </c>
      <c r="I439" t="s">
        <v>75</v>
      </c>
      <c r="J439" t="s">
        <v>75</v>
      </c>
      <c r="K439">
        <v>0</v>
      </c>
      <c r="L439">
        <v>1041</v>
      </c>
      <c r="M439">
        <v>0</v>
      </c>
      <c r="N439">
        <v>0</v>
      </c>
      <c r="O439">
        <v>0</v>
      </c>
      <c r="P439" t="s">
        <v>75</v>
      </c>
      <c r="Q439">
        <v>0</v>
      </c>
      <c r="R439">
        <v>0</v>
      </c>
      <c r="S439" t="s">
        <v>291</v>
      </c>
      <c r="T439" t="s">
        <v>1936</v>
      </c>
      <c r="U439">
        <v>7424</v>
      </c>
      <c r="V439" t="s">
        <v>300</v>
      </c>
      <c r="W439" t="s">
        <v>300</v>
      </c>
      <c r="X439" t="s">
        <v>301</v>
      </c>
      <c r="Y439">
        <v>4276</v>
      </c>
      <c r="Z439">
        <v>2002001</v>
      </c>
      <c r="AA439">
        <v>1</v>
      </c>
      <c r="AB439">
        <v>2729</v>
      </c>
      <c r="AC439" t="s">
        <v>295</v>
      </c>
      <c r="AD439" t="s">
        <v>1937</v>
      </c>
      <c r="AE439">
        <v>21</v>
      </c>
      <c r="AF439" t="s">
        <v>303</v>
      </c>
      <c r="AG439" t="s">
        <v>303</v>
      </c>
      <c r="AH439">
        <v>-1041</v>
      </c>
      <c r="AI439" t="s">
        <v>301</v>
      </c>
      <c r="AJ439">
        <v>-1041</v>
      </c>
      <c r="AK439">
        <v>9.0522770000000001</v>
      </c>
      <c r="AL439">
        <v>-1041</v>
      </c>
      <c r="AM439">
        <v>2001001</v>
      </c>
      <c r="AN439">
        <v>4276</v>
      </c>
      <c r="AP439" t="s">
        <v>75</v>
      </c>
      <c r="AQ439" t="s">
        <v>1354</v>
      </c>
      <c r="AR439" t="s">
        <v>2796</v>
      </c>
      <c r="AS439" t="s">
        <v>1938</v>
      </c>
      <c r="AT439">
        <v>6662</v>
      </c>
      <c r="AW439" t="str">
        <f t="shared" si="6"/>
        <v>6662, 670529_1041</v>
      </c>
    </row>
    <row r="440" spans="1:49" x14ac:dyDescent="0.25">
      <c r="A440">
        <v>438</v>
      </c>
      <c r="B440" t="s">
        <v>74</v>
      </c>
      <c r="C440" t="s">
        <v>75</v>
      </c>
      <c r="D440" t="s">
        <v>75</v>
      </c>
      <c r="E440" t="s">
        <v>75</v>
      </c>
      <c r="F440">
        <v>0</v>
      </c>
      <c r="G440">
        <v>0</v>
      </c>
      <c r="H440" t="s">
        <v>75</v>
      </c>
      <c r="I440" t="s">
        <v>75</v>
      </c>
      <c r="J440" t="s">
        <v>75</v>
      </c>
      <c r="K440">
        <v>0</v>
      </c>
      <c r="L440" t="s">
        <v>2185</v>
      </c>
      <c r="M440">
        <v>0</v>
      </c>
      <c r="N440">
        <v>0</v>
      </c>
      <c r="O440">
        <v>0</v>
      </c>
      <c r="P440" t="s">
        <v>75</v>
      </c>
      <c r="Q440">
        <v>0</v>
      </c>
      <c r="R440">
        <v>0</v>
      </c>
      <c r="S440" t="s">
        <v>291</v>
      </c>
      <c r="T440" t="s">
        <v>2183</v>
      </c>
      <c r="U440">
        <v>7440</v>
      </c>
      <c r="V440" t="s">
        <v>300</v>
      </c>
      <c r="W440" t="s">
        <v>300</v>
      </c>
      <c r="X440" t="s">
        <v>301</v>
      </c>
      <c r="Y440">
        <v>3399</v>
      </c>
      <c r="Z440">
        <v>2002001</v>
      </c>
      <c r="AA440">
        <v>1</v>
      </c>
      <c r="AB440">
        <v>2745</v>
      </c>
      <c r="AC440" t="s">
        <v>295</v>
      </c>
      <c r="AD440" t="s">
        <v>2184</v>
      </c>
      <c r="AE440">
        <v>21</v>
      </c>
      <c r="AF440" t="s">
        <v>303</v>
      </c>
      <c r="AG440" t="s">
        <v>303</v>
      </c>
      <c r="AH440" t="s">
        <v>2185</v>
      </c>
      <c r="AI440" t="s">
        <v>301</v>
      </c>
      <c r="AJ440" t="s">
        <v>2185</v>
      </c>
      <c r="AK440">
        <v>14.323978</v>
      </c>
      <c r="AL440" t="s">
        <v>2185</v>
      </c>
      <c r="AM440">
        <v>2001001</v>
      </c>
      <c r="AN440">
        <v>3399</v>
      </c>
      <c r="AP440" t="s">
        <v>79</v>
      </c>
      <c r="AQ440" t="s">
        <v>225</v>
      </c>
      <c r="AR440" t="s">
        <v>182</v>
      </c>
      <c r="AS440" t="s">
        <v>283</v>
      </c>
      <c r="AT440">
        <v>8019</v>
      </c>
      <c r="AW440" t="str">
        <f t="shared" si="6"/>
        <v>8019, 670529_151/43</v>
      </c>
    </row>
    <row r="441" spans="1:49" x14ac:dyDescent="0.25">
      <c r="A441">
        <v>439</v>
      </c>
      <c r="B441" t="s">
        <v>74</v>
      </c>
      <c r="C441" t="s">
        <v>75</v>
      </c>
      <c r="D441" t="s">
        <v>75</v>
      </c>
      <c r="E441" t="s">
        <v>75</v>
      </c>
      <c r="F441">
        <v>0</v>
      </c>
      <c r="G441">
        <v>0</v>
      </c>
      <c r="H441" t="s">
        <v>75</v>
      </c>
      <c r="I441" t="s">
        <v>75</v>
      </c>
      <c r="J441" t="s">
        <v>75</v>
      </c>
      <c r="K441">
        <v>0</v>
      </c>
      <c r="L441" t="s">
        <v>2187</v>
      </c>
      <c r="M441">
        <v>0</v>
      </c>
      <c r="N441">
        <v>0</v>
      </c>
      <c r="O441">
        <v>0</v>
      </c>
      <c r="P441" t="s">
        <v>75</v>
      </c>
      <c r="Q441">
        <v>0</v>
      </c>
      <c r="R441">
        <v>0</v>
      </c>
      <c r="S441" t="s">
        <v>291</v>
      </c>
      <c r="T441">
        <v>8118</v>
      </c>
      <c r="U441">
        <v>7464</v>
      </c>
      <c r="V441" t="s">
        <v>300</v>
      </c>
      <c r="W441" t="s">
        <v>300</v>
      </c>
      <c r="X441" t="s">
        <v>301</v>
      </c>
      <c r="Y441">
        <v>3400</v>
      </c>
      <c r="Z441">
        <v>2002001</v>
      </c>
      <c r="AA441">
        <v>1</v>
      </c>
      <c r="AB441">
        <v>2769</v>
      </c>
      <c r="AC441" t="s">
        <v>295</v>
      </c>
      <c r="AD441" t="s">
        <v>2186</v>
      </c>
      <c r="AE441">
        <v>21</v>
      </c>
      <c r="AF441" t="s">
        <v>303</v>
      </c>
      <c r="AG441" t="s">
        <v>303</v>
      </c>
      <c r="AH441" t="s">
        <v>2187</v>
      </c>
      <c r="AI441" t="s">
        <v>301</v>
      </c>
      <c r="AJ441" t="s">
        <v>2187</v>
      </c>
      <c r="AK441">
        <v>14.034649999999999</v>
      </c>
      <c r="AL441" t="s">
        <v>2187</v>
      </c>
      <c r="AM441">
        <v>2001001</v>
      </c>
      <c r="AN441">
        <v>3400</v>
      </c>
      <c r="AP441" t="s">
        <v>79</v>
      </c>
      <c r="AQ441" t="s">
        <v>1359</v>
      </c>
      <c r="AR441" t="s">
        <v>1360</v>
      </c>
      <c r="AS441" t="s">
        <v>1362</v>
      </c>
      <c r="AT441">
        <v>7327</v>
      </c>
      <c r="AW441" t="str">
        <f t="shared" si="6"/>
        <v>7327, 670529_151/44</v>
      </c>
    </row>
    <row r="442" spans="1:49" x14ac:dyDescent="0.25">
      <c r="A442">
        <v>440</v>
      </c>
      <c r="B442" t="s">
        <v>74</v>
      </c>
      <c r="C442" t="s">
        <v>75</v>
      </c>
      <c r="D442" t="s">
        <v>75</v>
      </c>
      <c r="E442" t="s">
        <v>75</v>
      </c>
      <c r="F442">
        <v>0</v>
      </c>
      <c r="G442">
        <v>0</v>
      </c>
      <c r="H442" t="s">
        <v>75</v>
      </c>
      <c r="I442" t="s">
        <v>75</v>
      </c>
      <c r="J442" t="s">
        <v>75</v>
      </c>
      <c r="K442">
        <v>0</v>
      </c>
      <c r="L442" t="s">
        <v>2189</v>
      </c>
      <c r="M442">
        <v>0</v>
      </c>
      <c r="N442">
        <v>0</v>
      </c>
      <c r="O442">
        <v>0</v>
      </c>
      <c r="P442" t="s">
        <v>75</v>
      </c>
      <c r="Q442">
        <v>0</v>
      </c>
      <c r="R442">
        <v>0</v>
      </c>
      <c r="S442" t="s">
        <v>291</v>
      </c>
      <c r="T442">
        <v>8125</v>
      </c>
      <c r="U442">
        <v>7476</v>
      </c>
      <c r="V442" t="s">
        <v>300</v>
      </c>
      <c r="W442" t="s">
        <v>300</v>
      </c>
      <c r="X442" t="s">
        <v>301</v>
      </c>
      <c r="Y442">
        <v>3401</v>
      </c>
      <c r="Z442">
        <v>2002001</v>
      </c>
      <c r="AA442">
        <v>1</v>
      </c>
      <c r="AB442">
        <v>2781</v>
      </c>
      <c r="AC442" t="s">
        <v>295</v>
      </c>
      <c r="AD442" t="s">
        <v>2188</v>
      </c>
      <c r="AE442">
        <v>21</v>
      </c>
      <c r="AF442" t="s">
        <v>303</v>
      </c>
      <c r="AG442" t="s">
        <v>303</v>
      </c>
      <c r="AH442" t="s">
        <v>2189</v>
      </c>
      <c r="AI442" t="s">
        <v>301</v>
      </c>
      <c r="AJ442" t="s">
        <v>2189</v>
      </c>
      <c r="AK442">
        <v>14.034649999999999</v>
      </c>
      <c r="AL442" t="s">
        <v>2189</v>
      </c>
      <c r="AM442">
        <v>2001001</v>
      </c>
      <c r="AN442">
        <v>3401</v>
      </c>
      <c r="AP442" t="s">
        <v>79</v>
      </c>
      <c r="AQ442" t="s">
        <v>152</v>
      </c>
      <c r="AR442" t="s">
        <v>153</v>
      </c>
      <c r="AS442" t="s">
        <v>374</v>
      </c>
      <c r="AT442">
        <v>4172</v>
      </c>
      <c r="AW442" t="str">
        <f t="shared" si="6"/>
        <v>4172, 670529_151/46</v>
      </c>
    </row>
    <row r="443" spans="1:49" x14ac:dyDescent="0.25">
      <c r="A443">
        <v>441</v>
      </c>
      <c r="B443" t="s">
        <v>74</v>
      </c>
      <c r="C443" t="s">
        <v>75</v>
      </c>
      <c r="D443" t="s">
        <v>75</v>
      </c>
      <c r="E443" t="s">
        <v>75</v>
      </c>
      <c r="F443">
        <v>0</v>
      </c>
      <c r="G443">
        <v>0</v>
      </c>
      <c r="H443" t="s">
        <v>75</v>
      </c>
      <c r="I443" t="s">
        <v>75</v>
      </c>
      <c r="J443" t="s">
        <v>75</v>
      </c>
      <c r="K443">
        <v>0</v>
      </c>
      <c r="L443">
        <v>1040</v>
      </c>
      <c r="M443">
        <v>0</v>
      </c>
      <c r="N443">
        <v>0</v>
      </c>
      <c r="O443">
        <v>0</v>
      </c>
      <c r="P443" t="s">
        <v>75</v>
      </c>
      <c r="Q443">
        <v>0</v>
      </c>
      <c r="R443">
        <v>0</v>
      </c>
      <c r="S443" t="s">
        <v>291</v>
      </c>
      <c r="T443">
        <v>8138</v>
      </c>
      <c r="U443">
        <v>7495</v>
      </c>
      <c r="V443" t="s">
        <v>300</v>
      </c>
      <c r="W443" t="s">
        <v>300</v>
      </c>
      <c r="X443" t="s">
        <v>301</v>
      </c>
      <c r="Y443">
        <v>4275</v>
      </c>
      <c r="Z443">
        <v>2002001</v>
      </c>
      <c r="AA443">
        <v>1</v>
      </c>
      <c r="AB443">
        <v>2800</v>
      </c>
      <c r="AC443" t="s">
        <v>295</v>
      </c>
      <c r="AD443" t="s">
        <v>1935</v>
      </c>
      <c r="AE443">
        <v>21</v>
      </c>
      <c r="AF443" t="s">
        <v>303</v>
      </c>
      <c r="AG443" t="s">
        <v>303</v>
      </c>
      <c r="AH443">
        <v>-1040</v>
      </c>
      <c r="AI443" t="s">
        <v>301</v>
      </c>
      <c r="AJ443">
        <v>-1040</v>
      </c>
      <c r="AK443">
        <v>10.29787</v>
      </c>
      <c r="AL443">
        <v>-1040</v>
      </c>
      <c r="AM443">
        <v>2001001</v>
      </c>
      <c r="AN443">
        <v>4275</v>
      </c>
      <c r="AP443" t="s">
        <v>387</v>
      </c>
      <c r="AQ443" t="s">
        <v>113</v>
      </c>
      <c r="AR443" t="s">
        <v>176</v>
      </c>
      <c r="AS443" t="s">
        <v>807</v>
      </c>
      <c r="AT443">
        <v>4386</v>
      </c>
      <c r="AW443" t="str">
        <f t="shared" si="6"/>
        <v>4386, 670529_1040</v>
      </c>
    </row>
    <row r="444" spans="1:49" x14ac:dyDescent="0.25">
      <c r="A444">
        <v>442</v>
      </c>
      <c r="B444" t="s">
        <v>74</v>
      </c>
      <c r="C444" t="s">
        <v>75</v>
      </c>
      <c r="D444" t="s">
        <v>75</v>
      </c>
      <c r="E444" t="s">
        <v>75</v>
      </c>
      <c r="F444">
        <v>0</v>
      </c>
      <c r="G444">
        <v>0</v>
      </c>
      <c r="H444" t="s">
        <v>75</v>
      </c>
      <c r="I444" t="s">
        <v>75</v>
      </c>
      <c r="J444" t="s">
        <v>75</v>
      </c>
      <c r="K444">
        <v>0</v>
      </c>
      <c r="L444" t="s">
        <v>951</v>
      </c>
      <c r="M444">
        <v>0</v>
      </c>
      <c r="N444">
        <v>0</v>
      </c>
      <c r="O444">
        <v>0</v>
      </c>
      <c r="P444" t="s">
        <v>75</v>
      </c>
      <c r="Q444">
        <v>0</v>
      </c>
      <c r="R444">
        <v>0</v>
      </c>
      <c r="S444" t="s">
        <v>291</v>
      </c>
      <c r="T444" t="s">
        <v>953</v>
      </c>
      <c r="U444">
        <v>7509</v>
      </c>
      <c r="V444" t="s">
        <v>300</v>
      </c>
      <c r="W444" t="s">
        <v>300</v>
      </c>
      <c r="X444" t="s">
        <v>301</v>
      </c>
      <c r="Y444">
        <v>3040</v>
      </c>
      <c r="Z444">
        <v>2002001</v>
      </c>
      <c r="AA444">
        <v>1</v>
      </c>
      <c r="AB444">
        <v>2814</v>
      </c>
      <c r="AC444" t="s">
        <v>295</v>
      </c>
      <c r="AD444" t="s">
        <v>954</v>
      </c>
      <c r="AE444">
        <v>21</v>
      </c>
      <c r="AF444" t="s">
        <v>303</v>
      </c>
      <c r="AG444" t="s">
        <v>303</v>
      </c>
      <c r="AH444" t="s">
        <v>951</v>
      </c>
      <c r="AI444" t="s">
        <v>301</v>
      </c>
      <c r="AJ444" t="s">
        <v>951</v>
      </c>
      <c r="AK444">
        <v>12.544214</v>
      </c>
      <c r="AL444" t="s">
        <v>951</v>
      </c>
      <c r="AM444">
        <v>2001001</v>
      </c>
      <c r="AN444">
        <v>3040</v>
      </c>
      <c r="AP444" t="s">
        <v>75</v>
      </c>
      <c r="AQ444" t="s">
        <v>952</v>
      </c>
      <c r="AR444" t="s">
        <v>176</v>
      </c>
      <c r="AS444" t="s">
        <v>950</v>
      </c>
      <c r="AT444">
        <v>1075</v>
      </c>
      <c r="AW444" t="str">
        <f t="shared" si="6"/>
        <v>1075, 670529_1466/4</v>
      </c>
    </row>
    <row r="445" spans="1:49" x14ac:dyDescent="0.25">
      <c r="A445">
        <v>443</v>
      </c>
      <c r="B445" t="s">
        <v>74</v>
      </c>
      <c r="C445" t="s">
        <v>75</v>
      </c>
      <c r="D445" t="s">
        <v>75</v>
      </c>
      <c r="E445" t="s">
        <v>75</v>
      </c>
      <c r="F445">
        <v>0</v>
      </c>
      <c r="G445">
        <v>0</v>
      </c>
      <c r="H445" t="s">
        <v>75</v>
      </c>
      <c r="I445" t="s">
        <v>75</v>
      </c>
      <c r="J445" t="s">
        <v>75</v>
      </c>
      <c r="K445">
        <v>0</v>
      </c>
      <c r="L445">
        <v>1039</v>
      </c>
      <c r="M445">
        <v>0</v>
      </c>
      <c r="N445">
        <v>0</v>
      </c>
      <c r="O445">
        <v>0</v>
      </c>
      <c r="P445" t="s">
        <v>75</v>
      </c>
      <c r="Q445">
        <v>0</v>
      </c>
      <c r="R445">
        <v>0</v>
      </c>
      <c r="S445" t="s">
        <v>291</v>
      </c>
      <c r="T445">
        <v>8173</v>
      </c>
      <c r="U445">
        <v>7545</v>
      </c>
      <c r="V445" t="s">
        <v>300</v>
      </c>
      <c r="W445" t="s">
        <v>300</v>
      </c>
      <c r="X445" t="s">
        <v>301</v>
      </c>
      <c r="Y445">
        <v>4274</v>
      </c>
      <c r="Z445">
        <v>2002001</v>
      </c>
      <c r="AA445">
        <v>1</v>
      </c>
      <c r="AB445">
        <v>2850</v>
      </c>
      <c r="AC445" t="s">
        <v>295</v>
      </c>
      <c r="AD445" t="s">
        <v>1934</v>
      </c>
      <c r="AE445">
        <v>21</v>
      </c>
      <c r="AF445" t="s">
        <v>303</v>
      </c>
      <c r="AG445" t="s">
        <v>303</v>
      </c>
      <c r="AH445">
        <v>-1039</v>
      </c>
      <c r="AI445" t="s">
        <v>301</v>
      </c>
      <c r="AJ445">
        <v>-1039</v>
      </c>
      <c r="AK445">
        <v>10.498227</v>
      </c>
      <c r="AL445">
        <v>-1039</v>
      </c>
      <c r="AM445">
        <v>2001001</v>
      </c>
      <c r="AN445">
        <v>4274</v>
      </c>
      <c r="AP445" t="s">
        <v>79</v>
      </c>
      <c r="AQ445" t="s">
        <v>653</v>
      </c>
      <c r="AR445" t="s">
        <v>654</v>
      </c>
      <c r="AS445" t="s">
        <v>657</v>
      </c>
      <c r="AT445">
        <v>3594</v>
      </c>
      <c r="AW445" t="str">
        <f t="shared" si="6"/>
        <v>3594, 670529_1039</v>
      </c>
    </row>
    <row r="446" spans="1:49" x14ac:dyDescent="0.25">
      <c r="A446">
        <v>444</v>
      </c>
      <c r="B446" t="s">
        <v>74</v>
      </c>
      <c r="C446" t="s">
        <v>75</v>
      </c>
      <c r="D446" t="s">
        <v>75</v>
      </c>
      <c r="E446" t="s">
        <v>75</v>
      </c>
      <c r="F446">
        <v>0</v>
      </c>
      <c r="G446">
        <v>0</v>
      </c>
      <c r="H446" t="s">
        <v>75</v>
      </c>
      <c r="I446" t="s">
        <v>75</v>
      </c>
      <c r="J446" t="s">
        <v>75</v>
      </c>
      <c r="K446">
        <v>0</v>
      </c>
      <c r="L446">
        <v>1588</v>
      </c>
      <c r="M446">
        <v>0</v>
      </c>
      <c r="N446">
        <v>0</v>
      </c>
      <c r="O446">
        <v>0</v>
      </c>
      <c r="P446" t="s">
        <v>75</v>
      </c>
      <c r="Q446">
        <v>0</v>
      </c>
      <c r="R446">
        <v>0</v>
      </c>
      <c r="S446" t="s">
        <v>291</v>
      </c>
      <c r="T446">
        <v>8185</v>
      </c>
      <c r="U446">
        <v>7561</v>
      </c>
      <c r="V446" t="s">
        <v>300</v>
      </c>
      <c r="W446" t="s">
        <v>300</v>
      </c>
      <c r="X446" t="s">
        <v>301</v>
      </c>
      <c r="Y446">
        <v>3163</v>
      </c>
      <c r="Z446">
        <v>2002001</v>
      </c>
      <c r="AA446">
        <v>1</v>
      </c>
      <c r="AB446">
        <v>2866</v>
      </c>
      <c r="AC446" t="s">
        <v>295</v>
      </c>
      <c r="AD446" t="s">
        <v>2385</v>
      </c>
      <c r="AE446">
        <v>21</v>
      </c>
      <c r="AF446" t="s">
        <v>303</v>
      </c>
      <c r="AG446" t="s">
        <v>303</v>
      </c>
      <c r="AH446">
        <v>1588</v>
      </c>
      <c r="AI446" t="s">
        <v>301</v>
      </c>
      <c r="AJ446">
        <v>1588</v>
      </c>
      <c r="AK446">
        <v>7.9404849999999998</v>
      </c>
      <c r="AL446">
        <v>1588</v>
      </c>
      <c r="AM446">
        <v>2001001</v>
      </c>
      <c r="AN446">
        <v>3163</v>
      </c>
      <c r="AP446" t="s">
        <v>146</v>
      </c>
      <c r="AQ446" t="s">
        <v>1047</v>
      </c>
      <c r="AR446" t="s">
        <v>1048</v>
      </c>
      <c r="AS446" t="s">
        <v>1213</v>
      </c>
      <c r="AT446">
        <v>12967</v>
      </c>
      <c r="AW446" t="str">
        <f t="shared" si="6"/>
        <v>12967, 670529_1588</v>
      </c>
    </row>
    <row r="447" spans="1:49" x14ac:dyDescent="0.25">
      <c r="A447">
        <v>445</v>
      </c>
      <c r="B447" t="s">
        <v>74</v>
      </c>
      <c r="C447" t="s">
        <v>75</v>
      </c>
      <c r="D447" t="s">
        <v>75</v>
      </c>
      <c r="E447" t="s">
        <v>75</v>
      </c>
      <c r="F447">
        <v>0</v>
      </c>
      <c r="G447">
        <v>0</v>
      </c>
      <c r="H447" t="s">
        <v>75</v>
      </c>
      <c r="I447" t="s">
        <v>75</v>
      </c>
      <c r="J447" t="s">
        <v>75</v>
      </c>
      <c r="K447">
        <v>0</v>
      </c>
      <c r="L447">
        <v>1576</v>
      </c>
      <c r="M447">
        <v>0</v>
      </c>
      <c r="N447">
        <v>0</v>
      </c>
      <c r="O447">
        <v>0</v>
      </c>
      <c r="P447" t="s">
        <v>75</v>
      </c>
      <c r="Q447">
        <v>0</v>
      </c>
      <c r="R447">
        <v>0</v>
      </c>
      <c r="S447" t="s">
        <v>291</v>
      </c>
      <c r="T447">
        <v>8194</v>
      </c>
      <c r="U447">
        <v>7574</v>
      </c>
      <c r="V447" t="s">
        <v>300</v>
      </c>
      <c r="W447" t="s">
        <v>300</v>
      </c>
      <c r="X447" t="s">
        <v>301</v>
      </c>
      <c r="Y447">
        <v>3151</v>
      </c>
      <c r="Z447">
        <v>2002001</v>
      </c>
      <c r="AA447">
        <v>1</v>
      </c>
      <c r="AB447">
        <v>2879</v>
      </c>
      <c r="AC447" t="s">
        <v>295</v>
      </c>
      <c r="AD447" t="s">
        <v>2361</v>
      </c>
      <c r="AE447">
        <v>21</v>
      </c>
      <c r="AF447" t="s">
        <v>303</v>
      </c>
      <c r="AG447" t="s">
        <v>303</v>
      </c>
      <c r="AH447">
        <v>1576</v>
      </c>
      <c r="AI447" t="s">
        <v>301</v>
      </c>
      <c r="AJ447">
        <v>1576</v>
      </c>
      <c r="AK447">
        <v>7.6511570000000004</v>
      </c>
      <c r="AL447">
        <v>1576</v>
      </c>
      <c r="AM447">
        <v>2001001</v>
      </c>
      <c r="AN447">
        <v>3151</v>
      </c>
      <c r="AP447" t="s">
        <v>146</v>
      </c>
      <c r="AQ447" t="s">
        <v>1047</v>
      </c>
      <c r="AR447" t="s">
        <v>1048</v>
      </c>
      <c r="AS447" t="s">
        <v>1212</v>
      </c>
      <c r="AT447">
        <v>824</v>
      </c>
      <c r="AW447" t="str">
        <f t="shared" si="6"/>
        <v>824, 670529_1576</v>
      </c>
    </row>
    <row r="448" spans="1:49" x14ac:dyDescent="0.25">
      <c r="A448">
        <v>446</v>
      </c>
      <c r="B448" t="s">
        <v>74</v>
      </c>
      <c r="C448" t="s">
        <v>75</v>
      </c>
      <c r="D448" t="s">
        <v>75</v>
      </c>
      <c r="E448" t="s">
        <v>75</v>
      </c>
      <c r="F448">
        <v>0</v>
      </c>
      <c r="G448">
        <v>0</v>
      </c>
      <c r="H448" t="s">
        <v>75</v>
      </c>
      <c r="I448" t="s">
        <v>75</v>
      </c>
      <c r="J448" t="s">
        <v>75</v>
      </c>
      <c r="K448">
        <v>0</v>
      </c>
      <c r="L448" t="s">
        <v>956</v>
      </c>
      <c r="M448">
        <v>0</v>
      </c>
      <c r="N448">
        <v>0</v>
      </c>
      <c r="O448">
        <v>0</v>
      </c>
      <c r="P448" t="s">
        <v>75</v>
      </c>
      <c r="Q448">
        <v>0</v>
      </c>
      <c r="R448">
        <v>0</v>
      </c>
      <c r="S448" t="s">
        <v>291</v>
      </c>
      <c r="T448">
        <v>8195</v>
      </c>
      <c r="U448">
        <v>7575</v>
      </c>
      <c r="V448" t="s">
        <v>300</v>
      </c>
      <c r="W448" t="s">
        <v>300</v>
      </c>
      <c r="X448" t="s">
        <v>301</v>
      </c>
      <c r="Y448">
        <v>3317</v>
      </c>
      <c r="Z448">
        <v>2002001</v>
      </c>
      <c r="AA448">
        <v>1</v>
      </c>
      <c r="AB448">
        <v>2813</v>
      </c>
      <c r="AC448" t="s">
        <v>295</v>
      </c>
      <c r="AD448" t="s">
        <v>957</v>
      </c>
      <c r="AE448">
        <v>21</v>
      </c>
      <c r="AF448" t="s">
        <v>303</v>
      </c>
      <c r="AG448" t="s">
        <v>303</v>
      </c>
      <c r="AH448" t="s">
        <v>956</v>
      </c>
      <c r="AI448" t="s">
        <v>301</v>
      </c>
      <c r="AJ448" t="s">
        <v>956</v>
      </c>
      <c r="AK448">
        <v>14.457433999999999</v>
      </c>
      <c r="AL448" t="s">
        <v>956</v>
      </c>
      <c r="AM448">
        <v>2001001</v>
      </c>
      <c r="AN448">
        <v>3317</v>
      </c>
      <c r="AP448" t="s">
        <v>75</v>
      </c>
      <c r="AQ448" t="s">
        <v>952</v>
      </c>
      <c r="AR448" t="s">
        <v>176</v>
      </c>
      <c r="AS448" t="s">
        <v>955</v>
      </c>
      <c r="AT448">
        <v>4598</v>
      </c>
      <c r="AW448" t="str">
        <f t="shared" si="6"/>
        <v>4598, 670529_129//1</v>
      </c>
    </row>
    <row r="449" spans="1:49" x14ac:dyDescent="0.25">
      <c r="A449">
        <v>447</v>
      </c>
      <c r="B449" t="s">
        <v>74</v>
      </c>
      <c r="C449" t="s">
        <v>75</v>
      </c>
      <c r="D449" t="s">
        <v>75</v>
      </c>
      <c r="E449" t="s">
        <v>75</v>
      </c>
      <c r="F449">
        <v>0</v>
      </c>
      <c r="G449">
        <v>0</v>
      </c>
      <c r="H449" t="s">
        <v>75</v>
      </c>
      <c r="I449" t="s">
        <v>75</v>
      </c>
      <c r="J449" t="s">
        <v>75</v>
      </c>
      <c r="K449">
        <v>0</v>
      </c>
      <c r="L449" t="s">
        <v>712</v>
      </c>
      <c r="M449">
        <v>0</v>
      </c>
      <c r="N449">
        <v>0</v>
      </c>
      <c r="O449">
        <v>0</v>
      </c>
      <c r="P449" t="s">
        <v>75</v>
      </c>
      <c r="Q449">
        <v>0</v>
      </c>
      <c r="R449">
        <v>0</v>
      </c>
      <c r="S449" t="s">
        <v>291</v>
      </c>
      <c r="T449" t="s">
        <v>713</v>
      </c>
      <c r="U449">
        <v>7581</v>
      </c>
      <c r="V449" t="s">
        <v>300</v>
      </c>
      <c r="W449" t="s">
        <v>300</v>
      </c>
      <c r="X449" t="s">
        <v>301</v>
      </c>
      <c r="Y449">
        <v>3320</v>
      </c>
      <c r="Z449">
        <v>2002001</v>
      </c>
      <c r="AA449">
        <v>1</v>
      </c>
      <c r="AB449">
        <v>2886</v>
      </c>
      <c r="AC449" t="s">
        <v>295</v>
      </c>
      <c r="AD449" t="s">
        <v>714</v>
      </c>
      <c r="AE449">
        <v>21</v>
      </c>
      <c r="AF449" t="s">
        <v>303</v>
      </c>
      <c r="AG449" t="s">
        <v>303</v>
      </c>
      <c r="AH449" t="s">
        <v>712</v>
      </c>
      <c r="AI449" t="s">
        <v>301</v>
      </c>
      <c r="AJ449" t="s">
        <v>712</v>
      </c>
      <c r="AK449">
        <v>14.590890999999999</v>
      </c>
      <c r="AL449" t="s">
        <v>712</v>
      </c>
      <c r="AM449">
        <v>2001001</v>
      </c>
      <c r="AN449">
        <v>3320</v>
      </c>
      <c r="AP449" t="s">
        <v>75</v>
      </c>
      <c r="AQ449" t="s">
        <v>705</v>
      </c>
      <c r="AR449" t="s">
        <v>2789</v>
      </c>
      <c r="AS449" t="s">
        <v>711</v>
      </c>
      <c r="AT449">
        <v>12438</v>
      </c>
      <c r="AW449" t="str">
        <f t="shared" si="6"/>
        <v>12438, 670529_130//1</v>
      </c>
    </row>
    <row r="450" spans="1:49" x14ac:dyDescent="0.25">
      <c r="A450">
        <v>448</v>
      </c>
      <c r="B450" t="s">
        <v>74</v>
      </c>
      <c r="C450" t="s">
        <v>75</v>
      </c>
      <c r="D450" t="s">
        <v>75</v>
      </c>
      <c r="E450" t="s">
        <v>75</v>
      </c>
      <c r="F450">
        <v>0</v>
      </c>
      <c r="G450">
        <v>0</v>
      </c>
      <c r="H450" t="s">
        <v>75</v>
      </c>
      <c r="I450" t="s">
        <v>75</v>
      </c>
      <c r="J450" t="s">
        <v>75</v>
      </c>
      <c r="K450">
        <v>0</v>
      </c>
      <c r="L450" t="s">
        <v>1972</v>
      </c>
      <c r="M450">
        <v>0</v>
      </c>
      <c r="N450">
        <v>0</v>
      </c>
      <c r="O450">
        <v>0</v>
      </c>
      <c r="P450" t="s">
        <v>75</v>
      </c>
      <c r="Q450">
        <v>0</v>
      </c>
      <c r="R450">
        <v>0</v>
      </c>
      <c r="S450" t="s">
        <v>291</v>
      </c>
      <c r="T450" t="s">
        <v>1970</v>
      </c>
      <c r="U450">
        <v>7604</v>
      </c>
      <c r="V450" t="s">
        <v>300</v>
      </c>
      <c r="W450" t="s">
        <v>300</v>
      </c>
      <c r="X450" t="s">
        <v>301</v>
      </c>
      <c r="Y450">
        <v>3239</v>
      </c>
      <c r="Z450">
        <v>2002001</v>
      </c>
      <c r="AA450">
        <v>1</v>
      </c>
      <c r="AB450">
        <v>2909</v>
      </c>
      <c r="AC450" t="s">
        <v>295</v>
      </c>
      <c r="AD450" t="s">
        <v>1971</v>
      </c>
      <c r="AE450">
        <v>21</v>
      </c>
      <c r="AF450" t="s">
        <v>303</v>
      </c>
      <c r="AG450" t="s">
        <v>303</v>
      </c>
      <c r="AH450" t="s">
        <v>1972</v>
      </c>
      <c r="AI450" t="s">
        <v>301</v>
      </c>
      <c r="AJ450" t="s">
        <v>1972</v>
      </c>
      <c r="AK450">
        <v>14.301562000000001</v>
      </c>
      <c r="AL450" t="s">
        <v>1972</v>
      </c>
      <c r="AM450">
        <v>2001001</v>
      </c>
      <c r="AN450">
        <v>3239</v>
      </c>
      <c r="AP450" t="s">
        <v>79</v>
      </c>
      <c r="AQ450" t="s">
        <v>490</v>
      </c>
      <c r="AR450" t="s">
        <v>491</v>
      </c>
      <c r="AS450" t="s">
        <v>517</v>
      </c>
      <c r="AT450">
        <v>3029</v>
      </c>
      <c r="AW450" t="str">
        <f t="shared" ref="AW450:AW513" si="7">AT450&amp;", "&amp;AS450</f>
        <v>3029, 670529_120/18</v>
      </c>
    </row>
    <row r="451" spans="1:49" x14ac:dyDescent="0.25">
      <c r="A451">
        <v>449</v>
      </c>
      <c r="B451" t="s">
        <v>74</v>
      </c>
      <c r="C451" t="s">
        <v>75</v>
      </c>
      <c r="D451" t="s">
        <v>75</v>
      </c>
      <c r="E451" t="s">
        <v>75</v>
      </c>
      <c r="F451">
        <v>0</v>
      </c>
      <c r="G451">
        <v>0</v>
      </c>
      <c r="H451" t="s">
        <v>75</v>
      </c>
      <c r="I451" t="s">
        <v>75</v>
      </c>
      <c r="J451" t="s">
        <v>75</v>
      </c>
      <c r="K451">
        <v>0</v>
      </c>
      <c r="L451" t="s">
        <v>1975</v>
      </c>
      <c r="M451">
        <v>0</v>
      </c>
      <c r="N451">
        <v>0</v>
      </c>
      <c r="O451">
        <v>0</v>
      </c>
      <c r="P451" t="s">
        <v>75</v>
      </c>
      <c r="Q451">
        <v>0</v>
      </c>
      <c r="R451">
        <v>0</v>
      </c>
      <c r="S451" t="s">
        <v>291</v>
      </c>
      <c r="T451" t="s">
        <v>1973</v>
      </c>
      <c r="U451">
        <v>7611</v>
      </c>
      <c r="V451" t="s">
        <v>300</v>
      </c>
      <c r="W451" t="s">
        <v>300</v>
      </c>
      <c r="X451" t="s">
        <v>301</v>
      </c>
      <c r="Y451">
        <v>3240</v>
      </c>
      <c r="Z451">
        <v>2002001</v>
      </c>
      <c r="AA451">
        <v>1</v>
      </c>
      <c r="AB451">
        <v>2916</v>
      </c>
      <c r="AC451" t="s">
        <v>295</v>
      </c>
      <c r="AD451" t="s">
        <v>1974</v>
      </c>
      <c r="AE451">
        <v>21</v>
      </c>
      <c r="AF451" t="s">
        <v>303</v>
      </c>
      <c r="AG451" t="s">
        <v>303</v>
      </c>
      <c r="AH451" t="s">
        <v>1975</v>
      </c>
      <c r="AI451" t="s">
        <v>301</v>
      </c>
      <c r="AJ451" t="s">
        <v>1975</v>
      </c>
      <c r="AK451">
        <v>14.212592000000001</v>
      </c>
      <c r="AL451" t="s">
        <v>1975</v>
      </c>
      <c r="AM451">
        <v>2001001</v>
      </c>
      <c r="AN451">
        <v>3240</v>
      </c>
      <c r="AP451" t="s">
        <v>79</v>
      </c>
      <c r="AQ451" t="s">
        <v>152</v>
      </c>
      <c r="AR451" t="s">
        <v>153</v>
      </c>
      <c r="AS451" t="s">
        <v>378</v>
      </c>
      <c r="AT451">
        <v>3063</v>
      </c>
      <c r="AW451" t="str">
        <f t="shared" si="7"/>
        <v>3063, 670529_120/19</v>
      </c>
    </row>
    <row r="452" spans="1:49" x14ac:dyDescent="0.25">
      <c r="A452">
        <v>450</v>
      </c>
      <c r="B452" t="s">
        <v>74</v>
      </c>
      <c r="C452" t="s">
        <v>75</v>
      </c>
      <c r="D452" t="s">
        <v>75</v>
      </c>
      <c r="E452" t="s">
        <v>75</v>
      </c>
      <c r="F452">
        <v>0</v>
      </c>
      <c r="G452">
        <v>0</v>
      </c>
      <c r="H452" t="s">
        <v>75</v>
      </c>
      <c r="I452" t="s">
        <v>75</v>
      </c>
      <c r="J452" t="s">
        <v>75</v>
      </c>
      <c r="K452">
        <v>0</v>
      </c>
      <c r="L452" t="s">
        <v>1978</v>
      </c>
      <c r="M452">
        <v>0</v>
      </c>
      <c r="N452">
        <v>0</v>
      </c>
      <c r="O452">
        <v>0</v>
      </c>
      <c r="P452" t="s">
        <v>75</v>
      </c>
      <c r="Q452">
        <v>0</v>
      </c>
      <c r="R452">
        <v>0</v>
      </c>
      <c r="S452" t="s">
        <v>291</v>
      </c>
      <c r="T452" t="s">
        <v>1976</v>
      </c>
      <c r="U452">
        <v>7616</v>
      </c>
      <c r="V452" t="s">
        <v>300</v>
      </c>
      <c r="W452" t="s">
        <v>300</v>
      </c>
      <c r="X452" t="s">
        <v>301</v>
      </c>
      <c r="Y452">
        <v>3241</v>
      </c>
      <c r="Z452">
        <v>2002001</v>
      </c>
      <c r="AA452">
        <v>1</v>
      </c>
      <c r="AB452">
        <v>2921</v>
      </c>
      <c r="AC452" t="s">
        <v>295</v>
      </c>
      <c r="AD452" t="s">
        <v>1977</v>
      </c>
      <c r="AE452">
        <v>21</v>
      </c>
      <c r="AF452" t="s">
        <v>303</v>
      </c>
      <c r="AG452" t="s">
        <v>303</v>
      </c>
      <c r="AH452" t="s">
        <v>1978</v>
      </c>
      <c r="AI452" t="s">
        <v>301</v>
      </c>
      <c r="AJ452" t="s">
        <v>1978</v>
      </c>
      <c r="AK452">
        <v>15.703027000000001</v>
      </c>
      <c r="AL452" t="s">
        <v>1978</v>
      </c>
      <c r="AM452">
        <v>2001001</v>
      </c>
      <c r="AN452">
        <v>3241</v>
      </c>
      <c r="AP452" t="s">
        <v>79</v>
      </c>
      <c r="AQ452" t="s">
        <v>1522</v>
      </c>
      <c r="AR452" t="s">
        <v>587</v>
      </c>
      <c r="AS452" t="s">
        <v>1532</v>
      </c>
      <c r="AT452">
        <v>3023</v>
      </c>
      <c r="AW452" t="str">
        <f t="shared" si="7"/>
        <v>3023, 670529_120/20</v>
      </c>
    </row>
    <row r="453" spans="1:49" x14ac:dyDescent="0.25">
      <c r="A453">
        <v>451</v>
      </c>
      <c r="B453" t="s">
        <v>74</v>
      </c>
      <c r="C453" t="s">
        <v>75</v>
      </c>
      <c r="D453" t="s">
        <v>75</v>
      </c>
      <c r="E453" t="s">
        <v>75</v>
      </c>
      <c r="F453">
        <v>0</v>
      </c>
      <c r="G453">
        <v>0</v>
      </c>
      <c r="H453" t="s">
        <v>75</v>
      </c>
      <c r="I453" t="s">
        <v>75</v>
      </c>
      <c r="J453" t="s">
        <v>75</v>
      </c>
      <c r="K453">
        <v>0</v>
      </c>
      <c r="L453" t="s">
        <v>1427</v>
      </c>
      <c r="M453">
        <v>0</v>
      </c>
      <c r="N453">
        <v>0</v>
      </c>
      <c r="O453">
        <v>0</v>
      </c>
      <c r="P453" t="s">
        <v>75</v>
      </c>
      <c r="Q453">
        <v>0</v>
      </c>
      <c r="R453">
        <v>0</v>
      </c>
      <c r="S453" t="s">
        <v>291</v>
      </c>
      <c r="T453" t="s">
        <v>2280</v>
      </c>
      <c r="U453">
        <v>7626</v>
      </c>
      <c r="V453" t="s">
        <v>300</v>
      </c>
      <c r="W453" t="s">
        <v>300</v>
      </c>
      <c r="X453" t="s">
        <v>301</v>
      </c>
      <c r="Y453">
        <v>3100</v>
      </c>
      <c r="Z453">
        <v>2002001</v>
      </c>
      <c r="AA453">
        <v>1</v>
      </c>
      <c r="AB453">
        <v>2931</v>
      </c>
      <c r="AC453" t="s">
        <v>295</v>
      </c>
      <c r="AD453" t="s">
        <v>2281</v>
      </c>
      <c r="AE453">
        <v>21</v>
      </c>
      <c r="AF453" t="s">
        <v>303</v>
      </c>
      <c r="AG453" t="s">
        <v>303</v>
      </c>
      <c r="AH453" t="s">
        <v>1427</v>
      </c>
      <c r="AI453" t="s">
        <v>301</v>
      </c>
      <c r="AJ453" t="s">
        <v>1427</v>
      </c>
      <c r="AK453">
        <v>14.257077000000001</v>
      </c>
      <c r="AL453" t="s">
        <v>1427</v>
      </c>
      <c r="AM453">
        <v>2001001</v>
      </c>
      <c r="AN453">
        <v>3100</v>
      </c>
      <c r="AP453" t="s">
        <v>624</v>
      </c>
      <c r="AQ453" t="s">
        <v>1430</v>
      </c>
      <c r="AR453" t="s">
        <v>2797</v>
      </c>
      <c r="AS453" t="s">
        <v>1428</v>
      </c>
      <c r="AT453">
        <v>33</v>
      </c>
      <c r="AW453" t="str">
        <f t="shared" si="7"/>
        <v>33, 670529_1528/10</v>
      </c>
    </row>
    <row r="454" spans="1:49" x14ac:dyDescent="0.25">
      <c r="A454">
        <v>452</v>
      </c>
      <c r="B454" t="s">
        <v>74</v>
      </c>
      <c r="C454" t="s">
        <v>75</v>
      </c>
      <c r="D454" t="s">
        <v>75</v>
      </c>
      <c r="E454" t="s">
        <v>75</v>
      </c>
      <c r="F454">
        <v>0</v>
      </c>
      <c r="G454">
        <v>0</v>
      </c>
      <c r="H454" t="s">
        <v>75</v>
      </c>
      <c r="I454" t="s">
        <v>75</v>
      </c>
      <c r="J454" t="s">
        <v>75</v>
      </c>
      <c r="K454">
        <v>0</v>
      </c>
      <c r="L454">
        <v>1526</v>
      </c>
      <c r="M454">
        <v>0</v>
      </c>
      <c r="N454">
        <v>0</v>
      </c>
      <c r="O454">
        <v>0</v>
      </c>
      <c r="P454" t="s">
        <v>75</v>
      </c>
      <c r="Q454">
        <v>0</v>
      </c>
      <c r="R454">
        <v>0</v>
      </c>
      <c r="S454" t="s">
        <v>291</v>
      </c>
      <c r="T454" t="s">
        <v>2277</v>
      </c>
      <c r="U454">
        <v>7627</v>
      </c>
      <c r="V454" t="s">
        <v>300</v>
      </c>
      <c r="W454" t="s">
        <v>300</v>
      </c>
      <c r="X454" t="s">
        <v>301</v>
      </c>
      <c r="Y454">
        <v>3095</v>
      </c>
      <c r="Z454">
        <v>2002001</v>
      </c>
      <c r="AA454">
        <v>1</v>
      </c>
      <c r="AB454">
        <v>2932</v>
      </c>
      <c r="AC454" t="s">
        <v>295</v>
      </c>
      <c r="AD454" t="s">
        <v>2278</v>
      </c>
      <c r="AE454">
        <v>21</v>
      </c>
      <c r="AF454" t="s">
        <v>303</v>
      </c>
      <c r="AG454" t="s">
        <v>303</v>
      </c>
      <c r="AH454">
        <v>1526</v>
      </c>
      <c r="AI454" t="s">
        <v>301</v>
      </c>
      <c r="AJ454">
        <v>1526</v>
      </c>
      <c r="AK454">
        <v>8.0294559999999997</v>
      </c>
      <c r="AL454">
        <v>1526</v>
      </c>
      <c r="AM454">
        <v>2001001</v>
      </c>
      <c r="AN454">
        <v>3095</v>
      </c>
      <c r="AP454" t="s">
        <v>75</v>
      </c>
      <c r="AQ454" t="s">
        <v>952</v>
      </c>
      <c r="AR454" t="s">
        <v>176</v>
      </c>
      <c r="AS454" t="s">
        <v>2279</v>
      </c>
      <c r="AT454">
        <v>3925</v>
      </c>
      <c r="AW454" t="str">
        <f t="shared" si="7"/>
        <v>3925, 670529_1526</v>
      </c>
    </row>
    <row r="455" spans="1:49" x14ac:dyDescent="0.25">
      <c r="A455">
        <v>453</v>
      </c>
      <c r="B455" t="s">
        <v>74</v>
      </c>
      <c r="C455" t="s">
        <v>75</v>
      </c>
      <c r="D455" t="s">
        <v>75</v>
      </c>
      <c r="E455" t="s">
        <v>75</v>
      </c>
      <c r="F455">
        <v>0</v>
      </c>
      <c r="G455">
        <v>0</v>
      </c>
      <c r="H455" t="s">
        <v>75</v>
      </c>
      <c r="I455" t="s">
        <v>75</v>
      </c>
      <c r="J455" t="s">
        <v>75</v>
      </c>
      <c r="K455">
        <v>0</v>
      </c>
      <c r="L455" t="s">
        <v>1981</v>
      </c>
      <c r="M455">
        <v>0</v>
      </c>
      <c r="N455">
        <v>0</v>
      </c>
      <c r="O455">
        <v>0</v>
      </c>
      <c r="P455" t="s">
        <v>75</v>
      </c>
      <c r="Q455">
        <v>0</v>
      </c>
      <c r="R455">
        <v>0</v>
      </c>
      <c r="S455" t="s">
        <v>291</v>
      </c>
      <c r="T455" t="s">
        <v>1979</v>
      </c>
      <c r="U455">
        <v>7629</v>
      </c>
      <c r="V455" t="s">
        <v>300</v>
      </c>
      <c r="W455" t="s">
        <v>300</v>
      </c>
      <c r="X455" t="s">
        <v>301</v>
      </c>
      <c r="Y455">
        <v>3242</v>
      </c>
      <c r="Z455">
        <v>2002001</v>
      </c>
      <c r="AA455">
        <v>1</v>
      </c>
      <c r="AB455">
        <v>2934</v>
      </c>
      <c r="AC455" t="s">
        <v>295</v>
      </c>
      <c r="AD455" t="s">
        <v>1980</v>
      </c>
      <c r="AE455">
        <v>21</v>
      </c>
      <c r="AF455" t="s">
        <v>303</v>
      </c>
      <c r="AG455" t="s">
        <v>303</v>
      </c>
      <c r="AH455" t="s">
        <v>1981</v>
      </c>
      <c r="AI455" t="s">
        <v>301</v>
      </c>
      <c r="AJ455" t="s">
        <v>1981</v>
      </c>
      <c r="AK455">
        <v>14.457433999999999</v>
      </c>
      <c r="AL455" t="s">
        <v>1981</v>
      </c>
      <c r="AM455">
        <v>2001001</v>
      </c>
      <c r="AN455">
        <v>3242</v>
      </c>
      <c r="AP455" t="s">
        <v>79</v>
      </c>
      <c r="AQ455" t="s">
        <v>490</v>
      </c>
      <c r="AR455" t="s">
        <v>491</v>
      </c>
      <c r="AS455" t="s">
        <v>519</v>
      </c>
      <c r="AT455">
        <v>2980</v>
      </c>
      <c r="AW455" t="str">
        <f t="shared" si="7"/>
        <v>2980, 670529_120/21</v>
      </c>
    </row>
    <row r="456" spans="1:49" x14ac:dyDescent="0.25">
      <c r="A456">
        <v>454</v>
      </c>
      <c r="B456" t="s">
        <v>74</v>
      </c>
      <c r="C456" t="s">
        <v>75</v>
      </c>
      <c r="D456" t="s">
        <v>75</v>
      </c>
      <c r="E456" t="s">
        <v>75</v>
      </c>
      <c r="F456">
        <v>0</v>
      </c>
      <c r="G456">
        <v>0</v>
      </c>
      <c r="H456" t="s">
        <v>75</v>
      </c>
      <c r="I456" t="s">
        <v>75</v>
      </c>
      <c r="J456" t="s">
        <v>75</v>
      </c>
      <c r="K456">
        <v>0</v>
      </c>
      <c r="L456" t="s">
        <v>2261</v>
      </c>
      <c r="M456">
        <v>0</v>
      </c>
      <c r="N456">
        <v>0</v>
      </c>
      <c r="O456">
        <v>0</v>
      </c>
      <c r="P456" t="s">
        <v>75</v>
      </c>
      <c r="Q456">
        <v>0</v>
      </c>
      <c r="R456">
        <v>0</v>
      </c>
      <c r="S456" t="s">
        <v>291</v>
      </c>
      <c r="T456" t="s">
        <v>2259</v>
      </c>
      <c r="U456">
        <v>7634</v>
      </c>
      <c r="V456" t="s">
        <v>300</v>
      </c>
      <c r="W456" t="s">
        <v>300</v>
      </c>
      <c r="X456" t="s">
        <v>301</v>
      </c>
      <c r="Y456">
        <v>3439</v>
      </c>
      <c r="Z456">
        <v>2002001</v>
      </c>
      <c r="AA456">
        <v>1</v>
      </c>
      <c r="AB456">
        <v>2939</v>
      </c>
      <c r="AC456" t="s">
        <v>295</v>
      </c>
      <c r="AD456" t="s">
        <v>2260</v>
      </c>
      <c r="AE456">
        <v>21</v>
      </c>
      <c r="AF456" t="s">
        <v>303</v>
      </c>
      <c r="AG456" t="s">
        <v>303</v>
      </c>
      <c r="AH456" t="s">
        <v>2261</v>
      </c>
      <c r="AI456" t="s">
        <v>301</v>
      </c>
      <c r="AJ456" t="s">
        <v>2261</v>
      </c>
      <c r="AK456">
        <v>12.878026999999999</v>
      </c>
      <c r="AL456" t="s">
        <v>2261</v>
      </c>
      <c r="AM456">
        <v>2001001</v>
      </c>
      <c r="AN456">
        <v>3439</v>
      </c>
      <c r="AP456" t="s">
        <v>79</v>
      </c>
      <c r="AQ456" t="s">
        <v>1418</v>
      </c>
      <c r="AR456" t="s">
        <v>436</v>
      </c>
      <c r="AS456" t="s">
        <v>1420</v>
      </c>
      <c r="AT456">
        <v>7045</v>
      </c>
      <c r="AW456" t="str">
        <f t="shared" si="7"/>
        <v>7045, 670529_151/91</v>
      </c>
    </row>
    <row r="457" spans="1:49" x14ac:dyDescent="0.25">
      <c r="A457">
        <v>455</v>
      </c>
      <c r="B457" t="s">
        <v>74</v>
      </c>
      <c r="C457" t="s">
        <v>75</v>
      </c>
      <c r="D457" t="s">
        <v>75</v>
      </c>
      <c r="E457" t="s">
        <v>75</v>
      </c>
      <c r="F457">
        <v>0</v>
      </c>
      <c r="G457">
        <v>0</v>
      </c>
      <c r="H457" t="s">
        <v>75</v>
      </c>
      <c r="I457" t="s">
        <v>75</v>
      </c>
      <c r="J457" t="s">
        <v>75</v>
      </c>
      <c r="K457">
        <v>0</v>
      </c>
      <c r="L457">
        <v>1038</v>
      </c>
      <c r="M457">
        <v>0</v>
      </c>
      <c r="N457">
        <v>0</v>
      </c>
      <c r="O457">
        <v>0</v>
      </c>
      <c r="P457" t="s">
        <v>75</v>
      </c>
      <c r="Q457">
        <v>0</v>
      </c>
      <c r="R457">
        <v>0</v>
      </c>
      <c r="S457" t="s">
        <v>291</v>
      </c>
      <c r="T457" t="s">
        <v>1932</v>
      </c>
      <c r="U457">
        <v>7636</v>
      </c>
      <c r="V457" t="s">
        <v>300</v>
      </c>
      <c r="W457" t="s">
        <v>300</v>
      </c>
      <c r="X457" t="s">
        <v>301</v>
      </c>
      <c r="Y457">
        <v>4273</v>
      </c>
      <c r="Z457">
        <v>2002001</v>
      </c>
      <c r="AA457">
        <v>1</v>
      </c>
      <c r="AB457">
        <v>2941</v>
      </c>
      <c r="AC457" t="s">
        <v>295</v>
      </c>
      <c r="AD457" t="s">
        <v>1933</v>
      </c>
      <c r="AE457">
        <v>21</v>
      </c>
      <c r="AF457" t="s">
        <v>303</v>
      </c>
      <c r="AG457" t="s">
        <v>303</v>
      </c>
      <c r="AH457">
        <v>-1038</v>
      </c>
      <c r="AI457" t="s">
        <v>301</v>
      </c>
      <c r="AJ457">
        <v>-1038</v>
      </c>
      <c r="AK457">
        <v>10.587198000000001</v>
      </c>
      <c r="AL457">
        <v>-1038</v>
      </c>
      <c r="AM457">
        <v>2001001</v>
      </c>
      <c r="AN457">
        <v>4273</v>
      </c>
      <c r="AP457" t="s">
        <v>79</v>
      </c>
      <c r="AQ457" t="s">
        <v>653</v>
      </c>
      <c r="AR457" t="s">
        <v>654</v>
      </c>
      <c r="AS457" t="s">
        <v>656</v>
      </c>
      <c r="AT457">
        <v>4195</v>
      </c>
      <c r="AW457" t="str">
        <f t="shared" si="7"/>
        <v>4195, 670529_1038</v>
      </c>
    </row>
    <row r="458" spans="1:49" x14ac:dyDescent="0.25">
      <c r="A458">
        <v>456</v>
      </c>
      <c r="B458" t="s">
        <v>74</v>
      </c>
      <c r="C458" t="s">
        <v>75</v>
      </c>
      <c r="D458" t="s">
        <v>75</v>
      </c>
      <c r="E458" t="s">
        <v>75</v>
      </c>
      <c r="F458">
        <v>0</v>
      </c>
      <c r="G458">
        <v>0</v>
      </c>
      <c r="H458" t="s">
        <v>75</v>
      </c>
      <c r="I458" t="s">
        <v>75</v>
      </c>
      <c r="J458" t="s">
        <v>75</v>
      </c>
      <c r="K458">
        <v>0</v>
      </c>
      <c r="L458" t="s">
        <v>1983</v>
      </c>
      <c r="M458">
        <v>0</v>
      </c>
      <c r="N458">
        <v>0</v>
      </c>
      <c r="O458">
        <v>0</v>
      </c>
      <c r="P458" t="s">
        <v>75</v>
      </c>
      <c r="Q458">
        <v>0</v>
      </c>
      <c r="R458">
        <v>0</v>
      </c>
      <c r="S458" t="s">
        <v>291</v>
      </c>
      <c r="T458" s="2">
        <v>81</v>
      </c>
      <c r="U458">
        <v>7638</v>
      </c>
      <c r="V458" t="s">
        <v>300</v>
      </c>
      <c r="W458" t="s">
        <v>300</v>
      </c>
      <c r="X458" t="s">
        <v>301</v>
      </c>
      <c r="Y458">
        <v>3243</v>
      </c>
      <c r="Z458">
        <v>2002001</v>
      </c>
      <c r="AA458">
        <v>1</v>
      </c>
      <c r="AB458">
        <v>2943</v>
      </c>
      <c r="AC458" t="s">
        <v>295</v>
      </c>
      <c r="AD458" t="s">
        <v>1982</v>
      </c>
      <c r="AE458">
        <v>21</v>
      </c>
      <c r="AF458" t="s">
        <v>303</v>
      </c>
      <c r="AG458" t="s">
        <v>303</v>
      </c>
      <c r="AH458" t="s">
        <v>1983</v>
      </c>
      <c r="AI458" t="s">
        <v>301</v>
      </c>
      <c r="AJ458" t="s">
        <v>1983</v>
      </c>
      <c r="AK458">
        <v>15.858898999999999</v>
      </c>
      <c r="AL458" t="s">
        <v>1983</v>
      </c>
      <c r="AM458">
        <v>2001001</v>
      </c>
      <c r="AN458">
        <v>3243</v>
      </c>
      <c r="AP458" t="s">
        <v>79</v>
      </c>
      <c r="AQ458" t="s">
        <v>225</v>
      </c>
      <c r="AR458" t="s">
        <v>182</v>
      </c>
      <c r="AS458" t="s">
        <v>287</v>
      </c>
      <c r="AT458">
        <v>3133</v>
      </c>
      <c r="AW458" t="str">
        <f t="shared" si="7"/>
        <v>3133, 670529_120/22</v>
      </c>
    </row>
    <row r="459" spans="1:49" x14ac:dyDescent="0.25">
      <c r="A459">
        <v>457</v>
      </c>
      <c r="B459" t="s">
        <v>74</v>
      </c>
      <c r="C459" t="s">
        <v>75</v>
      </c>
      <c r="D459" t="s">
        <v>75</v>
      </c>
      <c r="E459" t="s">
        <v>75</v>
      </c>
      <c r="F459">
        <v>0</v>
      </c>
      <c r="G459">
        <v>0</v>
      </c>
      <c r="H459" t="s">
        <v>75</v>
      </c>
      <c r="I459" t="s">
        <v>75</v>
      </c>
      <c r="J459" t="s">
        <v>75</v>
      </c>
      <c r="K459">
        <v>0</v>
      </c>
      <c r="L459" t="s">
        <v>535</v>
      </c>
      <c r="M459">
        <v>0</v>
      </c>
      <c r="N459">
        <v>0</v>
      </c>
      <c r="O459">
        <v>0</v>
      </c>
      <c r="P459" t="s">
        <v>75</v>
      </c>
      <c r="Q459">
        <v>0</v>
      </c>
      <c r="R459">
        <v>0</v>
      </c>
      <c r="S459" t="s">
        <v>291</v>
      </c>
      <c r="T459" s="2">
        <v>810</v>
      </c>
      <c r="U459">
        <v>7639</v>
      </c>
      <c r="V459" t="s">
        <v>300</v>
      </c>
      <c r="W459" t="s">
        <v>300</v>
      </c>
      <c r="X459" t="s">
        <v>301</v>
      </c>
      <c r="Y459">
        <v>3329</v>
      </c>
      <c r="Z459">
        <v>2002001</v>
      </c>
      <c r="AA459">
        <v>1</v>
      </c>
      <c r="AB459">
        <v>2911</v>
      </c>
      <c r="AC459" t="s">
        <v>295</v>
      </c>
      <c r="AD459" t="s">
        <v>536</v>
      </c>
      <c r="AE459">
        <v>21</v>
      </c>
      <c r="AF459" t="s">
        <v>303</v>
      </c>
      <c r="AG459" t="s">
        <v>303</v>
      </c>
      <c r="AH459" t="s">
        <v>535</v>
      </c>
      <c r="AI459" t="s">
        <v>301</v>
      </c>
      <c r="AJ459" t="s">
        <v>535</v>
      </c>
      <c r="AK459">
        <v>14.791248</v>
      </c>
      <c r="AL459" t="s">
        <v>535</v>
      </c>
      <c r="AM459">
        <v>2001001</v>
      </c>
      <c r="AN459">
        <v>3329</v>
      </c>
      <c r="AP459" s="1">
        <v>44020</v>
      </c>
      <c r="AQ459" t="s">
        <v>490</v>
      </c>
      <c r="AR459" t="s">
        <v>2786</v>
      </c>
      <c r="AS459" t="s">
        <v>534</v>
      </c>
      <c r="AT459">
        <v>6435</v>
      </c>
      <c r="AW459" t="str">
        <f t="shared" si="7"/>
        <v>6435, 670529_133//1</v>
      </c>
    </row>
    <row r="460" spans="1:49" x14ac:dyDescent="0.25">
      <c r="A460">
        <v>458</v>
      </c>
      <c r="B460" t="s">
        <v>74</v>
      </c>
      <c r="C460" t="s">
        <v>75</v>
      </c>
      <c r="D460" t="s">
        <v>75</v>
      </c>
      <c r="E460" t="s">
        <v>75</v>
      </c>
      <c r="F460">
        <v>0</v>
      </c>
      <c r="G460">
        <v>0</v>
      </c>
      <c r="H460" t="s">
        <v>75</v>
      </c>
      <c r="I460" t="s">
        <v>75</v>
      </c>
      <c r="J460" t="s">
        <v>75</v>
      </c>
      <c r="K460">
        <v>0</v>
      </c>
      <c r="L460" t="s">
        <v>2258</v>
      </c>
      <c r="M460">
        <v>0</v>
      </c>
      <c r="N460">
        <v>0</v>
      </c>
      <c r="O460">
        <v>0</v>
      </c>
      <c r="P460" t="s">
        <v>75</v>
      </c>
      <c r="Q460">
        <v>0</v>
      </c>
      <c r="R460">
        <v>0</v>
      </c>
      <c r="S460" t="s">
        <v>291</v>
      </c>
      <c r="T460" s="2">
        <v>8100</v>
      </c>
      <c r="U460">
        <v>7640</v>
      </c>
      <c r="V460" t="s">
        <v>300</v>
      </c>
      <c r="W460" t="s">
        <v>300</v>
      </c>
      <c r="X460" t="s">
        <v>301</v>
      </c>
      <c r="Y460">
        <v>3438</v>
      </c>
      <c r="Z460">
        <v>2002001</v>
      </c>
      <c r="AA460">
        <v>1</v>
      </c>
      <c r="AB460">
        <v>2945</v>
      </c>
      <c r="AC460" t="s">
        <v>295</v>
      </c>
      <c r="AD460" t="s">
        <v>2257</v>
      </c>
      <c r="AE460">
        <v>21</v>
      </c>
      <c r="AF460" t="s">
        <v>303</v>
      </c>
      <c r="AG460" t="s">
        <v>303</v>
      </c>
      <c r="AH460" t="s">
        <v>2258</v>
      </c>
      <c r="AI460" t="s">
        <v>301</v>
      </c>
      <c r="AJ460" t="s">
        <v>2258</v>
      </c>
      <c r="AK460">
        <v>14.123621</v>
      </c>
      <c r="AL460" t="s">
        <v>2258</v>
      </c>
      <c r="AM460">
        <v>2001001</v>
      </c>
      <c r="AN460">
        <v>3438</v>
      </c>
      <c r="AP460" t="s">
        <v>79</v>
      </c>
      <c r="AQ460" t="s">
        <v>1418</v>
      </c>
      <c r="AR460" t="s">
        <v>436</v>
      </c>
      <c r="AS460" t="s">
        <v>1422</v>
      </c>
      <c r="AT460">
        <v>1983</v>
      </c>
      <c r="AW460" t="str">
        <f t="shared" si="7"/>
        <v>1983, 670529_151/89</v>
      </c>
    </row>
    <row r="461" spans="1:49" x14ac:dyDescent="0.25">
      <c r="A461">
        <v>459</v>
      </c>
      <c r="B461" t="s">
        <v>74</v>
      </c>
      <c r="C461" t="s">
        <v>75</v>
      </c>
      <c r="D461" t="s">
        <v>75</v>
      </c>
      <c r="E461" t="s">
        <v>75</v>
      </c>
      <c r="F461">
        <v>0</v>
      </c>
      <c r="G461">
        <v>0</v>
      </c>
      <c r="H461" t="s">
        <v>75</v>
      </c>
      <c r="I461" t="s">
        <v>75</v>
      </c>
      <c r="J461" t="s">
        <v>75</v>
      </c>
      <c r="K461">
        <v>0</v>
      </c>
      <c r="L461" t="s">
        <v>2256</v>
      </c>
      <c r="M461">
        <v>0</v>
      </c>
      <c r="N461">
        <v>0</v>
      </c>
      <c r="O461">
        <v>0</v>
      </c>
      <c r="P461" t="s">
        <v>75</v>
      </c>
      <c r="Q461">
        <v>0</v>
      </c>
      <c r="R461">
        <v>0</v>
      </c>
      <c r="S461" t="s">
        <v>291</v>
      </c>
      <c r="T461" s="2">
        <v>81000000000</v>
      </c>
      <c r="U461">
        <v>7645</v>
      </c>
      <c r="V461" t="s">
        <v>300</v>
      </c>
      <c r="W461" t="s">
        <v>300</v>
      </c>
      <c r="X461" t="s">
        <v>301</v>
      </c>
      <c r="Y461">
        <v>3437</v>
      </c>
      <c r="Z461">
        <v>2002001</v>
      </c>
      <c r="AA461">
        <v>1</v>
      </c>
      <c r="AB461">
        <v>2950</v>
      </c>
      <c r="AC461" t="s">
        <v>295</v>
      </c>
      <c r="AD461" t="s">
        <v>2255</v>
      </c>
      <c r="AE461">
        <v>21</v>
      </c>
      <c r="AF461" t="s">
        <v>303</v>
      </c>
      <c r="AG461" t="s">
        <v>303</v>
      </c>
      <c r="AH461" t="s">
        <v>2256</v>
      </c>
      <c r="AI461" t="s">
        <v>301</v>
      </c>
      <c r="AJ461" t="s">
        <v>2256</v>
      </c>
      <c r="AK461">
        <v>14.212592000000001</v>
      </c>
      <c r="AL461" t="s">
        <v>2256</v>
      </c>
      <c r="AM461">
        <v>2001001</v>
      </c>
      <c r="AN461">
        <v>3437</v>
      </c>
      <c r="AP461" t="s">
        <v>362</v>
      </c>
      <c r="AQ461" t="s">
        <v>945</v>
      </c>
      <c r="AR461" t="s">
        <v>176</v>
      </c>
      <c r="AS461" t="s">
        <v>943</v>
      </c>
      <c r="AT461">
        <v>2178</v>
      </c>
      <c r="AW461" t="str">
        <f t="shared" si="7"/>
        <v>2178, 670529_151/88</v>
      </c>
    </row>
    <row r="462" spans="1:49" x14ac:dyDescent="0.25">
      <c r="A462">
        <v>460</v>
      </c>
      <c r="B462" t="s">
        <v>74</v>
      </c>
      <c r="C462" t="s">
        <v>75</v>
      </c>
      <c r="D462" t="s">
        <v>75</v>
      </c>
      <c r="E462" t="s">
        <v>75</v>
      </c>
      <c r="F462">
        <v>0</v>
      </c>
      <c r="G462">
        <v>0</v>
      </c>
      <c r="H462" t="s">
        <v>75</v>
      </c>
      <c r="I462" t="s">
        <v>75</v>
      </c>
      <c r="J462" t="s">
        <v>75</v>
      </c>
      <c r="K462">
        <v>0</v>
      </c>
      <c r="L462" t="s">
        <v>2254</v>
      </c>
      <c r="M462">
        <v>0</v>
      </c>
      <c r="N462">
        <v>0</v>
      </c>
      <c r="O462">
        <v>0</v>
      </c>
      <c r="P462" t="s">
        <v>75</v>
      </c>
      <c r="Q462">
        <v>0</v>
      </c>
      <c r="R462">
        <v>0</v>
      </c>
      <c r="S462" t="s">
        <v>291</v>
      </c>
      <c r="T462" t="s">
        <v>2252</v>
      </c>
      <c r="U462">
        <v>7646</v>
      </c>
      <c r="V462" t="s">
        <v>300</v>
      </c>
      <c r="W462" t="s">
        <v>300</v>
      </c>
      <c r="X462" t="s">
        <v>301</v>
      </c>
      <c r="Y462">
        <v>3436</v>
      </c>
      <c r="Z462">
        <v>2002001</v>
      </c>
      <c r="AA462">
        <v>1</v>
      </c>
      <c r="AB462">
        <v>2951</v>
      </c>
      <c r="AC462" t="s">
        <v>295</v>
      </c>
      <c r="AD462" t="s">
        <v>2253</v>
      </c>
      <c r="AE462">
        <v>21</v>
      </c>
      <c r="AF462" t="s">
        <v>303</v>
      </c>
      <c r="AG462" t="s">
        <v>303</v>
      </c>
      <c r="AH462" t="s">
        <v>2254</v>
      </c>
      <c r="AI462" t="s">
        <v>301</v>
      </c>
      <c r="AJ462" t="s">
        <v>2254</v>
      </c>
      <c r="AK462">
        <v>13.990164</v>
      </c>
      <c r="AL462" t="s">
        <v>2254</v>
      </c>
      <c r="AM462">
        <v>2001001</v>
      </c>
      <c r="AN462">
        <v>3436</v>
      </c>
      <c r="AP462" t="s">
        <v>79</v>
      </c>
      <c r="AQ462" t="s">
        <v>225</v>
      </c>
      <c r="AR462" t="s">
        <v>182</v>
      </c>
      <c r="AS462" t="s">
        <v>273</v>
      </c>
      <c r="AT462">
        <v>2767</v>
      </c>
      <c r="AW462" t="str">
        <f t="shared" si="7"/>
        <v>2767, 670529_151/87</v>
      </c>
    </row>
    <row r="463" spans="1:49" x14ac:dyDescent="0.25">
      <c r="A463">
        <v>461</v>
      </c>
      <c r="B463" t="s">
        <v>74</v>
      </c>
      <c r="C463" t="s">
        <v>75</v>
      </c>
      <c r="D463" t="s">
        <v>75</v>
      </c>
      <c r="E463" t="s">
        <v>75</v>
      </c>
      <c r="F463">
        <v>0</v>
      </c>
      <c r="G463">
        <v>0</v>
      </c>
      <c r="H463" t="s">
        <v>75</v>
      </c>
      <c r="I463" t="s">
        <v>75</v>
      </c>
      <c r="J463" t="s">
        <v>75</v>
      </c>
      <c r="K463">
        <v>0</v>
      </c>
      <c r="L463" t="s">
        <v>1986</v>
      </c>
      <c r="M463">
        <v>0</v>
      </c>
      <c r="N463">
        <v>0</v>
      </c>
      <c r="O463">
        <v>0</v>
      </c>
      <c r="P463" t="s">
        <v>75</v>
      </c>
      <c r="Q463">
        <v>0</v>
      </c>
      <c r="R463">
        <v>0</v>
      </c>
      <c r="S463" t="s">
        <v>291</v>
      </c>
      <c r="T463" t="s">
        <v>1984</v>
      </c>
      <c r="U463">
        <v>7648</v>
      </c>
      <c r="V463" t="s">
        <v>300</v>
      </c>
      <c r="W463" t="s">
        <v>300</v>
      </c>
      <c r="X463" t="s">
        <v>301</v>
      </c>
      <c r="Y463">
        <v>3244</v>
      </c>
      <c r="Z463">
        <v>2002001</v>
      </c>
      <c r="AA463">
        <v>1</v>
      </c>
      <c r="AB463">
        <v>2953</v>
      </c>
      <c r="AC463" t="s">
        <v>295</v>
      </c>
      <c r="AD463" t="s">
        <v>1985</v>
      </c>
      <c r="AE463">
        <v>21</v>
      </c>
      <c r="AF463" t="s">
        <v>303</v>
      </c>
      <c r="AG463" t="s">
        <v>303</v>
      </c>
      <c r="AH463" t="s">
        <v>1986</v>
      </c>
      <c r="AI463" t="s">
        <v>301</v>
      </c>
      <c r="AJ463" t="s">
        <v>1986</v>
      </c>
      <c r="AK463">
        <v>15.903384000000001</v>
      </c>
      <c r="AL463" t="s">
        <v>1986</v>
      </c>
      <c r="AM463">
        <v>2001001</v>
      </c>
      <c r="AN463">
        <v>3244</v>
      </c>
      <c r="AP463" t="s">
        <v>79</v>
      </c>
      <c r="AQ463" t="s">
        <v>225</v>
      </c>
      <c r="AR463" t="s">
        <v>182</v>
      </c>
      <c r="AS463" t="s">
        <v>289</v>
      </c>
      <c r="AT463">
        <v>2801</v>
      </c>
      <c r="AW463" t="str">
        <f t="shared" si="7"/>
        <v>2801, 670529_120/23</v>
      </c>
    </row>
    <row r="464" spans="1:49" x14ac:dyDescent="0.25">
      <c r="A464">
        <v>462</v>
      </c>
      <c r="B464" t="s">
        <v>74</v>
      </c>
      <c r="C464" t="s">
        <v>75</v>
      </c>
      <c r="D464" t="s">
        <v>75</v>
      </c>
      <c r="E464" t="s">
        <v>75</v>
      </c>
      <c r="F464">
        <v>0</v>
      </c>
      <c r="G464">
        <v>0</v>
      </c>
      <c r="H464" t="s">
        <v>75</v>
      </c>
      <c r="I464" t="s">
        <v>75</v>
      </c>
      <c r="J464" t="s">
        <v>75</v>
      </c>
      <c r="K464">
        <v>0</v>
      </c>
      <c r="L464" t="s">
        <v>2251</v>
      </c>
      <c r="M464">
        <v>0</v>
      </c>
      <c r="N464">
        <v>0</v>
      </c>
      <c r="O464">
        <v>0</v>
      </c>
      <c r="P464" t="s">
        <v>75</v>
      </c>
      <c r="Q464">
        <v>0</v>
      </c>
      <c r="R464">
        <v>0</v>
      </c>
      <c r="S464" t="s">
        <v>291</v>
      </c>
      <c r="T464" t="s">
        <v>2249</v>
      </c>
      <c r="U464">
        <v>7650</v>
      </c>
      <c r="V464" t="s">
        <v>300</v>
      </c>
      <c r="W464" t="s">
        <v>300</v>
      </c>
      <c r="X464" t="s">
        <v>301</v>
      </c>
      <c r="Y464">
        <v>3435</v>
      </c>
      <c r="Z464">
        <v>2002001</v>
      </c>
      <c r="AA464">
        <v>1</v>
      </c>
      <c r="AB464">
        <v>2955</v>
      </c>
      <c r="AC464" t="s">
        <v>295</v>
      </c>
      <c r="AD464" t="s">
        <v>2250</v>
      </c>
      <c r="AE464">
        <v>21</v>
      </c>
      <c r="AF464" t="s">
        <v>303</v>
      </c>
      <c r="AG464" t="s">
        <v>303</v>
      </c>
      <c r="AH464" t="s">
        <v>2251</v>
      </c>
      <c r="AI464" t="s">
        <v>301</v>
      </c>
      <c r="AJ464" t="s">
        <v>2251</v>
      </c>
      <c r="AK464">
        <v>14.123621</v>
      </c>
      <c r="AL464" t="s">
        <v>2251</v>
      </c>
      <c r="AM464">
        <v>2001001</v>
      </c>
      <c r="AN464">
        <v>3435</v>
      </c>
      <c r="AP464" t="s">
        <v>79</v>
      </c>
      <c r="AQ464" t="s">
        <v>225</v>
      </c>
      <c r="AR464" t="s">
        <v>182</v>
      </c>
      <c r="AS464" t="s">
        <v>275</v>
      </c>
      <c r="AT464">
        <v>2779</v>
      </c>
      <c r="AW464" t="str">
        <f t="shared" si="7"/>
        <v>2779, 670529_151/86</v>
      </c>
    </row>
    <row r="465" spans="1:49" x14ac:dyDescent="0.25">
      <c r="A465">
        <v>463</v>
      </c>
      <c r="B465" t="s">
        <v>74</v>
      </c>
      <c r="C465" t="s">
        <v>75</v>
      </c>
      <c r="D465" t="s">
        <v>75</v>
      </c>
      <c r="E465" t="s">
        <v>75</v>
      </c>
      <c r="F465">
        <v>0</v>
      </c>
      <c r="G465">
        <v>0</v>
      </c>
      <c r="H465" t="s">
        <v>75</v>
      </c>
      <c r="I465" t="s">
        <v>75</v>
      </c>
      <c r="J465" t="s">
        <v>75</v>
      </c>
      <c r="K465">
        <v>0</v>
      </c>
      <c r="L465" t="s">
        <v>1543</v>
      </c>
      <c r="M465">
        <v>0</v>
      </c>
      <c r="N465">
        <v>0</v>
      </c>
      <c r="O465">
        <v>0</v>
      </c>
      <c r="P465" t="s">
        <v>75</v>
      </c>
      <c r="Q465">
        <v>0</v>
      </c>
      <c r="R465">
        <v>0</v>
      </c>
      <c r="S465" t="s">
        <v>291</v>
      </c>
      <c r="T465" t="s">
        <v>1544</v>
      </c>
      <c r="U465">
        <v>7653</v>
      </c>
      <c r="V465" t="s">
        <v>300</v>
      </c>
      <c r="W465" t="s">
        <v>300</v>
      </c>
      <c r="X465" t="s">
        <v>301</v>
      </c>
      <c r="Y465">
        <v>3313</v>
      </c>
      <c r="Z465">
        <v>2002001</v>
      </c>
      <c r="AA465">
        <v>1</v>
      </c>
      <c r="AB465">
        <v>2958</v>
      </c>
      <c r="AC465" t="s">
        <v>295</v>
      </c>
      <c r="AD465" t="s">
        <v>1545</v>
      </c>
      <c r="AE465">
        <v>21</v>
      </c>
      <c r="AF465" t="s">
        <v>303</v>
      </c>
      <c r="AG465" t="s">
        <v>303</v>
      </c>
      <c r="AH465" t="s">
        <v>1543</v>
      </c>
      <c r="AI465" t="s">
        <v>301</v>
      </c>
      <c r="AJ465" t="s">
        <v>1543</v>
      </c>
      <c r="AK465">
        <v>15.391629</v>
      </c>
      <c r="AL465" t="s">
        <v>1543</v>
      </c>
      <c r="AM465">
        <v>2001001</v>
      </c>
      <c r="AN465">
        <v>3313</v>
      </c>
      <c r="AP465" t="s">
        <v>75</v>
      </c>
      <c r="AQ465" t="s">
        <v>1522</v>
      </c>
      <c r="AR465" t="s">
        <v>587</v>
      </c>
      <c r="AS465" t="s">
        <v>1542</v>
      </c>
      <c r="AT465">
        <v>1400</v>
      </c>
      <c r="AW465" t="str">
        <f t="shared" si="7"/>
        <v>1400, 670529_127/50</v>
      </c>
    </row>
    <row r="466" spans="1:49" x14ac:dyDescent="0.25">
      <c r="A466">
        <v>464</v>
      </c>
      <c r="B466" t="s">
        <v>74</v>
      </c>
      <c r="C466" t="s">
        <v>75</v>
      </c>
      <c r="D466" t="s">
        <v>75</v>
      </c>
      <c r="E466" t="s">
        <v>75</v>
      </c>
      <c r="F466">
        <v>0</v>
      </c>
      <c r="G466">
        <v>0</v>
      </c>
      <c r="H466" t="s">
        <v>75</v>
      </c>
      <c r="I466" t="s">
        <v>75</v>
      </c>
      <c r="J466" t="s">
        <v>75</v>
      </c>
      <c r="K466">
        <v>0</v>
      </c>
      <c r="L466" t="s">
        <v>2248</v>
      </c>
      <c r="M466">
        <v>0</v>
      </c>
      <c r="N466">
        <v>0</v>
      </c>
      <c r="O466">
        <v>0</v>
      </c>
      <c r="P466" t="s">
        <v>75</v>
      </c>
      <c r="Q466">
        <v>0</v>
      </c>
      <c r="R466">
        <v>0</v>
      </c>
      <c r="S466" t="s">
        <v>291</v>
      </c>
      <c r="T466" t="s">
        <v>2246</v>
      </c>
      <c r="U466">
        <v>7655</v>
      </c>
      <c r="V466" t="s">
        <v>300</v>
      </c>
      <c r="W466" t="s">
        <v>300</v>
      </c>
      <c r="X466" t="s">
        <v>301</v>
      </c>
      <c r="Y466">
        <v>3434</v>
      </c>
      <c r="Z466">
        <v>2002001</v>
      </c>
      <c r="AA466">
        <v>1</v>
      </c>
      <c r="AB466">
        <v>2960</v>
      </c>
      <c r="AC466" t="s">
        <v>295</v>
      </c>
      <c r="AD466" t="s">
        <v>2247</v>
      </c>
      <c r="AE466">
        <v>21</v>
      </c>
      <c r="AF466" t="s">
        <v>303</v>
      </c>
      <c r="AG466" t="s">
        <v>303</v>
      </c>
      <c r="AH466" t="s">
        <v>2248</v>
      </c>
      <c r="AI466" t="s">
        <v>301</v>
      </c>
      <c r="AJ466" t="s">
        <v>2248</v>
      </c>
      <c r="AK466">
        <v>14.279491999999999</v>
      </c>
      <c r="AL466" t="s">
        <v>2248</v>
      </c>
      <c r="AM466">
        <v>2001001</v>
      </c>
      <c r="AN466">
        <v>3434</v>
      </c>
      <c r="AP466" t="s">
        <v>79</v>
      </c>
      <c r="AQ466" t="s">
        <v>225</v>
      </c>
      <c r="AR466" t="s">
        <v>182</v>
      </c>
      <c r="AS466" t="s">
        <v>277</v>
      </c>
      <c r="AT466">
        <v>2695</v>
      </c>
      <c r="AW466" t="str">
        <f t="shared" si="7"/>
        <v>2695, 670529_151/85</v>
      </c>
    </row>
    <row r="467" spans="1:49" x14ac:dyDescent="0.25">
      <c r="A467">
        <v>465</v>
      </c>
      <c r="B467" t="s">
        <v>74</v>
      </c>
      <c r="C467" t="s">
        <v>75</v>
      </c>
      <c r="D467" t="s">
        <v>75</v>
      </c>
      <c r="E467" t="s">
        <v>75</v>
      </c>
      <c r="F467">
        <v>0</v>
      </c>
      <c r="G467">
        <v>0</v>
      </c>
      <c r="H467" t="s">
        <v>75</v>
      </c>
      <c r="I467" t="s">
        <v>75</v>
      </c>
      <c r="J467" t="s">
        <v>75</v>
      </c>
      <c r="K467">
        <v>0</v>
      </c>
      <c r="L467" t="s">
        <v>2245</v>
      </c>
      <c r="M467">
        <v>0</v>
      </c>
      <c r="N467">
        <v>0</v>
      </c>
      <c r="O467">
        <v>0</v>
      </c>
      <c r="P467" t="s">
        <v>75</v>
      </c>
      <c r="Q467">
        <v>0</v>
      </c>
      <c r="R467">
        <v>0</v>
      </c>
      <c r="S467" t="s">
        <v>291</v>
      </c>
      <c r="T467" t="s">
        <v>2243</v>
      </c>
      <c r="U467">
        <v>7656</v>
      </c>
      <c r="V467" t="s">
        <v>300</v>
      </c>
      <c r="W467" t="s">
        <v>300</v>
      </c>
      <c r="X467" t="s">
        <v>301</v>
      </c>
      <c r="Y467">
        <v>3433</v>
      </c>
      <c r="Z467">
        <v>2002001</v>
      </c>
      <c r="AA467">
        <v>1</v>
      </c>
      <c r="AB467">
        <v>2961</v>
      </c>
      <c r="AC467" t="s">
        <v>295</v>
      </c>
      <c r="AD467" t="s">
        <v>2244</v>
      </c>
      <c r="AE467">
        <v>21</v>
      </c>
      <c r="AF467" t="s">
        <v>303</v>
      </c>
      <c r="AG467" t="s">
        <v>303</v>
      </c>
      <c r="AH467" t="s">
        <v>2245</v>
      </c>
      <c r="AI467" t="s">
        <v>301</v>
      </c>
      <c r="AJ467" t="s">
        <v>2245</v>
      </c>
      <c r="AK467">
        <v>14.412948999999999</v>
      </c>
      <c r="AL467" t="s">
        <v>2245</v>
      </c>
      <c r="AM467">
        <v>2001001</v>
      </c>
      <c r="AN467">
        <v>3433</v>
      </c>
      <c r="AP467" t="s">
        <v>362</v>
      </c>
      <c r="AQ467" t="s">
        <v>1346</v>
      </c>
      <c r="AR467" t="s">
        <v>1347</v>
      </c>
      <c r="AS467" t="s">
        <v>1344</v>
      </c>
      <c r="AT467">
        <v>5926</v>
      </c>
      <c r="AW467" t="str">
        <f t="shared" si="7"/>
        <v>5926, 670529_151/83</v>
      </c>
    </row>
    <row r="468" spans="1:49" x14ac:dyDescent="0.25">
      <c r="A468">
        <v>466</v>
      </c>
      <c r="B468" t="s">
        <v>74</v>
      </c>
      <c r="C468" t="s">
        <v>75</v>
      </c>
      <c r="D468" t="s">
        <v>75</v>
      </c>
      <c r="E468" t="s">
        <v>75</v>
      </c>
      <c r="F468">
        <v>0</v>
      </c>
      <c r="G468">
        <v>0</v>
      </c>
      <c r="H468" t="s">
        <v>75</v>
      </c>
      <c r="I468" t="s">
        <v>75</v>
      </c>
      <c r="J468" t="s">
        <v>75</v>
      </c>
      <c r="K468">
        <v>0</v>
      </c>
      <c r="L468" t="s">
        <v>1989</v>
      </c>
      <c r="M468">
        <v>0</v>
      </c>
      <c r="N468">
        <v>0</v>
      </c>
      <c r="O468">
        <v>0</v>
      </c>
      <c r="P468" t="s">
        <v>75</v>
      </c>
      <c r="Q468">
        <v>0</v>
      </c>
      <c r="R468">
        <v>0</v>
      </c>
      <c r="S468" t="s">
        <v>291</v>
      </c>
      <c r="T468" t="s">
        <v>1987</v>
      </c>
      <c r="U468">
        <v>7657</v>
      </c>
      <c r="V468" t="s">
        <v>300</v>
      </c>
      <c r="W468" t="s">
        <v>300</v>
      </c>
      <c r="X468" t="s">
        <v>301</v>
      </c>
      <c r="Y468">
        <v>3245</v>
      </c>
      <c r="Z468">
        <v>2002001</v>
      </c>
      <c r="AA468">
        <v>1</v>
      </c>
      <c r="AB468">
        <v>2962</v>
      </c>
      <c r="AC468" t="s">
        <v>295</v>
      </c>
      <c r="AD468" t="s">
        <v>1988</v>
      </c>
      <c r="AE468">
        <v>21</v>
      </c>
      <c r="AF468" t="s">
        <v>303</v>
      </c>
      <c r="AG468" t="s">
        <v>303</v>
      </c>
      <c r="AH468" t="s">
        <v>1989</v>
      </c>
      <c r="AI468" t="s">
        <v>301</v>
      </c>
      <c r="AJ468" t="s">
        <v>1989</v>
      </c>
      <c r="AK468">
        <v>15.614056</v>
      </c>
      <c r="AL468" t="s">
        <v>1989</v>
      </c>
      <c r="AM468">
        <v>2001001</v>
      </c>
      <c r="AN468">
        <v>3245</v>
      </c>
      <c r="AP468" t="s">
        <v>79</v>
      </c>
      <c r="AQ468" t="s">
        <v>853</v>
      </c>
      <c r="AR468" t="s">
        <v>327</v>
      </c>
      <c r="AS468" t="s">
        <v>851</v>
      </c>
      <c r="AT468">
        <v>2660</v>
      </c>
      <c r="AW468" t="str">
        <f t="shared" si="7"/>
        <v>2660, 670529_120/24</v>
      </c>
    </row>
    <row r="469" spans="1:49" x14ac:dyDescent="0.25">
      <c r="A469">
        <v>467</v>
      </c>
      <c r="B469" t="s">
        <v>74</v>
      </c>
      <c r="C469" t="s">
        <v>75</v>
      </c>
      <c r="D469" t="s">
        <v>75</v>
      </c>
      <c r="E469" t="s">
        <v>75</v>
      </c>
      <c r="F469">
        <v>0</v>
      </c>
      <c r="G469">
        <v>0</v>
      </c>
      <c r="H469" t="s">
        <v>75</v>
      </c>
      <c r="I469" t="s">
        <v>75</v>
      </c>
      <c r="J469" t="s">
        <v>75</v>
      </c>
      <c r="K469">
        <v>0</v>
      </c>
      <c r="L469" t="s">
        <v>2242</v>
      </c>
      <c r="M469">
        <v>0</v>
      </c>
      <c r="N469">
        <v>0</v>
      </c>
      <c r="O469">
        <v>0</v>
      </c>
      <c r="P469" t="s">
        <v>75</v>
      </c>
      <c r="Q469">
        <v>0</v>
      </c>
      <c r="R469">
        <v>0</v>
      </c>
      <c r="S469" t="s">
        <v>291</v>
      </c>
      <c r="T469" t="s">
        <v>2240</v>
      </c>
      <c r="U469">
        <v>7662</v>
      </c>
      <c r="V469" t="s">
        <v>300</v>
      </c>
      <c r="W469" t="s">
        <v>300</v>
      </c>
      <c r="X469" t="s">
        <v>301</v>
      </c>
      <c r="Y469">
        <v>3432</v>
      </c>
      <c r="Z469">
        <v>2002001</v>
      </c>
      <c r="AA469">
        <v>1</v>
      </c>
      <c r="AB469">
        <v>2967</v>
      </c>
      <c r="AC469" t="s">
        <v>295</v>
      </c>
      <c r="AD469" t="s">
        <v>2241</v>
      </c>
      <c r="AE469">
        <v>21</v>
      </c>
      <c r="AF469" t="s">
        <v>303</v>
      </c>
      <c r="AG469" t="s">
        <v>303</v>
      </c>
      <c r="AH469" t="s">
        <v>2242</v>
      </c>
      <c r="AI469" t="s">
        <v>301</v>
      </c>
      <c r="AJ469" t="s">
        <v>2242</v>
      </c>
      <c r="AK469">
        <v>12.966998</v>
      </c>
      <c r="AL469" t="s">
        <v>2242</v>
      </c>
      <c r="AM469">
        <v>2001001</v>
      </c>
      <c r="AN469">
        <v>3432</v>
      </c>
      <c r="AP469" t="s">
        <v>156</v>
      </c>
      <c r="AQ469" t="s">
        <v>1023</v>
      </c>
      <c r="AR469" t="s">
        <v>176</v>
      </c>
      <c r="AS469" t="s">
        <v>1021</v>
      </c>
      <c r="AT469">
        <v>1792</v>
      </c>
      <c r="AW469" t="str">
        <f t="shared" si="7"/>
        <v>1792, 670529_151/81</v>
      </c>
    </row>
    <row r="470" spans="1:49" x14ac:dyDescent="0.25">
      <c r="A470">
        <v>468</v>
      </c>
      <c r="B470" t="s">
        <v>74</v>
      </c>
      <c r="C470" t="s">
        <v>75</v>
      </c>
      <c r="D470" t="s">
        <v>75</v>
      </c>
      <c r="E470" t="s">
        <v>75</v>
      </c>
      <c r="F470">
        <v>0</v>
      </c>
      <c r="G470">
        <v>0</v>
      </c>
      <c r="H470" t="s">
        <v>75</v>
      </c>
      <c r="I470" t="s">
        <v>75</v>
      </c>
      <c r="J470" t="s">
        <v>75</v>
      </c>
      <c r="K470">
        <v>0</v>
      </c>
      <c r="L470" t="s">
        <v>2239</v>
      </c>
      <c r="M470">
        <v>0</v>
      </c>
      <c r="N470">
        <v>0</v>
      </c>
      <c r="O470">
        <v>0</v>
      </c>
      <c r="P470" t="s">
        <v>75</v>
      </c>
      <c r="Q470">
        <v>0</v>
      </c>
      <c r="R470">
        <v>0</v>
      </c>
      <c r="S470" t="s">
        <v>291</v>
      </c>
      <c r="T470">
        <v>8201</v>
      </c>
      <c r="U470">
        <v>7665</v>
      </c>
      <c r="V470" t="s">
        <v>300</v>
      </c>
      <c r="W470" t="s">
        <v>300</v>
      </c>
      <c r="X470" t="s">
        <v>301</v>
      </c>
      <c r="Y470">
        <v>3431</v>
      </c>
      <c r="Z470">
        <v>2002001</v>
      </c>
      <c r="AA470">
        <v>1</v>
      </c>
      <c r="AB470">
        <v>2970</v>
      </c>
      <c r="AC470" t="s">
        <v>295</v>
      </c>
      <c r="AD470" t="s">
        <v>2238</v>
      </c>
      <c r="AE470">
        <v>21</v>
      </c>
      <c r="AF470" t="s">
        <v>303</v>
      </c>
      <c r="AG470" t="s">
        <v>303</v>
      </c>
      <c r="AH470" t="s">
        <v>2239</v>
      </c>
      <c r="AI470" t="s">
        <v>301</v>
      </c>
      <c r="AJ470" t="s">
        <v>2239</v>
      </c>
      <c r="AK470">
        <v>14.212592000000001</v>
      </c>
      <c r="AL470" t="s">
        <v>2239</v>
      </c>
      <c r="AM470">
        <v>2001001</v>
      </c>
      <c r="AN470">
        <v>3431</v>
      </c>
      <c r="AP470" t="s">
        <v>156</v>
      </c>
      <c r="AQ470" t="s">
        <v>1023</v>
      </c>
      <c r="AR470" t="s">
        <v>176</v>
      </c>
      <c r="AS470" t="s">
        <v>1025</v>
      </c>
      <c r="AT470">
        <v>1517</v>
      </c>
      <c r="AW470" t="str">
        <f t="shared" si="7"/>
        <v>1517, 670529_151/80</v>
      </c>
    </row>
    <row r="471" spans="1:49" x14ac:dyDescent="0.25">
      <c r="A471">
        <v>469</v>
      </c>
      <c r="B471" t="s">
        <v>74</v>
      </c>
      <c r="C471" t="s">
        <v>75</v>
      </c>
      <c r="D471" t="s">
        <v>75</v>
      </c>
      <c r="E471" t="s">
        <v>75</v>
      </c>
      <c r="F471">
        <v>0</v>
      </c>
      <c r="G471">
        <v>0</v>
      </c>
      <c r="H471" t="s">
        <v>75</v>
      </c>
      <c r="I471" t="s">
        <v>75</v>
      </c>
      <c r="J471" t="s">
        <v>75</v>
      </c>
      <c r="K471">
        <v>0</v>
      </c>
      <c r="L471" t="s">
        <v>1991</v>
      </c>
      <c r="M471">
        <v>0</v>
      </c>
      <c r="N471">
        <v>0</v>
      </c>
      <c r="O471">
        <v>0</v>
      </c>
      <c r="P471" t="s">
        <v>75</v>
      </c>
      <c r="Q471">
        <v>0</v>
      </c>
      <c r="R471">
        <v>0</v>
      </c>
      <c r="S471" t="s">
        <v>291</v>
      </c>
      <c r="T471">
        <v>8202</v>
      </c>
      <c r="U471">
        <v>7666</v>
      </c>
      <c r="V471" t="s">
        <v>300</v>
      </c>
      <c r="W471" t="s">
        <v>300</v>
      </c>
      <c r="X471" t="s">
        <v>301</v>
      </c>
      <c r="Y471">
        <v>3246</v>
      </c>
      <c r="Z471">
        <v>2002001</v>
      </c>
      <c r="AA471">
        <v>1</v>
      </c>
      <c r="AB471">
        <v>2971</v>
      </c>
      <c r="AC471" t="s">
        <v>295</v>
      </c>
      <c r="AD471" t="s">
        <v>1990</v>
      </c>
      <c r="AE471">
        <v>21</v>
      </c>
      <c r="AF471" t="s">
        <v>303</v>
      </c>
      <c r="AG471" t="s">
        <v>303</v>
      </c>
      <c r="AH471" t="s">
        <v>1991</v>
      </c>
      <c r="AI471" t="s">
        <v>301</v>
      </c>
      <c r="AJ471" t="s">
        <v>1991</v>
      </c>
      <c r="AK471">
        <v>15.769928</v>
      </c>
      <c r="AL471" t="s">
        <v>1991</v>
      </c>
      <c r="AM471">
        <v>2001001</v>
      </c>
      <c r="AN471">
        <v>3246</v>
      </c>
      <c r="AP471" t="s">
        <v>79</v>
      </c>
      <c r="AQ471" t="s">
        <v>853</v>
      </c>
      <c r="AR471" t="s">
        <v>327</v>
      </c>
      <c r="AS471" t="s">
        <v>855</v>
      </c>
      <c r="AT471">
        <v>1529</v>
      </c>
      <c r="AW471" t="str">
        <f t="shared" si="7"/>
        <v>1529, 670529_120/25</v>
      </c>
    </row>
    <row r="472" spans="1:49" x14ac:dyDescent="0.25">
      <c r="A472">
        <v>470</v>
      </c>
      <c r="B472" t="s">
        <v>74</v>
      </c>
      <c r="C472" t="s">
        <v>75</v>
      </c>
      <c r="D472" t="s">
        <v>75</v>
      </c>
      <c r="E472" t="s">
        <v>75</v>
      </c>
      <c r="F472">
        <v>0</v>
      </c>
      <c r="G472">
        <v>0</v>
      </c>
      <c r="H472" t="s">
        <v>75</v>
      </c>
      <c r="I472" t="s">
        <v>75</v>
      </c>
      <c r="J472" t="s">
        <v>75</v>
      </c>
      <c r="K472">
        <v>0</v>
      </c>
      <c r="L472" t="s">
        <v>2237</v>
      </c>
      <c r="M472">
        <v>0</v>
      </c>
      <c r="N472">
        <v>0</v>
      </c>
      <c r="O472">
        <v>0</v>
      </c>
      <c r="P472" t="s">
        <v>75</v>
      </c>
      <c r="Q472">
        <v>0</v>
      </c>
      <c r="R472">
        <v>0</v>
      </c>
      <c r="S472" t="s">
        <v>291</v>
      </c>
      <c r="T472">
        <v>8203</v>
      </c>
      <c r="U472">
        <v>7667</v>
      </c>
      <c r="V472" t="s">
        <v>300</v>
      </c>
      <c r="W472" t="s">
        <v>300</v>
      </c>
      <c r="X472" t="s">
        <v>301</v>
      </c>
      <c r="Y472">
        <v>3430</v>
      </c>
      <c r="Z472">
        <v>2002001</v>
      </c>
      <c r="AA472">
        <v>1</v>
      </c>
      <c r="AB472">
        <v>2972</v>
      </c>
      <c r="AC472" t="s">
        <v>295</v>
      </c>
      <c r="AD472" t="s">
        <v>2236</v>
      </c>
      <c r="AE472">
        <v>21</v>
      </c>
      <c r="AF472" t="s">
        <v>303</v>
      </c>
      <c r="AG472" t="s">
        <v>303</v>
      </c>
      <c r="AH472" t="s">
        <v>2237</v>
      </c>
      <c r="AI472" t="s">
        <v>301</v>
      </c>
      <c r="AJ472" t="s">
        <v>2237</v>
      </c>
      <c r="AK472">
        <v>13.901192999999999</v>
      </c>
      <c r="AL472" t="s">
        <v>2237</v>
      </c>
      <c r="AM472">
        <v>2001001</v>
      </c>
      <c r="AN472">
        <v>3430</v>
      </c>
      <c r="AP472" t="s">
        <v>79</v>
      </c>
      <c r="AQ472" t="s">
        <v>225</v>
      </c>
      <c r="AR472" t="s">
        <v>182</v>
      </c>
      <c r="AS472" t="s">
        <v>279</v>
      </c>
      <c r="AT472">
        <v>2972</v>
      </c>
      <c r="AW472" t="str">
        <f t="shared" si="7"/>
        <v>2972, 670529_151/79</v>
      </c>
    </row>
    <row r="473" spans="1:49" x14ac:dyDescent="0.25">
      <c r="A473">
        <v>471</v>
      </c>
      <c r="B473" t="s">
        <v>74</v>
      </c>
      <c r="C473" t="s">
        <v>75</v>
      </c>
      <c r="D473" t="s">
        <v>75</v>
      </c>
      <c r="E473" t="s">
        <v>75</v>
      </c>
      <c r="F473">
        <v>0</v>
      </c>
      <c r="G473">
        <v>0</v>
      </c>
      <c r="H473" t="s">
        <v>75</v>
      </c>
      <c r="I473" t="s">
        <v>75</v>
      </c>
      <c r="J473" t="s">
        <v>75</v>
      </c>
      <c r="K473">
        <v>0</v>
      </c>
      <c r="L473" t="s">
        <v>329</v>
      </c>
      <c r="M473">
        <v>0</v>
      </c>
      <c r="N473">
        <v>0</v>
      </c>
      <c r="O473">
        <v>0</v>
      </c>
      <c r="P473" t="s">
        <v>75</v>
      </c>
      <c r="Q473">
        <v>0</v>
      </c>
      <c r="R473">
        <v>0</v>
      </c>
      <c r="S473" t="s">
        <v>291</v>
      </c>
      <c r="T473">
        <v>8204</v>
      </c>
      <c r="U473">
        <v>7668</v>
      </c>
      <c r="V473" t="s">
        <v>300</v>
      </c>
      <c r="W473" t="s">
        <v>300</v>
      </c>
      <c r="X473" t="s">
        <v>301</v>
      </c>
      <c r="Y473">
        <v>3314</v>
      </c>
      <c r="Z473">
        <v>2002001</v>
      </c>
      <c r="AA473">
        <v>1</v>
      </c>
      <c r="AB473">
        <v>2973</v>
      </c>
      <c r="AC473" t="s">
        <v>295</v>
      </c>
      <c r="AD473" t="s">
        <v>333</v>
      </c>
      <c r="AE473">
        <v>21</v>
      </c>
      <c r="AF473" t="s">
        <v>303</v>
      </c>
      <c r="AG473" t="s">
        <v>303</v>
      </c>
      <c r="AH473" t="s">
        <v>329</v>
      </c>
      <c r="AI473" t="s">
        <v>301</v>
      </c>
      <c r="AJ473" t="s">
        <v>329</v>
      </c>
      <c r="AK473">
        <v>14.146036</v>
      </c>
      <c r="AL473" t="s">
        <v>329</v>
      </c>
      <c r="AM473">
        <v>2001001</v>
      </c>
      <c r="AN473">
        <v>3314</v>
      </c>
      <c r="AP473" t="s">
        <v>75</v>
      </c>
      <c r="AQ473" t="s">
        <v>331</v>
      </c>
      <c r="AR473" t="s">
        <v>332</v>
      </c>
      <c r="AS473" t="s">
        <v>328</v>
      </c>
      <c r="AT473">
        <v>1329</v>
      </c>
      <c r="AW473" t="str">
        <f t="shared" si="7"/>
        <v>1329, 670529_127/51</v>
      </c>
    </row>
    <row r="474" spans="1:49" x14ac:dyDescent="0.25">
      <c r="A474">
        <v>472</v>
      </c>
      <c r="B474" t="s">
        <v>74</v>
      </c>
      <c r="C474" t="s">
        <v>75</v>
      </c>
      <c r="D474" t="s">
        <v>75</v>
      </c>
      <c r="E474" t="s">
        <v>75</v>
      </c>
      <c r="F474">
        <v>0</v>
      </c>
      <c r="G474">
        <v>0</v>
      </c>
      <c r="H474" t="s">
        <v>75</v>
      </c>
      <c r="I474" t="s">
        <v>75</v>
      </c>
      <c r="J474" t="s">
        <v>75</v>
      </c>
      <c r="K474">
        <v>0</v>
      </c>
      <c r="L474" t="s">
        <v>2049</v>
      </c>
      <c r="M474">
        <v>0</v>
      </c>
      <c r="N474">
        <v>0</v>
      </c>
      <c r="O474">
        <v>0</v>
      </c>
      <c r="P474" t="s">
        <v>75</v>
      </c>
      <c r="Q474">
        <v>0</v>
      </c>
      <c r="R474">
        <v>0</v>
      </c>
      <c r="S474" t="s">
        <v>291</v>
      </c>
      <c r="T474">
        <v>8206</v>
      </c>
      <c r="U474">
        <v>7670</v>
      </c>
      <c r="V474" t="s">
        <v>300</v>
      </c>
      <c r="W474" t="s">
        <v>300</v>
      </c>
      <c r="X474" t="s">
        <v>301</v>
      </c>
      <c r="Y474">
        <v>3269</v>
      </c>
      <c r="Z474">
        <v>2002001</v>
      </c>
      <c r="AA474">
        <v>1</v>
      </c>
      <c r="AB474">
        <v>2975</v>
      </c>
      <c r="AC474" t="s">
        <v>295</v>
      </c>
      <c r="AD474" t="s">
        <v>2048</v>
      </c>
      <c r="AE474">
        <v>21</v>
      </c>
      <c r="AF474" t="s">
        <v>303</v>
      </c>
      <c r="AG474" t="s">
        <v>303</v>
      </c>
      <c r="AH474" t="s">
        <v>2049</v>
      </c>
      <c r="AI474" t="s">
        <v>301</v>
      </c>
      <c r="AJ474" t="s">
        <v>2049</v>
      </c>
      <c r="AK474">
        <v>15.614056</v>
      </c>
      <c r="AL474" t="s">
        <v>2049</v>
      </c>
      <c r="AM474">
        <v>2001001</v>
      </c>
      <c r="AN474">
        <v>3269</v>
      </c>
      <c r="AP474" t="s">
        <v>79</v>
      </c>
      <c r="AQ474" t="s">
        <v>853</v>
      </c>
      <c r="AR474" t="s">
        <v>327</v>
      </c>
      <c r="AS474" t="s">
        <v>857</v>
      </c>
      <c r="AT474">
        <v>1653</v>
      </c>
      <c r="AW474" t="str">
        <f t="shared" si="7"/>
        <v>1653, 670529_120/50</v>
      </c>
    </row>
    <row r="475" spans="1:49" x14ac:dyDescent="0.25">
      <c r="A475">
        <v>473</v>
      </c>
      <c r="B475" t="s">
        <v>74</v>
      </c>
      <c r="C475" t="s">
        <v>75</v>
      </c>
      <c r="D475" t="s">
        <v>75</v>
      </c>
      <c r="E475" t="s">
        <v>75</v>
      </c>
      <c r="F475">
        <v>0</v>
      </c>
      <c r="G475">
        <v>0</v>
      </c>
      <c r="H475" t="s">
        <v>75</v>
      </c>
      <c r="I475" t="s">
        <v>75</v>
      </c>
      <c r="J475" t="s">
        <v>75</v>
      </c>
      <c r="K475">
        <v>0</v>
      </c>
      <c r="L475" t="s">
        <v>2235</v>
      </c>
      <c r="M475">
        <v>0</v>
      </c>
      <c r="N475">
        <v>0</v>
      </c>
      <c r="O475">
        <v>0</v>
      </c>
      <c r="P475" t="s">
        <v>75</v>
      </c>
      <c r="Q475">
        <v>0</v>
      </c>
      <c r="R475">
        <v>0</v>
      </c>
      <c r="S475" t="s">
        <v>291</v>
      </c>
      <c r="T475">
        <v>8207</v>
      </c>
      <c r="U475">
        <v>7671</v>
      </c>
      <c r="V475" t="s">
        <v>300</v>
      </c>
      <c r="W475" t="s">
        <v>300</v>
      </c>
      <c r="X475" t="s">
        <v>301</v>
      </c>
      <c r="Y475">
        <v>3429</v>
      </c>
      <c r="Z475">
        <v>2002001</v>
      </c>
      <c r="AA475">
        <v>1</v>
      </c>
      <c r="AB475">
        <v>2976</v>
      </c>
      <c r="AC475" t="s">
        <v>295</v>
      </c>
      <c r="AD475" t="s">
        <v>2234</v>
      </c>
      <c r="AE475">
        <v>21</v>
      </c>
      <c r="AF475" t="s">
        <v>303</v>
      </c>
      <c r="AG475" t="s">
        <v>303</v>
      </c>
      <c r="AH475" t="s">
        <v>2235</v>
      </c>
      <c r="AI475" t="s">
        <v>301</v>
      </c>
      <c r="AJ475" t="s">
        <v>2235</v>
      </c>
      <c r="AK475">
        <v>13.990164</v>
      </c>
      <c r="AL475" t="s">
        <v>2235</v>
      </c>
      <c r="AM475">
        <v>2001001</v>
      </c>
      <c r="AN475">
        <v>3429</v>
      </c>
      <c r="AP475" t="s">
        <v>79</v>
      </c>
      <c r="AQ475" t="s">
        <v>175</v>
      </c>
      <c r="AR475" t="s">
        <v>176</v>
      </c>
      <c r="AS475" t="s">
        <v>464</v>
      </c>
      <c r="AT475">
        <v>1526</v>
      </c>
      <c r="AW475" t="str">
        <f t="shared" si="7"/>
        <v>1526, 670529_151/78</v>
      </c>
    </row>
    <row r="476" spans="1:49" x14ac:dyDescent="0.25">
      <c r="A476">
        <v>474</v>
      </c>
      <c r="B476" t="s">
        <v>74</v>
      </c>
      <c r="C476" t="s">
        <v>75</v>
      </c>
      <c r="D476" t="s">
        <v>75</v>
      </c>
      <c r="E476" t="s">
        <v>75</v>
      </c>
      <c r="F476">
        <v>0</v>
      </c>
      <c r="G476">
        <v>0</v>
      </c>
      <c r="H476" t="s">
        <v>75</v>
      </c>
      <c r="I476" t="s">
        <v>75</v>
      </c>
      <c r="J476" t="s">
        <v>75</v>
      </c>
      <c r="K476">
        <v>0</v>
      </c>
      <c r="L476">
        <v>140</v>
      </c>
      <c r="M476">
        <v>0</v>
      </c>
      <c r="N476">
        <v>0</v>
      </c>
      <c r="O476">
        <v>0</v>
      </c>
      <c r="P476" t="s">
        <v>75</v>
      </c>
      <c r="Q476">
        <v>0</v>
      </c>
      <c r="R476">
        <v>0</v>
      </c>
      <c r="S476" t="s">
        <v>291</v>
      </c>
      <c r="T476" t="s">
        <v>2118</v>
      </c>
      <c r="U476">
        <v>7674</v>
      </c>
      <c r="V476" t="s">
        <v>300</v>
      </c>
      <c r="W476" t="s">
        <v>300</v>
      </c>
      <c r="X476" t="s">
        <v>301</v>
      </c>
      <c r="Y476">
        <v>3349</v>
      </c>
      <c r="Z476">
        <v>2002001</v>
      </c>
      <c r="AA476">
        <v>1</v>
      </c>
      <c r="AB476">
        <v>2979</v>
      </c>
      <c r="AC476" t="s">
        <v>295</v>
      </c>
      <c r="AD476" t="s">
        <v>2119</v>
      </c>
      <c r="AE476">
        <v>21</v>
      </c>
      <c r="AF476" t="s">
        <v>303</v>
      </c>
      <c r="AG476" t="s">
        <v>303</v>
      </c>
      <c r="AH476">
        <v>-140</v>
      </c>
      <c r="AI476" t="s">
        <v>301</v>
      </c>
      <c r="AJ476">
        <v>-140</v>
      </c>
      <c r="AK476">
        <v>7.918069</v>
      </c>
      <c r="AL476">
        <v>-140</v>
      </c>
      <c r="AM476">
        <v>2001001</v>
      </c>
      <c r="AN476">
        <v>3349</v>
      </c>
      <c r="AP476" t="s">
        <v>146</v>
      </c>
      <c r="AQ476" t="s">
        <v>1425</v>
      </c>
      <c r="AR476" t="s">
        <v>1426</v>
      </c>
      <c r="AS476" t="s">
        <v>1423</v>
      </c>
      <c r="AT476">
        <v>4420</v>
      </c>
      <c r="AW476" t="str">
        <f t="shared" si="7"/>
        <v>4420, 670529_140</v>
      </c>
    </row>
    <row r="477" spans="1:49" x14ac:dyDescent="0.25">
      <c r="A477">
        <v>475</v>
      </c>
      <c r="B477" t="s">
        <v>74</v>
      </c>
      <c r="C477" t="s">
        <v>75</v>
      </c>
      <c r="D477" t="s">
        <v>75</v>
      </c>
      <c r="E477" t="s">
        <v>75</v>
      </c>
      <c r="F477">
        <v>0</v>
      </c>
      <c r="G477">
        <v>0</v>
      </c>
      <c r="H477" t="s">
        <v>75</v>
      </c>
      <c r="I477" t="s">
        <v>75</v>
      </c>
      <c r="J477" t="s">
        <v>75</v>
      </c>
      <c r="K477">
        <v>0</v>
      </c>
      <c r="L477" t="s">
        <v>2233</v>
      </c>
      <c r="M477">
        <v>0</v>
      </c>
      <c r="N477">
        <v>0</v>
      </c>
      <c r="O477">
        <v>0</v>
      </c>
      <c r="P477" t="s">
        <v>75</v>
      </c>
      <c r="Q477">
        <v>0</v>
      </c>
      <c r="R477">
        <v>0</v>
      </c>
      <c r="S477" t="s">
        <v>291</v>
      </c>
      <c r="T477" t="s">
        <v>2231</v>
      </c>
      <c r="U477">
        <v>7677</v>
      </c>
      <c r="V477" t="s">
        <v>300</v>
      </c>
      <c r="W477" t="s">
        <v>300</v>
      </c>
      <c r="X477" t="s">
        <v>301</v>
      </c>
      <c r="Y477">
        <v>3428</v>
      </c>
      <c r="Z477">
        <v>2002001</v>
      </c>
      <c r="AA477">
        <v>1</v>
      </c>
      <c r="AB477">
        <v>2982</v>
      </c>
      <c r="AC477" t="s">
        <v>295</v>
      </c>
      <c r="AD477" t="s">
        <v>2232</v>
      </c>
      <c r="AE477">
        <v>21</v>
      </c>
      <c r="AF477" t="s">
        <v>303</v>
      </c>
      <c r="AG477" t="s">
        <v>303</v>
      </c>
      <c r="AH477" t="s">
        <v>2233</v>
      </c>
      <c r="AI477" t="s">
        <v>301</v>
      </c>
      <c r="AJ477" t="s">
        <v>2233</v>
      </c>
      <c r="AK477">
        <v>13.767737</v>
      </c>
      <c r="AL477" t="s">
        <v>2233</v>
      </c>
      <c r="AM477">
        <v>2001001</v>
      </c>
      <c r="AN477">
        <v>3428</v>
      </c>
      <c r="AP477" t="s">
        <v>79</v>
      </c>
      <c r="AQ477" t="s">
        <v>175</v>
      </c>
      <c r="AR477" t="s">
        <v>176</v>
      </c>
      <c r="AS477" t="s">
        <v>467</v>
      </c>
      <c r="AT477">
        <v>1454</v>
      </c>
      <c r="AW477" t="str">
        <f t="shared" si="7"/>
        <v>1454, 670529_151/77</v>
      </c>
    </row>
    <row r="478" spans="1:49" x14ac:dyDescent="0.25">
      <c r="A478">
        <v>476</v>
      </c>
      <c r="B478" t="s">
        <v>74</v>
      </c>
      <c r="C478" t="s">
        <v>75</v>
      </c>
      <c r="D478" t="s">
        <v>75</v>
      </c>
      <c r="E478" t="s">
        <v>75</v>
      </c>
      <c r="F478">
        <v>0</v>
      </c>
      <c r="G478">
        <v>0</v>
      </c>
      <c r="H478" t="s">
        <v>75</v>
      </c>
      <c r="I478" t="s">
        <v>75</v>
      </c>
      <c r="J478" t="s">
        <v>75</v>
      </c>
      <c r="K478">
        <v>0</v>
      </c>
      <c r="L478" t="s">
        <v>2230</v>
      </c>
      <c r="M478">
        <v>0</v>
      </c>
      <c r="N478">
        <v>0</v>
      </c>
      <c r="O478">
        <v>0</v>
      </c>
      <c r="P478" t="s">
        <v>75</v>
      </c>
      <c r="Q478">
        <v>0</v>
      </c>
      <c r="R478">
        <v>0</v>
      </c>
      <c r="S478" t="s">
        <v>291</v>
      </c>
      <c r="T478">
        <v>8210</v>
      </c>
      <c r="U478">
        <v>7679</v>
      </c>
      <c r="V478" t="s">
        <v>300</v>
      </c>
      <c r="W478" t="s">
        <v>300</v>
      </c>
      <c r="X478" t="s">
        <v>301</v>
      </c>
      <c r="Y478">
        <v>3427</v>
      </c>
      <c r="Z478">
        <v>2002001</v>
      </c>
      <c r="AA478">
        <v>1</v>
      </c>
      <c r="AB478">
        <v>2984</v>
      </c>
      <c r="AC478" t="s">
        <v>295</v>
      </c>
      <c r="AD478" t="s">
        <v>2229</v>
      </c>
      <c r="AE478">
        <v>21</v>
      </c>
      <c r="AF478" t="s">
        <v>303</v>
      </c>
      <c r="AG478" t="s">
        <v>303</v>
      </c>
      <c r="AH478" t="s">
        <v>2230</v>
      </c>
      <c r="AI478" t="s">
        <v>301</v>
      </c>
      <c r="AJ478" t="s">
        <v>2230</v>
      </c>
      <c r="AK478">
        <v>14.057065</v>
      </c>
      <c r="AL478" t="s">
        <v>2230</v>
      </c>
      <c r="AM478">
        <v>2001001</v>
      </c>
      <c r="AN478">
        <v>3427</v>
      </c>
      <c r="AP478" t="s">
        <v>79</v>
      </c>
      <c r="AQ478" t="s">
        <v>701</v>
      </c>
      <c r="AR478" t="s">
        <v>176</v>
      </c>
      <c r="AS478" t="s">
        <v>699</v>
      </c>
      <c r="AT478">
        <v>6627</v>
      </c>
      <c r="AW478" t="str">
        <f t="shared" si="7"/>
        <v>6627, 670529_151/75</v>
      </c>
    </row>
    <row r="479" spans="1:49" x14ac:dyDescent="0.25">
      <c r="A479">
        <v>477</v>
      </c>
      <c r="B479" t="s">
        <v>74</v>
      </c>
      <c r="C479" t="s">
        <v>75</v>
      </c>
      <c r="D479" t="s">
        <v>75</v>
      </c>
      <c r="E479" t="s">
        <v>75</v>
      </c>
      <c r="F479">
        <v>0</v>
      </c>
      <c r="G479">
        <v>0</v>
      </c>
      <c r="H479" t="s">
        <v>75</v>
      </c>
      <c r="I479" t="s">
        <v>75</v>
      </c>
      <c r="J479" t="s">
        <v>75</v>
      </c>
      <c r="K479">
        <v>0</v>
      </c>
      <c r="L479" t="s">
        <v>1993</v>
      </c>
      <c r="M479">
        <v>0</v>
      </c>
      <c r="N479">
        <v>0</v>
      </c>
      <c r="O479">
        <v>0</v>
      </c>
      <c r="P479" t="s">
        <v>75</v>
      </c>
      <c r="Q479">
        <v>0</v>
      </c>
      <c r="R479">
        <v>0</v>
      </c>
      <c r="S479" t="s">
        <v>291</v>
      </c>
      <c r="T479">
        <v>8211</v>
      </c>
      <c r="U479">
        <v>7680</v>
      </c>
      <c r="V479" t="s">
        <v>300</v>
      </c>
      <c r="W479" t="s">
        <v>300</v>
      </c>
      <c r="X479" t="s">
        <v>301</v>
      </c>
      <c r="Y479">
        <v>3247</v>
      </c>
      <c r="Z479">
        <v>2002001</v>
      </c>
      <c r="AA479">
        <v>1</v>
      </c>
      <c r="AB479">
        <v>2985</v>
      </c>
      <c r="AC479" t="s">
        <v>295</v>
      </c>
      <c r="AD479" t="s">
        <v>1992</v>
      </c>
      <c r="AE479">
        <v>21</v>
      </c>
      <c r="AF479" t="s">
        <v>303</v>
      </c>
      <c r="AG479" t="s">
        <v>303</v>
      </c>
      <c r="AH479" t="s">
        <v>1993</v>
      </c>
      <c r="AI479" t="s">
        <v>301</v>
      </c>
      <c r="AJ479" t="s">
        <v>1993</v>
      </c>
      <c r="AK479">
        <v>15.614056</v>
      </c>
      <c r="AL479" t="s">
        <v>1993</v>
      </c>
      <c r="AM479">
        <v>2001001</v>
      </c>
      <c r="AN479">
        <v>3247</v>
      </c>
      <c r="AP479" t="s">
        <v>79</v>
      </c>
      <c r="AQ479" t="s">
        <v>817</v>
      </c>
      <c r="AR479" t="s">
        <v>176</v>
      </c>
      <c r="AS479" t="s">
        <v>815</v>
      </c>
      <c r="AT479">
        <v>2801</v>
      </c>
      <c r="AW479" t="str">
        <f t="shared" si="7"/>
        <v>2801, 670529_120/26</v>
      </c>
    </row>
    <row r="480" spans="1:49" x14ac:dyDescent="0.25">
      <c r="A480">
        <v>478</v>
      </c>
      <c r="B480" t="s">
        <v>74</v>
      </c>
      <c r="C480" t="s">
        <v>75</v>
      </c>
      <c r="D480" t="s">
        <v>75</v>
      </c>
      <c r="E480" t="s">
        <v>75</v>
      </c>
      <c r="F480">
        <v>0</v>
      </c>
      <c r="G480">
        <v>0</v>
      </c>
      <c r="H480" t="s">
        <v>75</v>
      </c>
      <c r="I480" t="s">
        <v>75</v>
      </c>
      <c r="J480" t="s">
        <v>75</v>
      </c>
      <c r="K480">
        <v>0</v>
      </c>
      <c r="L480" t="s">
        <v>380</v>
      </c>
      <c r="M480">
        <v>0</v>
      </c>
      <c r="N480">
        <v>0</v>
      </c>
      <c r="O480">
        <v>0</v>
      </c>
      <c r="P480" t="s">
        <v>75</v>
      </c>
      <c r="Q480">
        <v>0</v>
      </c>
      <c r="R480">
        <v>0</v>
      </c>
      <c r="S480" t="s">
        <v>291</v>
      </c>
      <c r="T480">
        <v>8214</v>
      </c>
      <c r="U480">
        <v>7683</v>
      </c>
      <c r="V480" t="s">
        <v>300</v>
      </c>
      <c r="W480" t="s">
        <v>300</v>
      </c>
      <c r="X480" t="s">
        <v>301</v>
      </c>
      <c r="Y480">
        <v>3332</v>
      </c>
      <c r="Z480">
        <v>2002001</v>
      </c>
      <c r="AA480">
        <v>1</v>
      </c>
      <c r="AB480">
        <v>2928</v>
      </c>
      <c r="AC480" t="s">
        <v>295</v>
      </c>
      <c r="AD480" t="s">
        <v>382</v>
      </c>
      <c r="AE480">
        <v>21</v>
      </c>
      <c r="AF480" t="s">
        <v>303</v>
      </c>
      <c r="AG480" t="s">
        <v>303</v>
      </c>
      <c r="AH480" t="s">
        <v>380</v>
      </c>
      <c r="AI480" t="s">
        <v>301</v>
      </c>
      <c r="AJ480" t="s">
        <v>380</v>
      </c>
      <c r="AK480">
        <v>14.657791</v>
      </c>
      <c r="AL480" t="s">
        <v>380</v>
      </c>
      <c r="AM480">
        <v>2001001</v>
      </c>
      <c r="AN480">
        <v>3332</v>
      </c>
      <c r="AP480" t="s">
        <v>75</v>
      </c>
      <c r="AQ480" t="s">
        <v>381</v>
      </c>
      <c r="AR480" t="s">
        <v>153</v>
      </c>
      <c r="AS480" t="s">
        <v>379</v>
      </c>
      <c r="AT480">
        <v>4136</v>
      </c>
      <c r="AW480" t="str">
        <f t="shared" si="7"/>
        <v>4136, 670529_135//1</v>
      </c>
    </row>
    <row r="481" spans="1:49" x14ac:dyDescent="0.25">
      <c r="A481">
        <v>479</v>
      </c>
      <c r="B481" t="s">
        <v>74</v>
      </c>
      <c r="C481" t="s">
        <v>75</v>
      </c>
      <c r="D481" t="s">
        <v>75</v>
      </c>
      <c r="E481" t="s">
        <v>75</v>
      </c>
      <c r="F481">
        <v>0</v>
      </c>
      <c r="G481">
        <v>0</v>
      </c>
      <c r="H481" t="s">
        <v>75</v>
      </c>
      <c r="I481" t="s">
        <v>75</v>
      </c>
      <c r="J481" t="s">
        <v>75</v>
      </c>
      <c r="K481">
        <v>0</v>
      </c>
      <c r="L481">
        <v>1037</v>
      </c>
      <c r="M481">
        <v>0</v>
      </c>
      <c r="N481">
        <v>0</v>
      </c>
      <c r="O481">
        <v>0</v>
      </c>
      <c r="P481" t="s">
        <v>75</v>
      </c>
      <c r="Q481">
        <v>0</v>
      </c>
      <c r="R481">
        <v>0</v>
      </c>
      <c r="S481" t="s">
        <v>291</v>
      </c>
      <c r="T481">
        <v>8215</v>
      </c>
      <c r="U481">
        <v>7684</v>
      </c>
      <c r="V481" t="s">
        <v>300</v>
      </c>
      <c r="W481" t="s">
        <v>300</v>
      </c>
      <c r="X481" t="s">
        <v>301</v>
      </c>
      <c r="Y481">
        <v>4272</v>
      </c>
      <c r="Z481">
        <v>2002001</v>
      </c>
      <c r="AA481">
        <v>1</v>
      </c>
      <c r="AB481">
        <v>2989</v>
      </c>
      <c r="AC481" t="s">
        <v>295</v>
      </c>
      <c r="AD481" t="s">
        <v>1931</v>
      </c>
      <c r="AE481">
        <v>21</v>
      </c>
      <c r="AF481" t="s">
        <v>303</v>
      </c>
      <c r="AG481" t="s">
        <v>303</v>
      </c>
      <c r="AH481">
        <v>-1037</v>
      </c>
      <c r="AI481" t="s">
        <v>301</v>
      </c>
      <c r="AJ481">
        <v>-1037</v>
      </c>
      <c r="AK481">
        <v>10.364770999999999</v>
      </c>
      <c r="AL481">
        <v>-1037</v>
      </c>
      <c r="AM481">
        <v>2001001</v>
      </c>
      <c r="AN481">
        <v>4272</v>
      </c>
      <c r="AP481" t="s">
        <v>79</v>
      </c>
      <c r="AQ481" t="s">
        <v>653</v>
      </c>
      <c r="AR481" t="s">
        <v>654</v>
      </c>
      <c r="AS481" t="s">
        <v>655</v>
      </c>
      <c r="AT481">
        <v>3638</v>
      </c>
      <c r="AW481" t="str">
        <f t="shared" si="7"/>
        <v>3638, 670529_1037</v>
      </c>
    </row>
    <row r="482" spans="1:49" x14ac:dyDescent="0.25">
      <c r="A482">
        <v>480</v>
      </c>
      <c r="B482" t="s">
        <v>74</v>
      </c>
      <c r="C482" t="s">
        <v>75</v>
      </c>
      <c r="D482" t="s">
        <v>75</v>
      </c>
      <c r="E482" t="s">
        <v>75</v>
      </c>
      <c r="F482">
        <v>0</v>
      </c>
      <c r="G482">
        <v>0</v>
      </c>
      <c r="H482" t="s">
        <v>75</v>
      </c>
      <c r="I482" t="s">
        <v>75</v>
      </c>
      <c r="J482" t="s">
        <v>75</v>
      </c>
      <c r="K482">
        <v>0</v>
      </c>
      <c r="L482" t="s">
        <v>2228</v>
      </c>
      <c r="M482">
        <v>0</v>
      </c>
      <c r="N482">
        <v>0</v>
      </c>
      <c r="O482">
        <v>0</v>
      </c>
      <c r="P482" t="s">
        <v>75</v>
      </c>
      <c r="Q482">
        <v>0</v>
      </c>
      <c r="R482">
        <v>0</v>
      </c>
      <c r="S482" t="s">
        <v>291</v>
      </c>
      <c r="T482">
        <v>8218</v>
      </c>
      <c r="U482">
        <v>7687</v>
      </c>
      <c r="V482" t="s">
        <v>300</v>
      </c>
      <c r="W482" t="s">
        <v>300</v>
      </c>
      <c r="X482" t="s">
        <v>301</v>
      </c>
      <c r="Y482">
        <v>3426</v>
      </c>
      <c r="Z482">
        <v>2002001</v>
      </c>
      <c r="AA482">
        <v>1</v>
      </c>
      <c r="AB482">
        <v>2992</v>
      </c>
      <c r="AC482" t="s">
        <v>295</v>
      </c>
      <c r="AD482" t="s">
        <v>2227</v>
      </c>
      <c r="AE482">
        <v>21</v>
      </c>
      <c r="AF482" t="s">
        <v>303</v>
      </c>
      <c r="AG482" t="s">
        <v>303</v>
      </c>
      <c r="AH482" t="s">
        <v>2228</v>
      </c>
      <c r="AI482" t="s">
        <v>301</v>
      </c>
      <c r="AJ482" t="s">
        <v>2228</v>
      </c>
      <c r="AK482">
        <v>13.901192999999999</v>
      </c>
      <c r="AL482" t="s">
        <v>2228</v>
      </c>
      <c r="AM482">
        <v>2001001</v>
      </c>
      <c r="AN482">
        <v>3426</v>
      </c>
      <c r="AP482" t="s">
        <v>79</v>
      </c>
      <c r="AQ482" t="s">
        <v>1351</v>
      </c>
      <c r="AR482" t="s">
        <v>176</v>
      </c>
      <c r="AS482" t="s">
        <v>1349</v>
      </c>
      <c r="AT482">
        <v>3140</v>
      </c>
      <c r="AW482" t="str">
        <f t="shared" si="7"/>
        <v>3140, 670529_151/74</v>
      </c>
    </row>
    <row r="483" spans="1:49" x14ac:dyDescent="0.25">
      <c r="A483">
        <v>481</v>
      </c>
      <c r="B483" t="s">
        <v>74</v>
      </c>
      <c r="C483" t="s">
        <v>75</v>
      </c>
      <c r="D483" t="s">
        <v>75</v>
      </c>
      <c r="E483" t="s">
        <v>75</v>
      </c>
      <c r="F483">
        <v>0</v>
      </c>
      <c r="G483">
        <v>0</v>
      </c>
      <c r="H483" t="s">
        <v>75</v>
      </c>
      <c r="I483" t="s">
        <v>75</v>
      </c>
      <c r="J483" t="s">
        <v>75</v>
      </c>
      <c r="K483">
        <v>0</v>
      </c>
      <c r="L483" t="s">
        <v>1996</v>
      </c>
      <c r="M483">
        <v>0</v>
      </c>
      <c r="N483">
        <v>0</v>
      </c>
      <c r="O483">
        <v>0</v>
      </c>
      <c r="P483" t="s">
        <v>75</v>
      </c>
      <c r="Q483">
        <v>0</v>
      </c>
      <c r="R483">
        <v>0</v>
      </c>
      <c r="S483" t="s">
        <v>291</v>
      </c>
      <c r="T483" t="s">
        <v>1994</v>
      </c>
      <c r="U483">
        <v>7689</v>
      </c>
      <c r="V483" t="s">
        <v>300</v>
      </c>
      <c r="W483" t="s">
        <v>300</v>
      </c>
      <c r="X483" t="s">
        <v>301</v>
      </c>
      <c r="Y483">
        <v>3248</v>
      </c>
      <c r="Z483">
        <v>2002001</v>
      </c>
      <c r="AA483">
        <v>1</v>
      </c>
      <c r="AB483">
        <v>2994</v>
      </c>
      <c r="AC483" t="s">
        <v>295</v>
      </c>
      <c r="AD483" t="s">
        <v>1995</v>
      </c>
      <c r="AE483">
        <v>21</v>
      </c>
      <c r="AF483" t="s">
        <v>303</v>
      </c>
      <c r="AG483" t="s">
        <v>303</v>
      </c>
      <c r="AH483" t="s">
        <v>1996</v>
      </c>
      <c r="AI483" t="s">
        <v>301</v>
      </c>
      <c r="AJ483" t="s">
        <v>1996</v>
      </c>
      <c r="AK483">
        <v>15.480600000000001</v>
      </c>
      <c r="AL483" t="s">
        <v>1996</v>
      </c>
      <c r="AM483">
        <v>2001001</v>
      </c>
      <c r="AN483">
        <v>3248</v>
      </c>
      <c r="AP483" t="s">
        <v>79</v>
      </c>
      <c r="AQ483" t="s">
        <v>631</v>
      </c>
      <c r="AR483" t="s">
        <v>176</v>
      </c>
      <c r="AS483" t="s">
        <v>629</v>
      </c>
      <c r="AT483">
        <v>2572</v>
      </c>
      <c r="AW483" t="str">
        <f t="shared" si="7"/>
        <v>2572, 670529_120/27</v>
      </c>
    </row>
    <row r="484" spans="1:49" x14ac:dyDescent="0.25">
      <c r="A484">
        <v>482</v>
      </c>
      <c r="B484" t="s">
        <v>74</v>
      </c>
      <c r="C484" t="s">
        <v>75</v>
      </c>
      <c r="D484" t="s">
        <v>75</v>
      </c>
      <c r="E484" t="s">
        <v>75</v>
      </c>
      <c r="F484">
        <v>0</v>
      </c>
      <c r="G484">
        <v>0</v>
      </c>
      <c r="H484" t="s">
        <v>75</v>
      </c>
      <c r="I484" t="s">
        <v>75</v>
      </c>
      <c r="J484" t="s">
        <v>75</v>
      </c>
      <c r="K484">
        <v>0</v>
      </c>
      <c r="L484" t="s">
        <v>335</v>
      </c>
      <c r="M484">
        <v>0</v>
      </c>
      <c r="N484">
        <v>0</v>
      </c>
      <c r="O484">
        <v>0</v>
      </c>
      <c r="P484" t="s">
        <v>75</v>
      </c>
      <c r="Q484">
        <v>0</v>
      </c>
      <c r="R484">
        <v>0</v>
      </c>
      <c r="S484" t="s">
        <v>291</v>
      </c>
      <c r="T484" t="s">
        <v>336</v>
      </c>
      <c r="U484">
        <v>7691</v>
      </c>
      <c r="V484" t="s">
        <v>300</v>
      </c>
      <c r="W484" t="s">
        <v>300</v>
      </c>
      <c r="X484" t="s">
        <v>301</v>
      </c>
      <c r="Y484">
        <v>3315</v>
      </c>
      <c r="Z484">
        <v>2002001</v>
      </c>
      <c r="AA484">
        <v>1</v>
      </c>
      <c r="AB484">
        <v>2996</v>
      </c>
      <c r="AC484" t="s">
        <v>295</v>
      </c>
      <c r="AD484" t="s">
        <v>337</v>
      </c>
      <c r="AE484">
        <v>21</v>
      </c>
      <c r="AF484" t="s">
        <v>303</v>
      </c>
      <c r="AG484" t="s">
        <v>303</v>
      </c>
      <c r="AH484" t="s">
        <v>335</v>
      </c>
      <c r="AI484" t="s">
        <v>301</v>
      </c>
      <c r="AJ484" t="s">
        <v>335</v>
      </c>
      <c r="AK484">
        <v>15.547501</v>
      </c>
      <c r="AL484" t="s">
        <v>335</v>
      </c>
      <c r="AM484">
        <v>2001001</v>
      </c>
      <c r="AN484">
        <v>3315</v>
      </c>
      <c r="AP484" t="s">
        <v>75</v>
      </c>
      <c r="AQ484" t="s">
        <v>331</v>
      </c>
      <c r="AR484" t="s">
        <v>332</v>
      </c>
      <c r="AS484" t="s">
        <v>334</v>
      </c>
      <c r="AT484">
        <v>1339</v>
      </c>
      <c r="AW484" t="str">
        <f t="shared" si="7"/>
        <v>1339, 670529_127/52</v>
      </c>
    </row>
    <row r="485" spans="1:49" x14ac:dyDescent="0.25">
      <c r="A485">
        <v>483</v>
      </c>
      <c r="B485" t="s">
        <v>74</v>
      </c>
      <c r="C485" t="s">
        <v>75</v>
      </c>
      <c r="D485" t="s">
        <v>75</v>
      </c>
      <c r="E485" t="s">
        <v>75</v>
      </c>
      <c r="F485">
        <v>0</v>
      </c>
      <c r="G485">
        <v>0</v>
      </c>
      <c r="H485" t="s">
        <v>75</v>
      </c>
      <c r="I485" t="s">
        <v>75</v>
      </c>
      <c r="J485" t="s">
        <v>75</v>
      </c>
      <c r="K485">
        <v>0</v>
      </c>
      <c r="L485" t="s">
        <v>2226</v>
      </c>
      <c r="M485">
        <v>0</v>
      </c>
      <c r="N485">
        <v>0</v>
      </c>
      <c r="O485">
        <v>0</v>
      </c>
      <c r="P485" t="s">
        <v>75</v>
      </c>
      <c r="Q485">
        <v>0</v>
      </c>
      <c r="R485">
        <v>0</v>
      </c>
      <c r="S485" t="s">
        <v>291</v>
      </c>
      <c r="T485" t="s">
        <v>2224</v>
      </c>
      <c r="U485">
        <v>7693</v>
      </c>
      <c r="V485" t="s">
        <v>300</v>
      </c>
      <c r="W485" t="s">
        <v>300</v>
      </c>
      <c r="X485" t="s">
        <v>301</v>
      </c>
      <c r="Y485">
        <v>3425</v>
      </c>
      <c r="Z485">
        <v>2002001</v>
      </c>
      <c r="AA485">
        <v>1</v>
      </c>
      <c r="AB485">
        <v>2998</v>
      </c>
      <c r="AC485" t="s">
        <v>295</v>
      </c>
      <c r="AD485" t="s">
        <v>2225</v>
      </c>
      <c r="AE485">
        <v>21</v>
      </c>
      <c r="AF485" t="s">
        <v>303</v>
      </c>
      <c r="AG485" t="s">
        <v>303</v>
      </c>
      <c r="AH485" t="s">
        <v>2226</v>
      </c>
      <c r="AI485" t="s">
        <v>301</v>
      </c>
      <c r="AJ485" t="s">
        <v>2226</v>
      </c>
      <c r="AK485">
        <v>14.190521</v>
      </c>
      <c r="AL485" t="s">
        <v>2226</v>
      </c>
      <c r="AM485">
        <v>2001001</v>
      </c>
      <c r="AN485">
        <v>3425</v>
      </c>
      <c r="AP485" t="s">
        <v>156</v>
      </c>
      <c r="AQ485" t="s">
        <v>166</v>
      </c>
      <c r="AR485" t="s">
        <v>421</v>
      </c>
      <c r="AS485" t="s">
        <v>423</v>
      </c>
      <c r="AT485">
        <v>3146</v>
      </c>
      <c r="AW485" t="str">
        <f t="shared" si="7"/>
        <v>3146, 670529_151/73</v>
      </c>
    </row>
    <row r="486" spans="1:49" x14ac:dyDescent="0.25">
      <c r="A486">
        <v>484</v>
      </c>
      <c r="B486" t="s">
        <v>74</v>
      </c>
      <c r="C486" t="s">
        <v>75</v>
      </c>
      <c r="D486" t="s">
        <v>75</v>
      </c>
      <c r="E486" t="s">
        <v>75</v>
      </c>
      <c r="F486">
        <v>0</v>
      </c>
      <c r="G486">
        <v>0</v>
      </c>
      <c r="H486" t="s">
        <v>75</v>
      </c>
      <c r="I486" t="s">
        <v>75</v>
      </c>
      <c r="J486" t="s">
        <v>75</v>
      </c>
      <c r="K486">
        <v>0</v>
      </c>
      <c r="L486" t="s">
        <v>2223</v>
      </c>
      <c r="M486">
        <v>0</v>
      </c>
      <c r="N486">
        <v>0</v>
      </c>
      <c r="O486">
        <v>0</v>
      </c>
      <c r="P486" t="s">
        <v>75</v>
      </c>
      <c r="Q486">
        <v>0</v>
      </c>
      <c r="R486">
        <v>0</v>
      </c>
      <c r="S486" t="s">
        <v>291</v>
      </c>
      <c r="T486">
        <v>8222</v>
      </c>
      <c r="U486">
        <v>7696</v>
      </c>
      <c r="V486" t="s">
        <v>300</v>
      </c>
      <c r="W486" t="s">
        <v>300</v>
      </c>
      <c r="X486" t="s">
        <v>301</v>
      </c>
      <c r="Y486">
        <v>3424</v>
      </c>
      <c r="Z486">
        <v>2002001</v>
      </c>
      <c r="AA486">
        <v>1</v>
      </c>
      <c r="AB486">
        <v>3001</v>
      </c>
      <c r="AC486" t="s">
        <v>295</v>
      </c>
      <c r="AD486" t="s">
        <v>2222</v>
      </c>
      <c r="AE486">
        <v>21</v>
      </c>
      <c r="AF486" t="s">
        <v>303</v>
      </c>
      <c r="AG486" t="s">
        <v>303</v>
      </c>
      <c r="AH486" t="s">
        <v>2223</v>
      </c>
      <c r="AI486" t="s">
        <v>301</v>
      </c>
      <c r="AJ486" t="s">
        <v>2223</v>
      </c>
      <c r="AK486">
        <v>14.146036</v>
      </c>
      <c r="AL486" t="s">
        <v>2223</v>
      </c>
      <c r="AM486">
        <v>2001001</v>
      </c>
      <c r="AN486">
        <v>3424</v>
      </c>
      <c r="AP486" t="s">
        <v>79</v>
      </c>
      <c r="AQ486" t="s">
        <v>348</v>
      </c>
      <c r="AR486" t="s">
        <v>176</v>
      </c>
      <c r="AS486" t="s">
        <v>346</v>
      </c>
      <c r="AT486">
        <v>2924</v>
      </c>
      <c r="AW486" t="str">
        <f t="shared" si="7"/>
        <v>2924, 670529_151/72</v>
      </c>
    </row>
    <row r="487" spans="1:49" x14ac:dyDescent="0.25">
      <c r="A487">
        <v>485</v>
      </c>
      <c r="B487" t="s">
        <v>74</v>
      </c>
      <c r="C487" t="s">
        <v>75</v>
      </c>
      <c r="D487" t="s">
        <v>75</v>
      </c>
      <c r="E487" t="s">
        <v>75</v>
      </c>
      <c r="F487">
        <v>0</v>
      </c>
      <c r="G487">
        <v>0</v>
      </c>
      <c r="H487" t="s">
        <v>75</v>
      </c>
      <c r="I487" t="s">
        <v>75</v>
      </c>
      <c r="J487" t="s">
        <v>75</v>
      </c>
      <c r="K487">
        <v>0</v>
      </c>
      <c r="L487" t="s">
        <v>1998</v>
      </c>
      <c r="M487">
        <v>0</v>
      </c>
      <c r="N487">
        <v>0</v>
      </c>
      <c r="O487">
        <v>0</v>
      </c>
      <c r="P487" t="s">
        <v>75</v>
      </c>
      <c r="Q487">
        <v>0</v>
      </c>
      <c r="R487">
        <v>0</v>
      </c>
      <c r="S487" t="s">
        <v>291</v>
      </c>
      <c r="T487">
        <v>8223</v>
      </c>
      <c r="U487">
        <v>7697</v>
      </c>
      <c r="V487" t="s">
        <v>300</v>
      </c>
      <c r="W487" t="s">
        <v>300</v>
      </c>
      <c r="X487" t="s">
        <v>301</v>
      </c>
      <c r="Y487">
        <v>3249</v>
      </c>
      <c r="Z487">
        <v>2002001</v>
      </c>
      <c r="AA487">
        <v>1</v>
      </c>
      <c r="AB487">
        <v>3002</v>
      </c>
      <c r="AC487" t="s">
        <v>295</v>
      </c>
      <c r="AD487" t="s">
        <v>1997</v>
      </c>
      <c r="AE487">
        <v>21</v>
      </c>
      <c r="AF487" t="s">
        <v>303</v>
      </c>
      <c r="AG487" t="s">
        <v>303</v>
      </c>
      <c r="AH487" t="s">
        <v>1998</v>
      </c>
      <c r="AI487" t="s">
        <v>301</v>
      </c>
      <c r="AJ487" t="s">
        <v>1998</v>
      </c>
      <c r="AK487">
        <v>15.703027000000001</v>
      </c>
      <c r="AL487" t="s">
        <v>1998</v>
      </c>
      <c r="AM487">
        <v>2001001</v>
      </c>
      <c r="AN487">
        <v>3249</v>
      </c>
      <c r="AP487" t="s">
        <v>79</v>
      </c>
      <c r="AQ487" t="s">
        <v>175</v>
      </c>
      <c r="AR487" t="s">
        <v>176</v>
      </c>
      <c r="AS487" t="s">
        <v>870</v>
      </c>
      <c r="AT487">
        <v>2944</v>
      </c>
      <c r="AW487" t="str">
        <f t="shared" si="7"/>
        <v>2944, 670529_120/28</v>
      </c>
    </row>
    <row r="488" spans="1:49" x14ac:dyDescent="0.25">
      <c r="A488">
        <v>486</v>
      </c>
      <c r="B488" t="s">
        <v>74</v>
      </c>
      <c r="C488" t="s">
        <v>75</v>
      </c>
      <c r="D488" t="s">
        <v>75</v>
      </c>
      <c r="E488" t="s">
        <v>75</v>
      </c>
      <c r="F488">
        <v>0</v>
      </c>
      <c r="G488">
        <v>0</v>
      </c>
      <c r="H488" t="s">
        <v>75</v>
      </c>
      <c r="I488" t="s">
        <v>75</v>
      </c>
      <c r="J488" t="s">
        <v>75</v>
      </c>
      <c r="K488">
        <v>0</v>
      </c>
      <c r="L488" t="s">
        <v>2221</v>
      </c>
      <c r="M488">
        <v>0</v>
      </c>
      <c r="N488">
        <v>0</v>
      </c>
      <c r="O488">
        <v>0</v>
      </c>
      <c r="P488" t="s">
        <v>75</v>
      </c>
      <c r="Q488">
        <v>0</v>
      </c>
      <c r="R488">
        <v>0</v>
      </c>
      <c r="S488" t="s">
        <v>291</v>
      </c>
      <c r="T488">
        <v>8228</v>
      </c>
      <c r="U488">
        <v>7702</v>
      </c>
      <c r="V488" t="s">
        <v>300</v>
      </c>
      <c r="W488" t="s">
        <v>300</v>
      </c>
      <c r="X488" t="s">
        <v>301</v>
      </c>
      <c r="Y488">
        <v>3423</v>
      </c>
      <c r="Z488">
        <v>2002001</v>
      </c>
      <c r="AA488">
        <v>1</v>
      </c>
      <c r="AB488">
        <v>3007</v>
      </c>
      <c r="AC488" t="s">
        <v>295</v>
      </c>
      <c r="AD488" t="s">
        <v>2220</v>
      </c>
      <c r="AE488">
        <v>21</v>
      </c>
      <c r="AF488" t="s">
        <v>303</v>
      </c>
      <c r="AG488" t="s">
        <v>303</v>
      </c>
      <c r="AH488" t="s">
        <v>2221</v>
      </c>
      <c r="AI488" t="s">
        <v>301</v>
      </c>
      <c r="AJ488" t="s">
        <v>2221</v>
      </c>
      <c r="AK488">
        <v>12.744571000000001</v>
      </c>
      <c r="AL488" t="s">
        <v>2221</v>
      </c>
      <c r="AM488">
        <v>2001001</v>
      </c>
      <c r="AN488">
        <v>3423</v>
      </c>
      <c r="AP488" t="s">
        <v>79</v>
      </c>
      <c r="AQ488" t="s">
        <v>152</v>
      </c>
      <c r="AR488" t="s">
        <v>153</v>
      </c>
      <c r="AS488" t="s">
        <v>366</v>
      </c>
      <c r="AT488">
        <v>3066</v>
      </c>
      <c r="AW488" t="str">
        <f t="shared" si="7"/>
        <v>3066, 670529_151/71</v>
      </c>
    </row>
    <row r="489" spans="1:49" x14ac:dyDescent="0.25">
      <c r="A489">
        <v>487</v>
      </c>
      <c r="B489" t="s">
        <v>74</v>
      </c>
      <c r="C489" t="s">
        <v>75</v>
      </c>
      <c r="D489" t="s">
        <v>75</v>
      </c>
      <c r="E489" t="s">
        <v>75</v>
      </c>
      <c r="F489">
        <v>0</v>
      </c>
      <c r="G489">
        <v>0</v>
      </c>
      <c r="H489" t="s">
        <v>75</v>
      </c>
      <c r="I489" t="s">
        <v>75</v>
      </c>
      <c r="J489" t="s">
        <v>75</v>
      </c>
      <c r="K489">
        <v>0</v>
      </c>
      <c r="L489" t="s">
        <v>2219</v>
      </c>
      <c r="M489">
        <v>0</v>
      </c>
      <c r="N489">
        <v>0</v>
      </c>
      <c r="O489">
        <v>0</v>
      </c>
      <c r="P489" t="s">
        <v>75</v>
      </c>
      <c r="Q489">
        <v>0</v>
      </c>
      <c r="R489">
        <v>0</v>
      </c>
      <c r="S489" t="s">
        <v>291</v>
      </c>
      <c r="T489" t="s">
        <v>2217</v>
      </c>
      <c r="U489">
        <v>7707</v>
      </c>
      <c r="V489" t="s">
        <v>300</v>
      </c>
      <c r="W489" t="s">
        <v>300</v>
      </c>
      <c r="X489" t="s">
        <v>301</v>
      </c>
      <c r="Y489">
        <v>3422</v>
      </c>
      <c r="Z489">
        <v>2002001</v>
      </c>
      <c r="AA489">
        <v>1</v>
      </c>
      <c r="AB489">
        <v>3012</v>
      </c>
      <c r="AC489" t="s">
        <v>295</v>
      </c>
      <c r="AD489" t="s">
        <v>2218</v>
      </c>
      <c r="AE489">
        <v>21</v>
      </c>
      <c r="AF489" t="s">
        <v>303</v>
      </c>
      <c r="AG489" t="s">
        <v>303</v>
      </c>
      <c r="AH489" t="s">
        <v>2219</v>
      </c>
      <c r="AI489" t="s">
        <v>301</v>
      </c>
      <c r="AJ489" t="s">
        <v>2219</v>
      </c>
      <c r="AK489">
        <v>13.990164</v>
      </c>
      <c r="AL489" t="s">
        <v>2219</v>
      </c>
      <c r="AM489">
        <v>2001001</v>
      </c>
      <c r="AN489">
        <v>3422</v>
      </c>
      <c r="AP489" t="s">
        <v>79</v>
      </c>
      <c r="AQ489" t="s">
        <v>911</v>
      </c>
      <c r="AR489" t="s">
        <v>176</v>
      </c>
      <c r="AS489" t="s">
        <v>909</v>
      </c>
      <c r="AT489">
        <v>3053</v>
      </c>
      <c r="AW489" t="str">
        <f t="shared" si="7"/>
        <v>3053, 670529_151/70</v>
      </c>
    </row>
    <row r="490" spans="1:49" x14ac:dyDescent="0.25">
      <c r="A490">
        <v>488</v>
      </c>
      <c r="B490" t="s">
        <v>74</v>
      </c>
      <c r="C490" t="s">
        <v>75</v>
      </c>
      <c r="D490" t="s">
        <v>75</v>
      </c>
      <c r="E490" t="s">
        <v>75</v>
      </c>
      <c r="F490">
        <v>0</v>
      </c>
      <c r="G490">
        <v>0</v>
      </c>
      <c r="H490" t="s">
        <v>75</v>
      </c>
      <c r="I490" t="s">
        <v>75</v>
      </c>
      <c r="J490" t="s">
        <v>75</v>
      </c>
      <c r="K490">
        <v>0</v>
      </c>
      <c r="L490" t="s">
        <v>2001</v>
      </c>
      <c r="M490">
        <v>0</v>
      </c>
      <c r="N490">
        <v>0</v>
      </c>
      <c r="O490">
        <v>0</v>
      </c>
      <c r="P490" t="s">
        <v>75</v>
      </c>
      <c r="Q490">
        <v>0</v>
      </c>
      <c r="R490">
        <v>0</v>
      </c>
      <c r="S490" t="s">
        <v>291</v>
      </c>
      <c r="T490" t="s">
        <v>1999</v>
      </c>
      <c r="U490">
        <v>7708</v>
      </c>
      <c r="V490" t="s">
        <v>300</v>
      </c>
      <c r="W490" t="s">
        <v>300</v>
      </c>
      <c r="X490" t="s">
        <v>301</v>
      </c>
      <c r="Y490">
        <v>3250</v>
      </c>
      <c r="Z490">
        <v>2002001</v>
      </c>
      <c r="AA490">
        <v>1</v>
      </c>
      <c r="AB490">
        <v>3013</v>
      </c>
      <c r="AC490" t="s">
        <v>295</v>
      </c>
      <c r="AD490" t="s">
        <v>2000</v>
      </c>
      <c r="AE490">
        <v>21</v>
      </c>
      <c r="AF490" t="s">
        <v>303</v>
      </c>
      <c r="AG490" t="s">
        <v>303</v>
      </c>
      <c r="AH490" t="s">
        <v>2001</v>
      </c>
      <c r="AI490" t="s">
        <v>301</v>
      </c>
      <c r="AJ490" t="s">
        <v>2001</v>
      </c>
      <c r="AK490">
        <v>15.614056</v>
      </c>
      <c r="AL490" t="s">
        <v>2001</v>
      </c>
      <c r="AM490">
        <v>2001001</v>
      </c>
      <c r="AN490">
        <v>3250</v>
      </c>
      <c r="AP490" t="s">
        <v>79</v>
      </c>
      <c r="AQ490" t="s">
        <v>130</v>
      </c>
      <c r="AR490" t="s">
        <v>605</v>
      </c>
      <c r="AS490" t="s">
        <v>607</v>
      </c>
      <c r="AT490">
        <v>2720</v>
      </c>
      <c r="AW490" t="str">
        <f t="shared" si="7"/>
        <v>2720, 670529_120/29</v>
      </c>
    </row>
    <row r="491" spans="1:49" x14ac:dyDescent="0.25">
      <c r="A491">
        <v>489</v>
      </c>
      <c r="B491" t="s">
        <v>74</v>
      </c>
      <c r="C491" t="s">
        <v>75</v>
      </c>
      <c r="D491" t="s">
        <v>75</v>
      </c>
      <c r="E491" t="s">
        <v>75</v>
      </c>
      <c r="F491">
        <v>0</v>
      </c>
      <c r="G491">
        <v>0</v>
      </c>
      <c r="H491" t="s">
        <v>75</v>
      </c>
      <c r="I491" t="s">
        <v>75</v>
      </c>
      <c r="J491" t="s">
        <v>75</v>
      </c>
      <c r="K491">
        <v>0</v>
      </c>
      <c r="L491" t="s">
        <v>2141</v>
      </c>
      <c r="M491">
        <v>0</v>
      </c>
      <c r="N491">
        <v>0</v>
      </c>
      <c r="O491">
        <v>0</v>
      </c>
      <c r="P491" t="s">
        <v>75</v>
      </c>
      <c r="Q491">
        <v>0</v>
      </c>
      <c r="R491">
        <v>0</v>
      </c>
      <c r="S491" t="s">
        <v>291</v>
      </c>
      <c r="T491">
        <v>8232</v>
      </c>
      <c r="U491">
        <v>7711</v>
      </c>
      <c r="V491" t="s">
        <v>300</v>
      </c>
      <c r="W491" t="s">
        <v>300</v>
      </c>
      <c r="X491" t="s">
        <v>301</v>
      </c>
      <c r="Y491">
        <v>3361</v>
      </c>
      <c r="Z491">
        <v>2002001</v>
      </c>
      <c r="AA491">
        <v>1</v>
      </c>
      <c r="AB491">
        <v>3016</v>
      </c>
      <c r="AC491" t="s">
        <v>295</v>
      </c>
      <c r="AD491" t="s">
        <v>2140</v>
      </c>
      <c r="AE491">
        <v>21</v>
      </c>
      <c r="AF491" t="s">
        <v>303</v>
      </c>
      <c r="AG491" t="s">
        <v>303</v>
      </c>
      <c r="AH491" t="s">
        <v>2141</v>
      </c>
      <c r="AI491" t="s">
        <v>301</v>
      </c>
      <c r="AJ491" t="s">
        <v>2141</v>
      </c>
      <c r="AK491">
        <v>14.368463</v>
      </c>
      <c r="AL491" t="s">
        <v>2141</v>
      </c>
      <c r="AM491">
        <v>2001001</v>
      </c>
      <c r="AN491">
        <v>3361</v>
      </c>
      <c r="AP491" t="s">
        <v>75</v>
      </c>
      <c r="AQ491" t="s">
        <v>411</v>
      </c>
      <c r="AR491" t="s">
        <v>2798</v>
      </c>
      <c r="AS491" t="s">
        <v>2142</v>
      </c>
      <c r="AT491">
        <v>1697</v>
      </c>
      <c r="AW491" t="str">
        <f t="shared" si="7"/>
        <v>1697, 670529_145//1</v>
      </c>
    </row>
    <row r="492" spans="1:49" x14ac:dyDescent="0.25">
      <c r="A492">
        <v>490</v>
      </c>
      <c r="B492" t="s">
        <v>74</v>
      </c>
      <c r="C492" t="s">
        <v>75</v>
      </c>
      <c r="D492" t="s">
        <v>75</v>
      </c>
      <c r="E492" t="s">
        <v>75</v>
      </c>
      <c r="F492">
        <v>0</v>
      </c>
      <c r="G492">
        <v>0</v>
      </c>
      <c r="H492" t="s">
        <v>75</v>
      </c>
      <c r="I492" t="s">
        <v>75</v>
      </c>
      <c r="J492" t="s">
        <v>75</v>
      </c>
      <c r="K492">
        <v>0</v>
      </c>
      <c r="L492" t="s">
        <v>2216</v>
      </c>
      <c r="M492">
        <v>0</v>
      </c>
      <c r="N492">
        <v>0</v>
      </c>
      <c r="O492">
        <v>0</v>
      </c>
      <c r="P492" t="s">
        <v>75</v>
      </c>
      <c r="Q492">
        <v>0</v>
      </c>
      <c r="R492">
        <v>0</v>
      </c>
      <c r="S492" t="s">
        <v>291</v>
      </c>
      <c r="T492">
        <v>8234</v>
      </c>
      <c r="U492">
        <v>7713</v>
      </c>
      <c r="V492" t="s">
        <v>300</v>
      </c>
      <c r="W492" t="s">
        <v>300</v>
      </c>
      <c r="X492" t="s">
        <v>301</v>
      </c>
      <c r="Y492">
        <v>3421</v>
      </c>
      <c r="Z492">
        <v>2002001</v>
      </c>
      <c r="AA492">
        <v>1</v>
      </c>
      <c r="AB492">
        <v>3018</v>
      </c>
      <c r="AC492" t="s">
        <v>295</v>
      </c>
      <c r="AD492" t="s">
        <v>2215</v>
      </c>
      <c r="AE492">
        <v>21</v>
      </c>
      <c r="AF492" t="s">
        <v>303</v>
      </c>
      <c r="AG492" t="s">
        <v>303</v>
      </c>
      <c r="AH492" t="s">
        <v>2216</v>
      </c>
      <c r="AI492" t="s">
        <v>301</v>
      </c>
      <c r="AJ492" t="s">
        <v>2216</v>
      </c>
      <c r="AK492">
        <v>14.034649999999999</v>
      </c>
      <c r="AL492" t="s">
        <v>2216</v>
      </c>
      <c r="AM492">
        <v>2001001</v>
      </c>
      <c r="AN492">
        <v>3421</v>
      </c>
      <c r="AP492" t="s">
        <v>79</v>
      </c>
      <c r="AQ492" t="s">
        <v>175</v>
      </c>
      <c r="AR492" t="s">
        <v>176</v>
      </c>
      <c r="AS492" t="s">
        <v>864</v>
      </c>
      <c r="AT492">
        <v>1668</v>
      </c>
      <c r="AW492" t="str">
        <f t="shared" si="7"/>
        <v>1668, 670529_151/69</v>
      </c>
    </row>
    <row r="493" spans="1:49" x14ac:dyDescent="0.25">
      <c r="A493">
        <v>491</v>
      </c>
      <c r="B493" t="s">
        <v>74</v>
      </c>
      <c r="C493" t="s">
        <v>75</v>
      </c>
      <c r="D493" t="s">
        <v>75</v>
      </c>
      <c r="E493" t="s">
        <v>75</v>
      </c>
      <c r="F493">
        <v>0</v>
      </c>
      <c r="G493">
        <v>0</v>
      </c>
      <c r="H493" t="s">
        <v>75</v>
      </c>
      <c r="I493" t="s">
        <v>75</v>
      </c>
      <c r="J493" t="s">
        <v>75</v>
      </c>
      <c r="K493">
        <v>0</v>
      </c>
      <c r="L493" t="s">
        <v>538</v>
      </c>
      <c r="M493">
        <v>0</v>
      </c>
      <c r="N493">
        <v>0</v>
      </c>
      <c r="O493">
        <v>0</v>
      </c>
      <c r="P493" t="s">
        <v>75</v>
      </c>
      <c r="Q493">
        <v>0</v>
      </c>
      <c r="R493">
        <v>0</v>
      </c>
      <c r="S493" t="s">
        <v>291</v>
      </c>
      <c r="T493">
        <v>8236</v>
      </c>
      <c r="U493">
        <v>7715</v>
      </c>
      <c r="V493" t="s">
        <v>300</v>
      </c>
      <c r="W493" t="s">
        <v>300</v>
      </c>
      <c r="X493" t="s">
        <v>301</v>
      </c>
      <c r="Y493">
        <v>3337</v>
      </c>
      <c r="Z493">
        <v>2002001</v>
      </c>
      <c r="AA493">
        <v>1</v>
      </c>
      <c r="AB493">
        <v>3020</v>
      </c>
      <c r="AC493" t="s">
        <v>295</v>
      </c>
      <c r="AD493" t="s">
        <v>539</v>
      </c>
      <c r="AE493">
        <v>21</v>
      </c>
      <c r="AF493" t="s">
        <v>303</v>
      </c>
      <c r="AG493" t="s">
        <v>303</v>
      </c>
      <c r="AH493" t="s">
        <v>538</v>
      </c>
      <c r="AI493" t="s">
        <v>301</v>
      </c>
      <c r="AJ493" t="s">
        <v>538</v>
      </c>
      <c r="AK493">
        <v>11.966248</v>
      </c>
      <c r="AL493" t="s">
        <v>538</v>
      </c>
      <c r="AM493">
        <v>2001001</v>
      </c>
      <c r="AN493">
        <v>3337</v>
      </c>
      <c r="AP493" s="1">
        <v>44020</v>
      </c>
      <c r="AQ493" t="s">
        <v>490</v>
      </c>
      <c r="AR493" t="s">
        <v>2786</v>
      </c>
      <c r="AS493" t="s">
        <v>537</v>
      </c>
      <c r="AT493">
        <v>960</v>
      </c>
      <c r="AW493" t="str">
        <f t="shared" si="7"/>
        <v>960, 670529_138/1</v>
      </c>
    </row>
    <row r="494" spans="1:49" x14ac:dyDescent="0.25">
      <c r="A494">
        <v>492</v>
      </c>
      <c r="B494" t="s">
        <v>74</v>
      </c>
      <c r="C494" t="s">
        <v>75</v>
      </c>
      <c r="D494" t="s">
        <v>75</v>
      </c>
      <c r="E494" t="s">
        <v>75</v>
      </c>
      <c r="F494">
        <v>0</v>
      </c>
      <c r="G494">
        <v>0</v>
      </c>
      <c r="H494" t="s">
        <v>75</v>
      </c>
      <c r="I494" t="s">
        <v>75</v>
      </c>
      <c r="J494" t="s">
        <v>75</v>
      </c>
      <c r="K494">
        <v>0</v>
      </c>
      <c r="L494" t="s">
        <v>2214</v>
      </c>
      <c r="M494">
        <v>0</v>
      </c>
      <c r="N494">
        <v>0</v>
      </c>
      <c r="O494">
        <v>0</v>
      </c>
      <c r="P494" t="s">
        <v>75</v>
      </c>
      <c r="Q494">
        <v>0</v>
      </c>
      <c r="R494">
        <v>0</v>
      </c>
      <c r="S494" t="s">
        <v>291</v>
      </c>
      <c r="T494">
        <v>8237</v>
      </c>
      <c r="U494">
        <v>7716</v>
      </c>
      <c r="V494" t="s">
        <v>300</v>
      </c>
      <c r="W494" t="s">
        <v>300</v>
      </c>
      <c r="X494" t="s">
        <v>301</v>
      </c>
      <c r="Y494">
        <v>3420</v>
      </c>
      <c r="Z494">
        <v>2002001</v>
      </c>
      <c r="AA494">
        <v>1</v>
      </c>
      <c r="AB494">
        <v>3021</v>
      </c>
      <c r="AC494" t="s">
        <v>295</v>
      </c>
      <c r="AD494" t="s">
        <v>2213</v>
      </c>
      <c r="AE494">
        <v>21</v>
      </c>
      <c r="AF494" t="s">
        <v>303</v>
      </c>
      <c r="AG494" t="s">
        <v>303</v>
      </c>
      <c r="AH494" t="s">
        <v>2214</v>
      </c>
      <c r="AI494" t="s">
        <v>301</v>
      </c>
      <c r="AJ494" t="s">
        <v>2214</v>
      </c>
      <c r="AK494">
        <v>14.123621</v>
      </c>
      <c r="AL494" t="s">
        <v>2214</v>
      </c>
      <c r="AM494">
        <v>2001001</v>
      </c>
      <c r="AN494">
        <v>3420</v>
      </c>
      <c r="AP494" t="s">
        <v>79</v>
      </c>
      <c r="AQ494" t="s">
        <v>175</v>
      </c>
      <c r="AR494" t="s">
        <v>176</v>
      </c>
      <c r="AS494" t="s">
        <v>866</v>
      </c>
      <c r="AT494">
        <v>1557</v>
      </c>
      <c r="AW494" t="str">
        <f t="shared" si="7"/>
        <v>1557, 670529_151/68</v>
      </c>
    </row>
    <row r="495" spans="1:49" x14ac:dyDescent="0.25">
      <c r="A495">
        <v>493</v>
      </c>
      <c r="B495" t="s">
        <v>74</v>
      </c>
      <c r="C495" t="s">
        <v>75</v>
      </c>
      <c r="D495" t="s">
        <v>75</v>
      </c>
      <c r="E495" t="s">
        <v>75</v>
      </c>
      <c r="F495">
        <v>0</v>
      </c>
      <c r="G495">
        <v>0</v>
      </c>
      <c r="H495" t="s">
        <v>75</v>
      </c>
      <c r="I495" t="s">
        <v>75</v>
      </c>
      <c r="J495" t="s">
        <v>75</v>
      </c>
      <c r="K495">
        <v>0</v>
      </c>
      <c r="L495" t="s">
        <v>2003</v>
      </c>
      <c r="M495">
        <v>0</v>
      </c>
      <c r="N495">
        <v>0</v>
      </c>
      <c r="O495">
        <v>0</v>
      </c>
      <c r="P495" t="s">
        <v>75</v>
      </c>
      <c r="Q495">
        <v>0</v>
      </c>
      <c r="R495">
        <v>0</v>
      </c>
      <c r="S495" t="s">
        <v>291</v>
      </c>
      <c r="T495">
        <v>8238</v>
      </c>
      <c r="U495">
        <v>7717</v>
      </c>
      <c r="V495" t="s">
        <v>300</v>
      </c>
      <c r="W495" t="s">
        <v>300</v>
      </c>
      <c r="X495" t="s">
        <v>301</v>
      </c>
      <c r="Y495">
        <v>3251</v>
      </c>
      <c r="Z495">
        <v>2002001</v>
      </c>
      <c r="AA495">
        <v>1</v>
      </c>
      <c r="AB495">
        <v>3022</v>
      </c>
      <c r="AC495" t="s">
        <v>295</v>
      </c>
      <c r="AD495" t="s">
        <v>2002</v>
      </c>
      <c r="AE495">
        <v>21</v>
      </c>
      <c r="AF495" t="s">
        <v>303</v>
      </c>
      <c r="AG495" t="s">
        <v>303</v>
      </c>
      <c r="AH495" t="s">
        <v>2003</v>
      </c>
      <c r="AI495" t="s">
        <v>301</v>
      </c>
      <c r="AJ495" t="s">
        <v>2003</v>
      </c>
      <c r="AK495">
        <v>15.747513</v>
      </c>
      <c r="AL495" t="s">
        <v>2003</v>
      </c>
      <c r="AM495">
        <v>2001001</v>
      </c>
      <c r="AN495">
        <v>3251</v>
      </c>
      <c r="AP495" t="s">
        <v>156</v>
      </c>
      <c r="AQ495" t="s">
        <v>166</v>
      </c>
      <c r="AR495" t="s">
        <v>421</v>
      </c>
      <c r="AS495" t="s">
        <v>425</v>
      </c>
      <c r="AT495">
        <v>2661</v>
      </c>
      <c r="AW495" t="str">
        <f t="shared" si="7"/>
        <v>2661, 670529_120/30</v>
      </c>
    </row>
    <row r="496" spans="1:49" x14ac:dyDescent="0.25">
      <c r="A496">
        <v>494</v>
      </c>
      <c r="B496" t="s">
        <v>74</v>
      </c>
      <c r="C496" t="s">
        <v>75</v>
      </c>
      <c r="D496" t="s">
        <v>75</v>
      </c>
      <c r="E496" t="s">
        <v>75</v>
      </c>
      <c r="F496">
        <v>0</v>
      </c>
      <c r="G496">
        <v>0</v>
      </c>
      <c r="H496" t="s">
        <v>75</v>
      </c>
      <c r="I496" t="s">
        <v>75</v>
      </c>
      <c r="J496" t="s">
        <v>75</v>
      </c>
      <c r="K496">
        <v>0</v>
      </c>
      <c r="L496" t="s">
        <v>2212</v>
      </c>
      <c r="M496">
        <v>0</v>
      </c>
      <c r="N496">
        <v>0</v>
      </c>
      <c r="O496">
        <v>0</v>
      </c>
      <c r="P496" t="s">
        <v>75</v>
      </c>
      <c r="Q496">
        <v>0</v>
      </c>
      <c r="R496">
        <v>0</v>
      </c>
      <c r="S496" t="s">
        <v>291</v>
      </c>
      <c r="T496">
        <v>8239</v>
      </c>
      <c r="U496">
        <v>7718</v>
      </c>
      <c r="V496" t="s">
        <v>300</v>
      </c>
      <c r="W496" t="s">
        <v>300</v>
      </c>
      <c r="X496" t="s">
        <v>301</v>
      </c>
      <c r="Y496">
        <v>3419</v>
      </c>
      <c r="Z496">
        <v>2002001</v>
      </c>
      <c r="AA496">
        <v>1</v>
      </c>
      <c r="AB496">
        <v>3023</v>
      </c>
      <c r="AC496" t="s">
        <v>295</v>
      </c>
      <c r="AD496" t="s">
        <v>2211</v>
      </c>
      <c r="AE496">
        <v>21</v>
      </c>
      <c r="AF496" t="s">
        <v>303</v>
      </c>
      <c r="AG496" t="s">
        <v>303</v>
      </c>
      <c r="AH496" t="s">
        <v>2212</v>
      </c>
      <c r="AI496" t="s">
        <v>301</v>
      </c>
      <c r="AJ496" t="s">
        <v>2212</v>
      </c>
      <c r="AK496">
        <v>13.901192999999999</v>
      </c>
      <c r="AL496" t="s">
        <v>2212</v>
      </c>
      <c r="AM496">
        <v>2001001</v>
      </c>
      <c r="AN496">
        <v>3419</v>
      </c>
      <c r="AP496" t="s">
        <v>79</v>
      </c>
      <c r="AQ496" t="s">
        <v>1284</v>
      </c>
      <c r="AR496" t="s">
        <v>327</v>
      </c>
      <c r="AS496" t="s">
        <v>1282</v>
      </c>
      <c r="AT496">
        <v>3005</v>
      </c>
      <c r="AW496" t="str">
        <f t="shared" si="7"/>
        <v>3005, 670529_151/67</v>
      </c>
    </row>
    <row r="497" spans="1:49" x14ac:dyDescent="0.25">
      <c r="A497">
        <v>495</v>
      </c>
      <c r="B497" t="s">
        <v>74</v>
      </c>
      <c r="C497" t="s">
        <v>75</v>
      </c>
      <c r="D497" t="s">
        <v>75</v>
      </c>
      <c r="E497" t="s">
        <v>75</v>
      </c>
      <c r="F497">
        <v>0</v>
      </c>
      <c r="G497">
        <v>0</v>
      </c>
      <c r="H497" t="s">
        <v>75</v>
      </c>
      <c r="I497" t="s">
        <v>75</v>
      </c>
      <c r="J497" t="s">
        <v>75</v>
      </c>
      <c r="K497">
        <v>0</v>
      </c>
      <c r="L497">
        <v>1036</v>
      </c>
      <c r="M497">
        <v>0</v>
      </c>
      <c r="N497">
        <v>0</v>
      </c>
      <c r="O497">
        <v>0</v>
      </c>
      <c r="P497" t="s">
        <v>75</v>
      </c>
      <c r="Q497">
        <v>0</v>
      </c>
      <c r="R497">
        <v>0</v>
      </c>
      <c r="S497" t="s">
        <v>291</v>
      </c>
      <c r="T497" t="s">
        <v>1929</v>
      </c>
      <c r="U497">
        <v>7719</v>
      </c>
      <c r="V497" t="s">
        <v>300</v>
      </c>
      <c r="W497" t="s">
        <v>300</v>
      </c>
      <c r="X497" t="s">
        <v>301</v>
      </c>
      <c r="Y497">
        <v>4271</v>
      </c>
      <c r="Z497">
        <v>2002001</v>
      </c>
      <c r="AA497">
        <v>1</v>
      </c>
      <c r="AB497">
        <v>3024</v>
      </c>
      <c r="AC497" t="s">
        <v>295</v>
      </c>
      <c r="AD497" t="s">
        <v>1930</v>
      </c>
      <c r="AE497">
        <v>21</v>
      </c>
      <c r="AF497" t="s">
        <v>303</v>
      </c>
      <c r="AG497" t="s">
        <v>303</v>
      </c>
      <c r="AH497">
        <v>-1036</v>
      </c>
      <c r="AI497" t="s">
        <v>301</v>
      </c>
      <c r="AJ497">
        <v>-1036</v>
      </c>
      <c r="AK497">
        <v>10.498227</v>
      </c>
      <c r="AL497">
        <v>-1036</v>
      </c>
      <c r="AM497">
        <v>2001001</v>
      </c>
      <c r="AN497">
        <v>4271</v>
      </c>
      <c r="AP497" t="s">
        <v>79</v>
      </c>
      <c r="AQ497" t="s">
        <v>653</v>
      </c>
      <c r="AR497" t="s">
        <v>654</v>
      </c>
      <c r="AS497" t="s">
        <v>651</v>
      </c>
      <c r="AT497">
        <v>1804</v>
      </c>
      <c r="AW497" t="str">
        <f t="shared" si="7"/>
        <v>1804, 670529_1036</v>
      </c>
    </row>
    <row r="498" spans="1:49" x14ac:dyDescent="0.25">
      <c r="A498">
        <v>496</v>
      </c>
      <c r="B498" t="s">
        <v>74</v>
      </c>
      <c r="C498" t="s">
        <v>75</v>
      </c>
      <c r="D498" t="s">
        <v>75</v>
      </c>
      <c r="E498" t="s">
        <v>75</v>
      </c>
      <c r="F498">
        <v>0</v>
      </c>
      <c r="G498">
        <v>0</v>
      </c>
      <c r="H498" t="s">
        <v>75</v>
      </c>
      <c r="I498" t="s">
        <v>75</v>
      </c>
      <c r="J498" t="s">
        <v>75</v>
      </c>
      <c r="K498">
        <v>0</v>
      </c>
      <c r="L498" t="s">
        <v>2147</v>
      </c>
      <c r="M498">
        <v>0</v>
      </c>
      <c r="N498">
        <v>0</v>
      </c>
      <c r="O498">
        <v>0</v>
      </c>
      <c r="P498" t="s">
        <v>75</v>
      </c>
      <c r="Q498">
        <v>0</v>
      </c>
      <c r="R498">
        <v>0</v>
      </c>
      <c r="S498" t="s">
        <v>291</v>
      </c>
      <c r="T498">
        <v>8241</v>
      </c>
      <c r="U498">
        <v>7724</v>
      </c>
      <c r="V498" t="s">
        <v>300</v>
      </c>
      <c r="W498" t="s">
        <v>300</v>
      </c>
      <c r="X498" t="s">
        <v>301</v>
      </c>
      <c r="Y498">
        <v>3364</v>
      </c>
      <c r="Z498">
        <v>2002001</v>
      </c>
      <c r="AA498">
        <v>1</v>
      </c>
      <c r="AB498">
        <v>3029</v>
      </c>
      <c r="AC498" t="s">
        <v>295</v>
      </c>
      <c r="AD498" t="s">
        <v>2146</v>
      </c>
      <c r="AE498">
        <v>21</v>
      </c>
      <c r="AF498" t="s">
        <v>303</v>
      </c>
      <c r="AG498" t="s">
        <v>303</v>
      </c>
      <c r="AH498" t="s">
        <v>2147</v>
      </c>
      <c r="AI498" t="s">
        <v>301</v>
      </c>
      <c r="AJ498" t="s">
        <v>2147</v>
      </c>
      <c r="AK498">
        <v>14.212592000000001</v>
      </c>
      <c r="AL498" t="s">
        <v>2147</v>
      </c>
      <c r="AM498">
        <v>2001001</v>
      </c>
      <c r="AN498">
        <v>3364</v>
      </c>
      <c r="AP498" s="1">
        <v>44020</v>
      </c>
      <c r="AQ498" t="s">
        <v>490</v>
      </c>
      <c r="AR498" t="s">
        <v>2786</v>
      </c>
      <c r="AS498" t="s">
        <v>2148</v>
      </c>
      <c r="AT498">
        <v>546</v>
      </c>
      <c r="AW498" t="str">
        <f t="shared" si="7"/>
        <v>546, 670529_146//1</v>
      </c>
    </row>
    <row r="499" spans="1:49" x14ac:dyDescent="0.25">
      <c r="A499">
        <v>497</v>
      </c>
      <c r="B499" t="s">
        <v>74</v>
      </c>
      <c r="C499" t="s">
        <v>75</v>
      </c>
      <c r="D499" t="s">
        <v>75</v>
      </c>
      <c r="E499" t="s">
        <v>75</v>
      </c>
      <c r="F499">
        <v>0</v>
      </c>
      <c r="G499">
        <v>0</v>
      </c>
      <c r="H499" t="s">
        <v>75</v>
      </c>
      <c r="I499" t="s">
        <v>75</v>
      </c>
      <c r="J499" t="s">
        <v>75</v>
      </c>
      <c r="K499">
        <v>0</v>
      </c>
      <c r="L499" t="s">
        <v>2210</v>
      </c>
      <c r="M499">
        <v>0</v>
      </c>
      <c r="N499">
        <v>0</v>
      </c>
      <c r="O499">
        <v>0</v>
      </c>
      <c r="P499" t="s">
        <v>75</v>
      </c>
      <c r="Q499">
        <v>0</v>
      </c>
      <c r="R499">
        <v>0</v>
      </c>
      <c r="S499" t="s">
        <v>291</v>
      </c>
      <c r="T499">
        <v>8243</v>
      </c>
      <c r="U499">
        <v>7726</v>
      </c>
      <c r="V499" t="s">
        <v>300</v>
      </c>
      <c r="W499" t="s">
        <v>300</v>
      </c>
      <c r="X499" t="s">
        <v>301</v>
      </c>
      <c r="Y499">
        <v>3418</v>
      </c>
      <c r="Z499">
        <v>2002001</v>
      </c>
      <c r="AA499">
        <v>1</v>
      </c>
      <c r="AB499">
        <v>3031</v>
      </c>
      <c r="AC499" t="s">
        <v>295</v>
      </c>
      <c r="AD499" t="s">
        <v>2209</v>
      </c>
      <c r="AE499">
        <v>21</v>
      </c>
      <c r="AF499" t="s">
        <v>303</v>
      </c>
      <c r="AG499" t="s">
        <v>303</v>
      </c>
      <c r="AH499" t="s">
        <v>2210</v>
      </c>
      <c r="AI499" t="s">
        <v>301</v>
      </c>
      <c r="AJ499" t="s">
        <v>2210</v>
      </c>
      <c r="AK499">
        <v>14.034649999999999</v>
      </c>
      <c r="AL499" t="s">
        <v>2210</v>
      </c>
      <c r="AM499">
        <v>2001001</v>
      </c>
      <c r="AN499">
        <v>3418</v>
      </c>
      <c r="AP499" t="s">
        <v>79</v>
      </c>
      <c r="AQ499" t="s">
        <v>1359</v>
      </c>
      <c r="AR499" t="s">
        <v>1360</v>
      </c>
      <c r="AS499" t="s">
        <v>1357</v>
      </c>
      <c r="AT499">
        <v>3057</v>
      </c>
      <c r="AW499" t="str">
        <f t="shared" si="7"/>
        <v>3057, 670529_151/66</v>
      </c>
    </row>
    <row r="500" spans="1:49" x14ac:dyDescent="0.25">
      <c r="A500">
        <v>498</v>
      </c>
      <c r="B500" t="s">
        <v>74</v>
      </c>
      <c r="C500" t="s">
        <v>75</v>
      </c>
      <c r="D500" t="s">
        <v>75</v>
      </c>
      <c r="E500" t="s">
        <v>75</v>
      </c>
      <c r="F500">
        <v>0</v>
      </c>
      <c r="G500">
        <v>0</v>
      </c>
      <c r="H500" t="s">
        <v>75</v>
      </c>
      <c r="I500" t="s">
        <v>75</v>
      </c>
      <c r="J500" t="s">
        <v>75</v>
      </c>
      <c r="K500">
        <v>0</v>
      </c>
      <c r="L500" t="s">
        <v>2005</v>
      </c>
      <c r="M500">
        <v>0</v>
      </c>
      <c r="N500">
        <v>0</v>
      </c>
      <c r="O500">
        <v>0</v>
      </c>
      <c r="P500" t="s">
        <v>75</v>
      </c>
      <c r="Q500">
        <v>0</v>
      </c>
      <c r="R500">
        <v>0</v>
      </c>
      <c r="S500" t="s">
        <v>291</v>
      </c>
      <c r="T500">
        <v>8244</v>
      </c>
      <c r="U500">
        <v>7727</v>
      </c>
      <c r="V500" t="s">
        <v>300</v>
      </c>
      <c r="W500" t="s">
        <v>300</v>
      </c>
      <c r="X500" t="s">
        <v>301</v>
      </c>
      <c r="Y500">
        <v>3252</v>
      </c>
      <c r="Z500">
        <v>2002001</v>
      </c>
      <c r="AA500">
        <v>1</v>
      </c>
      <c r="AB500">
        <v>3032</v>
      </c>
      <c r="AC500" t="s">
        <v>295</v>
      </c>
      <c r="AD500" t="s">
        <v>2004</v>
      </c>
      <c r="AE500">
        <v>21</v>
      </c>
      <c r="AF500" t="s">
        <v>303</v>
      </c>
      <c r="AG500" t="s">
        <v>303</v>
      </c>
      <c r="AH500" t="s">
        <v>2005</v>
      </c>
      <c r="AI500" t="s">
        <v>301</v>
      </c>
      <c r="AJ500" t="s">
        <v>2005</v>
      </c>
      <c r="AK500">
        <v>14.50192</v>
      </c>
      <c r="AL500" t="s">
        <v>2005</v>
      </c>
      <c r="AM500">
        <v>2001001</v>
      </c>
      <c r="AN500">
        <v>3252</v>
      </c>
      <c r="AP500" t="s">
        <v>79</v>
      </c>
      <c r="AQ500" t="s">
        <v>175</v>
      </c>
      <c r="AR500" t="s">
        <v>176</v>
      </c>
      <c r="AS500" t="s">
        <v>872</v>
      </c>
      <c r="AT500">
        <v>2699</v>
      </c>
      <c r="AW500" t="str">
        <f t="shared" si="7"/>
        <v>2699, 670529_120/31</v>
      </c>
    </row>
    <row r="501" spans="1:49" x14ac:dyDescent="0.25">
      <c r="A501">
        <v>499</v>
      </c>
      <c r="B501" t="s">
        <v>74</v>
      </c>
      <c r="C501" t="s">
        <v>75</v>
      </c>
      <c r="D501" t="s">
        <v>75</v>
      </c>
      <c r="E501" t="s">
        <v>75</v>
      </c>
      <c r="F501">
        <v>0</v>
      </c>
      <c r="G501">
        <v>0</v>
      </c>
      <c r="H501" t="s">
        <v>75</v>
      </c>
      <c r="I501" t="s">
        <v>75</v>
      </c>
      <c r="J501" t="s">
        <v>75</v>
      </c>
      <c r="K501">
        <v>0</v>
      </c>
      <c r="L501" t="s">
        <v>2161</v>
      </c>
      <c r="M501">
        <v>0</v>
      </c>
      <c r="N501">
        <v>0</v>
      </c>
      <c r="O501">
        <v>0</v>
      </c>
      <c r="P501" t="s">
        <v>75</v>
      </c>
      <c r="Q501">
        <v>0</v>
      </c>
      <c r="R501">
        <v>0</v>
      </c>
      <c r="S501" t="s">
        <v>291</v>
      </c>
      <c r="T501">
        <v>8247</v>
      </c>
      <c r="U501">
        <v>7729</v>
      </c>
      <c r="V501" t="s">
        <v>300</v>
      </c>
      <c r="W501" t="s">
        <v>300</v>
      </c>
      <c r="X501" t="s">
        <v>301</v>
      </c>
      <c r="Y501">
        <v>3367</v>
      </c>
      <c r="Z501">
        <v>2002001</v>
      </c>
      <c r="AA501">
        <v>1</v>
      </c>
      <c r="AB501">
        <v>3034</v>
      </c>
      <c r="AC501" t="s">
        <v>295</v>
      </c>
      <c r="AD501" t="s">
        <v>2160</v>
      </c>
      <c r="AE501">
        <v>21</v>
      </c>
      <c r="AF501" t="s">
        <v>303</v>
      </c>
      <c r="AG501" t="s">
        <v>303</v>
      </c>
      <c r="AH501" t="s">
        <v>2161</v>
      </c>
      <c r="AI501" t="s">
        <v>301</v>
      </c>
      <c r="AJ501" t="s">
        <v>2161</v>
      </c>
      <c r="AK501">
        <v>14.301562000000001</v>
      </c>
      <c r="AL501" t="s">
        <v>2161</v>
      </c>
      <c r="AM501">
        <v>2001001</v>
      </c>
      <c r="AN501">
        <v>3367</v>
      </c>
      <c r="AP501" s="1">
        <v>44020</v>
      </c>
      <c r="AQ501" t="s">
        <v>490</v>
      </c>
      <c r="AR501" t="s">
        <v>2786</v>
      </c>
      <c r="AS501" t="s">
        <v>2162</v>
      </c>
      <c r="AT501">
        <v>2633</v>
      </c>
      <c r="AW501" t="str">
        <f t="shared" si="7"/>
        <v>2633, 670529_148//1</v>
      </c>
    </row>
    <row r="502" spans="1:49" x14ac:dyDescent="0.25">
      <c r="A502">
        <v>500</v>
      </c>
      <c r="B502" t="s">
        <v>74</v>
      </c>
      <c r="C502" t="s">
        <v>75</v>
      </c>
      <c r="D502" t="s">
        <v>75</v>
      </c>
      <c r="E502" t="s">
        <v>75</v>
      </c>
      <c r="F502">
        <v>0</v>
      </c>
      <c r="G502">
        <v>0</v>
      </c>
      <c r="H502" t="s">
        <v>75</v>
      </c>
      <c r="I502" t="s">
        <v>75</v>
      </c>
      <c r="J502" t="s">
        <v>75</v>
      </c>
      <c r="K502">
        <v>0</v>
      </c>
      <c r="L502" t="s">
        <v>2208</v>
      </c>
      <c r="M502">
        <v>0</v>
      </c>
      <c r="N502">
        <v>0</v>
      </c>
      <c r="O502">
        <v>0</v>
      </c>
      <c r="P502" t="s">
        <v>75</v>
      </c>
      <c r="Q502">
        <v>0</v>
      </c>
      <c r="R502">
        <v>0</v>
      </c>
      <c r="S502" t="s">
        <v>291</v>
      </c>
      <c r="T502">
        <v>8249</v>
      </c>
      <c r="U502">
        <v>7731</v>
      </c>
      <c r="V502" t="s">
        <v>300</v>
      </c>
      <c r="W502" t="s">
        <v>300</v>
      </c>
      <c r="X502" t="s">
        <v>301</v>
      </c>
      <c r="Y502">
        <v>3417</v>
      </c>
      <c r="Z502">
        <v>2002001</v>
      </c>
      <c r="AA502">
        <v>1</v>
      </c>
      <c r="AB502">
        <v>3036</v>
      </c>
      <c r="AC502" t="s">
        <v>295</v>
      </c>
      <c r="AD502" t="s">
        <v>2207</v>
      </c>
      <c r="AE502">
        <v>21</v>
      </c>
      <c r="AF502" t="s">
        <v>303</v>
      </c>
      <c r="AG502" t="s">
        <v>303</v>
      </c>
      <c r="AH502" t="s">
        <v>2208</v>
      </c>
      <c r="AI502" t="s">
        <v>301</v>
      </c>
      <c r="AJ502" t="s">
        <v>2208</v>
      </c>
      <c r="AK502">
        <v>14.190521</v>
      </c>
      <c r="AL502" t="s">
        <v>2208</v>
      </c>
      <c r="AM502">
        <v>2001001</v>
      </c>
      <c r="AN502">
        <v>3417</v>
      </c>
      <c r="AP502" t="s">
        <v>79</v>
      </c>
      <c r="AQ502" t="s">
        <v>705</v>
      </c>
      <c r="AR502" t="s">
        <v>706</v>
      </c>
      <c r="AS502" t="s">
        <v>703</v>
      </c>
      <c r="AT502">
        <v>4023</v>
      </c>
      <c r="AW502" t="str">
        <f t="shared" si="7"/>
        <v>4023, 670529_151/65</v>
      </c>
    </row>
    <row r="503" spans="1:49" x14ac:dyDescent="0.25">
      <c r="A503">
        <v>501</v>
      </c>
      <c r="B503" t="s">
        <v>74</v>
      </c>
      <c r="C503" t="s">
        <v>75</v>
      </c>
      <c r="D503" t="s">
        <v>75</v>
      </c>
      <c r="E503" t="s">
        <v>75</v>
      </c>
      <c r="F503">
        <v>0</v>
      </c>
      <c r="G503">
        <v>0</v>
      </c>
      <c r="H503" t="s">
        <v>75</v>
      </c>
      <c r="I503" t="s">
        <v>75</v>
      </c>
      <c r="J503" t="s">
        <v>75</v>
      </c>
      <c r="K503">
        <v>0</v>
      </c>
      <c r="L503" t="s">
        <v>2008</v>
      </c>
      <c r="M503">
        <v>0</v>
      </c>
      <c r="N503">
        <v>0</v>
      </c>
      <c r="O503">
        <v>0</v>
      </c>
      <c r="P503" t="s">
        <v>75</v>
      </c>
      <c r="Q503">
        <v>0</v>
      </c>
      <c r="R503">
        <v>0</v>
      </c>
      <c r="S503" t="s">
        <v>291</v>
      </c>
      <c r="T503" t="s">
        <v>2006</v>
      </c>
      <c r="U503">
        <v>7733</v>
      </c>
      <c r="V503" t="s">
        <v>300</v>
      </c>
      <c r="W503" t="s">
        <v>300</v>
      </c>
      <c r="X503" t="s">
        <v>301</v>
      </c>
      <c r="Y503">
        <v>3253</v>
      </c>
      <c r="Z503">
        <v>2002001</v>
      </c>
      <c r="AA503">
        <v>1</v>
      </c>
      <c r="AB503">
        <v>3038</v>
      </c>
      <c r="AC503" t="s">
        <v>295</v>
      </c>
      <c r="AD503" t="s">
        <v>2007</v>
      </c>
      <c r="AE503">
        <v>21</v>
      </c>
      <c r="AF503" t="s">
        <v>303</v>
      </c>
      <c r="AG503" t="s">
        <v>303</v>
      </c>
      <c r="AH503" t="s">
        <v>2008</v>
      </c>
      <c r="AI503" t="s">
        <v>301</v>
      </c>
      <c r="AJ503" t="s">
        <v>2008</v>
      </c>
      <c r="AK503">
        <v>15.903384000000001</v>
      </c>
      <c r="AL503" t="s">
        <v>2008</v>
      </c>
      <c r="AM503">
        <v>2001001</v>
      </c>
      <c r="AN503">
        <v>3253</v>
      </c>
      <c r="AP503" t="s">
        <v>79</v>
      </c>
      <c r="AQ503" t="s">
        <v>175</v>
      </c>
      <c r="AR503" t="s">
        <v>176</v>
      </c>
      <c r="AS503" t="s">
        <v>874</v>
      </c>
      <c r="AT503">
        <v>2604</v>
      </c>
      <c r="AW503" t="str">
        <f t="shared" si="7"/>
        <v>2604, 670529_120/32</v>
      </c>
    </row>
    <row r="504" spans="1:49" x14ac:dyDescent="0.25">
      <c r="A504">
        <v>502</v>
      </c>
      <c r="B504" t="s">
        <v>74</v>
      </c>
      <c r="C504" t="s">
        <v>75</v>
      </c>
      <c r="D504" t="s">
        <v>75</v>
      </c>
      <c r="E504" t="s">
        <v>75</v>
      </c>
      <c r="F504">
        <v>0</v>
      </c>
      <c r="G504">
        <v>0</v>
      </c>
      <c r="H504" t="s">
        <v>75</v>
      </c>
      <c r="I504" t="s">
        <v>75</v>
      </c>
      <c r="J504" t="s">
        <v>75</v>
      </c>
      <c r="K504">
        <v>0</v>
      </c>
      <c r="L504">
        <v>1034</v>
      </c>
      <c r="M504">
        <v>0</v>
      </c>
      <c r="N504">
        <v>0</v>
      </c>
      <c r="O504">
        <v>0</v>
      </c>
      <c r="P504" t="s">
        <v>75</v>
      </c>
      <c r="Q504">
        <v>0</v>
      </c>
      <c r="R504">
        <v>0</v>
      </c>
      <c r="S504" t="s">
        <v>291</v>
      </c>
      <c r="T504" t="s">
        <v>1927</v>
      </c>
      <c r="U504">
        <v>7736</v>
      </c>
      <c r="V504" t="s">
        <v>300</v>
      </c>
      <c r="W504" t="s">
        <v>300</v>
      </c>
      <c r="X504" t="s">
        <v>301</v>
      </c>
      <c r="Y504">
        <v>4270</v>
      </c>
      <c r="Z504">
        <v>2002001</v>
      </c>
      <c r="AA504">
        <v>1</v>
      </c>
      <c r="AB504">
        <v>3041</v>
      </c>
      <c r="AC504" t="s">
        <v>295</v>
      </c>
      <c r="AD504" t="s">
        <v>1928</v>
      </c>
      <c r="AE504">
        <v>21</v>
      </c>
      <c r="AF504" t="s">
        <v>303</v>
      </c>
      <c r="AG504" t="s">
        <v>303</v>
      </c>
      <c r="AH504">
        <v>-1034</v>
      </c>
      <c r="AI504" t="s">
        <v>301</v>
      </c>
      <c r="AJ504">
        <v>-1034</v>
      </c>
      <c r="AK504">
        <v>10.498227</v>
      </c>
      <c r="AL504">
        <v>-1034</v>
      </c>
      <c r="AM504">
        <v>2001001</v>
      </c>
      <c r="AN504">
        <v>4270</v>
      </c>
      <c r="AP504" t="s">
        <v>156</v>
      </c>
      <c r="AQ504" t="s">
        <v>1023</v>
      </c>
      <c r="AR504" t="s">
        <v>176</v>
      </c>
      <c r="AS504" t="s">
        <v>1030</v>
      </c>
      <c r="AT504">
        <v>18443</v>
      </c>
      <c r="AW504" t="str">
        <f t="shared" si="7"/>
        <v>18443, 670529_1034</v>
      </c>
    </row>
    <row r="505" spans="1:49" x14ac:dyDescent="0.25">
      <c r="A505">
        <v>503</v>
      </c>
      <c r="B505" t="s">
        <v>74</v>
      </c>
      <c r="C505" t="s">
        <v>75</v>
      </c>
      <c r="D505" t="s">
        <v>75</v>
      </c>
      <c r="E505" t="s">
        <v>75</v>
      </c>
      <c r="F505">
        <v>0</v>
      </c>
      <c r="G505">
        <v>0</v>
      </c>
      <c r="H505" t="s">
        <v>75</v>
      </c>
      <c r="I505" t="s">
        <v>75</v>
      </c>
      <c r="J505" t="s">
        <v>75</v>
      </c>
      <c r="K505">
        <v>0</v>
      </c>
      <c r="L505">
        <v>149</v>
      </c>
      <c r="M505">
        <v>0</v>
      </c>
      <c r="N505">
        <v>0</v>
      </c>
      <c r="O505">
        <v>0</v>
      </c>
      <c r="P505" t="s">
        <v>75</v>
      </c>
      <c r="Q505">
        <v>0</v>
      </c>
      <c r="R505">
        <v>0</v>
      </c>
      <c r="S505" t="s">
        <v>291</v>
      </c>
      <c r="T505">
        <v>8256</v>
      </c>
      <c r="U505">
        <v>7744</v>
      </c>
      <c r="V505" t="s">
        <v>300</v>
      </c>
      <c r="W505" t="s">
        <v>300</v>
      </c>
      <c r="X505" t="s">
        <v>301</v>
      </c>
      <c r="Y505">
        <v>3369</v>
      </c>
      <c r="Z505">
        <v>2002001</v>
      </c>
      <c r="AA505">
        <v>1</v>
      </c>
      <c r="AB505">
        <v>3049</v>
      </c>
      <c r="AC505" t="s">
        <v>295</v>
      </c>
      <c r="AD505" t="s">
        <v>2166</v>
      </c>
      <c r="AE505">
        <v>21</v>
      </c>
      <c r="AF505" t="s">
        <v>303</v>
      </c>
      <c r="AG505" t="s">
        <v>303</v>
      </c>
      <c r="AH505">
        <v>-149</v>
      </c>
      <c r="AI505" t="s">
        <v>301</v>
      </c>
      <c r="AJ505">
        <v>-149</v>
      </c>
      <c r="AK505">
        <v>7.8290990000000003</v>
      </c>
      <c r="AL505">
        <v>-149</v>
      </c>
      <c r="AM505">
        <v>2001001</v>
      </c>
      <c r="AN505">
        <v>3369</v>
      </c>
      <c r="AP505" t="s">
        <v>79</v>
      </c>
      <c r="AQ505" t="s">
        <v>490</v>
      </c>
      <c r="AR505" t="s">
        <v>491</v>
      </c>
      <c r="AS505" t="s">
        <v>515</v>
      </c>
      <c r="AT505">
        <v>1684</v>
      </c>
      <c r="AW505" t="str">
        <f t="shared" si="7"/>
        <v>1684, 670529_149</v>
      </c>
    </row>
    <row r="506" spans="1:49" x14ac:dyDescent="0.25">
      <c r="A506">
        <v>504</v>
      </c>
      <c r="B506" t="s">
        <v>74</v>
      </c>
      <c r="C506" t="s">
        <v>75</v>
      </c>
      <c r="D506" t="s">
        <v>75</v>
      </c>
      <c r="E506" t="s">
        <v>75</v>
      </c>
      <c r="F506">
        <v>0</v>
      </c>
      <c r="G506">
        <v>0</v>
      </c>
      <c r="H506" t="s">
        <v>75</v>
      </c>
      <c r="I506" t="s">
        <v>75</v>
      </c>
      <c r="J506" t="s">
        <v>75</v>
      </c>
      <c r="K506">
        <v>0</v>
      </c>
      <c r="L506" t="s">
        <v>2206</v>
      </c>
      <c r="M506">
        <v>0</v>
      </c>
      <c r="N506">
        <v>0</v>
      </c>
      <c r="O506">
        <v>0</v>
      </c>
      <c r="P506" t="s">
        <v>75</v>
      </c>
      <c r="Q506">
        <v>0</v>
      </c>
      <c r="R506">
        <v>0</v>
      </c>
      <c r="S506" t="s">
        <v>291</v>
      </c>
      <c r="T506">
        <v>8258</v>
      </c>
      <c r="U506">
        <v>7746</v>
      </c>
      <c r="V506" t="s">
        <v>300</v>
      </c>
      <c r="W506" t="s">
        <v>300</v>
      </c>
      <c r="X506" t="s">
        <v>301</v>
      </c>
      <c r="Y506">
        <v>3416</v>
      </c>
      <c r="Z506">
        <v>2002001</v>
      </c>
      <c r="AA506">
        <v>1</v>
      </c>
      <c r="AB506">
        <v>3051</v>
      </c>
      <c r="AC506" t="s">
        <v>295</v>
      </c>
      <c r="AD506" t="s">
        <v>2205</v>
      </c>
      <c r="AE506">
        <v>21</v>
      </c>
      <c r="AF506" t="s">
        <v>303</v>
      </c>
      <c r="AG506" t="s">
        <v>303</v>
      </c>
      <c r="AH506" t="s">
        <v>2206</v>
      </c>
      <c r="AI506" t="s">
        <v>301</v>
      </c>
      <c r="AJ506" t="s">
        <v>2206</v>
      </c>
      <c r="AK506">
        <v>14.323978</v>
      </c>
      <c r="AL506" t="s">
        <v>2206</v>
      </c>
      <c r="AM506">
        <v>2001001</v>
      </c>
      <c r="AN506">
        <v>3416</v>
      </c>
      <c r="AP506" t="s">
        <v>79</v>
      </c>
      <c r="AQ506" t="s">
        <v>152</v>
      </c>
      <c r="AR506" t="s">
        <v>153</v>
      </c>
      <c r="AS506" t="s">
        <v>368</v>
      </c>
      <c r="AT506">
        <v>1296</v>
      </c>
      <c r="AW506" t="str">
        <f t="shared" si="7"/>
        <v>1296, 670529_151/63</v>
      </c>
    </row>
    <row r="507" spans="1:49" x14ac:dyDescent="0.25">
      <c r="A507">
        <v>505</v>
      </c>
      <c r="B507" t="s">
        <v>74</v>
      </c>
      <c r="C507" t="s">
        <v>75</v>
      </c>
      <c r="D507" t="s">
        <v>75</v>
      </c>
      <c r="E507" t="s">
        <v>75</v>
      </c>
      <c r="F507">
        <v>0</v>
      </c>
      <c r="G507">
        <v>0</v>
      </c>
      <c r="H507" t="s">
        <v>75</v>
      </c>
      <c r="I507" t="s">
        <v>75</v>
      </c>
      <c r="J507" t="s">
        <v>75</v>
      </c>
      <c r="K507">
        <v>0</v>
      </c>
      <c r="L507" t="s">
        <v>2294</v>
      </c>
      <c r="M507">
        <v>0</v>
      </c>
      <c r="N507">
        <v>0</v>
      </c>
      <c r="O507">
        <v>0</v>
      </c>
      <c r="P507" t="s">
        <v>75</v>
      </c>
      <c r="Q507">
        <v>0</v>
      </c>
      <c r="R507">
        <v>0</v>
      </c>
      <c r="S507" t="s">
        <v>291</v>
      </c>
      <c r="T507">
        <v>8259</v>
      </c>
      <c r="U507">
        <v>7747</v>
      </c>
      <c r="V507" t="s">
        <v>300</v>
      </c>
      <c r="W507" t="s">
        <v>300</v>
      </c>
      <c r="X507" t="s">
        <v>301</v>
      </c>
      <c r="Y507">
        <v>4602</v>
      </c>
      <c r="Z507">
        <v>2002001</v>
      </c>
      <c r="AA507">
        <v>1</v>
      </c>
      <c r="AB507">
        <v>3052</v>
      </c>
      <c r="AC507" t="s">
        <v>295</v>
      </c>
      <c r="AD507" t="s">
        <v>2293</v>
      </c>
      <c r="AE507">
        <v>21</v>
      </c>
      <c r="AF507" t="s">
        <v>303</v>
      </c>
      <c r="AG507" t="s">
        <v>303</v>
      </c>
      <c r="AH507" t="s">
        <v>2294</v>
      </c>
      <c r="AI507" t="s">
        <v>301</v>
      </c>
      <c r="AJ507" t="s">
        <v>2294</v>
      </c>
      <c r="AK507">
        <v>18.060756999999999</v>
      </c>
      <c r="AL507" t="s">
        <v>2294</v>
      </c>
      <c r="AM507">
        <v>2001001</v>
      </c>
      <c r="AN507">
        <v>4602</v>
      </c>
      <c r="AP507" t="s">
        <v>387</v>
      </c>
      <c r="AQ507" t="s">
        <v>1366</v>
      </c>
      <c r="AR507" t="s">
        <v>396</v>
      </c>
      <c r="AS507" t="s">
        <v>1382</v>
      </c>
      <c r="AT507">
        <v>1530</v>
      </c>
      <c r="AW507" t="str">
        <f t="shared" si="7"/>
        <v>1530, 670529_1528/29</v>
      </c>
    </row>
    <row r="508" spans="1:49" x14ac:dyDescent="0.25">
      <c r="A508">
        <v>506</v>
      </c>
      <c r="B508" t="s">
        <v>74</v>
      </c>
      <c r="C508" t="s">
        <v>75</v>
      </c>
      <c r="D508" t="s">
        <v>75</v>
      </c>
      <c r="E508" t="s">
        <v>75</v>
      </c>
      <c r="F508">
        <v>0</v>
      </c>
      <c r="G508">
        <v>0</v>
      </c>
      <c r="H508" t="s">
        <v>75</v>
      </c>
      <c r="I508" t="s">
        <v>75</v>
      </c>
      <c r="J508" t="s">
        <v>75</v>
      </c>
      <c r="K508">
        <v>0</v>
      </c>
      <c r="L508" t="s">
        <v>2011</v>
      </c>
      <c r="M508">
        <v>0</v>
      </c>
      <c r="N508">
        <v>0</v>
      </c>
      <c r="O508">
        <v>0</v>
      </c>
      <c r="P508" t="s">
        <v>75</v>
      </c>
      <c r="Q508">
        <v>0</v>
      </c>
      <c r="R508">
        <v>0</v>
      </c>
      <c r="S508" t="s">
        <v>291</v>
      </c>
      <c r="T508" t="s">
        <v>2009</v>
      </c>
      <c r="U508">
        <v>7749</v>
      </c>
      <c r="V508" t="s">
        <v>300</v>
      </c>
      <c r="W508" t="s">
        <v>300</v>
      </c>
      <c r="X508" t="s">
        <v>301</v>
      </c>
      <c r="Y508">
        <v>3254</v>
      </c>
      <c r="Z508">
        <v>2002001</v>
      </c>
      <c r="AA508">
        <v>1</v>
      </c>
      <c r="AB508">
        <v>3054</v>
      </c>
      <c r="AC508" t="s">
        <v>295</v>
      </c>
      <c r="AD508" t="s">
        <v>2010</v>
      </c>
      <c r="AE508">
        <v>21</v>
      </c>
      <c r="AF508" t="s">
        <v>303</v>
      </c>
      <c r="AG508" t="s">
        <v>303</v>
      </c>
      <c r="AH508" t="s">
        <v>2011</v>
      </c>
      <c r="AI508" t="s">
        <v>301</v>
      </c>
      <c r="AJ508" t="s">
        <v>2011</v>
      </c>
      <c r="AK508">
        <v>15.94787</v>
      </c>
      <c r="AL508" t="s">
        <v>2011</v>
      </c>
      <c r="AM508">
        <v>2001001</v>
      </c>
      <c r="AN508">
        <v>3254</v>
      </c>
      <c r="AP508" t="s">
        <v>79</v>
      </c>
      <c r="AQ508" t="s">
        <v>175</v>
      </c>
      <c r="AR508" t="s">
        <v>176</v>
      </c>
      <c r="AS508" t="s">
        <v>876</v>
      </c>
      <c r="AT508">
        <v>5424</v>
      </c>
      <c r="AW508" t="str">
        <f t="shared" si="7"/>
        <v>5424, 670529_120/33</v>
      </c>
    </row>
    <row r="509" spans="1:49" x14ac:dyDescent="0.25">
      <c r="A509">
        <v>507</v>
      </c>
      <c r="B509" t="s">
        <v>74</v>
      </c>
      <c r="C509" t="s">
        <v>75</v>
      </c>
      <c r="D509" t="s">
        <v>75</v>
      </c>
      <c r="E509" t="s">
        <v>75</v>
      </c>
      <c r="F509">
        <v>0</v>
      </c>
      <c r="G509">
        <v>0</v>
      </c>
      <c r="H509" t="s">
        <v>75</v>
      </c>
      <c r="I509" t="s">
        <v>75</v>
      </c>
      <c r="J509" t="s">
        <v>75</v>
      </c>
      <c r="K509">
        <v>0</v>
      </c>
      <c r="L509" t="s">
        <v>2192</v>
      </c>
      <c r="M509">
        <v>0</v>
      </c>
      <c r="N509">
        <v>0</v>
      </c>
      <c r="O509">
        <v>0</v>
      </c>
      <c r="P509" t="s">
        <v>75</v>
      </c>
      <c r="Q509">
        <v>0</v>
      </c>
      <c r="R509">
        <v>0</v>
      </c>
      <c r="S509" t="s">
        <v>291</v>
      </c>
      <c r="T509" t="s">
        <v>2190</v>
      </c>
      <c r="U509">
        <v>7751</v>
      </c>
      <c r="V509" t="s">
        <v>300</v>
      </c>
      <c r="W509" t="s">
        <v>300</v>
      </c>
      <c r="X509" t="s">
        <v>301</v>
      </c>
      <c r="Y509">
        <v>3402</v>
      </c>
      <c r="Z509">
        <v>2002001</v>
      </c>
      <c r="AA509">
        <v>1</v>
      </c>
      <c r="AB509">
        <v>2795</v>
      </c>
      <c r="AC509" t="s">
        <v>295</v>
      </c>
      <c r="AD509" t="s">
        <v>2191</v>
      </c>
      <c r="AE509">
        <v>21</v>
      </c>
      <c r="AF509" t="s">
        <v>303</v>
      </c>
      <c r="AG509" t="s">
        <v>303</v>
      </c>
      <c r="AH509" t="s">
        <v>2192</v>
      </c>
      <c r="AI509" t="s">
        <v>301</v>
      </c>
      <c r="AJ509" t="s">
        <v>2192</v>
      </c>
      <c r="AK509">
        <v>13.901192999999999</v>
      </c>
      <c r="AL509" t="s">
        <v>2192</v>
      </c>
      <c r="AM509">
        <v>2001001</v>
      </c>
      <c r="AN509">
        <v>3402</v>
      </c>
      <c r="AP509" t="s">
        <v>79</v>
      </c>
      <c r="AQ509" t="s">
        <v>354</v>
      </c>
      <c r="AR509" t="s">
        <v>355</v>
      </c>
      <c r="AS509" t="s">
        <v>352</v>
      </c>
      <c r="AT509">
        <v>73</v>
      </c>
      <c r="AW509" t="str">
        <f t="shared" si="7"/>
        <v>73, 670529_151/47</v>
      </c>
    </row>
    <row r="510" spans="1:49" x14ac:dyDescent="0.25">
      <c r="A510">
        <v>508</v>
      </c>
      <c r="B510" t="s">
        <v>74</v>
      </c>
      <c r="C510" t="s">
        <v>75</v>
      </c>
      <c r="D510" t="s">
        <v>75</v>
      </c>
      <c r="E510" t="s">
        <v>75</v>
      </c>
      <c r="F510">
        <v>0</v>
      </c>
      <c r="G510">
        <v>0</v>
      </c>
      <c r="H510" t="s">
        <v>75</v>
      </c>
      <c r="I510" t="s">
        <v>75</v>
      </c>
      <c r="J510" t="s">
        <v>75</v>
      </c>
      <c r="K510">
        <v>0</v>
      </c>
      <c r="L510" t="s">
        <v>2204</v>
      </c>
      <c r="M510">
        <v>0</v>
      </c>
      <c r="N510">
        <v>0</v>
      </c>
      <c r="O510">
        <v>0</v>
      </c>
      <c r="P510" t="s">
        <v>75</v>
      </c>
      <c r="Q510">
        <v>0</v>
      </c>
      <c r="R510">
        <v>0</v>
      </c>
      <c r="S510" t="s">
        <v>291</v>
      </c>
      <c r="T510" t="s">
        <v>2202</v>
      </c>
      <c r="U510">
        <v>7752</v>
      </c>
      <c r="V510" t="s">
        <v>300</v>
      </c>
      <c r="W510" t="s">
        <v>300</v>
      </c>
      <c r="X510" t="s">
        <v>301</v>
      </c>
      <c r="Y510">
        <v>3415</v>
      </c>
      <c r="Z510">
        <v>2002001</v>
      </c>
      <c r="AA510">
        <v>1</v>
      </c>
      <c r="AB510">
        <v>3057</v>
      </c>
      <c r="AC510" t="s">
        <v>295</v>
      </c>
      <c r="AD510" t="s">
        <v>2203</v>
      </c>
      <c r="AE510">
        <v>21</v>
      </c>
      <c r="AF510" t="s">
        <v>303</v>
      </c>
      <c r="AG510" t="s">
        <v>303</v>
      </c>
      <c r="AH510" t="s">
        <v>2204</v>
      </c>
      <c r="AI510" t="s">
        <v>301</v>
      </c>
      <c r="AJ510" t="s">
        <v>2204</v>
      </c>
      <c r="AK510">
        <v>14.279491999999999</v>
      </c>
      <c r="AL510" t="s">
        <v>2204</v>
      </c>
      <c r="AM510">
        <v>2001001</v>
      </c>
      <c r="AN510">
        <v>3415</v>
      </c>
      <c r="AP510" t="s">
        <v>79</v>
      </c>
      <c r="AQ510" t="s">
        <v>152</v>
      </c>
      <c r="AR510" t="s">
        <v>153</v>
      </c>
      <c r="AS510" t="s">
        <v>370</v>
      </c>
      <c r="AT510">
        <v>2680</v>
      </c>
      <c r="AW510" t="str">
        <f t="shared" si="7"/>
        <v>2680, 670529_151/62</v>
      </c>
    </row>
    <row r="511" spans="1:49" x14ac:dyDescent="0.25">
      <c r="A511">
        <v>509</v>
      </c>
      <c r="B511" t="s">
        <v>74</v>
      </c>
      <c r="C511" t="s">
        <v>75</v>
      </c>
      <c r="D511" t="s">
        <v>75</v>
      </c>
      <c r="E511" t="s">
        <v>75</v>
      </c>
      <c r="F511">
        <v>0</v>
      </c>
      <c r="G511">
        <v>0</v>
      </c>
      <c r="H511" t="s">
        <v>75</v>
      </c>
      <c r="I511" t="s">
        <v>75</v>
      </c>
      <c r="J511" t="s">
        <v>75</v>
      </c>
      <c r="K511">
        <v>0</v>
      </c>
      <c r="L511">
        <v>150</v>
      </c>
      <c r="M511">
        <v>0</v>
      </c>
      <c r="N511">
        <v>0</v>
      </c>
      <c r="O511">
        <v>0</v>
      </c>
      <c r="P511" t="s">
        <v>75</v>
      </c>
      <c r="Q511">
        <v>0</v>
      </c>
      <c r="R511">
        <v>0</v>
      </c>
      <c r="S511" t="s">
        <v>291</v>
      </c>
      <c r="T511">
        <v>8262</v>
      </c>
      <c r="U511">
        <v>7755</v>
      </c>
      <c r="V511" t="s">
        <v>300</v>
      </c>
      <c r="W511" t="s">
        <v>300</v>
      </c>
      <c r="X511" t="s">
        <v>301</v>
      </c>
      <c r="Y511">
        <v>3370</v>
      </c>
      <c r="Z511">
        <v>2002001</v>
      </c>
      <c r="AA511">
        <v>1</v>
      </c>
      <c r="AB511">
        <v>3060</v>
      </c>
      <c r="AC511" t="s">
        <v>295</v>
      </c>
      <c r="AD511" t="s">
        <v>2167</v>
      </c>
      <c r="AE511">
        <v>21</v>
      </c>
      <c r="AF511" t="s">
        <v>303</v>
      </c>
      <c r="AG511" t="s">
        <v>303</v>
      </c>
      <c r="AH511">
        <v>-150</v>
      </c>
      <c r="AI511" t="s">
        <v>301</v>
      </c>
      <c r="AJ511">
        <v>-150</v>
      </c>
      <c r="AK511">
        <v>8.0739409999999996</v>
      </c>
      <c r="AL511">
        <v>-150</v>
      </c>
      <c r="AM511">
        <v>2001001</v>
      </c>
      <c r="AN511">
        <v>3370</v>
      </c>
      <c r="AP511" t="s">
        <v>79</v>
      </c>
      <c r="AQ511" t="s">
        <v>490</v>
      </c>
      <c r="AR511" t="s">
        <v>491</v>
      </c>
      <c r="AS511" t="s">
        <v>514</v>
      </c>
      <c r="AT511">
        <v>331</v>
      </c>
      <c r="AW511" t="str">
        <f t="shared" si="7"/>
        <v>331, 670529_150</v>
      </c>
    </row>
    <row r="512" spans="1:49" x14ac:dyDescent="0.25">
      <c r="A512">
        <v>510</v>
      </c>
      <c r="B512" t="s">
        <v>74</v>
      </c>
      <c r="C512" t="s">
        <v>75</v>
      </c>
      <c r="D512" t="s">
        <v>75</v>
      </c>
      <c r="E512" t="s">
        <v>75</v>
      </c>
      <c r="F512">
        <v>0</v>
      </c>
      <c r="G512">
        <v>0</v>
      </c>
      <c r="H512" t="s">
        <v>75</v>
      </c>
      <c r="I512" t="s">
        <v>75</v>
      </c>
      <c r="J512" t="s">
        <v>75</v>
      </c>
      <c r="K512">
        <v>0</v>
      </c>
      <c r="L512" t="s">
        <v>2189</v>
      </c>
      <c r="M512">
        <v>0</v>
      </c>
      <c r="N512">
        <v>0</v>
      </c>
      <c r="O512">
        <v>0</v>
      </c>
      <c r="P512" t="s">
        <v>75</v>
      </c>
      <c r="Q512">
        <v>0</v>
      </c>
      <c r="R512">
        <v>0</v>
      </c>
      <c r="S512" t="s">
        <v>291</v>
      </c>
      <c r="T512">
        <v>8264</v>
      </c>
      <c r="U512">
        <v>7757</v>
      </c>
      <c r="V512" t="s">
        <v>300</v>
      </c>
      <c r="W512" t="s">
        <v>300</v>
      </c>
      <c r="X512" t="s">
        <v>301</v>
      </c>
      <c r="Y512">
        <v>3401</v>
      </c>
      <c r="Z512">
        <v>2002001</v>
      </c>
      <c r="AA512">
        <v>1</v>
      </c>
      <c r="AB512">
        <v>2781</v>
      </c>
      <c r="AC512" t="s">
        <v>295</v>
      </c>
      <c r="AD512" t="s">
        <v>2188</v>
      </c>
      <c r="AE512">
        <v>21</v>
      </c>
      <c r="AF512" t="s">
        <v>303</v>
      </c>
      <c r="AG512" t="s">
        <v>303</v>
      </c>
      <c r="AH512" t="s">
        <v>2189</v>
      </c>
      <c r="AI512" t="s">
        <v>301</v>
      </c>
      <c r="AJ512" t="s">
        <v>2189</v>
      </c>
      <c r="AK512">
        <v>14.034649999999999</v>
      </c>
      <c r="AL512" t="s">
        <v>2189</v>
      </c>
      <c r="AM512">
        <v>2001001</v>
      </c>
      <c r="AN512">
        <v>3401</v>
      </c>
      <c r="AP512" t="s">
        <v>79</v>
      </c>
      <c r="AQ512" t="s">
        <v>152</v>
      </c>
      <c r="AR512" t="s">
        <v>153</v>
      </c>
      <c r="AS512" t="s">
        <v>374</v>
      </c>
      <c r="AT512">
        <v>98</v>
      </c>
      <c r="AW512" t="str">
        <f t="shared" si="7"/>
        <v>98, 670529_151/46</v>
      </c>
    </row>
    <row r="513" spans="1:49" x14ac:dyDescent="0.25">
      <c r="A513">
        <v>511</v>
      </c>
      <c r="B513" t="s">
        <v>74</v>
      </c>
      <c r="C513" t="s">
        <v>75</v>
      </c>
      <c r="D513" t="s">
        <v>75</v>
      </c>
      <c r="E513" t="s">
        <v>75</v>
      </c>
      <c r="F513">
        <v>0</v>
      </c>
      <c r="G513">
        <v>0</v>
      </c>
      <c r="H513" t="s">
        <v>75</v>
      </c>
      <c r="I513" t="s">
        <v>75</v>
      </c>
      <c r="J513" t="s">
        <v>75</v>
      </c>
      <c r="K513">
        <v>0</v>
      </c>
      <c r="L513" t="s">
        <v>2201</v>
      </c>
      <c r="M513">
        <v>0</v>
      </c>
      <c r="N513">
        <v>0</v>
      </c>
      <c r="O513">
        <v>0</v>
      </c>
      <c r="P513" t="s">
        <v>75</v>
      </c>
      <c r="Q513">
        <v>0</v>
      </c>
      <c r="R513">
        <v>0</v>
      </c>
      <c r="S513" t="s">
        <v>291</v>
      </c>
      <c r="T513">
        <v>8265</v>
      </c>
      <c r="U513">
        <v>7758</v>
      </c>
      <c r="V513" t="s">
        <v>300</v>
      </c>
      <c r="W513" t="s">
        <v>300</v>
      </c>
      <c r="X513" t="s">
        <v>301</v>
      </c>
      <c r="Y513">
        <v>3414</v>
      </c>
      <c r="Z513">
        <v>2002001</v>
      </c>
      <c r="AA513">
        <v>1</v>
      </c>
      <c r="AB513">
        <v>3063</v>
      </c>
      <c r="AC513" t="s">
        <v>295</v>
      </c>
      <c r="AD513" t="s">
        <v>2200</v>
      </c>
      <c r="AE513">
        <v>21</v>
      </c>
      <c r="AF513" t="s">
        <v>303</v>
      </c>
      <c r="AG513" t="s">
        <v>303</v>
      </c>
      <c r="AH513" t="s">
        <v>2201</v>
      </c>
      <c r="AI513" t="s">
        <v>301</v>
      </c>
      <c r="AJ513" t="s">
        <v>2201</v>
      </c>
      <c r="AK513">
        <v>12.878026999999999</v>
      </c>
      <c r="AL513" t="s">
        <v>2201</v>
      </c>
      <c r="AM513">
        <v>2001001</v>
      </c>
      <c r="AN513">
        <v>3414</v>
      </c>
      <c r="AP513" t="s">
        <v>79</v>
      </c>
      <c r="AQ513" t="s">
        <v>152</v>
      </c>
      <c r="AR513" t="s">
        <v>153</v>
      </c>
      <c r="AS513" t="s">
        <v>372</v>
      </c>
      <c r="AT513">
        <v>1119</v>
      </c>
      <c r="AW513" t="str">
        <f t="shared" si="7"/>
        <v>1119, 670529_151/61</v>
      </c>
    </row>
    <row r="514" spans="1:49" x14ac:dyDescent="0.25">
      <c r="A514">
        <v>512</v>
      </c>
      <c r="B514" t="s">
        <v>74</v>
      </c>
      <c r="C514" t="s">
        <v>75</v>
      </c>
      <c r="D514" t="s">
        <v>75</v>
      </c>
      <c r="E514" t="s">
        <v>75</v>
      </c>
      <c r="F514">
        <v>0</v>
      </c>
      <c r="G514">
        <v>0</v>
      </c>
      <c r="H514" t="s">
        <v>75</v>
      </c>
      <c r="I514" t="s">
        <v>75</v>
      </c>
      <c r="J514" t="s">
        <v>75</v>
      </c>
      <c r="K514">
        <v>0</v>
      </c>
      <c r="L514" t="s">
        <v>2144</v>
      </c>
      <c r="M514">
        <v>0</v>
      </c>
      <c r="N514">
        <v>0</v>
      </c>
      <c r="O514">
        <v>0</v>
      </c>
      <c r="P514" t="s">
        <v>75</v>
      </c>
      <c r="Q514">
        <v>0</v>
      </c>
      <c r="R514">
        <v>0</v>
      </c>
      <c r="S514" t="s">
        <v>291</v>
      </c>
      <c r="T514">
        <v>8266</v>
      </c>
      <c r="U514">
        <v>7759</v>
      </c>
      <c r="V514" t="s">
        <v>300</v>
      </c>
      <c r="W514" t="s">
        <v>300</v>
      </c>
      <c r="X514" t="s">
        <v>301</v>
      </c>
      <c r="Y514">
        <v>3362</v>
      </c>
      <c r="Z514">
        <v>2002001</v>
      </c>
      <c r="AA514">
        <v>1</v>
      </c>
      <c r="AB514">
        <v>3064</v>
      </c>
      <c r="AC514" t="s">
        <v>295</v>
      </c>
      <c r="AD514" t="s">
        <v>2143</v>
      </c>
      <c r="AE514">
        <v>21</v>
      </c>
      <c r="AF514" t="s">
        <v>303</v>
      </c>
      <c r="AG514" t="s">
        <v>303</v>
      </c>
      <c r="AH514" t="s">
        <v>2144</v>
      </c>
      <c r="AI514" t="s">
        <v>301</v>
      </c>
      <c r="AJ514" t="s">
        <v>2144</v>
      </c>
      <c r="AK514">
        <v>15.769928</v>
      </c>
      <c r="AL514" t="s">
        <v>2144</v>
      </c>
      <c r="AM514">
        <v>2001001</v>
      </c>
      <c r="AN514">
        <v>3362</v>
      </c>
      <c r="AP514" t="s">
        <v>75</v>
      </c>
      <c r="AQ514" t="s">
        <v>1253</v>
      </c>
      <c r="AR514" t="s">
        <v>2787</v>
      </c>
      <c r="AS514" t="s">
        <v>2145</v>
      </c>
      <c r="AT514">
        <v>115</v>
      </c>
      <c r="AW514" t="str">
        <f t="shared" ref="AW514:AW577" si="8">AT514&amp;", "&amp;AS514</f>
        <v>115, 670529_145//2</v>
      </c>
    </row>
    <row r="515" spans="1:49" x14ac:dyDescent="0.25">
      <c r="A515">
        <v>513</v>
      </c>
      <c r="B515" t="s">
        <v>74</v>
      </c>
      <c r="C515" t="s">
        <v>75</v>
      </c>
      <c r="D515" t="s">
        <v>75</v>
      </c>
      <c r="E515" t="s">
        <v>75</v>
      </c>
      <c r="F515">
        <v>0</v>
      </c>
      <c r="G515">
        <v>0</v>
      </c>
      <c r="H515" t="s">
        <v>75</v>
      </c>
      <c r="I515" t="s">
        <v>75</v>
      </c>
      <c r="J515" t="s">
        <v>75</v>
      </c>
      <c r="K515">
        <v>0</v>
      </c>
      <c r="L515" t="s">
        <v>2199</v>
      </c>
      <c r="M515">
        <v>0</v>
      </c>
      <c r="N515">
        <v>0</v>
      </c>
      <c r="O515">
        <v>0</v>
      </c>
      <c r="P515" t="s">
        <v>75</v>
      </c>
      <c r="Q515">
        <v>0</v>
      </c>
      <c r="R515">
        <v>0</v>
      </c>
      <c r="S515" t="s">
        <v>291</v>
      </c>
      <c r="T515" t="s">
        <v>2197</v>
      </c>
      <c r="U515">
        <v>7763</v>
      </c>
      <c r="V515" t="s">
        <v>300</v>
      </c>
      <c r="W515" t="s">
        <v>300</v>
      </c>
      <c r="X515" t="s">
        <v>301</v>
      </c>
      <c r="Y515">
        <v>3413</v>
      </c>
      <c r="Z515">
        <v>2002001</v>
      </c>
      <c r="AA515">
        <v>1</v>
      </c>
      <c r="AB515">
        <v>3068</v>
      </c>
      <c r="AC515" t="s">
        <v>295</v>
      </c>
      <c r="AD515" t="s">
        <v>2198</v>
      </c>
      <c r="AE515">
        <v>21</v>
      </c>
      <c r="AF515" t="s">
        <v>303</v>
      </c>
      <c r="AG515" t="s">
        <v>303</v>
      </c>
      <c r="AH515" t="s">
        <v>2199</v>
      </c>
      <c r="AI515" t="s">
        <v>301</v>
      </c>
      <c r="AJ515" t="s">
        <v>2199</v>
      </c>
      <c r="AK515">
        <v>14.123621</v>
      </c>
      <c r="AL515" t="s">
        <v>2199</v>
      </c>
      <c r="AM515">
        <v>2001001</v>
      </c>
      <c r="AN515">
        <v>3413</v>
      </c>
      <c r="AP515" t="s">
        <v>79</v>
      </c>
      <c r="AQ515" t="s">
        <v>225</v>
      </c>
      <c r="AR515" t="s">
        <v>182</v>
      </c>
      <c r="AS515" t="s">
        <v>281</v>
      </c>
      <c r="AT515">
        <v>1041</v>
      </c>
      <c r="AW515" t="str">
        <f t="shared" si="8"/>
        <v>1041, 670529_151/60</v>
      </c>
    </row>
    <row r="516" spans="1:49" x14ac:dyDescent="0.25">
      <c r="A516">
        <v>514</v>
      </c>
      <c r="B516" t="s">
        <v>74</v>
      </c>
      <c r="C516" t="s">
        <v>75</v>
      </c>
      <c r="D516" t="s">
        <v>75</v>
      </c>
      <c r="E516" t="s">
        <v>75</v>
      </c>
      <c r="F516">
        <v>0</v>
      </c>
      <c r="G516">
        <v>0</v>
      </c>
      <c r="H516" t="s">
        <v>75</v>
      </c>
      <c r="I516" t="s">
        <v>75</v>
      </c>
      <c r="J516" t="s">
        <v>75</v>
      </c>
      <c r="K516">
        <v>0</v>
      </c>
      <c r="L516" t="s">
        <v>2014</v>
      </c>
      <c r="M516">
        <v>0</v>
      </c>
      <c r="N516">
        <v>0</v>
      </c>
      <c r="O516">
        <v>0</v>
      </c>
      <c r="P516" t="s">
        <v>75</v>
      </c>
      <c r="Q516">
        <v>0</v>
      </c>
      <c r="R516">
        <v>0</v>
      </c>
      <c r="S516" t="s">
        <v>291</v>
      </c>
      <c r="T516" t="s">
        <v>2012</v>
      </c>
      <c r="U516">
        <v>7766</v>
      </c>
      <c r="V516" t="s">
        <v>300</v>
      </c>
      <c r="W516" t="s">
        <v>300</v>
      </c>
      <c r="X516" t="s">
        <v>301</v>
      </c>
      <c r="Y516">
        <v>3255</v>
      </c>
      <c r="Z516">
        <v>2002001</v>
      </c>
      <c r="AA516">
        <v>1</v>
      </c>
      <c r="AB516">
        <v>3071</v>
      </c>
      <c r="AC516" t="s">
        <v>295</v>
      </c>
      <c r="AD516" t="s">
        <v>2013</v>
      </c>
      <c r="AE516">
        <v>21</v>
      </c>
      <c r="AF516" t="s">
        <v>303</v>
      </c>
      <c r="AG516" t="s">
        <v>303</v>
      </c>
      <c r="AH516" t="s">
        <v>2014</v>
      </c>
      <c r="AI516" t="s">
        <v>301</v>
      </c>
      <c r="AJ516" t="s">
        <v>2014</v>
      </c>
      <c r="AK516">
        <v>15.814413</v>
      </c>
      <c r="AL516" t="s">
        <v>2014</v>
      </c>
      <c r="AM516">
        <v>2001001</v>
      </c>
      <c r="AN516">
        <v>3255</v>
      </c>
      <c r="AP516" t="s">
        <v>79</v>
      </c>
      <c r="AQ516" t="s">
        <v>175</v>
      </c>
      <c r="AR516" t="s">
        <v>176</v>
      </c>
      <c r="AS516" t="s">
        <v>878</v>
      </c>
      <c r="AT516">
        <v>2936</v>
      </c>
      <c r="AW516" t="str">
        <f t="shared" si="8"/>
        <v>2936, 670529_120/35</v>
      </c>
    </row>
    <row r="517" spans="1:49" x14ac:dyDescent="0.25">
      <c r="A517">
        <v>515</v>
      </c>
      <c r="B517" t="s">
        <v>74</v>
      </c>
      <c r="C517" t="s">
        <v>75</v>
      </c>
      <c r="D517" t="s">
        <v>75</v>
      </c>
      <c r="E517" t="s">
        <v>75</v>
      </c>
      <c r="F517">
        <v>0</v>
      </c>
      <c r="G517">
        <v>0</v>
      </c>
      <c r="H517" t="s">
        <v>75</v>
      </c>
      <c r="I517" t="s">
        <v>75</v>
      </c>
      <c r="J517" t="s">
        <v>75</v>
      </c>
      <c r="K517">
        <v>0</v>
      </c>
      <c r="L517" t="s">
        <v>2196</v>
      </c>
      <c r="M517">
        <v>0</v>
      </c>
      <c r="N517">
        <v>0</v>
      </c>
      <c r="O517">
        <v>0</v>
      </c>
      <c r="P517" t="s">
        <v>75</v>
      </c>
      <c r="Q517">
        <v>0</v>
      </c>
      <c r="R517">
        <v>0</v>
      </c>
      <c r="S517" t="s">
        <v>291</v>
      </c>
      <c r="T517">
        <v>8270</v>
      </c>
      <c r="U517">
        <v>7769</v>
      </c>
      <c r="V517" t="s">
        <v>300</v>
      </c>
      <c r="W517" t="s">
        <v>300</v>
      </c>
      <c r="X517" t="s">
        <v>301</v>
      </c>
      <c r="Y517">
        <v>3412</v>
      </c>
      <c r="Z517">
        <v>2002001</v>
      </c>
      <c r="AA517">
        <v>1</v>
      </c>
      <c r="AB517">
        <v>3074</v>
      </c>
      <c r="AC517" t="s">
        <v>295</v>
      </c>
      <c r="AD517" t="s">
        <v>2195</v>
      </c>
      <c r="AE517">
        <v>21</v>
      </c>
      <c r="AF517" t="s">
        <v>303</v>
      </c>
      <c r="AG517" t="s">
        <v>303</v>
      </c>
      <c r="AH517" t="s">
        <v>2196</v>
      </c>
      <c r="AI517" t="s">
        <v>301</v>
      </c>
      <c r="AJ517" t="s">
        <v>2196</v>
      </c>
      <c r="AK517">
        <v>14.190521</v>
      </c>
      <c r="AL517" t="s">
        <v>2196</v>
      </c>
      <c r="AM517">
        <v>2001001</v>
      </c>
      <c r="AN517">
        <v>3412</v>
      </c>
      <c r="AP517" t="s">
        <v>79</v>
      </c>
      <c r="AQ517" t="s">
        <v>1522</v>
      </c>
      <c r="AR517" t="s">
        <v>587</v>
      </c>
      <c r="AS517" t="s">
        <v>1530</v>
      </c>
      <c r="AT517">
        <v>1998</v>
      </c>
      <c r="AW517" t="str">
        <f t="shared" si="8"/>
        <v>1998, 670529_151/59</v>
      </c>
    </row>
    <row r="518" spans="1:49" x14ac:dyDescent="0.25">
      <c r="A518">
        <v>516</v>
      </c>
      <c r="B518" t="s">
        <v>74</v>
      </c>
      <c r="C518" t="s">
        <v>75</v>
      </c>
      <c r="D518" t="s">
        <v>75</v>
      </c>
      <c r="E518" t="s">
        <v>75</v>
      </c>
      <c r="F518">
        <v>0</v>
      </c>
      <c r="G518">
        <v>0</v>
      </c>
      <c r="H518" t="s">
        <v>75</v>
      </c>
      <c r="I518" t="s">
        <v>75</v>
      </c>
      <c r="J518" t="s">
        <v>75</v>
      </c>
      <c r="K518">
        <v>0</v>
      </c>
      <c r="L518" t="s">
        <v>2187</v>
      </c>
      <c r="M518">
        <v>0</v>
      </c>
      <c r="N518">
        <v>0</v>
      </c>
      <c r="O518">
        <v>0</v>
      </c>
      <c r="P518" t="s">
        <v>75</v>
      </c>
      <c r="Q518">
        <v>0</v>
      </c>
      <c r="R518">
        <v>0</v>
      </c>
      <c r="S518" t="s">
        <v>291</v>
      </c>
      <c r="T518">
        <v>8273</v>
      </c>
      <c r="U518">
        <v>7772</v>
      </c>
      <c r="V518" t="s">
        <v>300</v>
      </c>
      <c r="W518" t="s">
        <v>300</v>
      </c>
      <c r="X518" t="s">
        <v>301</v>
      </c>
      <c r="Y518">
        <v>3400</v>
      </c>
      <c r="Z518">
        <v>2002001</v>
      </c>
      <c r="AA518">
        <v>1</v>
      </c>
      <c r="AB518">
        <v>2769</v>
      </c>
      <c r="AC518" t="s">
        <v>295</v>
      </c>
      <c r="AD518" t="s">
        <v>2186</v>
      </c>
      <c r="AE518">
        <v>21</v>
      </c>
      <c r="AF518" t="s">
        <v>303</v>
      </c>
      <c r="AG518" t="s">
        <v>303</v>
      </c>
      <c r="AH518" t="s">
        <v>2187</v>
      </c>
      <c r="AI518" t="s">
        <v>301</v>
      </c>
      <c r="AJ518" t="s">
        <v>2187</v>
      </c>
      <c r="AK518">
        <v>14.034649999999999</v>
      </c>
      <c r="AL518" t="s">
        <v>2187</v>
      </c>
      <c r="AM518">
        <v>2001001</v>
      </c>
      <c r="AN518">
        <v>3400</v>
      </c>
      <c r="AP518" t="s">
        <v>79</v>
      </c>
      <c r="AQ518" t="s">
        <v>1359</v>
      </c>
      <c r="AR518" t="s">
        <v>1360</v>
      </c>
      <c r="AS518" t="s">
        <v>1362</v>
      </c>
      <c r="AT518">
        <v>133</v>
      </c>
      <c r="AW518" t="str">
        <f t="shared" si="8"/>
        <v>133, 670529_151/44</v>
      </c>
    </row>
    <row r="519" spans="1:49" x14ac:dyDescent="0.25">
      <c r="A519">
        <v>517</v>
      </c>
      <c r="B519" t="s">
        <v>74</v>
      </c>
      <c r="C519" t="s">
        <v>75</v>
      </c>
      <c r="D519" t="s">
        <v>75</v>
      </c>
      <c r="E519" t="s">
        <v>75</v>
      </c>
      <c r="F519">
        <v>0</v>
      </c>
      <c r="G519">
        <v>0</v>
      </c>
      <c r="H519" t="s">
        <v>75</v>
      </c>
      <c r="I519" t="s">
        <v>75</v>
      </c>
      <c r="J519" t="s">
        <v>75</v>
      </c>
      <c r="K519">
        <v>0</v>
      </c>
      <c r="L519" t="s">
        <v>2016</v>
      </c>
      <c r="M519">
        <v>0</v>
      </c>
      <c r="N519">
        <v>0</v>
      </c>
      <c r="O519">
        <v>0</v>
      </c>
      <c r="P519" t="s">
        <v>75</v>
      </c>
      <c r="Q519">
        <v>0</v>
      </c>
      <c r="R519">
        <v>0</v>
      </c>
      <c r="S519" t="s">
        <v>291</v>
      </c>
      <c r="T519">
        <v>8274</v>
      </c>
      <c r="U519">
        <v>7773</v>
      </c>
      <c r="V519" t="s">
        <v>300</v>
      </c>
      <c r="W519" t="s">
        <v>300</v>
      </c>
      <c r="X519" t="s">
        <v>301</v>
      </c>
      <c r="Y519">
        <v>3256</v>
      </c>
      <c r="Z519">
        <v>2002001</v>
      </c>
      <c r="AA519">
        <v>1</v>
      </c>
      <c r="AB519">
        <v>3078</v>
      </c>
      <c r="AC519" t="s">
        <v>295</v>
      </c>
      <c r="AD519" t="s">
        <v>2015</v>
      </c>
      <c r="AE519">
        <v>21</v>
      </c>
      <c r="AF519" t="s">
        <v>303</v>
      </c>
      <c r="AG519" t="s">
        <v>303</v>
      </c>
      <c r="AH519" t="s">
        <v>2016</v>
      </c>
      <c r="AI519" t="s">
        <v>301</v>
      </c>
      <c r="AJ519" t="s">
        <v>2016</v>
      </c>
      <c r="AK519">
        <v>15.658542000000001</v>
      </c>
      <c r="AL519" t="s">
        <v>2016</v>
      </c>
      <c r="AM519">
        <v>2001001</v>
      </c>
      <c r="AN519">
        <v>3256</v>
      </c>
      <c r="AP519" t="s">
        <v>79</v>
      </c>
      <c r="AQ519" t="s">
        <v>1522</v>
      </c>
      <c r="AR519" t="s">
        <v>587</v>
      </c>
      <c r="AS519" t="s">
        <v>1534</v>
      </c>
      <c r="AT519">
        <v>2914</v>
      </c>
      <c r="AW519" t="str">
        <f t="shared" si="8"/>
        <v>2914, 670529_120/36</v>
      </c>
    </row>
    <row r="520" spans="1:49" x14ac:dyDescent="0.25">
      <c r="A520">
        <v>518</v>
      </c>
      <c r="B520" t="s">
        <v>74</v>
      </c>
      <c r="C520" t="s">
        <v>75</v>
      </c>
      <c r="D520" t="s">
        <v>75</v>
      </c>
      <c r="E520" t="s">
        <v>75</v>
      </c>
      <c r="F520">
        <v>0</v>
      </c>
      <c r="G520">
        <v>0</v>
      </c>
      <c r="H520" t="s">
        <v>75</v>
      </c>
      <c r="I520" t="s">
        <v>75</v>
      </c>
      <c r="J520" t="s">
        <v>75</v>
      </c>
      <c r="K520">
        <v>0</v>
      </c>
      <c r="L520" t="s">
        <v>2134</v>
      </c>
      <c r="M520">
        <v>0</v>
      </c>
      <c r="N520">
        <v>0</v>
      </c>
      <c r="O520">
        <v>0</v>
      </c>
      <c r="P520" t="s">
        <v>75</v>
      </c>
      <c r="Q520">
        <v>0</v>
      </c>
      <c r="R520">
        <v>0</v>
      </c>
      <c r="S520" t="s">
        <v>291</v>
      </c>
      <c r="T520">
        <v>8276</v>
      </c>
      <c r="U520">
        <v>7775</v>
      </c>
      <c r="V520" t="s">
        <v>300</v>
      </c>
      <c r="W520" t="s">
        <v>300</v>
      </c>
      <c r="X520" t="s">
        <v>301</v>
      </c>
      <c r="Y520">
        <v>3358</v>
      </c>
      <c r="Z520">
        <v>2002001</v>
      </c>
      <c r="AA520">
        <v>1</v>
      </c>
      <c r="AB520">
        <v>3080</v>
      </c>
      <c r="AC520" t="s">
        <v>295</v>
      </c>
      <c r="AD520" t="s">
        <v>2133</v>
      </c>
      <c r="AE520">
        <v>21</v>
      </c>
      <c r="AF520" t="s">
        <v>303</v>
      </c>
      <c r="AG520" t="s">
        <v>303</v>
      </c>
      <c r="AH520" t="s">
        <v>2134</v>
      </c>
      <c r="AI520" t="s">
        <v>301</v>
      </c>
      <c r="AJ520" t="s">
        <v>2134</v>
      </c>
      <c r="AK520">
        <v>14.212592000000001</v>
      </c>
      <c r="AL520" t="s">
        <v>2134</v>
      </c>
      <c r="AM520">
        <v>2001001</v>
      </c>
      <c r="AN520">
        <v>3358</v>
      </c>
      <c r="AP520" t="s">
        <v>75</v>
      </c>
      <c r="AQ520" t="s">
        <v>411</v>
      </c>
      <c r="AR520" t="s">
        <v>2798</v>
      </c>
      <c r="AS520" t="s">
        <v>2135</v>
      </c>
      <c r="AT520">
        <v>21</v>
      </c>
      <c r="AW520" t="str">
        <f t="shared" si="8"/>
        <v>21, 670529_144//1</v>
      </c>
    </row>
    <row r="521" spans="1:49" x14ac:dyDescent="0.25">
      <c r="A521">
        <v>519</v>
      </c>
      <c r="B521" t="s">
        <v>74</v>
      </c>
      <c r="C521" t="s">
        <v>75</v>
      </c>
      <c r="D521" t="s">
        <v>75</v>
      </c>
      <c r="E521" t="s">
        <v>75</v>
      </c>
      <c r="F521">
        <v>0</v>
      </c>
      <c r="G521">
        <v>0</v>
      </c>
      <c r="H521" t="s">
        <v>75</v>
      </c>
      <c r="I521" t="s">
        <v>75</v>
      </c>
      <c r="J521" t="s">
        <v>75</v>
      </c>
      <c r="K521">
        <v>0</v>
      </c>
      <c r="L521">
        <v>1577</v>
      </c>
      <c r="M521">
        <v>0</v>
      </c>
      <c r="N521">
        <v>0</v>
      </c>
      <c r="O521">
        <v>0</v>
      </c>
      <c r="P521" t="s">
        <v>75</v>
      </c>
      <c r="Q521">
        <v>0</v>
      </c>
      <c r="R521">
        <v>0</v>
      </c>
      <c r="S521" t="s">
        <v>291</v>
      </c>
      <c r="T521">
        <v>8279</v>
      </c>
      <c r="U521">
        <v>7778</v>
      </c>
      <c r="V521" t="s">
        <v>300</v>
      </c>
      <c r="W521" t="s">
        <v>300</v>
      </c>
      <c r="X521" t="s">
        <v>301</v>
      </c>
      <c r="Y521">
        <v>3152</v>
      </c>
      <c r="Z521">
        <v>2002001</v>
      </c>
      <c r="AA521">
        <v>1</v>
      </c>
      <c r="AB521">
        <v>3083</v>
      </c>
      <c r="AC521" t="s">
        <v>295</v>
      </c>
      <c r="AD521" t="s">
        <v>2362</v>
      </c>
      <c r="AE521">
        <v>21</v>
      </c>
      <c r="AF521" t="s">
        <v>303</v>
      </c>
      <c r="AG521" t="s">
        <v>303</v>
      </c>
      <c r="AH521">
        <v>1577</v>
      </c>
      <c r="AI521" t="s">
        <v>301</v>
      </c>
      <c r="AJ521">
        <v>1577</v>
      </c>
      <c r="AK521">
        <v>7.5176999999999996</v>
      </c>
      <c r="AL521">
        <v>1577</v>
      </c>
      <c r="AM521">
        <v>2001001</v>
      </c>
      <c r="AN521">
        <v>3152</v>
      </c>
      <c r="AP521" t="s">
        <v>146</v>
      </c>
      <c r="AQ521" t="s">
        <v>1047</v>
      </c>
      <c r="AR521" t="s">
        <v>1048</v>
      </c>
      <c r="AS521" t="s">
        <v>1214</v>
      </c>
      <c r="AT521">
        <v>388</v>
      </c>
      <c r="AW521" t="str">
        <f t="shared" si="8"/>
        <v>388, 670529_1577</v>
      </c>
    </row>
    <row r="522" spans="1:49" x14ac:dyDescent="0.25">
      <c r="A522">
        <v>520</v>
      </c>
      <c r="B522" t="s">
        <v>74</v>
      </c>
      <c r="C522" t="s">
        <v>75</v>
      </c>
      <c r="D522" t="s">
        <v>75</v>
      </c>
      <c r="E522" t="s">
        <v>75</v>
      </c>
      <c r="F522">
        <v>0</v>
      </c>
      <c r="G522">
        <v>0</v>
      </c>
      <c r="H522" t="s">
        <v>75</v>
      </c>
      <c r="I522" t="s">
        <v>75</v>
      </c>
      <c r="J522" t="s">
        <v>75</v>
      </c>
      <c r="K522">
        <v>0</v>
      </c>
      <c r="L522" t="s">
        <v>2138</v>
      </c>
      <c r="M522">
        <v>0</v>
      </c>
      <c r="N522">
        <v>0</v>
      </c>
      <c r="O522">
        <v>0</v>
      </c>
      <c r="P522" t="s">
        <v>75</v>
      </c>
      <c r="Q522">
        <v>0</v>
      </c>
      <c r="R522">
        <v>0</v>
      </c>
      <c r="S522" t="s">
        <v>291</v>
      </c>
      <c r="T522" t="s">
        <v>2136</v>
      </c>
      <c r="U522">
        <v>7779</v>
      </c>
      <c r="V522" t="s">
        <v>300</v>
      </c>
      <c r="W522" t="s">
        <v>300</v>
      </c>
      <c r="X522" t="s">
        <v>301</v>
      </c>
      <c r="Y522">
        <v>3359</v>
      </c>
      <c r="Z522">
        <v>2002001</v>
      </c>
      <c r="AA522">
        <v>1</v>
      </c>
      <c r="AB522">
        <v>3084</v>
      </c>
      <c r="AC522" t="s">
        <v>295</v>
      </c>
      <c r="AD522" t="s">
        <v>2137</v>
      </c>
      <c r="AE522">
        <v>21</v>
      </c>
      <c r="AF522" t="s">
        <v>303</v>
      </c>
      <c r="AG522" t="s">
        <v>303</v>
      </c>
      <c r="AH522" t="s">
        <v>2138</v>
      </c>
      <c r="AI522" t="s">
        <v>301</v>
      </c>
      <c r="AJ522" t="s">
        <v>2138</v>
      </c>
      <c r="AK522">
        <v>15.614056</v>
      </c>
      <c r="AL522" t="s">
        <v>2138</v>
      </c>
      <c r="AM522">
        <v>2001001</v>
      </c>
      <c r="AN522">
        <v>3359</v>
      </c>
      <c r="AP522" t="s">
        <v>75</v>
      </c>
      <c r="AQ522" t="s">
        <v>1253</v>
      </c>
      <c r="AR522" t="s">
        <v>2787</v>
      </c>
      <c r="AS522" t="s">
        <v>2139</v>
      </c>
      <c r="AT522">
        <v>555</v>
      </c>
      <c r="AW522" t="str">
        <f t="shared" si="8"/>
        <v>555, 670529_144//2</v>
      </c>
    </row>
    <row r="523" spans="1:49" x14ac:dyDescent="0.25">
      <c r="A523">
        <v>521</v>
      </c>
      <c r="B523" t="s">
        <v>74</v>
      </c>
      <c r="C523" t="s">
        <v>75</v>
      </c>
      <c r="D523" t="s">
        <v>75</v>
      </c>
      <c r="E523" t="s">
        <v>75</v>
      </c>
      <c r="F523">
        <v>0</v>
      </c>
      <c r="G523">
        <v>0</v>
      </c>
      <c r="H523" t="s">
        <v>75</v>
      </c>
      <c r="I523" t="s">
        <v>75</v>
      </c>
      <c r="J523" t="s">
        <v>75</v>
      </c>
      <c r="K523">
        <v>0</v>
      </c>
      <c r="L523">
        <v>141</v>
      </c>
      <c r="M523">
        <v>0</v>
      </c>
      <c r="N523">
        <v>0</v>
      </c>
      <c r="O523">
        <v>0</v>
      </c>
      <c r="P523" t="s">
        <v>75</v>
      </c>
      <c r="Q523">
        <v>0</v>
      </c>
      <c r="R523">
        <v>0</v>
      </c>
      <c r="S523" t="s">
        <v>291</v>
      </c>
      <c r="T523" t="s">
        <v>2120</v>
      </c>
      <c r="U523">
        <v>7781</v>
      </c>
      <c r="V523" t="s">
        <v>300</v>
      </c>
      <c r="W523" t="s">
        <v>300</v>
      </c>
      <c r="X523" t="s">
        <v>301</v>
      </c>
      <c r="Y523">
        <v>3350</v>
      </c>
      <c r="Z523">
        <v>2002001</v>
      </c>
      <c r="AA523">
        <v>1</v>
      </c>
      <c r="AB523">
        <v>3086</v>
      </c>
      <c r="AC523" t="s">
        <v>295</v>
      </c>
      <c r="AD523" t="s">
        <v>2121</v>
      </c>
      <c r="AE523">
        <v>21</v>
      </c>
      <c r="AF523" t="s">
        <v>303</v>
      </c>
      <c r="AG523" t="s">
        <v>303</v>
      </c>
      <c r="AH523">
        <v>-141</v>
      </c>
      <c r="AI523" t="s">
        <v>301</v>
      </c>
      <c r="AJ523">
        <v>-141</v>
      </c>
      <c r="AK523">
        <v>6.6724759999999996</v>
      </c>
      <c r="AL523">
        <v>-141</v>
      </c>
      <c r="AM523">
        <v>2001001</v>
      </c>
      <c r="AN523">
        <v>3350</v>
      </c>
      <c r="AP523" t="s">
        <v>75</v>
      </c>
      <c r="AQ523" t="s">
        <v>952</v>
      </c>
      <c r="AR523" t="s">
        <v>176</v>
      </c>
      <c r="AS523" t="s">
        <v>2122</v>
      </c>
      <c r="AT523">
        <v>588</v>
      </c>
      <c r="AW523" t="str">
        <f t="shared" si="8"/>
        <v>588, 670529_141</v>
      </c>
    </row>
    <row r="524" spans="1:49" x14ac:dyDescent="0.25">
      <c r="A524">
        <v>522</v>
      </c>
      <c r="B524" t="s">
        <v>74</v>
      </c>
      <c r="C524" t="s">
        <v>75</v>
      </c>
      <c r="D524" t="s">
        <v>75</v>
      </c>
      <c r="E524" t="s">
        <v>75</v>
      </c>
      <c r="F524">
        <v>0</v>
      </c>
      <c r="G524">
        <v>0</v>
      </c>
      <c r="H524" t="s">
        <v>75</v>
      </c>
      <c r="I524" t="s">
        <v>75</v>
      </c>
      <c r="J524" t="s">
        <v>75</v>
      </c>
      <c r="K524">
        <v>0</v>
      </c>
      <c r="L524" t="s">
        <v>2194</v>
      </c>
      <c r="M524">
        <v>0</v>
      </c>
      <c r="N524">
        <v>0</v>
      </c>
      <c r="O524">
        <v>0</v>
      </c>
      <c r="P524" t="s">
        <v>75</v>
      </c>
      <c r="Q524">
        <v>0</v>
      </c>
      <c r="R524">
        <v>0</v>
      </c>
      <c r="S524" t="s">
        <v>291</v>
      </c>
      <c r="T524">
        <v>8280</v>
      </c>
      <c r="U524">
        <v>7782</v>
      </c>
      <c r="V524" t="s">
        <v>300</v>
      </c>
      <c r="W524" t="s">
        <v>300</v>
      </c>
      <c r="X524" t="s">
        <v>301</v>
      </c>
      <c r="Y524">
        <v>3411</v>
      </c>
      <c r="Z524">
        <v>2002001</v>
      </c>
      <c r="AA524">
        <v>1</v>
      </c>
      <c r="AB524">
        <v>3087</v>
      </c>
      <c r="AC524" t="s">
        <v>295</v>
      </c>
      <c r="AD524" t="s">
        <v>2193</v>
      </c>
      <c r="AE524">
        <v>21</v>
      </c>
      <c r="AF524" t="s">
        <v>303</v>
      </c>
      <c r="AG524" t="s">
        <v>303</v>
      </c>
      <c r="AH524" t="s">
        <v>2194</v>
      </c>
      <c r="AI524" t="s">
        <v>301</v>
      </c>
      <c r="AJ524" t="s">
        <v>2194</v>
      </c>
      <c r="AK524">
        <v>14.279491999999999</v>
      </c>
      <c r="AL524" t="s">
        <v>2194</v>
      </c>
      <c r="AM524">
        <v>2001001</v>
      </c>
      <c r="AN524">
        <v>3411</v>
      </c>
      <c r="AP524" t="s">
        <v>79</v>
      </c>
      <c r="AQ524" t="s">
        <v>348</v>
      </c>
      <c r="AR524" t="s">
        <v>176</v>
      </c>
      <c r="AS524" t="s">
        <v>350</v>
      </c>
      <c r="AT524">
        <v>1265</v>
      </c>
      <c r="AW524" t="str">
        <f t="shared" si="8"/>
        <v>1265, 670529_151/58</v>
      </c>
    </row>
    <row r="525" spans="1:49" x14ac:dyDescent="0.25">
      <c r="A525">
        <v>523</v>
      </c>
      <c r="B525" t="s">
        <v>74</v>
      </c>
      <c r="C525" t="s">
        <v>75</v>
      </c>
      <c r="D525" t="s">
        <v>75</v>
      </c>
      <c r="E525" t="s">
        <v>75</v>
      </c>
      <c r="F525">
        <v>0</v>
      </c>
      <c r="G525">
        <v>0</v>
      </c>
      <c r="H525" t="s">
        <v>75</v>
      </c>
      <c r="I525" t="s">
        <v>75</v>
      </c>
      <c r="J525" t="s">
        <v>75</v>
      </c>
      <c r="K525">
        <v>0</v>
      </c>
      <c r="L525" t="s">
        <v>2150</v>
      </c>
      <c r="M525">
        <v>0</v>
      </c>
      <c r="N525">
        <v>0</v>
      </c>
      <c r="O525">
        <v>0</v>
      </c>
      <c r="P525" t="s">
        <v>75</v>
      </c>
      <c r="Q525">
        <v>0</v>
      </c>
      <c r="R525">
        <v>0</v>
      </c>
      <c r="S525" t="s">
        <v>291</v>
      </c>
      <c r="T525">
        <v>8284</v>
      </c>
      <c r="U525">
        <v>7786</v>
      </c>
      <c r="V525" t="s">
        <v>300</v>
      </c>
      <c r="W525" t="s">
        <v>300</v>
      </c>
      <c r="X525" t="s">
        <v>301</v>
      </c>
      <c r="Y525">
        <v>3365</v>
      </c>
      <c r="Z525">
        <v>2002001</v>
      </c>
      <c r="AA525">
        <v>1</v>
      </c>
      <c r="AB525">
        <v>3091</v>
      </c>
      <c r="AC525" t="s">
        <v>295</v>
      </c>
      <c r="AD525" t="s">
        <v>2149</v>
      </c>
      <c r="AE525">
        <v>21</v>
      </c>
      <c r="AF525" t="s">
        <v>303</v>
      </c>
      <c r="AG525" t="s">
        <v>303</v>
      </c>
      <c r="AH525" t="s">
        <v>2150</v>
      </c>
      <c r="AI525" t="s">
        <v>301</v>
      </c>
      <c r="AJ525" t="s">
        <v>2150</v>
      </c>
      <c r="AK525">
        <v>15.614056</v>
      </c>
      <c r="AL525" t="s">
        <v>2150</v>
      </c>
      <c r="AM525">
        <v>2001001</v>
      </c>
      <c r="AN525">
        <v>3365</v>
      </c>
      <c r="AP525" t="s">
        <v>75</v>
      </c>
      <c r="AQ525" t="s">
        <v>1253</v>
      </c>
      <c r="AR525" t="s">
        <v>2787</v>
      </c>
      <c r="AS525" t="s">
        <v>2151</v>
      </c>
      <c r="AT525">
        <v>103</v>
      </c>
      <c r="AW525" t="str">
        <f t="shared" si="8"/>
        <v>103, 670529_146//2</v>
      </c>
    </row>
    <row r="526" spans="1:49" x14ac:dyDescent="0.25">
      <c r="A526">
        <v>524</v>
      </c>
      <c r="B526" t="s">
        <v>74</v>
      </c>
      <c r="C526" t="s">
        <v>75</v>
      </c>
      <c r="D526" t="s">
        <v>75</v>
      </c>
      <c r="E526" t="s">
        <v>75</v>
      </c>
      <c r="F526">
        <v>0</v>
      </c>
      <c r="G526">
        <v>0</v>
      </c>
      <c r="H526" t="s">
        <v>75</v>
      </c>
      <c r="I526" t="s">
        <v>75</v>
      </c>
      <c r="J526" t="s">
        <v>75</v>
      </c>
      <c r="K526">
        <v>0</v>
      </c>
      <c r="L526" t="s">
        <v>2018</v>
      </c>
      <c r="M526">
        <v>0</v>
      </c>
      <c r="N526">
        <v>0</v>
      </c>
      <c r="O526">
        <v>0</v>
      </c>
      <c r="P526" t="s">
        <v>75</v>
      </c>
      <c r="Q526">
        <v>0</v>
      </c>
      <c r="R526">
        <v>0</v>
      </c>
      <c r="S526" t="s">
        <v>291</v>
      </c>
      <c r="T526">
        <v>8285</v>
      </c>
      <c r="U526">
        <v>7787</v>
      </c>
      <c r="V526" t="s">
        <v>300</v>
      </c>
      <c r="W526" t="s">
        <v>300</v>
      </c>
      <c r="X526" t="s">
        <v>301</v>
      </c>
      <c r="Y526">
        <v>3257</v>
      </c>
      <c r="Z526">
        <v>2002001</v>
      </c>
      <c r="AA526">
        <v>1</v>
      </c>
      <c r="AB526">
        <v>3092</v>
      </c>
      <c r="AC526" t="s">
        <v>295</v>
      </c>
      <c r="AD526" t="s">
        <v>2017</v>
      </c>
      <c r="AE526">
        <v>21</v>
      </c>
      <c r="AF526" t="s">
        <v>303</v>
      </c>
      <c r="AG526" t="s">
        <v>303</v>
      </c>
      <c r="AH526" t="s">
        <v>2018</v>
      </c>
      <c r="AI526" t="s">
        <v>301</v>
      </c>
      <c r="AJ526" t="s">
        <v>2018</v>
      </c>
      <c r="AK526">
        <v>15.525085000000001</v>
      </c>
      <c r="AL526" t="s">
        <v>2018</v>
      </c>
      <c r="AM526">
        <v>2001001</v>
      </c>
      <c r="AN526">
        <v>3257</v>
      </c>
      <c r="AP526" t="s">
        <v>79</v>
      </c>
      <c r="AQ526" t="s">
        <v>1522</v>
      </c>
      <c r="AR526" t="s">
        <v>587</v>
      </c>
      <c r="AS526" t="s">
        <v>1536</v>
      </c>
      <c r="AT526">
        <v>3199</v>
      </c>
      <c r="AW526" t="str">
        <f t="shared" si="8"/>
        <v>3199, 670529_120/37</v>
      </c>
    </row>
    <row r="527" spans="1:49" x14ac:dyDescent="0.25">
      <c r="A527">
        <v>525</v>
      </c>
      <c r="B527" t="s">
        <v>74</v>
      </c>
      <c r="C527" t="s">
        <v>75</v>
      </c>
      <c r="D527" t="s">
        <v>75</v>
      </c>
      <c r="E527" t="s">
        <v>75</v>
      </c>
      <c r="F527">
        <v>0</v>
      </c>
      <c r="G527">
        <v>0</v>
      </c>
      <c r="H527" t="s">
        <v>75</v>
      </c>
      <c r="I527" t="s">
        <v>75</v>
      </c>
      <c r="J527" t="s">
        <v>75</v>
      </c>
      <c r="K527">
        <v>0</v>
      </c>
      <c r="L527" t="s">
        <v>2097</v>
      </c>
      <c r="M527">
        <v>0</v>
      </c>
      <c r="N527">
        <v>0</v>
      </c>
      <c r="O527">
        <v>0</v>
      </c>
      <c r="P527" t="s">
        <v>75</v>
      </c>
      <c r="Q527">
        <v>0</v>
      </c>
      <c r="R527">
        <v>0</v>
      </c>
      <c r="S527" t="s">
        <v>291</v>
      </c>
      <c r="T527" t="s">
        <v>2095</v>
      </c>
      <c r="U527">
        <v>7789</v>
      </c>
      <c r="V527" t="s">
        <v>300</v>
      </c>
      <c r="W527" t="s">
        <v>300</v>
      </c>
      <c r="X527" t="s">
        <v>301</v>
      </c>
      <c r="Y527">
        <v>3335</v>
      </c>
      <c r="Z527">
        <v>2002001</v>
      </c>
      <c r="AA527">
        <v>1</v>
      </c>
      <c r="AB527">
        <v>3094</v>
      </c>
      <c r="AC527" t="s">
        <v>295</v>
      </c>
      <c r="AD527" t="s">
        <v>2096</v>
      </c>
      <c r="AE527">
        <v>21</v>
      </c>
      <c r="AF527" t="s">
        <v>303</v>
      </c>
      <c r="AG527" t="s">
        <v>303</v>
      </c>
      <c r="AH527" t="s">
        <v>2097</v>
      </c>
      <c r="AI527" t="s">
        <v>301</v>
      </c>
      <c r="AJ527" t="s">
        <v>2097</v>
      </c>
      <c r="AK527">
        <v>14.50192</v>
      </c>
      <c r="AL527" t="s">
        <v>2097</v>
      </c>
      <c r="AM527">
        <v>2001001</v>
      </c>
      <c r="AN527">
        <v>3335</v>
      </c>
      <c r="AP527" t="s">
        <v>75</v>
      </c>
      <c r="AQ527" t="s">
        <v>381</v>
      </c>
      <c r="AR527" t="s">
        <v>153</v>
      </c>
      <c r="AS527" t="s">
        <v>2098</v>
      </c>
      <c r="AT527">
        <v>4</v>
      </c>
      <c r="AW527" t="str">
        <f t="shared" si="8"/>
        <v>4, 670529_136//1</v>
      </c>
    </row>
    <row r="528" spans="1:49" x14ac:dyDescent="0.25">
      <c r="A528">
        <v>526</v>
      </c>
      <c r="B528" t="s">
        <v>74</v>
      </c>
      <c r="C528" t="s">
        <v>75</v>
      </c>
      <c r="D528" t="s">
        <v>75</v>
      </c>
      <c r="E528" t="s">
        <v>75</v>
      </c>
      <c r="F528">
        <v>0</v>
      </c>
      <c r="G528">
        <v>0</v>
      </c>
      <c r="H528" t="s">
        <v>75</v>
      </c>
      <c r="I528" t="s">
        <v>75</v>
      </c>
      <c r="J528" t="s">
        <v>75</v>
      </c>
      <c r="K528">
        <v>0</v>
      </c>
      <c r="L528" t="s">
        <v>2292</v>
      </c>
      <c r="M528">
        <v>0</v>
      </c>
      <c r="N528">
        <v>0</v>
      </c>
      <c r="O528">
        <v>0</v>
      </c>
      <c r="P528" t="s">
        <v>75</v>
      </c>
      <c r="Q528">
        <v>0</v>
      </c>
      <c r="R528">
        <v>0</v>
      </c>
      <c r="S528" t="s">
        <v>291</v>
      </c>
      <c r="T528" t="s">
        <v>2290</v>
      </c>
      <c r="U528">
        <v>7790</v>
      </c>
      <c r="V528" t="s">
        <v>300</v>
      </c>
      <c r="W528" t="s">
        <v>300</v>
      </c>
      <c r="X528" t="s">
        <v>301</v>
      </c>
      <c r="Y528">
        <v>4601</v>
      </c>
      <c r="Z528">
        <v>2002001</v>
      </c>
      <c r="AA528">
        <v>1</v>
      </c>
      <c r="AB528">
        <v>3095</v>
      </c>
      <c r="AC528" t="s">
        <v>295</v>
      </c>
      <c r="AD528" t="s">
        <v>2291</v>
      </c>
      <c r="AE528">
        <v>21</v>
      </c>
      <c r="AF528" t="s">
        <v>303</v>
      </c>
      <c r="AG528" t="s">
        <v>303</v>
      </c>
      <c r="AH528" t="s">
        <v>2292</v>
      </c>
      <c r="AI528" t="s">
        <v>301</v>
      </c>
      <c r="AJ528" t="s">
        <v>2292</v>
      </c>
      <c r="AK528">
        <v>18.149728</v>
      </c>
      <c r="AL528" t="s">
        <v>2292</v>
      </c>
      <c r="AM528">
        <v>2001001</v>
      </c>
      <c r="AN528">
        <v>4601</v>
      </c>
      <c r="AP528" t="s">
        <v>79</v>
      </c>
      <c r="AQ528" t="s">
        <v>891</v>
      </c>
      <c r="AR528" t="s">
        <v>149</v>
      </c>
      <c r="AS528" t="s">
        <v>893</v>
      </c>
      <c r="AT528">
        <v>58</v>
      </c>
      <c r="AW528" t="str">
        <f t="shared" si="8"/>
        <v>58, 670529_1528/28</v>
      </c>
    </row>
    <row r="529" spans="1:49" x14ac:dyDescent="0.25">
      <c r="A529">
        <v>527</v>
      </c>
      <c r="B529" t="s">
        <v>74</v>
      </c>
      <c r="C529" t="s">
        <v>75</v>
      </c>
      <c r="D529" t="s">
        <v>75</v>
      </c>
      <c r="E529" t="s">
        <v>75</v>
      </c>
      <c r="F529">
        <v>0</v>
      </c>
      <c r="G529">
        <v>0</v>
      </c>
      <c r="H529" t="s">
        <v>75</v>
      </c>
      <c r="I529" t="s">
        <v>75</v>
      </c>
      <c r="J529" t="s">
        <v>75</v>
      </c>
      <c r="K529">
        <v>0</v>
      </c>
      <c r="L529" t="s">
        <v>2101</v>
      </c>
      <c r="M529">
        <v>0</v>
      </c>
      <c r="N529">
        <v>0</v>
      </c>
      <c r="O529">
        <v>0</v>
      </c>
      <c r="P529" t="s">
        <v>75</v>
      </c>
      <c r="Q529">
        <v>0</v>
      </c>
      <c r="R529">
        <v>0</v>
      </c>
      <c r="S529" t="s">
        <v>291</v>
      </c>
      <c r="T529" t="s">
        <v>2099</v>
      </c>
      <c r="U529">
        <v>7791</v>
      </c>
      <c r="V529" t="s">
        <v>300</v>
      </c>
      <c r="W529" t="s">
        <v>300</v>
      </c>
      <c r="X529" t="s">
        <v>301</v>
      </c>
      <c r="Y529">
        <v>3336</v>
      </c>
      <c r="Z529">
        <v>2002001</v>
      </c>
      <c r="AA529">
        <v>1</v>
      </c>
      <c r="AB529">
        <v>3096</v>
      </c>
      <c r="AC529" t="s">
        <v>295</v>
      </c>
      <c r="AD529" t="s">
        <v>2100</v>
      </c>
      <c r="AE529">
        <v>21</v>
      </c>
      <c r="AF529" t="s">
        <v>303</v>
      </c>
      <c r="AG529" t="s">
        <v>303</v>
      </c>
      <c r="AH529" t="s">
        <v>2101</v>
      </c>
      <c r="AI529" t="s">
        <v>301</v>
      </c>
      <c r="AJ529" t="s">
        <v>2101</v>
      </c>
      <c r="AK529">
        <v>15.903384000000001</v>
      </c>
      <c r="AL529" t="s">
        <v>2101</v>
      </c>
      <c r="AM529">
        <v>2001001</v>
      </c>
      <c r="AN529">
        <v>3336</v>
      </c>
      <c r="AP529" t="s">
        <v>75</v>
      </c>
      <c r="AQ529" t="s">
        <v>1253</v>
      </c>
      <c r="AR529" t="s">
        <v>2787</v>
      </c>
      <c r="AS529" t="s">
        <v>2102</v>
      </c>
      <c r="AT529">
        <v>64</v>
      </c>
      <c r="AW529" t="str">
        <f t="shared" si="8"/>
        <v>64, 670529_136//2</v>
      </c>
    </row>
    <row r="530" spans="1:49" x14ac:dyDescent="0.25">
      <c r="A530">
        <v>528</v>
      </c>
      <c r="B530" t="s">
        <v>74</v>
      </c>
      <c r="C530" t="s">
        <v>75</v>
      </c>
      <c r="D530" t="s">
        <v>75</v>
      </c>
      <c r="E530" t="s">
        <v>75</v>
      </c>
      <c r="F530">
        <v>0</v>
      </c>
      <c r="G530">
        <v>0</v>
      </c>
      <c r="H530" t="s">
        <v>75</v>
      </c>
      <c r="I530" t="s">
        <v>75</v>
      </c>
      <c r="J530" t="s">
        <v>75</v>
      </c>
      <c r="K530">
        <v>0</v>
      </c>
      <c r="L530" t="s">
        <v>2134</v>
      </c>
      <c r="M530">
        <v>0</v>
      </c>
      <c r="N530">
        <v>0</v>
      </c>
      <c r="O530">
        <v>0</v>
      </c>
      <c r="P530" t="s">
        <v>75</v>
      </c>
      <c r="Q530">
        <v>0</v>
      </c>
      <c r="R530">
        <v>0</v>
      </c>
      <c r="S530" t="s">
        <v>291</v>
      </c>
      <c r="T530">
        <v>8294</v>
      </c>
      <c r="U530">
        <v>7794</v>
      </c>
      <c r="V530" t="s">
        <v>300</v>
      </c>
      <c r="W530" t="s">
        <v>300</v>
      </c>
      <c r="X530" t="s">
        <v>301</v>
      </c>
      <c r="Y530">
        <v>3358</v>
      </c>
      <c r="Z530">
        <v>2002001</v>
      </c>
      <c r="AA530">
        <v>1</v>
      </c>
      <c r="AB530">
        <v>3080</v>
      </c>
      <c r="AC530" t="s">
        <v>295</v>
      </c>
      <c r="AD530" t="s">
        <v>2133</v>
      </c>
      <c r="AE530">
        <v>21</v>
      </c>
      <c r="AF530" t="s">
        <v>303</v>
      </c>
      <c r="AG530" t="s">
        <v>303</v>
      </c>
      <c r="AH530" t="s">
        <v>2134</v>
      </c>
      <c r="AI530" t="s">
        <v>301</v>
      </c>
      <c r="AJ530" t="s">
        <v>2134</v>
      </c>
      <c r="AK530">
        <v>14.212592000000001</v>
      </c>
      <c r="AL530" t="s">
        <v>2134</v>
      </c>
      <c r="AM530">
        <v>2001001</v>
      </c>
      <c r="AN530">
        <v>3358</v>
      </c>
      <c r="AP530" t="s">
        <v>75</v>
      </c>
      <c r="AQ530" t="s">
        <v>411</v>
      </c>
      <c r="AR530" t="s">
        <v>2798</v>
      </c>
      <c r="AS530" t="s">
        <v>2135</v>
      </c>
      <c r="AT530">
        <v>17</v>
      </c>
      <c r="AW530" t="str">
        <f t="shared" si="8"/>
        <v>17, 670529_144//1</v>
      </c>
    </row>
    <row r="531" spans="1:49" x14ac:dyDescent="0.25">
      <c r="A531">
        <v>529</v>
      </c>
      <c r="B531" t="s">
        <v>74</v>
      </c>
      <c r="C531" t="s">
        <v>75</v>
      </c>
      <c r="D531" t="s">
        <v>75</v>
      </c>
      <c r="E531" t="s">
        <v>75</v>
      </c>
      <c r="F531">
        <v>0</v>
      </c>
      <c r="G531">
        <v>0</v>
      </c>
      <c r="H531" t="s">
        <v>75</v>
      </c>
      <c r="I531" t="s">
        <v>75</v>
      </c>
      <c r="J531" t="s">
        <v>75</v>
      </c>
      <c r="K531">
        <v>0</v>
      </c>
      <c r="L531" t="s">
        <v>2020</v>
      </c>
      <c r="M531">
        <v>0</v>
      </c>
      <c r="N531">
        <v>0</v>
      </c>
      <c r="O531">
        <v>0</v>
      </c>
      <c r="P531" t="s">
        <v>75</v>
      </c>
      <c r="Q531">
        <v>0</v>
      </c>
      <c r="R531">
        <v>0</v>
      </c>
      <c r="S531" t="s">
        <v>291</v>
      </c>
      <c r="T531">
        <v>8297</v>
      </c>
      <c r="U531">
        <v>7796</v>
      </c>
      <c r="V531" t="s">
        <v>300</v>
      </c>
      <c r="W531" t="s">
        <v>300</v>
      </c>
      <c r="X531" t="s">
        <v>301</v>
      </c>
      <c r="Y531">
        <v>3258</v>
      </c>
      <c r="Z531">
        <v>2002001</v>
      </c>
      <c r="AA531">
        <v>1</v>
      </c>
      <c r="AB531">
        <v>3101</v>
      </c>
      <c r="AC531" t="s">
        <v>295</v>
      </c>
      <c r="AD531" t="s">
        <v>2019</v>
      </c>
      <c r="AE531">
        <v>21</v>
      </c>
      <c r="AF531" t="s">
        <v>303</v>
      </c>
      <c r="AG531" t="s">
        <v>303</v>
      </c>
      <c r="AH531" t="s">
        <v>2020</v>
      </c>
      <c r="AI531" t="s">
        <v>301</v>
      </c>
      <c r="AJ531" t="s">
        <v>2020</v>
      </c>
      <c r="AK531">
        <v>15.747513</v>
      </c>
      <c r="AL531" t="s">
        <v>2020</v>
      </c>
      <c r="AM531">
        <v>2001001</v>
      </c>
      <c r="AN531">
        <v>3258</v>
      </c>
      <c r="AP531" t="s">
        <v>156</v>
      </c>
      <c r="AQ531" t="s">
        <v>1023</v>
      </c>
      <c r="AR531" t="s">
        <v>176</v>
      </c>
      <c r="AS531" t="s">
        <v>1029</v>
      </c>
      <c r="AT531">
        <v>2799</v>
      </c>
      <c r="AW531" t="str">
        <f t="shared" si="8"/>
        <v>2799, 670529_120/38</v>
      </c>
    </row>
    <row r="532" spans="1:49" x14ac:dyDescent="0.25">
      <c r="A532">
        <v>530</v>
      </c>
      <c r="B532" t="s">
        <v>74</v>
      </c>
      <c r="C532" t="s">
        <v>75</v>
      </c>
      <c r="D532" t="s">
        <v>75</v>
      </c>
      <c r="E532" t="s">
        <v>75</v>
      </c>
      <c r="F532">
        <v>0</v>
      </c>
      <c r="G532">
        <v>0</v>
      </c>
      <c r="H532" t="s">
        <v>75</v>
      </c>
      <c r="I532" t="s">
        <v>75</v>
      </c>
      <c r="J532" t="s">
        <v>75</v>
      </c>
      <c r="K532">
        <v>0</v>
      </c>
      <c r="L532" t="s">
        <v>1229</v>
      </c>
      <c r="M532">
        <v>0</v>
      </c>
      <c r="N532">
        <v>0</v>
      </c>
      <c r="O532">
        <v>0</v>
      </c>
      <c r="P532" t="s">
        <v>75</v>
      </c>
      <c r="Q532">
        <v>0</v>
      </c>
      <c r="R532">
        <v>0</v>
      </c>
      <c r="S532" t="s">
        <v>291</v>
      </c>
      <c r="T532">
        <v>8299</v>
      </c>
      <c r="U532">
        <v>7797</v>
      </c>
      <c r="V532" t="s">
        <v>300</v>
      </c>
      <c r="W532" t="s">
        <v>300</v>
      </c>
      <c r="X532" t="s">
        <v>301</v>
      </c>
      <c r="Y532">
        <v>3171</v>
      </c>
      <c r="Z532">
        <v>2002001</v>
      </c>
      <c r="AA532">
        <v>1</v>
      </c>
      <c r="AB532">
        <v>3102</v>
      </c>
      <c r="AC532" t="s">
        <v>295</v>
      </c>
      <c r="AD532" t="s">
        <v>2403</v>
      </c>
      <c r="AE532">
        <v>21</v>
      </c>
      <c r="AF532" t="s">
        <v>303</v>
      </c>
      <c r="AG532" t="s">
        <v>303</v>
      </c>
      <c r="AH532" t="s">
        <v>1229</v>
      </c>
      <c r="AI532" t="s">
        <v>301</v>
      </c>
      <c r="AJ532" t="s">
        <v>1229</v>
      </c>
      <c r="AK532">
        <v>13.278741</v>
      </c>
      <c r="AL532" t="s">
        <v>1229</v>
      </c>
      <c r="AM532">
        <v>2001001</v>
      </c>
      <c r="AN532">
        <v>3171</v>
      </c>
      <c r="AP532" t="s">
        <v>146</v>
      </c>
      <c r="AQ532" t="s">
        <v>1047</v>
      </c>
      <c r="AR532" t="s">
        <v>1048</v>
      </c>
      <c r="AS532" t="s">
        <v>1230</v>
      </c>
      <c r="AT532">
        <v>191</v>
      </c>
      <c r="AW532" t="str">
        <f t="shared" si="8"/>
        <v>191, 670529_1593/3</v>
      </c>
    </row>
    <row r="533" spans="1:49" x14ac:dyDescent="0.25">
      <c r="A533">
        <v>531</v>
      </c>
      <c r="B533" t="s">
        <v>74</v>
      </c>
      <c r="C533" t="s">
        <v>75</v>
      </c>
      <c r="D533" t="s">
        <v>75</v>
      </c>
      <c r="E533" t="s">
        <v>75</v>
      </c>
      <c r="F533">
        <v>0</v>
      </c>
      <c r="G533">
        <v>0</v>
      </c>
      <c r="H533" t="s">
        <v>75</v>
      </c>
      <c r="I533" t="s">
        <v>75</v>
      </c>
      <c r="J533" t="s">
        <v>75</v>
      </c>
      <c r="K533">
        <v>0</v>
      </c>
      <c r="L533" t="s">
        <v>1225</v>
      </c>
      <c r="M533">
        <v>0</v>
      </c>
      <c r="N533">
        <v>0</v>
      </c>
      <c r="O533">
        <v>0</v>
      </c>
      <c r="P533" t="s">
        <v>75</v>
      </c>
      <c r="Q533">
        <v>0</v>
      </c>
      <c r="R533">
        <v>0</v>
      </c>
      <c r="S533" t="s">
        <v>291</v>
      </c>
      <c r="T533" t="s">
        <v>2399</v>
      </c>
      <c r="U533">
        <v>7799</v>
      </c>
      <c r="V533" t="s">
        <v>300</v>
      </c>
      <c r="W533" t="s">
        <v>300</v>
      </c>
      <c r="X533" t="s">
        <v>301</v>
      </c>
      <c r="Y533">
        <v>3169</v>
      </c>
      <c r="Z533">
        <v>2002001</v>
      </c>
      <c r="AA533">
        <v>1</v>
      </c>
      <c r="AB533">
        <v>3104</v>
      </c>
      <c r="AC533" t="s">
        <v>295</v>
      </c>
      <c r="AD533" t="s">
        <v>2400</v>
      </c>
      <c r="AE533">
        <v>21</v>
      </c>
      <c r="AF533" t="s">
        <v>303</v>
      </c>
      <c r="AG533" t="s">
        <v>303</v>
      </c>
      <c r="AH533" t="s">
        <v>1225</v>
      </c>
      <c r="AI533" t="s">
        <v>301</v>
      </c>
      <c r="AJ533" t="s">
        <v>1225</v>
      </c>
      <c r="AK533">
        <v>11.832791</v>
      </c>
      <c r="AL533" t="s">
        <v>1225</v>
      </c>
      <c r="AM533">
        <v>2001001</v>
      </c>
      <c r="AN533">
        <v>3169</v>
      </c>
      <c r="AP533" t="s">
        <v>146</v>
      </c>
      <c r="AQ533" t="s">
        <v>1047</v>
      </c>
      <c r="AR533" t="s">
        <v>1048</v>
      </c>
      <c r="AS533" t="s">
        <v>1226</v>
      </c>
      <c r="AT533">
        <v>2125</v>
      </c>
      <c r="AW533" t="str">
        <f t="shared" si="8"/>
        <v>2125, 670529_1593/1</v>
      </c>
    </row>
    <row r="534" spans="1:49" x14ac:dyDescent="0.25">
      <c r="A534">
        <v>532</v>
      </c>
      <c r="B534" t="s">
        <v>74</v>
      </c>
      <c r="C534" t="s">
        <v>75</v>
      </c>
      <c r="D534" t="s">
        <v>75</v>
      </c>
      <c r="E534" t="s">
        <v>75</v>
      </c>
      <c r="F534">
        <v>0</v>
      </c>
      <c r="G534">
        <v>0</v>
      </c>
      <c r="H534" t="s">
        <v>75</v>
      </c>
      <c r="I534" t="s">
        <v>75</v>
      </c>
      <c r="J534" t="s">
        <v>75</v>
      </c>
      <c r="K534">
        <v>0</v>
      </c>
      <c r="L534" t="s">
        <v>2170</v>
      </c>
      <c r="M534">
        <v>0</v>
      </c>
      <c r="N534">
        <v>0</v>
      </c>
      <c r="O534">
        <v>0</v>
      </c>
      <c r="P534" t="s">
        <v>75</v>
      </c>
      <c r="Q534">
        <v>0</v>
      </c>
      <c r="R534">
        <v>0</v>
      </c>
      <c r="S534" t="s">
        <v>291</v>
      </c>
      <c r="T534" t="s">
        <v>2168</v>
      </c>
      <c r="U534">
        <v>7800</v>
      </c>
      <c r="V534" t="s">
        <v>300</v>
      </c>
      <c r="W534" t="s">
        <v>300</v>
      </c>
      <c r="X534" t="s">
        <v>301</v>
      </c>
      <c r="Y534">
        <v>3445</v>
      </c>
      <c r="Z534">
        <v>2002001</v>
      </c>
      <c r="AA534">
        <v>1</v>
      </c>
      <c r="AB534">
        <v>3105</v>
      </c>
      <c r="AC534" t="s">
        <v>295</v>
      </c>
      <c r="AD534" t="s">
        <v>2169</v>
      </c>
      <c r="AE534">
        <v>21</v>
      </c>
      <c r="AF534" t="s">
        <v>303</v>
      </c>
      <c r="AG534" t="s">
        <v>303</v>
      </c>
      <c r="AH534" t="s">
        <v>2170</v>
      </c>
      <c r="AI534" t="s">
        <v>301</v>
      </c>
      <c r="AJ534" t="s">
        <v>2170</v>
      </c>
      <c r="AK534">
        <v>15.346799000000001</v>
      </c>
      <c r="AL534" t="s">
        <v>2170</v>
      </c>
      <c r="AM534">
        <v>2001001</v>
      </c>
      <c r="AN534">
        <v>3445</v>
      </c>
      <c r="AP534" t="s">
        <v>79</v>
      </c>
      <c r="AQ534" t="s">
        <v>130</v>
      </c>
      <c r="AR534" t="s">
        <v>605</v>
      </c>
      <c r="AS534" t="s">
        <v>604</v>
      </c>
      <c r="AT534">
        <v>3793</v>
      </c>
      <c r="AW534" t="str">
        <f t="shared" si="8"/>
        <v>3793, 670529_151/100</v>
      </c>
    </row>
    <row r="535" spans="1:49" x14ac:dyDescent="0.25">
      <c r="A535">
        <v>533</v>
      </c>
      <c r="B535" t="s">
        <v>74</v>
      </c>
      <c r="C535" t="s">
        <v>75</v>
      </c>
      <c r="D535" t="s">
        <v>75</v>
      </c>
      <c r="E535" t="s">
        <v>75</v>
      </c>
      <c r="F535">
        <v>0</v>
      </c>
      <c r="G535">
        <v>0</v>
      </c>
      <c r="H535" t="s">
        <v>75</v>
      </c>
      <c r="I535" t="s">
        <v>75</v>
      </c>
      <c r="J535" t="s">
        <v>75</v>
      </c>
      <c r="K535">
        <v>0</v>
      </c>
      <c r="L535" t="s">
        <v>1234</v>
      </c>
      <c r="M535">
        <v>0</v>
      </c>
      <c r="N535">
        <v>0</v>
      </c>
      <c r="O535">
        <v>0</v>
      </c>
      <c r="P535" t="s">
        <v>75</v>
      </c>
      <c r="Q535">
        <v>0</v>
      </c>
      <c r="R535">
        <v>0</v>
      </c>
      <c r="S535" t="s">
        <v>291</v>
      </c>
      <c r="T535" t="s">
        <v>2401</v>
      </c>
      <c r="U535">
        <v>7801</v>
      </c>
      <c r="V535" t="s">
        <v>300</v>
      </c>
      <c r="W535" t="s">
        <v>300</v>
      </c>
      <c r="X535" t="s">
        <v>301</v>
      </c>
      <c r="Y535">
        <v>3170</v>
      </c>
      <c r="Z535">
        <v>2002001</v>
      </c>
      <c r="AA535">
        <v>1</v>
      </c>
      <c r="AB535">
        <v>3106</v>
      </c>
      <c r="AC535" t="s">
        <v>295</v>
      </c>
      <c r="AD535" t="s">
        <v>2402</v>
      </c>
      <c r="AE535">
        <v>21</v>
      </c>
      <c r="AF535" t="s">
        <v>303</v>
      </c>
      <c r="AG535" t="s">
        <v>303</v>
      </c>
      <c r="AH535" t="s">
        <v>1234</v>
      </c>
      <c r="AI535" t="s">
        <v>301</v>
      </c>
      <c r="AJ535" t="s">
        <v>1234</v>
      </c>
      <c r="AK535">
        <v>13.234256</v>
      </c>
      <c r="AL535" t="s">
        <v>1234</v>
      </c>
      <c r="AM535">
        <v>2001001</v>
      </c>
      <c r="AN535">
        <v>3170</v>
      </c>
      <c r="AP535" t="s">
        <v>146</v>
      </c>
      <c r="AQ535" t="s">
        <v>1047</v>
      </c>
      <c r="AR535" t="s">
        <v>1048</v>
      </c>
      <c r="AS535" t="s">
        <v>1235</v>
      </c>
      <c r="AT535">
        <v>338</v>
      </c>
      <c r="AW535" t="str">
        <f t="shared" si="8"/>
        <v>338, 670529_1593/2</v>
      </c>
    </row>
    <row r="536" spans="1:49" x14ac:dyDescent="0.25">
      <c r="A536">
        <v>534</v>
      </c>
      <c r="B536" t="s">
        <v>74</v>
      </c>
      <c r="C536" t="s">
        <v>75</v>
      </c>
      <c r="D536" t="s">
        <v>75</v>
      </c>
      <c r="E536" t="s">
        <v>75</v>
      </c>
      <c r="F536">
        <v>0</v>
      </c>
      <c r="G536">
        <v>0</v>
      </c>
      <c r="H536" t="s">
        <v>75</v>
      </c>
      <c r="I536" t="s">
        <v>75</v>
      </c>
      <c r="J536" t="s">
        <v>75</v>
      </c>
      <c r="K536">
        <v>0</v>
      </c>
      <c r="L536" t="s">
        <v>2393</v>
      </c>
      <c r="M536">
        <v>0</v>
      </c>
      <c r="N536">
        <v>0</v>
      </c>
      <c r="O536">
        <v>0</v>
      </c>
      <c r="P536" t="s">
        <v>75</v>
      </c>
      <c r="Q536">
        <v>0</v>
      </c>
      <c r="R536">
        <v>0</v>
      </c>
      <c r="S536" t="s">
        <v>291</v>
      </c>
      <c r="T536" t="s">
        <v>2391</v>
      </c>
      <c r="U536">
        <v>7802</v>
      </c>
      <c r="V536" t="s">
        <v>300</v>
      </c>
      <c r="W536" t="s">
        <v>300</v>
      </c>
      <c r="X536" t="s">
        <v>301</v>
      </c>
      <c r="Y536">
        <v>3167</v>
      </c>
      <c r="Z536">
        <v>2002001</v>
      </c>
      <c r="AA536">
        <v>1</v>
      </c>
      <c r="AB536">
        <v>3107</v>
      </c>
      <c r="AC536" t="s">
        <v>295</v>
      </c>
      <c r="AD536" t="s">
        <v>2392</v>
      </c>
      <c r="AE536">
        <v>21</v>
      </c>
      <c r="AF536" t="s">
        <v>303</v>
      </c>
      <c r="AG536" t="s">
        <v>303</v>
      </c>
      <c r="AH536" t="s">
        <v>2393</v>
      </c>
      <c r="AI536" t="s">
        <v>301</v>
      </c>
      <c r="AJ536" t="s">
        <v>2393</v>
      </c>
      <c r="AK536">
        <v>11.788306</v>
      </c>
      <c r="AL536" t="s">
        <v>2393</v>
      </c>
      <c r="AM536">
        <v>2001001</v>
      </c>
      <c r="AN536">
        <v>3167</v>
      </c>
      <c r="AP536" t="s">
        <v>146</v>
      </c>
      <c r="AQ536" t="s">
        <v>1047</v>
      </c>
      <c r="AR536" t="s">
        <v>1048</v>
      </c>
      <c r="AS536" t="s">
        <v>2394</v>
      </c>
      <c r="AT536">
        <v>3257</v>
      </c>
      <c r="AW536" t="str">
        <f t="shared" si="8"/>
        <v>3257, 670529_1592/1</v>
      </c>
    </row>
    <row r="537" spans="1:49" x14ac:dyDescent="0.25">
      <c r="A537">
        <v>535</v>
      </c>
      <c r="B537" t="s">
        <v>74</v>
      </c>
      <c r="C537" t="s">
        <v>75</v>
      </c>
      <c r="D537" t="s">
        <v>75</v>
      </c>
      <c r="E537" t="s">
        <v>75</v>
      </c>
      <c r="F537">
        <v>0</v>
      </c>
      <c r="G537">
        <v>0</v>
      </c>
      <c r="H537" t="s">
        <v>75</v>
      </c>
      <c r="I537" t="s">
        <v>75</v>
      </c>
      <c r="J537" t="s">
        <v>75</v>
      </c>
      <c r="K537">
        <v>0</v>
      </c>
      <c r="L537" t="s">
        <v>2276</v>
      </c>
      <c r="M537">
        <v>0</v>
      </c>
      <c r="N537">
        <v>0</v>
      </c>
      <c r="O537">
        <v>0</v>
      </c>
      <c r="P537" t="s">
        <v>75</v>
      </c>
      <c r="Q537">
        <v>0</v>
      </c>
      <c r="R537">
        <v>0</v>
      </c>
      <c r="S537" t="s">
        <v>291</v>
      </c>
      <c r="T537" t="s">
        <v>2274</v>
      </c>
      <c r="U537">
        <v>7804</v>
      </c>
      <c r="V537" t="s">
        <v>300</v>
      </c>
      <c r="W537" t="s">
        <v>300</v>
      </c>
      <c r="X537" t="s">
        <v>301</v>
      </c>
      <c r="Y537">
        <v>3444</v>
      </c>
      <c r="Z537">
        <v>2002001</v>
      </c>
      <c r="AA537">
        <v>1</v>
      </c>
      <c r="AB537">
        <v>3109</v>
      </c>
      <c r="AC537" t="s">
        <v>295</v>
      </c>
      <c r="AD537" t="s">
        <v>2275</v>
      </c>
      <c r="AE537">
        <v>21</v>
      </c>
      <c r="AF537" t="s">
        <v>303</v>
      </c>
      <c r="AG537" t="s">
        <v>303</v>
      </c>
      <c r="AH537" t="s">
        <v>2276</v>
      </c>
      <c r="AI537" t="s">
        <v>301</v>
      </c>
      <c r="AJ537" t="s">
        <v>2276</v>
      </c>
      <c r="AK537">
        <v>14.034649999999999</v>
      </c>
      <c r="AL537" t="s">
        <v>2276</v>
      </c>
      <c r="AM537">
        <v>2001001</v>
      </c>
      <c r="AN537">
        <v>3444</v>
      </c>
      <c r="AP537" t="s">
        <v>79</v>
      </c>
      <c r="AQ537" t="s">
        <v>1522</v>
      </c>
      <c r="AR537" t="s">
        <v>587</v>
      </c>
      <c r="AS537" t="s">
        <v>1528</v>
      </c>
      <c r="AT537">
        <v>1891</v>
      </c>
      <c r="AW537" t="str">
        <f t="shared" si="8"/>
        <v>1891, 670529_151/99</v>
      </c>
    </row>
    <row r="538" spans="1:49" x14ac:dyDescent="0.25">
      <c r="A538">
        <v>536</v>
      </c>
      <c r="B538" t="s">
        <v>74</v>
      </c>
      <c r="C538" t="s">
        <v>75</v>
      </c>
      <c r="D538" t="s">
        <v>75</v>
      </c>
      <c r="E538" t="s">
        <v>75</v>
      </c>
      <c r="F538">
        <v>0</v>
      </c>
      <c r="G538">
        <v>0</v>
      </c>
      <c r="H538" t="s">
        <v>75</v>
      </c>
      <c r="I538" t="s">
        <v>75</v>
      </c>
      <c r="J538" t="s">
        <v>75</v>
      </c>
      <c r="K538">
        <v>0</v>
      </c>
      <c r="L538" t="s">
        <v>2023</v>
      </c>
      <c r="M538">
        <v>0</v>
      </c>
      <c r="N538">
        <v>0</v>
      </c>
      <c r="O538">
        <v>0</v>
      </c>
      <c r="P538" t="s">
        <v>75</v>
      </c>
      <c r="Q538">
        <v>0</v>
      </c>
      <c r="R538">
        <v>0</v>
      </c>
      <c r="S538" t="s">
        <v>291</v>
      </c>
      <c r="T538" t="s">
        <v>2021</v>
      </c>
      <c r="U538">
        <v>7806</v>
      </c>
      <c r="V538" t="s">
        <v>300</v>
      </c>
      <c r="W538" t="s">
        <v>300</v>
      </c>
      <c r="X538" t="s">
        <v>301</v>
      </c>
      <c r="Y538">
        <v>3259</v>
      </c>
      <c r="Z538">
        <v>2002001</v>
      </c>
      <c r="AA538">
        <v>1</v>
      </c>
      <c r="AB538">
        <v>3111</v>
      </c>
      <c r="AC538" t="s">
        <v>295</v>
      </c>
      <c r="AD538" t="s">
        <v>2022</v>
      </c>
      <c r="AE538">
        <v>21</v>
      </c>
      <c r="AF538" t="s">
        <v>303</v>
      </c>
      <c r="AG538" t="s">
        <v>303</v>
      </c>
      <c r="AH538" t="s">
        <v>2023</v>
      </c>
      <c r="AI538" t="s">
        <v>301</v>
      </c>
      <c r="AJ538" t="s">
        <v>2023</v>
      </c>
      <c r="AK538">
        <v>15.658542000000001</v>
      </c>
      <c r="AL538" t="s">
        <v>2023</v>
      </c>
      <c r="AM538">
        <v>2001001</v>
      </c>
      <c r="AN538">
        <v>3259</v>
      </c>
      <c r="AP538" t="s">
        <v>79</v>
      </c>
      <c r="AQ538" t="s">
        <v>354</v>
      </c>
      <c r="AR538" t="s">
        <v>355</v>
      </c>
      <c r="AS538" t="s">
        <v>359</v>
      </c>
      <c r="AT538">
        <v>2922</v>
      </c>
      <c r="AW538" t="str">
        <f t="shared" si="8"/>
        <v>2922, 670529_120/39</v>
      </c>
    </row>
    <row r="539" spans="1:49" x14ac:dyDescent="0.25">
      <c r="A539">
        <v>537</v>
      </c>
      <c r="B539" t="s">
        <v>74</v>
      </c>
      <c r="C539" t="s">
        <v>75</v>
      </c>
      <c r="D539" t="s">
        <v>75</v>
      </c>
      <c r="E539" t="s">
        <v>75</v>
      </c>
      <c r="F539">
        <v>0</v>
      </c>
      <c r="G539">
        <v>0</v>
      </c>
      <c r="H539" t="s">
        <v>75</v>
      </c>
      <c r="I539" t="s">
        <v>75</v>
      </c>
      <c r="J539" t="s">
        <v>75</v>
      </c>
      <c r="K539">
        <v>0</v>
      </c>
      <c r="L539" t="s">
        <v>1239</v>
      </c>
      <c r="M539">
        <v>0</v>
      </c>
      <c r="N539">
        <v>0</v>
      </c>
      <c r="O539">
        <v>0</v>
      </c>
      <c r="P539" t="s">
        <v>75</v>
      </c>
      <c r="Q539">
        <v>0</v>
      </c>
      <c r="R539">
        <v>0</v>
      </c>
      <c r="S539" t="s">
        <v>291</v>
      </c>
      <c r="T539" t="s">
        <v>2416</v>
      </c>
      <c r="U539">
        <v>7809</v>
      </c>
      <c r="V539" t="s">
        <v>300</v>
      </c>
      <c r="W539" t="s">
        <v>300</v>
      </c>
      <c r="X539" t="s">
        <v>301</v>
      </c>
      <c r="Y539">
        <v>19834</v>
      </c>
      <c r="Z539">
        <v>2002001</v>
      </c>
      <c r="AA539">
        <v>1</v>
      </c>
      <c r="AB539">
        <v>3114</v>
      </c>
      <c r="AC539" t="s">
        <v>295</v>
      </c>
      <c r="AD539" t="s">
        <v>2417</v>
      </c>
      <c r="AE539">
        <v>21</v>
      </c>
      <c r="AF539" t="s">
        <v>303</v>
      </c>
      <c r="AG539" t="s">
        <v>303</v>
      </c>
      <c r="AH539" t="s">
        <v>1239</v>
      </c>
      <c r="AI539" t="s">
        <v>301</v>
      </c>
      <c r="AJ539" t="s">
        <v>1239</v>
      </c>
      <c r="AK539">
        <v>11.565533</v>
      </c>
      <c r="AL539" t="s">
        <v>1239</v>
      </c>
      <c r="AM539">
        <v>2001001</v>
      </c>
      <c r="AN539">
        <v>19834</v>
      </c>
      <c r="AP539" t="s">
        <v>146</v>
      </c>
      <c r="AQ539" t="s">
        <v>1047</v>
      </c>
      <c r="AR539" t="s">
        <v>1048</v>
      </c>
      <c r="AS539" t="s">
        <v>1240</v>
      </c>
      <c r="AT539">
        <v>2348</v>
      </c>
      <c r="AW539" t="str">
        <f t="shared" si="8"/>
        <v>2348, 670529_1600/1</v>
      </c>
    </row>
    <row r="540" spans="1:49" x14ac:dyDescent="0.25">
      <c r="A540">
        <v>538</v>
      </c>
      <c r="B540" t="s">
        <v>74</v>
      </c>
      <c r="C540" t="s">
        <v>75</v>
      </c>
      <c r="D540" t="s">
        <v>75</v>
      </c>
      <c r="E540" t="s">
        <v>75</v>
      </c>
      <c r="F540">
        <v>0</v>
      </c>
      <c r="G540">
        <v>0</v>
      </c>
      <c r="H540" t="s">
        <v>75</v>
      </c>
      <c r="I540" t="s">
        <v>75</v>
      </c>
      <c r="J540" t="s">
        <v>75</v>
      </c>
      <c r="K540">
        <v>0</v>
      </c>
      <c r="L540" t="s">
        <v>1236</v>
      </c>
      <c r="M540">
        <v>0</v>
      </c>
      <c r="N540">
        <v>0</v>
      </c>
      <c r="O540">
        <v>0</v>
      </c>
      <c r="P540" t="s">
        <v>75</v>
      </c>
      <c r="Q540">
        <v>0</v>
      </c>
      <c r="R540">
        <v>0</v>
      </c>
      <c r="S540" t="s">
        <v>291</v>
      </c>
      <c r="T540" t="s">
        <v>2395</v>
      </c>
      <c r="U540">
        <v>7810</v>
      </c>
      <c r="V540" t="s">
        <v>300</v>
      </c>
      <c r="W540" t="s">
        <v>300</v>
      </c>
      <c r="X540" t="s">
        <v>301</v>
      </c>
      <c r="Y540">
        <v>3168</v>
      </c>
      <c r="Z540">
        <v>2002001</v>
      </c>
      <c r="AA540">
        <v>1</v>
      </c>
      <c r="AB540">
        <v>3115</v>
      </c>
      <c r="AC540" t="s">
        <v>295</v>
      </c>
      <c r="AD540" t="s">
        <v>2396</v>
      </c>
      <c r="AE540">
        <v>21</v>
      </c>
      <c r="AF540" t="s">
        <v>303</v>
      </c>
      <c r="AG540" t="s">
        <v>303</v>
      </c>
      <c r="AH540" t="s">
        <v>1236</v>
      </c>
      <c r="AI540" t="s">
        <v>301</v>
      </c>
      <c r="AJ540" t="s">
        <v>1236</v>
      </c>
      <c r="AK540">
        <v>13.189771</v>
      </c>
      <c r="AL540" t="s">
        <v>1236</v>
      </c>
      <c r="AM540">
        <v>2001001</v>
      </c>
      <c r="AN540">
        <v>3168</v>
      </c>
      <c r="AP540" t="s">
        <v>146</v>
      </c>
      <c r="AQ540" t="s">
        <v>1047</v>
      </c>
      <c r="AR540" t="s">
        <v>1048</v>
      </c>
      <c r="AS540" t="s">
        <v>1237</v>
      </c>
      <c r="AT540">
        <v>883</v>
      </c>
      <c r="AW540" t="str">
        <f t="shared" si="8"/>
        <v>883, 670529_1592/2</v>
      </c>
    </row>
    <row r="541" spans="1:49" x14ac:dyDescent="0.25">
      <c r="A541">
        <v>539</v>
      </c>
      <c r="B541" t="s">
        <v>74</v>
      </c>
      <c r="C541" t="s">
        <v>75</v>
      </c>
      <c r="D541" t="s">
        <v>75</v>
      </c>
      <c r="E541" t="s">
        <v>75</v>
      </c>
      <c r="F541">
        <v>0</v>
      </c>
      <c r="G541">
        <v>0</v>
      </c>
      <c r="H541" t="s">
        <v>75</v>
      </c>
      <c r="I541" t="s">
        <v>75</v>
      </c>
      <c r="J541" t="s">
        <v>75</v>
      </c>
      <c r="K541">
        <v>0</v>
      </c>
      <c r="L541" t="s">
        <v>2273</v>
      </c>
      <c r="M541">
        <v>0</v>
      </c>
      <c r="N541">
        <v>0</v>
      </c>
      <c r="O541">
        <v>0</v>
      </c>
      <c r="P541" t="s">
        <v>75</v>
      </c>
      <c r="Q541">
        <v>0</v>
      </c>
      <c r="R541">
        <v>0</v>
      </c>
      <c r="S541" t="s">
        <v>291</v>
      </c>
      <c r="T541" t="s">
        <v>2271</v>
      </c>
      <c r="U541">
        <v>7812</v>
      </c>
      <c r="V541" t="s">
        <v>300</v>
      </c>
      <c r="W541" t="s">
        <v>300</v>
      </c>
      <c r="X541" t="s">
        <v>301</v>
      </c>
      <c r="Y541">
        <v>3443</v>
      </c>
      <c r="Z541">
        <v>2002001</v>
      </c>
      <c r="AA541">
        <v>1</v>
      </c>
      <c r="AB541">
        <v>3117</v>
      </c>
      <c r="AC541" t="s">
        <v>295</v>
      </c>
      <c r="AD541" t="s">
        <v>2272</v>
      </c>
      <c r="AE541">
        <v>21</v>
      </c>
      <c r="AF541" t="s">
        <v>303</v>
      </c>
      <c r="AG541" t="s">
        <v>303</v>
      </c>
      <c r="AH541" t="s">
        <v>2273</v>
      </c>
      <c r="AI541" t="s">
        <v>301</v>
      </c>
      <c r="AJ541" t="s">
        <v>2273</v>
      </c>
      <c r="AK541">
        <v>14.123621</v>
      </c>
      <c r="AL541" t="s">
        <v>2273</v>
      </c>
      <c r="AM541">
        <v>2001001</v>
      </c>
      <c r="AN541">
        <v>3443</v>
      </c>
      <c r="AP541" t="s">
        <v>79</v>
      </c>
      <c r="AQ541" t="s">
        <v>1418</v>
      </c>
      <c r="AR541" t="s">
        <v>436</v>
      </c>
      <c r="AS541" t="s">
        <v>1416</v>
      </c>
      <c r="AT541">
        <v>3061</v>
      </c>
      <c r="AW541" t="str">
        <f t="shared" si="8"/>
        <v>3061, 670529_151/98</v>
      </c>
    </row>
    <row r="542" spans="1:49" x14ac:dyDescent="0.25">
      <c r="A542">
        <v>540</v>
      </c>
      <c r="B542" t="s">
        <v>74</v>
      </c>
      <c r="C542" t="s">
        <v>75</v>
      </c>
      <c r="D542" t="s">
        <v>75</v>
      </c>
      <c r="E542" t="s">
        <v>75</v>
      </c>
      <c r="F542">
        <v>0</v>
      </c>
      <c r="G542">
        <v>0</v>
      </c>
      <c r="H542" t="s">
        <v>75</v>
      </c>
      <c r="I542" t="s">
        <v>75</v>
      </c>
      <c r="J542" t="s">
        <v>75</v>
      </c>
      <c r="K542">
        <v>0</v>
      </c>
      <c r="L542">
        <v>1602</v>
      </c>
      <c r="M542">
        <v>0</v>
      </c>
      <c r="N542">
        <v>0</v>
      </c>
      <c r="O542">
        <v>0</v>
      </c>
      <c r="P542" t="s">
        <v>75</v>
      </c>
      <c r="Q542">
        <v>0</v>
      </c>
      <c r="R542">
        <v>0</v>
      </c>
      <c r="S542" t="s">
        <v>291</v>
      </c>
      <c r="T542" t="s">
        <v>2421</v>
      </c>
      <c r="U542">
        <v>7816</v>
      </c>
      <c r="V542" t="s">
        <v>300</v>
      </c>
      <c r="W542" t="s">
        <v>300</v>
      </c>
      <c r="X542" t="s">
        <v>301</v>
      </c>
      <c r="Y542">
        <v>3180</v>
      </c>
      <c r="Z542">
        <v>2002001</v>
      </c>
      <c r="AA542">
        <v>1</v>
      </c>
      <c r="AB542">
        <v>3121</v>
      </c>
      <c r="AC542" t="s">
        <v>295</v>
      </c>
      <c r="AD542" t="s">
        <v>2422</v>
      </c>
      <c r="AE542">
        <v>21</v>
      </c>
      <c r="AF542" t="s">
        <v>303</v>
      </c>
      <c r="AG542" t="s">
        <v>303</v>
      </c>
      <c r="AH542">
        <v>1602</v>
      </c>
      <c r="AI542" t="s">
        <v>301</v>
      </c>
      <c r="AJ542">
        <v>1602</v>
      </c>
      <c r="AK542">
        <v>7.962555</v>
      </c>
      <c r="AL542">
        <v>1602</v>
      </c>
      <c r="AM542">
        <v>2001001</v>
      </c>
      <c r="AN542">
        <v>3180</v>
      </c>
      <c r="AP542" t="s">
        <v>146</v>
      </c>
      <c r="AQ542" t="s">
        <v>1047</v>
      </c>
      <c r="AR542" t="s">
        <v>1048</v>
      </c>
      <c r="AS542" t="s">
        <v>1242</v>
      </c>
      <c r="AT542">
        <v>5012</v>
      </c>
      <c r="AW542" t="str">
        <f t="shared" si="8"/>
        <v>5012, 670529_1602</v>
      </c>
    </row>
    <row r="543" spans="1:49" x14ac:dyDescent="0.25">
      <c r="A543">
        <v>541</v>
      </c>
      <c r="B543" t="s">
        <v>74</v>
      </c>
      <c r="C543" t="s">
        <v>75</v>
      </c>
      <c r="D543" t="s">
        <v>75</v>
      </c>
      <c r="E543" t="s">
        <v>75</v>
      </c>
      <c r="F543">
        <v>0</v>
      </c>
      <c r="G543">
        <v>0</v>
      </c>
      <c r="H543" t="s">
        <v>75</v>
      </c>
      <c r="I543" t="s">
        <v>75</v>
      </c>
      <c r="J543" t="s">
        <v>75</v>
      </c>
      <c r="K543">
        <v>0</v>
      </c>
      <c r="L543" t="s">
        <v>2270</v>
      </c>
      <c r="M543">
        <v>0</v>
      </c>
      <c r="N543">
        <v>0</v>
      </c>
      <c r="O543">
        <v>0</v>
      </c>
      <c r="P543" t="s">
        <v>75</v>
      </c>
      <c r="Q543">
        <v>0</v>
      </c>
      <c r="R543">
        <v>0</v>
      </c>
      <c r="S543" t="s">
        <v>291</v>
      </c>
      <c r="T543" t="s">
        <v>2268</v>
      </c>
      <c r="U543">
        <v>7817</v>
      </c>
      <c r="V543" t="s">
        <v>300</v>
      </c>
      <c r="W543" t="s">
        <v>300</v>
      </c>
      <c r="X543" t="s">
        <v>301</v>
      </c>
      <c r="Y543">
        <v>3442</v>
      </c>
      <c r="Z543">
        <v>2002001</v>
      </c>
      <c r="AA543">
        <v>1</v>
      </c>
      <c r="AB543">
        <v>3122</v>
      </c>
      <c r="AC543" t="s">
        <v>295</v>
      </c>
      <c r="AD543" t="s">
        <v>2269</v>
      </c>
      <c r="AE543">
        <v>21</v>
      </c>
      <c r="AF543" t="s">
        <v>303</v>
      </c>
      <c r="AG543" t="s">
        <v>303</v>
      </c>
      <c r="AH543" t="s">
        <v>2270</v>
      </c>
      <c r="AI543" t="s">
        <v>301</v>
      </c>
      <c r="AJ543" t="s">
        <v>2270</v>
      </c>
      <c r="AK543">
        <v>14.190521</v>
      </c>
      <c r="AL543" t="s">
        <v>2270</v>
      </c>
      <c r="AM543">
        <v>2001001</v>
      </c>
      <c r="AN543">
        <v>3442</v>
      </c>
      <c r="AP543" t="s">
        <v>387</v>
      </c>
      <c r="AQ543" t="s">
        <v>113</v>
      </c>
      <c r="AR543" t="s">
        <v>176</v>
      </c>
      <c r="AS543" t="s">
        <v>806</v>
      </c>
      <c r="AT543">
        <v>7186</v>
      </c>
      <c r="AW543" t="str">
        <f t="shared" si="8"/>
        <v>7186, 670529_151/95</v>
      </c>
    </row>
    <row r="544" spans="1:49" x14ac:dyDescent="0.25">
      <c r="A544">
        <v>542</v>
      </c>
      <c r="B544" t="s">
        <v>74</v>
      </c>
      <c r="C544" t="s">
        <v>75</v>
      </c>
      <c r="D544" t="s">
        <v>75</v>
      </c>
      <c r="E544" t="s">
        <v>75</v>
      </c>
      <c r="F544">
        <v>0</v>
      </c>
      <c r="G544">
        <v>0</v>
      </c>
      <c r="H544" t="s">
        <v>75</v>
      </c>
      <c r="I544" t="s">
        <v>75</v>
      </c>
      <c r="J544" t="s">
        <v>75</v>
      </c>
      <c r="K544">
        <v>0</v>
      </c>
      <c r="L544">
        <v>1597</v>
      </c>
      <c r="M544">
        <v>0</v>
      </c>
      <c r="N544">
        <v>0</v>
      </c>
      <c r="O544">
        <v>0</v>
      </c>
      <c r="P544" t="s">
        <v>75</v>
      </c>
      <c r="Q544">
        <v>0</v>
      </c>
      <c r="R544">
        <v>0</v>
      </c>
      <c r="S544" t="s">
        <v>291</v>
      </c>
      <c r="T544" t="s">
        <v>2409</v>
      </c>
      <c r="U544">
        <v>7818</v>
      </c>
      <c r="V544" t="s">
        <v>300</v>
      </c>
      <c r="W544" t="s">
        <v>300</v>
      </c>
      <c r="X544" t="s">
        <v>301</v>
      </c>
      <c r="Y544">
        <v>3176</v>
      </c>
      <c r="Z544">
        <v>2002001</v>
      </c>
      <c r="AA544">
        <v>1</v>
      </c>
      <c r="AB544">
        <v>3123</v>
      </c>
      <c r="AC544" t="s">
        <v>295</v>
      </c>
      <c r="AD544" t="s">
        <v>2410</v>
      </c>
      <c r="AE544">
        <v>21</v>
      </c>
      <c r="AF544" t="s">
        <v>303</v>
      </c>
      <c r="AG544" t="s">
        <v>303</v>
      </c>
      <c r="AH544">
        <v>1597</v>
      </c>
      <c r="AI544" t="s">
        <v>301</v>
      </c>
      <c r="AJ544">
        <v>1597</v>
      </c>
      <c r="AK544">
        <v>7.6511570000000004</v>
      </c>
      <c r="AL544">
        <v>1597</v>
      </c>
      <c r="AM544">
        <v>2001001</v>
      </c>
      <c r="AN544">
        <v>3176</v>
      </c>
      <c r="AP544" t="s">
        <v>75</v>
      </c>
      <c r="AQ544" t="s">
        <v>75</v>
      </c>
      <c r="AR544" t="s">
        <v>75</v>
      </c>
      <c r="AS544" t="s">
        <v>2411</v>
      </c>
      <c r="AT544">
        <v>73</v>
      </c>
      <c r="AW544" t="str">
        <f t="shared" si="8"/>
        <v>73, 670529_1597</v>
      </c>
    </row>
    <row r="545" spans="1:49" x14ac:dyDescent="0.25">
      <c r="A545">
        <v>543</v>
      </c>
      <c r="B545" t="s">
        <v>74</v>
      </c>
      <c r="C545" t="s">
        <v>75</v>
      </c>
      <c r="D545" t="s">
        <v>75</v>
      </c>
      <c r="E545" t="s">
        <v>75</v>
      </c>
      <c r="F545">
        <v>0</v>
      </c>
      <c r="G545">
        <v>0</v>
      </c>
      <c r="H545" t="s">
        <v>75</v>
      </c>
      <c r="I545" t="s">
        <v>75</v>
      </c>
      <c r="J545" t="s">
        <v>75</v>
      </c>
      <c r="K545">
        <v>0</v>
      </c>
      <c r="L545">
        <v>1591</v>
      </c>
      <c r="M545">
        <v>0</v>
      </c>
      <c r="N545">
        <v>0</v>
      </c>
      <c r="O545">
        <v>0</v>
      </c>
      <c r="P545" t="s">
        <v>75</v>
      </c>
      <c r="Q545">
        <v>0</v>
      </c>
      <c r="R545">
        <v>0</v>
      </c>
      <c r="S545" t="s">
        <v>291</v>
      </c>
      <c r="T545" t="s">
        <v>2389</v>
      </c>
      <c r="U545">
        <v>7819</v>
      </c>
      <c r="V545" t="s">
        <v>300</v>
      </c>
      <c r="W545" t="s">
        <v>300</v>
      </c>
      <c r="X545" t="s">
        <v>301</v>
      </c>
      <c r="Y545">
        <v>3166</v>
      </c>
      <c r="Z545">
        <v>2002001</v>
      </c>
      <c r="AA545">
        <v>1</v>
      </c>
      <c r="AB545">
        <v>3124</v>
      </c>
      <c r="AC545" t="s">
        <v>295</v>
      </c>
      <c r="AD545" t="s">
        <v>2390</v>
      </c>
      <c r="AE545">
        <v>21</v>
      </c>
      <c r="AF545" t="s">
        <v>303</v>
      </c>
      <c r="AG545" t="s">
        <v>303</v>
      </c>
      <c r="AH545">
        <v>1591</v>
      </c>
      <c r="AI545" t="s">
        <v>301</v>
      </c>
      <c r="AJ545">
        <v>1591</v>
      </c>
      <c r="AK545">
        <v>6.6279909999999997</v>
      </c>
      <c r="AL545">
        <v>1591</v>
      </c>
      <c r="AM545">
        <v>2001001</v>
      </c>
      <c r="AN545">
        <v>3166</v>
      </c>
      <c r="AP545" t="s">
        <v>146</v>
      </c>
      <c r="AQ545" t="s">
        <v>1047</v>
      </c>
      <c r="AR545" t="s">
        <v>1048</v>
      </c>
      <c r="AS545" t="s">
        <v>1227</v>
      </c>
      <c r="AT545">
        <v>2557</v>
      </c>
      <c r="AW545" t="str">
        <f t="shared" si="8"/>
        <v>2557, 670529_1591</v>
      </c>
    </row>
    <row r="546" spans="1:49" x14ac:dyDescent="0.25">
      <c r="A546">
        <v>544</v>
      </c>
      <c r="B546" t="s">
        <v>74</v>
      </c>
      <c r="C546" t="s">
        <v>75</v>
      </c>
      <c r="D546" t="s">
        <v>75</v>
      </c>
      <c r="E546" t="s">
        <v>75</v>
      </c>
      <c r="F546">
        <v>0</v>
      </c>
      <c r="G546">
        <v>0</v>
      </c>
      <c r="H546" t="s">
        <v>75</v>
      </c>
      <c r="I546" t="s">
        <v>75</v>
      </c>
      <c r="J546" t="s">
        <v>75</v>
      </c>
      <c r="K546">
        <v>0</v>
      </c>
      <c r="L546">
        <v>1598</v>
      </c>
      <c r="M546">
        <v>0</v>
      </c>
      <c r="N546">
        <v>0</v>
      </c>
      <c r="O546">
        <v>0</v>
      </c>
      <c r="P546" t="s">
        <v>75</v>
      </c>
      <c r="Q546">
        <v>0</v>
      </c>
      <c r="R546">
        <v>0</v>
      </c>
      <c r="S546" t="s">
        <v>291</v>
      </c>
      <c r="T546" t="s">
        <v>2412</v>
      </c>
      <c r="U546">
        <v>7820</v>
      </c>
      <c r="V546" t="s">
        <v>300</v>
      </c>
      <c r="W546" t="s">
        <v>300</v>
      </c>
      <c r="X546" t="s">
        <v>301</v>
      </c>
      <c r="Y546">
        <v>3177</v>
      </c>
      <c r="Z546">
        <v>2002001</v>
      </c>
      <c r="AA546">
        <v>1</v>
      </c>
      <c r="AB546">
        <v>3125</v>
      </c>
      <c r="AC546" t="s">
        <v>295</v>
      </c>
      <c r="AD546" t="s">
        <v>2413</v>
      </c>
      <c r="AE546">
        <v>21</v>
      </c>
      <c r="AF546" t="s">
        <v>303</v>
      </c>
      <c r="AG546" t="s">
        <v>303</v>
      </c>
      <c r="AH546">
        <v>1598</v>
      </c>
      <c r="AI546" t="s">
        <v>301</v>
      </c>
      <c r="AJ546">
        <v>1598</v>
      </c>
      <c r="AK546">
        <v>7.8515139999999999</v>
      </c>
      <c r="AL546">
        <v>1598</v>
      </c>
      <c r="AM546">
        <v>2001001</v>
      </c>
      <c r="AN546">
        <v>3177</v>
      </c>
      <c r="AP546" t="s">
        <v>146</v>
      </c>
      <c r="AQ546" t="s">
        <v>1047</v>
      </c>
      <c r="AR546" t="s">
        <v>1048</v>
      </c>
      <c r="AS546" t="s">
        <v>1233</v>
      </c>
      <c r="AT546">
        <v>45</v>
      </c>
      <c r="AW546" t="str">
        <f t="shared" si="8"/>
        <v>45, 670529_1598</v>
      </c>
    </row>
    <row r="547" spans="1:49" x14ac:dyDescent="0.25">
      <c r="A547">
        <v>545</v>
      </c>
      <c r="B547" t="s">
        <v>74</v>
      </c>
      <c r="C547" t="s">
        <v>75</v>
      </c>
      <c r="D547" t="s">
        <v>75</v>
      </c>
      <c r="E547" t="s">
        <v>75</v>
      </c>
      <c r="F547">
        <v>0</v>
      </c>
      <c r="G547">
        <v>0</v>
      </c>
      <c r="H547" t="s">
        <v>75</v>
      </c>
      <c r="I547" t="s">
        <v>75</v>
      </c>
      <c r="J547" t="s">
        <v>75</v>
      </c>
      <c r="K547">
        <v>0</v>
      </c>
      <c r="L547" t="s">
        <v>1920</v>
      </c>
      <c r="M547">
        <v>0</v>
      </c>
      <c r="N547">
        <v>0</v>
      </c>
      <c r="O547">
        <v>0</v>
      </c>
      <c r="P547" t="s">
        <v>75</v>
      </c>
      <c r="Q547">
        <v>0</v>
      </c>
      <c r="R547">
        <v>0</v>
      </c>
      <c r="S547" t="s">
        <v>291</v>
      </c>
      <c r="T547" t="s">
        <v>1918</v>
      </c>
      <c r="U547">
        <v>7821</v>
      </c>
      <c r="V547" t="s">
        <v>300</v>
      </c>
      <c r="W547" t="s">
        <v>300</v>
      </c>
      <c r="X547" t="s">
        <v>301</v>
      </c>
      <c r="Y547">
        <v>4265</v>
      </c>
      <c r="Z547">
        <v>2002001</v>
      </c>
      <c r="AA547">
        <v>1</v>
      </c>
      <c r="AB547">
        <v>3126</v>
      </c>
      <c r="AC547" t="s">
        <v>295</v>
      </c>
      <c r="AD547" t="s">
        <v>1919</v>
      </c>
      <c r="AE547">
        <v>21</v>
      </c>
      <c r="AF547" t="s">
        <v>303</v>
      </c>
      <c r="AG547" t="s">
        <v>303</v>
      </c>
      <c r="AH547" t="s">
        <v>1920</v>
      </c>
      <c r="AI547" t="s">
        <v>301</v>
      </c>
      <c r="AJ547" t="s">
        <v>1920</v>
      </c>
      <c r="AK547">
        <v>14.212592000000001</v>
      </c>
      <c r="AL547" t="s">
        <v>1920</v>
      </c>
      <c r="AM547">
        <v>2001001</v>
      </c>
      <c r="AN547">
        <v>4265</v>
      </c>
      <c r="AP547" t="s">
        <v>79</v>
      </c>
      <c r="AQ547" t="s">
        <v>307</v>
      </c>
      <c r="AR547" t="s">
        <v>308</v>
      </c>
      <c r="AS547" t="s">
        <v>305</v>
      </c>
      <c r="AT547">
        <v>26478</v>
      </c>
      <c r="AW547" t="str">
        <f t="shared" si="8"/>
        <v>26478, 670529_1029/1</v>
      </c>
    </row>
    <row r="548" spans="1:49" x14ac:dyDescent="0.25">
      <c r="A548">
        <v>546</v>
      </c>
      <c r="B548" t="s">
        <v>74</v>
      </c>
      <c r="C548" t="s">
        <v>75</v>
      </c>
      <c r="D548" t="s">
        <v>75</v>
      </c>
      <c r="E548" t="s">
        <v>75</v>
      </c>
      <c r="F548">
        <v>0</v>
      </c>
      <c r="G548">
        <v>0</v>
      </c>
      <c r="H548" t="s">
        <v>75</v>
      </c>
      <c r="I548" t="s">
        <v>75</v>
      </c>
      <c r="J548" t="s">
        <v>75</v>
      </c>
      <c r="K548">
        <v>0</v>
      </c>
      <c r="L548" t="s">
        <v>2026</v>
      </c>
      <c r="M548">
        <v>0</v>
      </c>
      <c r="N548">
        <v>0</v>
      </c>
      <c r="O548">
        <v>0</v>
      </c>
      <c r="P548" t="s">
        <v>75</v>
      </c>
      <c r="Q548">
        <v>0</v>
      </c>
      <c r="R548">
        <v>0</v>
      </c>
      <c r="S548" t="s">
        <v>291</v>
      </c>
      <c r="T548" t="s">
        <v>2024</v>
      </c>
      <c r="U548">
        <v>7822</v>
      </c>
      <c r="V548" t="s">
        <v>300</v>
      </c>
      <c r="W548" t="s">
        <v>300</v>
      </c>
      <c r="X548" t="s">
        <v>301</v>
      </c>
      <c r="Y548">
        <v>3260</v>
      </c>
      <c r="Z548">
        <v>2002001</v>
      </c>
      <c r="AA548">
        <v>1</v>
      </c>
      <c r="AB548">
        <v>3127</v>
      </c>
      <c r="AC548" t="s">
        <v>295</v>
      </c>
      <c r="AD548" t="s">
        <v>2025</v>
      </c>
      <c r="AE548">
        <v>21</v>
      </c>
      <c r="AF548" t="s">
        <v>303</v>
      </c>
      <c r="AG548" t="s">
        <v>303</v>
      </c>
      <c r="AH548" t="s">
        <v>2026</v>
      </c>
      <c r="AI548" t="s">
        <v>301</v>
      </c>
      <c r="AJ548" t="s">
        <v>2026</v>
      </c>
      <c r="AK548">
        <v>15.458185</v>
      </c>
      <c r="AL548" t="s">
        <v>2026</v>
      </c>
      <c r="AM548">
        <v>2001001</v>
      </c>
      <c r="AN548">
        <v>3260</v>
      </c>
      <c r="AP548" t="s">
        <v>79</v>
      </c>
      <c r="AQ548" t="s">
        <v>1522</v>
      </c>
      <c r="AR548" t="s">
        <v>587</v>
      </c>
      <c r="AS548" t="s">
        <v>1538</v>
      </c>
      <c r="AT548">
        <v>3020</v>
      </c>
      <c r="AW548" t="str">
        <f t="shared" si="8"/>
        <v>3020, 670529_120/40</v>
      </c>
    </row>
    <row r="549" spans="1:49" x14ac:dyDescent="0.25">
      <c r="A549">
        <v>547</v>
      </c>
      <c r="B549" t="s">
        <v>74</v>
      </c>
      <c r="C549" t="s">
        <v>75</v>
      </c>
      <c r="D549" t="s">
        <v>75</v>
      </c>
      <c r="E549" t="s">
        <v>75</v>
      </c>
      <c r="F549">
        <v>0</v>
      </c>
      <c r="G549">
        <v>0</v>
      </c>
      <c r="H549" t="s">
        <v>75</v>
      </c>
      <c r="I549" t="s">
        <v>75</v>
      </c>
      <c r="J549" t="s">
        <v>75</v>
      </c>
      <c r="K549">
        <v>0</v>
      </c>
      <c r="L549">
        <v>1599</v>
      </c>
      <c r="M549">
        <v>0</v>
      </c>
      <c r="N549">
        <v>0</v>
      </c>
      <c r="O549">
        <v>0</v>
      </c>
      <c r="P549" t="s">
        <v>75</v>
      </c>
      <c r="Q549">
        <v>0</v>
      </c>
      <c r="R549">
        <v>0</v>
      </c>
      <c r="S549" t="s">
        <v>291</v>
      </c>
      <c r="T549" t="s">
        <v>2414</v>
      </c>
      <c r="U549">
        <v>7823</v>
      </c>
      <c r="V549" t="s">
        <v>300</v>
      </c>
      <c r="W549" t="s">
        <v>300</v>
      </c>
      <c r="X549" t="s">
        <v>301</v>
      </c>
      <c r="Y549">
        <v>3178</v>
      </c>
      <c r="Z549">
        <v>2002001</v>
      </c>
      <c r="AA549">
        <v>1</v>
      </c>
      <c r="AB549">
        <v>3128</v>
      </c>
      <c r="AC549" t="s">
        <v>295</v>
      </c>
      <c r="AD549" t="s">
        <v>2415</v>
      </c>
      <c r="AE549">
        <v>21</v>
      </c>
      <c r="AF549" t="s">
        <v>303</v>
      </c>
      <c r="AG549" t="s">
        <v>303</v>
      </c>
      <c r="AH549">
        <v>1599</v>
      </c>
      <c r="AI549" t="s">
        <v>301</v>
      </c>
      <c r="AJ549">
        <v>1599</v>
      </c>
      <c r="AK549">
        <v>7.7846130000000002</v>
      </c>
      <c r="AL549">
        <v>1599</v>
      </c>
      <c r="AM549">
        <v>2001001</v>
      </c>
      <c r="AN549">
        <v>3178</v>
      </c>
      <c r="AP549" t="s">
        <v>146</v>
      </c>
      <c r="AQ549" t="s">
        <v>1047</v>
      </c>
      <c r="AR549" t="s">
        <v>1048</v>
      </c>
      <c r="AS549" t="s">
        <v>1238</v>
      </c>
      <c r="AT549">
        <v>130</v>
      </c>
      <c r="AW549" t="str">
        <f t="shared" si="8"/>
        <v>130, 670529_1599</v>
      </c>
    </row>
    <row r="550" spans="1:49" x14ac:dyDescent="0.25">
      <c r="A550">
        <v>548</v>
      </c>
      <c r="B550" t="s">
        <v>74</v>
      </c>
      <c r="C550" t="s">
        <v>75</v>
      </c>
      <c r="D550" t="s">
        <v>75</v>
      </c>
      <c r="E550" t="s">
        <v>75</v>
      </c>
      <c r="F550">
        <v>0</v>
      </c>
      <c r="G550">
        <v>0</v>
      </c>
      <c r="H550" t="s">
        <v>75</v>
      </c>
      <c r="I550" t="s">
        <v>75</v>
      </c>
      <c r="J550" t="s">
        <v>75</v>
      </c>
      <c r="K550">
        <v>0</v>
      </c>
      <c r="L550">
        <v>1601</v>
      </c>
      <c r="M550">
        <v>0</v>
      </c>
      <c r="N550">
        <v>0</v>
      </c>
      <c r="O550">
        <v>0</v>
      </c>
      <c r="P550" t="s">
        <v>75</v>
      </c>
      <c r="Q550">
        <v>0</v>
      </c>
      <c r="R550">
        <v>0</v>
      </c>
      <c r="S550" t="s">
        <v>291</v>
      </c>
      <c r="T550" t="s">
        <v>2419</v>
      </c>
      <c r="U550">
        <v>7831</v>
      </c>
      <c r="V550" t="s">
        <v>300</v>
      </c>
      <c r="W550" t="s">
        <v>300</v>
      </c>
      <c r="X550" t="s">
        <v>301</v>
      </c>
      <c r="Y550">
        <v>3179</v>
      </c>
      <c r="Z550">
        <v>2002001</v>
      </c>
      <c r="AA550">
        <v>1</v>
      </c>
      <c r="AB550">
        <v>3136</v>
      </c>
      <c r="AC550" t="s">
        <v>295</v>
      </c>
      <c r="AD550" t="s">
        <v>2420</v>
      </c>
      <c r="AE550">
        <v>21</v>
      </c>
      <c r="AF550" t="s">
        <v>303</v>
      </c>
      <c r="AG550" t="s">
        <v>303</v>
      </c>
      <c r="AH550">
        <v>1601</v>
      </c>
      <c r="AI550" t="s">
        <v>301</v>
      </c>
      <c r="AJ550">
        <v>1601</v>
      </c>
      <c r="AK550">
        <v>6.5610900000000001</v>
      </c>
      <c r="AL550">
        <v>1601</v>
      </c>
      <c r="AM550">
        <v>2001001</v>
      </c>
      <c r="AN550">
        <v>3179</v>
      </c>
      <c r="AP550" t="s">
        <v>146</v>
      </c>
      <c r="AQ550" t="s">
        <v>1047</v>
      </c>
      <c r="AR550" t="s">
        <v>1048</v>
      </c>
      <c r="AS550" t="s">
        <v>1241</v>
      </c>
      <c r="AT550">
        <v>1146</v>
      </c>
      <c r="AW550" t="str">
        <f t="shared" si="8"/>
        <v>1146, 670529_1601</v>
      </c>
    </row>
    <row r="551" spans="1:49" x14ac:dyDescent="0.25">
      <c r="A551">
        <v>549</v>
      </c>
      <c r="B551" t="s">
        <v>74</v>
      </c>
      <c r="C551" t="s">
        <v>75</v>
      </c>
      <c r="D551" t="s">
        <v>75</v>
      </c>
      <c r="E551" t="s">
        <v>75</v>
      </c>
      <c r="F551">
        <v>0</v>
      </c>
      <c r="G551">
        <v>0</v>
      </c>
      <c r="H551" t="s">
        <v>75</v>
      </c>
      <c r="I551" t="s">
        <v>75</v>
      </c>
      <c r="J551" t="s">
        <v>75</v>
      </c>
      <c r="K551">
        <v>0</v>
      </c>
      <c r="L551" t="s">
        <v>2267</v>
      </c>
      <c r="M551">
        <v>0</v>
      </c>
      <c r="N551">
        <v>0</v>
      </c>
      <c r="O551">
        <v>0</v>
      </c>
      <c r="P551" t="s">
        <v>75</v>
      </c>
      <c r="Q551">
        <v>0</v>
      </c>
      <c r="R551">
        <v>0</v>
      </c>
      <c r="S551" t="s">
        <v>291</v>
      </c>
      <c r="T551" t="s">
        <v>2265</v>
      </c>
      <c r="U551">
        <v>7833</v>
      </c>
      <c r="V551" t="s">
        <v>300</v>
      </c>
      <c r="W551" t="s">
        <v>300</v>
      </c>
      <c r="X551" t="s">
        <v>301</v>
      </c>
      <c r="Y551">
        <v>3441</v>
      </c>
      <c r="Z551">
        <v>2002001</v>
      </c>
      <c r="AA551">
        <v>1</v>
      </c>
      <c r="AB551">
        <v>3138</v>
      </c>
      <c r="AC551" t="s">
        <v>295</v>
      </c>
      <c r="AD551" t="s">
        <v>2266</v>
      </c>
      <c r="AE551">
        <v>21</v>
      </c>
      <c r="AF551" t="s">
        <v>303</v>
      </c>
      <c r="AG551" t="s">
        <v>303</v>
      </c>
      <c r="AH551" t="s">
        <v>2267</v>
      </c>
      <c r="AI551" t="s">
        <v>301</v>
      </c>
      <c r="AJ551" t="s">
        <v>2267</v>
      </c>
      <c r="AK551">
        <v>14.323978</v>
      </c>
      <c r="AL551" t="s">
        <v>2267</v>
      </c>
      <c r="AM551">
        <v>2001001</v>
      </c>
      <c r="AN551">
        <v>3441</v>
      </c>
      <c r="AP551" t="s">
        <v>79</v>
      </c>
      <c r="AQ551" t="s">
        <v>411</v>
      </c>
      <c r="AR551" t="s">
        <v>327</v>
      </c>
      <c r="AS551" t="s">
        <v>409</v>
      </c>
      <c r="AT551">
        <v>1785</v>
      </c>
      <c r="AW551" t="str">
        <f t="shared" si="8"/>
        <v>1785, 670529_151/93</v>
      </c>
    </row>
    <row r="552" spans="1:49" x14ac:dyDescent="0.25">
      <c r="A552">
        <v>550</v>
      </c>
      <c r="B552" t="s">
        <v>74</v>
      </c>
      <c r="C552" t="s">
        <v>75</v>
      </c>
      <c r="D552" t="s">
        <v>75</v>
      </c>
      <c r="E552" t="s">
        <v>75</v>
      </c>
      <c r="F552">
        <v>0</v>
      </c>
      <c r="G552">
        <v>0</v>
      </c>
      <c r="H552" t="s">
        <v>75</v>
      </c>
      <c r="I552" t="s">
        <v>75</v>
      </c>
      <c r="J552" t="s">
        <v>75</v>
      </c>
      <c r="K552">
        <v>0</v>
      </c>
      <c r="L552" t="s">
        <v>2029</v>
      </c>
      <c r="M552">
        <v>0</v>
      </c>
      <c r="N552">
        <v>0</v>
      </c>
      <c r="O552">
        <v>0</v>
      </c>
      <c r="P552" t="s">
        <v>75</v>
      </c>
      <c r="Q552">
        <v>0</v>
      </c>
      <c r="R552">
        <v>0</v>
      </c>
      <c r="S552" t="s">
        <v>291</v>
      </c>
      <c r="T552" t="s">
        <v>2027</v>
      </c>
      <c r="U552">
        <v>7834</v>
      </c>
      <c r="V552" t="s">
        <v>300</v>
      </c>
      <c r="W552" t="s">
        <v>300</v>
      </c>
      <c r="X552" t="s">
        <v>301</v>
      </c>
      <c r="Y552">
        <v>3261</v>
      </c>
      <c r="Z552">
        <v>2002001</v>
      </c>
      <c r="AA552">
        <v>1</v>
      </c>
      <c r="AB552">
        <v>3139</v>
      </c>
      <c r="AC552" t="s">
        <v>295</v>
      </c>
      <c r="AD552" t="s">
        <v>2028</v>
      </c>
      <c r="AE552">
        <v>21</v>
      </c>
      <c r="AF552" t="s">
        <v>303</v>
      </c>
      <c r="AG552" t="s">
        <v>303</v>
      </c>
      <c r="AH552" t="s">
        <v>2029</v>
      </c>
      <c r="AI552" t="s">
        <v>301</v>
      </c>
      <c r="AJ552" t="s">
        <v>2029</v>
      </c>
      <c r="AK552">
        <v>14.212592000000001</v>
      </c>
      <c r="AL552" t="s">
        <v>2029</v>
      </c>
      <c r="AM552">
        <v>2001001</v>
      </c>
      <c r="AN552">
        <v>3261</v>
      </c>
      <c r="AP552" t="s">
        <v>79</v>
      </c>
      <c r="AQ552" t="s">
        <v>1522</v>
      </c>
      <c r="AR552" t="s">
        <v>587</v>
      </c>
      <c r="AS552" t="s">
        <v>1540</v>
      </c>
      <c r="AT552">
        <v>2720</v>
      </c>
      <c r="AW552" t="str">
        <f t="shared" si="8"/>
        <v>2720, 670529_120/41</v>
      </c>
    </row>
    <row r="553" spans="1:49" x14ac:dyDescent="0.25">
      <c r="A553">
        <v>551</v>
      </c>
      <c r="B553" t="s">
        <v>74</v>
      </c>
      <c r="C553" t="s">
        <v>75</v>
      </c>
      <c r="D553" t="s">
        <v>75</v>
      </c>
      <c r="E553" t="s">
        <v>75</v>
      </c>
      <c r="F553">
        <v>0</v>
      </c>
      <c r="G553">
        <v>0</v>
      </c>
      <c r="H553" t="s">
        <v>75</v>
      </c>
      <c r="I553" t="s">
        <v>75</v>
      </c>
      <c r="J553" t="s">
        <v>75</v>
      </c>
      <c r="K553">
        <v>0</v>
      </c>
      <c r="L553" t="s">
        <v>2264</v>
      </c>
      <c r="M553">
        <v>0</v>
      </c>
      <c r="N553">
        <v>0</v>
      </c>
      <c r="O553">
        <v>0</v>
      </c>
      <c r="P553" t="s">
        <v>75</v>
      </c>
      <c r="Q553">
        <v>0</v>
      </c>
      <c r="R553">
        <v>0</v>
      </c>
      <c r="S553" t="s">
        <v>291</v>
      </c>
      <c r="T553" t="s">
        <v>2262</v>
      </c>
      <c r="U553">
        <v>7835</v>
      </c>
      <c r="V553" t="s">
        <v>300</v>
      </c>
      <c r="W553" t="s">
        <v>300</v>
      </c>
      <c r="X553" t="s">
        <v>301</v>
      </c>
      <c r="Y553">
        <v>3440</v>
      </c>
      <c r="Z553">
        <v>2002001</v>
      </c>
      <c r="AA553">
        <v>1</v>
      </c>
      <c r="AB553">
        <v>3140</v>
      </c>
      <c r="AC553" t="s">
        <v>295</v>
      </c>
      <c r="AD553" t="s">
        <v>2263</v>
      </c>
      <c r="AE553">
        <v>21</v>
      </c>
      <c r="AF553" t="s">
        <v>303</v>
      </c>
      <c r="AG553" t="s">
        <v>303</v>
      </c>
      <c r="AH553" t="s">
        <v>2264</v>
      </c>
      <c r="AI553" t="s">
        <v>301</v>
      </c>
      <c r="AJ553" t="s">
        <v>2264</v>
      </c>
      <c r="AK553">
        <v>14.279491999999999</v>
      </c>
      <c r="AL553" t="s">
        <v>2264</v>
      </c>
      <c r="AM553">
        <v>2001001</v>
      </c>
      <c r="AN553">
        <v>3440</v>
      </c>
      <c r="AP553" t="s">
        <v>79</v>
      </c>
      <c r="AQ553" t="s">
        <v>411</v>
      </c>
      <c r="AR553" t="s">
        <v>327</v>
      </c>
      <c r="AS553" t="s">
        <v>413</v>
      </c>
      <c r="AT553">
        <v>1714</v>
      </c>
      <c r="AW553" t="str">
        <f t="shared" si="8"/>
        <v>1714, 670529_151/92</v>
      </c>
    </row>
    <row r="554" spans="1:49" x14ac:dyDescent="0.25">
      <c r="A554">
        <v>552</v>
      </c>
      <c r="B554" t="s">
        <v>74</v>
      </c>
      <c r="C554" t="s">
        <v>75</v>
      </c>
      <c r="D554" t="s">
        <v>75</v>
      </c>
      <c r="E554" t="s">
        <v>75</v>
      </c>
      <c r="F554">
        <v>0</v>
      </c>
      <c r="G554">
        <v>0</v>
      </c>
      <c r="H554" t="s">
        <v>75</v>
      </c>
      <c r="I554" t="s">
        <v>75</v>
      </c>
      <c r="J554" t="s">
        <v>75</v>
      </c>
      <c r="K554">
        <v>0</v>
      </c>
      <c r="L554" t="s">
        <v>2032</v>
      </c>
      <c r="M554">
        <v>0</v>
      </c>
      <c r="N554">
        <v>0</v>
      </c>
      <c r="O554">
        <v>0</v>
      </c>
      <c r="P554" t="s">
        <v>75</v>
      </c>
      <c r="Q554">
        <v>0</v>
      </c>
      <c r="R554">
        <v>0</v>
      </c>
      <c r="S554" t="s">
        <v>291</v>
      </c>
      <c r="T554" t="s">
        <v>2030</v>
      </c>
      <c r="U554">
        <v>7845</v>
      </c>
      <c r="V554" t="s">
        <v>300</v>
      </c>
      <c r="W554" t="s">
        <v>300</v>
      </c>
      <c r="X554" t="s">
        <v>301</v>
      </c>
      <c r="Y554">
        <v>3262</v>
      </c>
      <c r="Z554">
        <v>2002001</v>
      </c>
      <c r="AA554">
        <v>1</v>
      </c>
      <c r="AB554">
        <v>3150</v>
      </c>
      <c r="AC554" t="s">
        <v>295</v>
      </c>
      <c r="AD554" t="s">
        <v>2031</v>
      </c>
      <c r="AE554">
        <v>21</v>
      </c>
      <c r="AF554" t="s">
        <v>303</v>
      </c>
      <c r="AG554" t="s">
        <v>303</v>
      </c>
      <c r="AH554" t="s">
        <v>2032</v>
      </c>
      <c r="AI554" t="s">
        <v>301</v>
      </c>
      <c r="AJ554" t="s">
        <v>2032</v>
      </c>
      <c r="AK554">
        <v>15.614056</v>
      </c>
      <c r="AL554" t="s">
        <v>2032</v>
      </c>
      <c r="AM554">
        <v>2001001</v>
      </c>
      <c r="AN554">
        <v>3262</v>
      </c>
      <c r="AP554" t="s">
        <v>156</v>
      </c>
      <c r="AQ554" t="s">
        <v>1249</v>
      </c>
      <c r="AR554" t="s">
        <v>421</v>
      </c>
      <c r="AS554" t="s">
        <v>1247</v>
      </c>
      <c r="AT554">
        <v>3434</v>
      </c>
      <c r="AW554" t="str">
        <f t="shared" si="8"/>
        <v>3434, 670529_120/42</v>
      </c>
    </row>
    <row r="555" spans="1:49" x14ac:dyDescent="0.25">
      <c r="A555">
        <v>553</v>
      </c>
      <c r="B555" t="s">
        <v>74</v>
      </c>
      <c r="C555" t="s">
        <v>75</v>
      </c>
      <c r="D555" t="s">
        <v>75</v>
      </c>
      <c r="E555" t="s">
        <v>75</v>
      </c>
      <c r="F555">
        <v>0</v>
      </c>
      <c r="G555">
        <v>0</v>
      </c>
      <c r="H555" t="s">
        <v>75</v>
      </c>
      <c r="I555" t="s">
        <v>75</v>
      </c>
      <c r="J555" t="s">
        <v>75</v>
      </c>
      <c r="K555">
        <v>0</v>
      </c>
      <c r="L555">
        <v>1596</v>
      </c>
      <c r="M555">
        <v>0</v>
      </c>
      <c r="N555">
        <v>0</v>
      </c>
      <c r="O555">
        <v>0</v>
      </c>
      <c r="P555" t="s">
        <v>75</v>
      </c>
      <c r="Q555">
        <v>0</v>
      </c>
      <c r="R555">
        <v>0</v>
      </c>
      <c r="S555" t="s">
        <v>291</v>
      </c>
      <c r="T555" t="s">
        <v>2407</v>
      </c>
      <c r="U555">
        <v>7846</v>
      </c>
      <c r="V555" t="s">
        <v>300</v>
      </c>
      <c r="W555" t="s">
        <v>300</v>
      </c>
      <c r="X555" t="s">
        <v>301</v>
      </c>
      <c r="Y555">
        <v>3175</v>
      </c>
      <c r="Z555">
        <v>2002001</v>
      </c>
      <c r="AA555">
        <v>1</v>
      </c>
      <c r="AB555">
        <v>3151</v>
      </c>
      <c r="AC555" t="s">
        <v>295</v>
      </c>
      <c r="AD555" t="s">
        <v>2408</v>
      </c>
      <c r="AE555">
        <v>21</v>
      </c>
      <c r="AF555" t="s">
        <v>303</v>
      </c>
      <c r="AG555" t="s">
        <v>303</v>
      </c>
      <c r="AH555">
        <v>1596</v>
      </c>
      <c r="AI555" t="s">
        <v>301</v>
      </c>
      <c r="AJ555">
        <v>1596</v>
      </c>
      <c r="AK555">
        <v>7.7846130000000002</v>
      </c>
      <c r="AL555">
        <v>1596</v>
      </c>
      <c r="AM555">
        <v>2001001</v>
      </c>
      <c r="AN555">
        <v>3175</v>
      </c>
      <c r="AP555" t="s">
        <v>146</v>
      </c>
      <c r="AQ555" t="s">
        <v>1047</v>
      </c>
      <c r="AR555" t="s">
        <v>1048</v>
      </c>
      <c r="AS555" t="s">
        <v>1228</v>
      </c>
      <c r="AT555">
        <v>621</v>
      </c>
      <c r="AW555" t="str">
        <f t="shared" si="8"/>
        <v>621, 670529_1596</v>
      </c>
    </row>
    <row r="556" spans="1:49" x14ac:dyDescent="0.25">
      <c r="A556">
        <v>554</v>
      </c>
      <c r="B556" t="s">
        <v>74</v>
      </c>
      <c r="C556" t="s">
        <v>75</v>
      </c>
      <c r="D556" t="s">
        <v>75</v>
      </c>
      <c r="E556" t="s">
        <v>75</v>
      </c>
      <c r="F556">
        <v>0</v>
      </c>
      <c r="G556">
        <v>0</v>
      </c>
      <c r="H556" t="s">
        <v>75</v>
      </c>
      <c r="I556" t="s">
        <v>75</v>
      </c>
      <c r="J556" t="s">
        <v>75</v>
      </c>
      <c r="K556">
        <v>0</v>
      </c>
      <c r="L556" t="s">
        <v>2322</v>
      </c>
      <c r="M556">
        <v>0</v>
      </c>
      <c r="N556">
        <v>0</v>
      </c>
      <c r="O556">
        <v>0</v>
      </c>
      <c r="P556" t="s">
        <v>75</v>
      </c>
      <c r="Q556">
        <v>0</v>
      </c>
      <c r="R556">
        <v>0</v>
      </c>
      <c r="S556" t="s">
        <v>291</v>
      </c>
      <c r="T556" t="s">
        <v>2320</v>
      </c>
      <c r="U556">
        <v>7847</v>
      </c>
      <c r="V556" t="s">
        <v>300</v>
      </c>
      <c r="W556" t="s">
        <v>300</v>
      </c>
      <c r="X556" t="s">
        <v>301</v>
      </c>
      <c r="Y556">
        <v>21771</v>
      </c>
      <c r="Z556">
        <v>2002001</v>
      </c>
      <c r="AA556">
        <v>1</v>
      </c>
      <c r="AB556">
        <v>3152</v>
      </c>
      <c r="AC556" t="s">
        <v>295</v>
      </c>
      <c r="AD556" t="s">
        <v>2321</v>
      </c>
      <c r="AE556">
        <v>21</v>
      </c>
      <c r="AF556" t="s">
        <v>303</v>
      </c>
      <c r="AG556" t="s">
        <v>303</v>
      </c>
      <c r="AH556" t="s">
        <v>2322</v>
      </c>
      <c r="AI556" t="s">
        <v>301</v>
      </c>
      <c r="AJ556" t="s">
        <v>2322</v>
      </c>
      <c r="AK556">
        <v>15.569571</v>
      </c>
      <c r="AL556" t="s">
        <v>2322</v>
      </c>
      <c r="AM556">
        <v>2001001</v>
      </c>
      <c r="AN556">
        <v>21771</v>
      </c>
      <c r="AP556" t="s">
        <v>75</v>
      </c>
      <c r="AQ556" t="s">
        <v>75</v>
      </c>
      <c r="AR556" t="s">
        <v>75</v>
      </c>
      <c r="AS556" t="s">
        <v>2323</v>
      </c>
      <c r="AT556">
        <v>17</v>
      </c>
      <c r="AW556" t="str">
        <f t="shared" si="8"/>
        <v>17, 670529_1528/42</v>
      </c>
    </row>
    <row r="557" spans="1:49" x14ac:dyDescent="0.25">
      <c r="A557">
        <v>555</v>
      </c>
      <c r="B557" t="s">
        <v>74</v>
      </c>
      <c r="C557" t="s">
        <v>75</v>
      </c>
      <c r="D557" t="s">
        <v>75</v>
      </c>
      <c r="E557" t="s">
        <v>75</v>
      </c>
      <c r="F557">
        <v>0</v>
      </c>
      <c r="G557">
        <v>0</v>
      </c>
      <c r="H557" t="s">
        <v>75</v>
      </c>
      <c r="I557" t="s">
        <v>75</v>
      </c>
      <c r="J557" t="s">
        <v>75</v>
      </c>
      <c r="K557">
        <v>0</v>
      </c>
      <c r="L557" t="s">
        <v>632</v>
      </c>
      <c r="M557">
        <v>0</v>
      </c>
      <c r="N557">
        <v>0</v>
      </c>
      <c r="O557">
        <v>0</v>
      </c>
      <c r="P557" t="s">
        <v>75</v>
      </c>
      <c r="Q557">
        <v>0</v>
      </c>
      <c r="R557">
        <v>0</v>
      </c>
      <c r="S557" t="s">
        <v>291</v>
      </c>
      <c r="T557" t="s">
        <v>2295</v>
      </c>
      <c r="U557">
        <v>7848</v>
      </c>
      <c r="V557" t="s">
        <v>300</v>
      </c>
      <c r="W557" t="s">
        <v>300</v>
      </c>
      <c r="X557" t="s">
        <v>301</v>
      </c>
      <c r="Y557">
        <v>3104</v>
      </c>
      <c r="Z557">
        <v>2002001</v>
      </c>
      <c r="AA557">
        <v>1</v>
      </c>
      <c r="AB557">
        <v>3153</v>
      </c>
      <c r="AC557" t="s">
        <v>295</v>
      </c>
      <c r="AD557" t="s">
        <v>2296</v>
      </c>
      <c r="AE557">
        <v>21</v>
      </c>
      <c r="AF557" t="s">
        <v>303</v>
      </c>
      <c r="AG557" t="s">
        <v>303</v>
      </c>
      <c r="AH557" t="s">
        <v>632</v>
      </c>
      <c r="AI557" t="s">
        <v>301</v>
      </c>
      <c r="AJ557" t="s">
        <v>632</v>
      </c>
      <c r="AK557">
        <v>15.858898999999999</v>
      </c>
      <c r="AL557" t="s">
        <v>632</v>
      </c>
      <c r="AM557">
        <v>2001001</v>
      </c>
      <c r="AN557">
        <v>3104</v>
      </c>
      <c r="AP557" t="s">
        <v>79</v>
      </c>
      <c r="AQ557" t="s">
        <v>635</v>
      </c>
      <c r="AR557" t="s">
        <v>636</v>
      </c>
      <c r="AS557" t="s">
        <v>633</v>
      </c>
      <c r="AT557">
        <v>429</v>
      </c>
      <c r="AW557" t="str">
        <f t="shared" si="8"/>
        <v>429, 670529_1528/32</v>
      </c>
    </row>
    <row r="558" spans="1:49" x14ac:dyDescent="0.25">
      <c r="A558">
        <v>556</v>
      </c>
      <c r="B558" t="s">
        <v>74</v>
      </c>
      <c r="C558" t="s">
        <v>75</v>
      </c>
      <c r="D558" t="s">
        <v>75</v>
      </c>
      <c r="E558" t="s">
        <v>75</v>
      </c>
      <c r="F558">
        <v>0</v>
      </c>
      <c r="G558">
        <v>0</v>
      </c>
      <c r="H558" t="s">
        <v>75</v>
      </c>
      <c r="I558" t="s">
        <v>75</v>
      </c>
      <c r="J558" t="s">
        <v>75</v>
      </c>
      <c r="K558">
        <v>0</v>
      </c>
      <c r="L558" t="s">
        <v>2035</v>
      </c>
      <c r="M558">
        <v>0</v>
      </c>
      <c r="N558">
        <v>0</v>
      </c>
      <c r="O558">
        <v>0</v>
      </c>
      <c r="P558" t="s">
        <v>75</v>
      </c>
      <c r="Q558">
        <v>0</v>
      </c>
      <c r="R558">
        <v>0</v>
      </c>
      <c r="S558" t="s">
        <v>291</v>
      </c>
      <c r="T558" t="s">
        <v>2033</v>
      </c>
      <c r="U558">
        <v>7851</v>
      </c>
      <c r="V558" t="s">
        <v>300</v>
      </c>
      <c r="W558" t="s">
        <v>300</v>
      </c>
      <c r="X558" t="s">
        <v>301</v>
      </c>
      <c r="Y558">
        <v>3263</v>
      </c>
      <c r="Z558">
        <v>2002001</v>
      </c>
      <c r="AA558">
        <v>1</v>
      </c>
      <c r="AB558">
        <v>3156</v>
      </c>
      <c r="AC558" t="s">
        <v>295</v>
      </c>
      <c r="AD558" t="s">
        <v>2034</v>
      </c>
      <c r="AE558">
        <v>21</v>
      </c>
      <c r="AF558" t="s">
        <v>303</v>
      </c>
      <c r="AG558" t="s">
        <v>303</v>
      </c>
      <c r="AH558" t="s">
        <v>2035</v>
      </c>
      <c r="AI558" t="s">
        <v>301</v>
      </c>
      <c r="AJ558" t="s">
        <v>2035</v>
      </c>
      <c r="AK558">
        <v>15.658542000000001</v>
      </c>
      <c r="AL558" t="s">
        <v>2035</v>
      </c>
      <c r="AM558">
        <v>2001001</v>
      </c>
      <c r="AN558">
        <v>3263</v>
      </c>
      <c r="AP558" t="s">
        <v>79</v>
      </c>
      <c r="AQ558" t="s">
        <v>490</v>
      </c>
      <c r="AR558" t="s">
        <v>491</v>
      </c>
      <c r="AS558" t="s">
        <v>523</v>
      </c>
      <c r="AT558">
        <v>3236</v>
      </c>
      <c r="AW558" t="str">
        <f t="shared" si="8"/>
        <v>3236, 670529_120/43</v>
      </c>
    </row>
    <row r="559" spans="1:49" x14ac:dyDescent="0.25">
      <c r="A559">
        <v>557</v>
      </c>
      <c r="B559" t="s">
        <v>74</v>
      </c>
      <c r="C559" t="s">
        <v>75</v>
      </c>
      <c r="D559" t="s">
        <v>75</v>
      </c>
      <c r="E559" t="s">
        <v>75</v>
      </c>
      <c r="F559">
        <v>0</v>
      </c>
      <c r="G559">
        <v>0</v>
      </c>
      <c r="H559" t="s">
        <v>75</v>
      </c>
      <c r="I559" t="s">
        <v>75</v>
      </c>
      <c r="J559" t="s">
        <v>75</v>
      </c>
      <c r="K559">
        <v>0</v>
      </c>
      <c r="L559" t="s">
        <v>1291</v>
      </c>
      <c r="M559">
        <v>0</v>
      </c>
      <c r="N559">
        <v>0</v>
      </c>
      <c r="O559">
        <v>0</v>
      </c>
      <c r="P559" t="s">
        <v>75</v>
      </c>
      <c r="Q559">
        <v>0</v>
      </c>
      <c r="R559">
        <v>0</v>
      </c>
      <c r="S559" t="s">
        <v>291</v>
      </c>
      <c r="T559" t="s">
        <v>2297</v>
      </c>
      <c r="U559">
        <v>7857</v>
      </c>
      <c r="V559" t="s">
        <v>300</v>
      </c>
      <c r="W559" t="s">
        <v>300</v>
      </c>
      <c r="X559" t="s">
        <v>301</v>
      </c>
      <c r="Y559">
        <v>3105</v>
      </c>
      <c r="Z559">
        <v>2002001</v>
      </c>
      <c r="AA559">
        <v>1</v>
      </c>
      <c r="AB559">
        <v>3162</v>
      </c>
      <c r="AC559" t="s">
        <v>295</v>
      </c>
      <c r="AD559" t="s">
        <v>2298</v>
      </c>
      <c r="AE559">
        <v>21</v>
      </c>
      <c r="AF559" t="s">
        <v>303</v>
      </c>
      <c r="AG559" t="s">
        <v>303</v>
      </c>
      <c r="AH559" t="s">
        <v>1291</v>
      </c>
      <c r="AI559" t="s">
        <v>301</v>
      </c>
      <c r="AJ559" t="s">
        <v>1291</v>
      </c>
      <c r="AK559">
        <v>15.614056</v>
      </c>
      <c r="AL559" t="s">
        <v>1291</v>
      </c>
      <c r="AM559">
        <v>2001001</v>
      </c>
      <c r="AN559">
        <v>3105</v>
      </c>
      <c r="AP559" t="s">
        <v>362</v>
      </c>
      <c r="AQ559" t="s">
        <v>429</v>
      </c>
      <c r="AR559" t="s">
        <v>153</v>
      </c>
      <c r="AS559" t="s">
        <v>1292</v>
      </c>
      <c r="AT559">
        <v>756</v>
      </c>
      <c r="AW559" t="str">
        <f t="shared" si="8"/>
        <v>756, 670529_1528/36</v>
      </c>
    </row>
    <row r="560" spans="1:49" x14ac:dyDescent="0.25">
      <c r="A560">
        <v>558</v>
      </c>
      <c r="B560" t="s">
        <v>74</v>
      </c>
      <c r="C560" t="s">
        <v>75</v>
      </c>
      <c r="D560" t="s">
        <v>75</v>
      </c>
      <c r="E560" t="s">
        <v>75</v>
      </c>
      <c r="F560">
        <v>0</v>
      </c>
      <c r="G560">
        <v>0</v>
      </c>
      <c r="H560" t="s">
        <v>75</v>
      </c>
      <c r="I560" t="s">
        <v>75</v>
      </c>
      <c r="J560" t="s">
        <v>75</v>
      </c>
      <c r="K560">
        <v>0</v>
      </c>
      <c r="L560" t="s">
        <v>2038</v>
      </c>
      <c r="M560">
        <v>0</v>
      </c>
      <c r="N560">
        <v>0</v>
      </c>
      <c r="O560">
        <v>0</v>
      </c>
      <c r="P560" t="s">
        <v>75</v>
      </c>
      <c r="Q560">
        <v>0</v>
      </c>
      <c r="R560">
        <v>0</v>
      </c>
      <c r="S560" t="s">
        <v>291</v>
      </c>
      <c r="T560" t="s">
        <v>2036</v>
      </c>
      <c r="U560">
        <v>7858</v>
      </c>
      <c r="V560" t="s">
        <v>300</v>
      </c>
      <c r="W560" t="s">
        <v>300</v>
      </c>
      <c r="X560" t="s">
        <v>301</v>
      </c>
      <c r="Y560">
        <v>3264</v>
      </c>
      <c r="Z560">
        <v>2002001</v>
      </c>
      <c r="AA560">
        <v>1</v>
      </c>
      <c r="AB560">
        <v>3163</v>
      </c>
      <c r="AC560" t="s">
        <v>295</v>
      </c>
      <c r="AD560" t="s">
        <v>2037</v>
      </c>
      <c r="AE560">
        <v>21</v>
      </c>
      <c r="AF560" t="s">
        <v>303</v>
      </c>
      <c r="AG560" t="s">
        <v>303</v>
      </c>
      <c r="AH560" t="s">
        <v>2038</v>
      </c>
      <c r="AI560" t="s">
        <v>301</v>
      </c>
      <c r="AJ560" t="s">
        <v>2038</v>
      </c>
      <c r="AK560">
        <v>15.369213999999999</v>
      </c>
      <c r="AL560" t="s">
        <v>2038</v>
      </c>
      <c r="AM560">
        <v>2001001</v>
      </c>
      <c r="AN560">
        <v>3264</v>
      </c>
      <c r="AP560" t="s">
        <v>146</v>
      </c>
      <c r="AQ560" t="s">
        <v>123</v>
      </c>
      <c r="AR560" t="s">
        <v>579</v>
      </c>
      <c r="AS560" t="s">
        <v>834</v>
      </c>
      <c r="AT560">
        <v>3262</v>
      </c>
      <c r="AW560" t="str">
        <f t="shared" si="8"/>
        <v>3262, 670529_120/44</v>
      </c>
    </row>
    <row r="561" spans="1:49" x14ac:dyDescent="0.25">
      <c r="A561">
        <v>559</v>
      </c>
      <c r="B561" t="s">
        <v>74</v>
      </c>
      <c r="C561" t="s">
        <v>75</v>
      </c>
      <c r="D561" t="s">
        <v>75</v>
      </c>
      <c r="E561" t="s">
        <v>75</v>
      </c>
      <c r="F561">
        <v>0</v>
      </c>
      <c r="G561">
        <v>0</v>
      </c>
      <c r="H561" t="s">
        <v>75</v>
      </c>
      <c r="I561" t="s">
        <v>75</v>
      </c>
      <c r="J561" t="s">
        <v>75</v>
      </c>
      <c r="K561">
        <v>0</v>
      </c>
      <c r="L561" t="s">
        <v>2326</v>
      </c>
      <c r="M561">
        <v>0</v>
      </c>
      <c r="N561">
        <v>0</v>
      </c>
      <c r="O561">
        <v>0</v>
      </c>
      <c r="P561" t="s">
        <v>75</v>
      </c>
      <c r="Q561">
        <v>0</v>
      </c>
      <c r="R561">
        <v>0</v>
      </c>
      <c r="S561" t="s">
        <v>291</v>
      </c>
      <c r="T561" t="s">
        <v>2324</v>
      </c>
      <c r="U561">
        <v>7859</v>
      </c>
      <c r="V561" t="s">
        <v>300</v>
      </c>
      <c r="W561" t="s">
        <v>300</v>
      </c>
      <c r="X561" t="s">
        <v>301</v>
      </c>
      <c r="Y561">
        <v>21772</v>
      </c>
      <c r="Z561">
        <v>2002001</v>
      </c>
      <c r="AA561">
        <v>1</v>
      </c>
      <c r="AB561">
        <v>3164</v>
      </c>
      <c r="AC561" t="s">
        <v>295</v>
      </c>
      <c r="AD561" t="s">
        <v>2325</v>
      </c>
      <c r="AE561">
        <v>21</v>
      </c>
      <c r="AF561" t="s">
        <v>303</v>
      </c>
      <c r="AG561" t="s">
        <v>303</v>
      </c>
      <c r="AH561" t="s">
        <v>2326</v>
      </c>
      <c r="AI561" t="s">
        <v>301</v>
      </c>
      <c r="AJ561" t="s">
        <v>2326</v>
      </c>
      <c r="AK561">
        <v>15.614056</v>
      </c>
      <c r="AL561" t="s">
        <v>2326</v>
      </c>
      <c r="AM561">
        <v>2001001</v>
      </c>
      <c r="AN561">
        <v>21772</v>
      </c>
      <c r="AP561" t="s">
        <v>75</v>
      </c>
      <c r="AQ561" t="s">
        <v>671</v>
      </c>
      <c r="AR561" t="s">
        <v>636</v>
      </c>
      <c r="AS561" t="s">
        <v>2327</v>
      </c>
      <c r="AT561">
        <v>158</v>
      </c>
      <c r="AW561" t="str">
        <f t="shared" si="8"/>
        <v>158, 670529_1528/43</v>
      </c>
    </row>
    <row r="562" spans="1:49" x14ac:dyDescent="0.25">
      <c r="A562">
        <v>560</v>
      </c>
      <c r="B562" t="s">
        <v>74</v>
      </c>
      <c r="C562" t="s">
        <v>75</v>
      </c>
      <c r="D562" t="s">
        <v>75</v>
      </c>
      <c r="E562" t="s">
        <v>75</v>
      </c>
      <c r="F562">
        <v>0</v>
      </c>
      <c r="G562">
        <v>0</v>
      </c>
      <c r="H562" t="s">
        <v>75</v>
      </c>
      <c r="I562" t="s">
        <v>75</v>
      </c>
      <c r="J562" t="s">
        <v>75</v>
      </c>
      <c r="K562">
        <v>0</v>
      </c>
      <c r="L562">
        <v>1032</v>
      </c>
      <c r="M562">
        <v>0</v>
      </c>
      <c r="N562">
        <v>0</v>
      </c>
      <c r="O562">
        <v>0</v>
      </c>
      <c r="P562" t="s">
        <v>75</v>
      </c>
      <c r="Q562">
        <v>0</v>
      </c>
      <c r="R562">
        <v>0</v>
      </c>
      <c r="S562" t="s">
        <v>291</v>
      </c>
      <c r="T562" s="2">
        <v>820</v>
      </c>
      <c r="U562">
        <v>7865</v>
      </c>
      <c r="V562" t="s">
        <v>300</v>
      </c>
      <c r="W562" t="s">
        <v>300</v>
      </c>
      <c r="X562" t="s">
        <v>301</v>
      </c>
      <c r="Y562">
        <v>4269</v>
      </c>
      <c r="Z562">
        <v>2002001</v>
      </c>
      <c r="AA562">
        <v>1</v>
      </c>
      <c r="AB562">
        <v>3170</v>
      </c>
      <c r="AC562" t="s">
        <v>295</v>
      </c>
      <c r="AD562" t="s">
        <v>1926</v>
      </c>
      <c r="AE562">
        <v>21</v>
      </c>
      <c r="AF562" t="s">
        <v>303</v>
      </c>
      <c r="AG562" t="s">
        <v>303</v>
      </c>
      <c r="AH562">
        <v>-1032</v>
      </c>
      <c r="AI562" t="s">
        <v>301</v>
      </c>
      <c r="AJ562">
        <v>-1032</v>
      </c>
      <c r="AK562">
        <v>10.743069</v>
      </c>
      <c r="AL562">
        <v>-1032</v>
      </c>
      <c r="AM562">
        <v>2001001</v>
      </c>
      <c r="AN562">
        <v>4269</v>
      </c>
      <c r="AP562" t="s">
        <v>79</v>
      </c>
      <c r="AQ562" t="s">
        <v>578</v>
      </c>
      <c r="AR562" t="s">
        <v>579</v>
      </c>
      <c r="AS562" t="s">
        <v>576</v>
      </c>
      <c r="AT562">
        <v>10086</v>
      </c>
      <c r="AW562" t="str">
        <f t="shared" si="8"/>
        <v>10086, 670529_1032</v>
      </c>
    </row>
    <row r="563" spans="1:49" x14ac:dyDescent="0.25">
      <c r="A563">
        <v>561</v>
      </c>
      <c r="B563" t="s">
        <v>74</v>
      </c>
      <c r="C563" t="s">
        <v>75</v>
      </c>
      <c r="D563" t="s">
        <v>75</v>
      </c>
      <c r="E563" t="s">
        <v>75</v>
      </c>
      <c r="F563">
        <v>0</v>
      </c>
      <c r="G563">
        <v>0</v>
      </c>
      <c r="H563" t="s">
        <v>75</v>
      </c>
      <c r="I563" t="s">
        <v>75</v>
      </c>
      <c r="J563" t="s">
        <v>75</v>
      </c>
      <c r="K563">
        <v>0</v>
      </c>
      <c r="L563">
        <v>1578</v>
      </c>
      <c r="M563">
        <v>0</v>
      </c>
      <c r="N563">
        <v>0</v>
      </c>
      <c r="O563">
        <v>0</v>
      </c>
      <c r="P563" t="s">
        <v>75</v>
      </c>
      <c r="Q563">
        <v>0</v>
      </c>
      <c r="R563">
        <v>0</v>
      </c>
      <c r="S563" t="s">
        <v>291</v>
      </c>
      <c r="T563" s="2">
        <v>8200</v>
      </c>
      <c r="U563">
        <v>7866</v>
      </c>
      <c r="V563" t="s">
        <v>300</v>
      </c>
      <c r="W563" t="s">
        <v>300</v>
      </c>
      <c r="X563" t="s">
        <v>301</v>
      </c>
      <c r="Y563">
        <v>3153</v>
      </c>
      <c r="Z563">
        <v>2002001</v>
      </c>
      <c r="AA563">
        <v>1</v>
      </c>
      <c r="AB563">
        <v>3171</v>
      </c>
      <c r="AC563" t="s">
        <v>295</v>
      </c>
      <c r="AD563" t="s">
        <v>2363</v>
      </c>
      <c r="AE563">
        <v>21</v>
      </c>
      <c r="AF563" t="s">
        <v>303</v>
      </c>
      <c r="AG563" t="s">
        <v>303</v>
      </c>
      <c r="AH563">
        <v>1578</v>
      </c>
      <c r="AI563" t="s">
        <v>301</v>
      </c>
      <c r="AJ563">
        <v>1578</v>
      </c>
      <c r="AK563">
        <v>7.7180569999999999</v>
      </c>
      <c r="AL563">
        <v>1578</v>
      </c>
      <c r="AM563">
        <v>2001001</v>
      </c>
      <c r="AN563">
        <v>3153</v>
      </c>
      <c r="AP563" t="s">
        <v>146</v>
      </c>
      <c r="AQ563" t="s">
        <v>1047</v>
      </c>
      <c r="AR563" t="s">
        <v>1048</v>
      </c>
      <c r="AS563" t="s">
        <v>1215</v>
      </c>
      <c r="AT563">
        <v>1653</v>
      </c>
      <c r="AW563" t="str">
        <f t="shared" si="8"/>
        <v>1653, 670529_1578</v>
      </c>
    </row>
    <row r="564" spans="1:49" x14ac:dyDescent="0.25">
      <c r="A564">
        <v>562</v>
      </c>
      <c r="B564" t="s">
        <v>74</v>
      </c>
      <c r="C564" t="s">
        <v>75</v>
      </c>
      <c r="D564" t="s">
        <v>75</v>
      </c>
      <c r="E564" t="s">
        <v>75</v>
      </c>
      <c r="F564">
        <v>0</v>
      </c>
      <c r="G564">
        <v>0</v>
      </c>
      <c r="H564" t="s">
        <v>75</v>
      </c>
      <c r="I564" t="s">
        <v>75</v>
      </c>
      <c r="J564" t="s">
        <v>75</v>
      </c>
      <c r="K564">
        <v>0</v>
      </c>
      <c r="L564" t="s">
        <v>1917</v>
      </c>
      <c r="M564">
        <v>0</v>
      </c>
      <c r="N564">
        <v>0</v>
      </c>
      <c r="O564">
        <v>0</v>
      </c>
      <c r="P564" t="s">
        <v>75</v>
      </c>
      <c r="Q564">
        <v>0</v>
      </c>
      <c r="R564">
        <v>0</v>
      </c>
      <c r="S564" t="s">
        <v>291</v>
      </c>
      <c r="T564" s="2">
        <v>820000</v>
      </c>
      <c r="U564">
        <v>7868</v>
      </c>
      <c r="V564" t="s">
        <v>300</v>
      </c>
      <c r="W564" t="s">
        <v>300</v>
      </c>
      <c r="X564" t="s">
        <v>301</v>
      </c>
      <c r="Y564">
        <v>4263</v>
      </c>
      <c r="Z564">
        <v>2002001</v>
      </c>
      <c r="AA564">
        <v>1</v>
      </c>
      <c r="AB564">
        <v>3173</v>
      </c>
      <c r="AC564" t="s">
        <v>295</v>
      </c>
      <c r="AD564" t="s">
        <v>1916</v>
      </c>
      <c r="AE564">
        <v>21</v>
      </c>
      <c r="AF564" t="s">
        <v>303</v>
      </c>
      <c r="AG564" t="s">
        <v>303</v>
      </c>
      <c r="AH564" t="s">
        <v>1917</v>
      </c>
      <c r="AI564" t="s">
        <v>301</v>
      </c>
      <c r="AJ564" t="s">
        <v>1917</v>
      </c>
      <c r="AK564">
        <v>15.525085000000001</v>
      </c>
      <c r="AL564" t="s">
        <v>1917</v>
      </c>
      <c r="AM564">
        <v>2001001</v>
      </c>
      <c r="AN564">
        <v>4263</v>
      </c>
      <c r="AP564" t="s">
        <v>79</v>
      </c>
      <c r="AQ564" t="s">
        <v>118</v>
      </c>
      <c r="AR564" t="s">
        <v>119</v>
      </c>
      <c r="AS564" t="s">
        <v>1286</v>
      </c>
      <c r="AT564">
        <v>4269</v>
      </c>
      <c r="AW564" t="str">
        <f t="shared" si="8"/>
        <v>4269, 670529_1026/5</v>
      </c>
    </row>
    <row r="565" spans="1:49" x14ac:dyDescent="0.25">
      <c r="A565">
        <v>563</v>
      </c>
      <c r="B565" t="s">
        <v>74</v>
      </c>
      <c r="C565" t="s">
        <v>75</v>
      </c>
      <c r="D565" t="s">
        <v>75</v>
      </c>
      <c r="E565" t="s">
        <v>75</v>
      </c>
      <c r="F565">
        <v>0</v>
      </c>
      <c r="G565">
        <v>0</v>
      </c>
      <c r="H565" t="s">
        <v>75</v>
      </c>
      <c r="I565" t="s">
        <v>75</v>
      </c>
      <c r="J565" t="s">
        <v>75</v>
      </c>
      <c r="K565">
        <v>0</v>
      </c>
      <c r="L565" t="s">
        <v>2040</v>
      </c>
      <c r="M565">
        <v>0</v>
      </c>
      <c r="N565">
        <v>0</v>
      </c>
      <c r="O565">
        <v>0</v>
      </c>
      <c r="P565" t="s">
        <v>75</v>
      </c>
      <c r="Q565">
        <v>0</v>
      </c>
      <c r="R565">
        <v>0</v>
      </c>
      <c r="S565" t="s">
        <v>291</v>
      </c>
      <c r="T565" s="2">
        <v>8200000</v>
      </c>
      <c r="U565">
        <v>7869</v>
      </c>
      <c r="V565" t="s">
        <v>300</v>
      </c>
      <c r="W565" t="s">
        <v>300</v>
      </c>
      <c r="X565" t="s">
        <v>301</v>
      </c>
      <c r="Y565">
        <v>3265</v>
      </c>
      <c r="Z565">
        <v>2002001</v>
      </c>
      <c r="AA565">
        <v>1</v>
      </c>
      <c r="AB565">
        <v>3174</v>
      </c>
      <c r="AC565" t="s">
        <v>295</v>
      </c>
      <c r="AD565" t="s">
        <v>2039</v>
      </c>
      <c r="AE565">
        <v>21</v>
      </c>
      <c r="AF565" t="s">
        <v>303</v>
      </c>
      <c r="AG565" t="s">
        <v>303</v>
      </c>
      <c r="AH565" t="s">
        <v>2040</v>
      </c>
      <c r="AI565" t="s">
        <v>301</v>
      </c>
      <c r="AJ565" t="s">
        <v>2040</v>
      </c>
      <c r="AK565">
        <v>15.525085000000001</v>
      </c>
      <c r="AL565" t="s">
        <v>2040</v>
      </c>
      <c r="AM565">
        <v>2001001</v>
      </c>
      <c r="AN565">
        <v>3265</v>
      </c>
      <c r="AP565" t="s">
        <v>79</v>
      </c>
      <c r="AQ565" t="s">
        <v>683</v>
      </c>
      <c r="AR565" t="s">
        <v>176</v>
      </c>
      <c r="AS565" t="s">
        <v>685</v>
      </c>
      <c r="AT565">
        <v>3183</v>
      </c>
      <c r="AW565" t="str">
        <f t="shared" si="8"/>
        <v>3183, 670529_120/45</v>
      </c>
    </row>
    <row r="566" spans="1:49" x14ac:dyDescent="0.25">
      <c r="A566">
        <v>564</v>
      </c>
      <c r="B566" t="s">
        <v>74</v>
      </c>
      <c r="C566" t="s">
        <v>75</v>
      </c>
      <c r="D566" t="s">
        <v>75</v>
      </c>
      <c r="E566" t="s">
        <v>75</v>
      </c>
      <c r="F566">
        <v>0</v>
      </c>
      <c r="G566">
        <v>0</v>
      </c>
      <c r="H566" t="s">
        <v>75</v>
      </c>
      <c r="I566" t="s">
        <v>75</v>
      </c>
      <c r="J566" t="s">
        <v>75</v>
      </c>
      <c r="K566">
        <v>0</v>
      </c>
      <c r="L566" t="s">
        <v>1915</v>
      </c>
      <c r="M566">
        <v>0</v>
      </c>
      <c r="N566">
        <v>0</v>
      </c>
      <c r="O566">
        <v>0</v>
      </c>
      <c r="P566" t="s">
        <v>75</v>
      </c>
      <c r="Q566">
        <v>0</v>
      </c>
      <c r="R566">
        <v>0</v>
      </c>
      <c r="S566" t="s">
        <v>291</v>
      </c>
      <c r="T566" s="2">
        <v>82000000000</v>
      </c>
      <c r="U566">
        <v>7873</v>
      </c>
      <c r="V566" t="s">
        <v>300</v>
      </c>
      <c r="W566" t="s">
        <v>300</v>
      </c>
      <c r="X566" t="s">
        <v>301</v>
      </c>
      <c r="Y566">
        <v>4262</v>
      </c>
      <c r="Z566">
        <v>2002001</v>
      </c>
      <c r="AA566">
        <v>1</v>
      </c>
      <c r="AB566">
        <v>3178</v>
      </c>
      <c r="AC566" t="s">
        <v>295</v>
      </c>
      <c r="AD566" t="s">
        <v>1914</v>
      </c>
      <c r="AE566">
        <v>21</v>
      </c>
      <c r="AF566" t="s">
        <v>303</v>
      </c>
      <c r="AG566" t="s">
        <v>303</v>
      </c>
      <c r="AH566" t="s">
        <v>1915</v>
      </c>
      <c r="AI566" t="s">
        <v>301</v>
      </c>
      <c r="AJ566" t="s">
        <v>1915</v>
      </c>
      <c r="AK566">
        <v>15.369213999999999</v>
      </c>
      <c r="AL566" t="s">
        <v>1915</v>
      </c>
      <c r="AM566">
        <v>2001001</v>
      </c>
      <c r="AN566">
        <v>4262</v>
      </c>
      <c r="AP566" t="s">
        <v>79</v>
      </c>
      <c r="AQ566" t="s">
        <v>838</v>
      </c>
      <c r="AR566" t="s">
        <v>839</v>
      </c>
      <c r="AS566" t="s">
        <v>836</v>
      </c>
      <c r="AT566">
        <v>5241</v>
      </c>
      <c r="AW566" t="str">
        <f t="shared" si="8"/>
        <v>5241, 670529_1026/4</v>
      </c>
    </row>
    <row r="567" spans="1:49" x14ac:dyDescent="0.25">
      <c r="A567">
        <v>565</v>
      </c>
      <c r="B567" t="s">
        <v>74</v>
      </c>
      <c r="C567" t="s">
        <v>75</v>
      </c>
      <c r="D567" t="s">
        <v>75</v>
      </c>
      <c r="E567" t="s">
        <v>75</v>
      </c>
      <c r="F567">
        <v>0</v>
      </c>
      <c r="G567">
        <v>0</v>
      </c>
      <c r="H567" t="s">
        <v>75</v>
      </c>
      <c r="I567" t="s">
        <v>75</v>
      </c>
      <c r="J567" t="s">
        <v>75</v>
      </c>
      <c r="K567">
        <v>0</v>
      </c>
      <c r="L567" t="s">
        <v>1913</v>
      </c>
      <c r="M567">
        <v>0</v>
      </c>
      <c r="N567">
        <v>0</v>
      </c>
      <c r="O567">
        <v>0</v>
      </c>
      <c r="P567" t="s">
        <v>75</v>
      </c>
      <c r="Q567">
        <v>0</v>
      </c>
      <c r="R567">
        <v>0</v>
      </c>
      <c r="S567" t="s">
        <v>291</v>
      </c>
      <c r="T567" t="s">
        <v>1911</v>
      </c>
      <c r="U567">
        <v>7875</v>
      </c>
      <c r="V567" t="s">
        <v>300</v>
      </c>
      <c r="W567" t="s">
        <v>300</v>
      </c>
      <c r="X567" t="s">
        <v>301</v>
      </c>
      <c r="Y567">
        <v>4261</v>
      </c>
      <c r="Z567">
        <v>2002001</v>
      </c>
      <c r="AA567">
        <v>1</v>
      </c>
      <c r="AB567">
        <v>3180</v>
      </c>
      <c r="AC567" t="s">
        <v>295</v>
      </c>
      <c r="AD567" t="s">
        <v>1912</v>
      </c>
      <c r="AE567">
        <v>21</v>
      </c>
      <c r="AF567" t="s">
        <v>303</v>
      </c>
      <c r="AG567" t="s">
        <v>303</v>
      </c>
      <c r="AH567" t="s">
        <v>1913</v>
      </c>
      <c r="AI567" t="s">
        <v>301</v>
      </c>
      <c r="AJ567" t="s">
        <v>1913</v>
      </c>
      <c r="AK567">
        <v>15.658542000000001</v>
      </c>
      <c r="AL567" t="s">
        <v>1913</v>
      </c>
      <c r="AM567">
        <v>2001001</v>
      </c>
      <c r="AN567">
        <v>4261</v>
      </c>
      <c r="AP567" t="s">
        <v>79</v>
      </c>
      <c r="AQ567" t="s">
        <v>490</v>
      </c>
      <c r="AR567" t="s">
        <v>491</v>
      </c>
      <c r="AS567" t="s">
        <v>521</v>
      </c>
      <c r="AT567">
        <v>5277</v>
      </c>
      <c r="AW567" t="str">
        <f t="shared" si="8"/>
        <v>5277, 670529_1026/3</v>
      </c>
    </row>
    <row r="568" spans="1:49" x14ac:dyDescent="0.25">
      <c r="A568">
        <v>566</v>
      </c>
      <c r="B568" t="s">
        <v>74</v>
      </c>
      <c r="C568" t="s">
        <v>75</v>
      </c>
      <c r="D568" t="s">
        <v>75</v>
      </c>
      <c r="E568" t="s">
        <v>75</v>
      </c>
      <c r="F568">
        <v>0</v>
      </c>
      <c r="G568">
        <v>0</v>
      </c>
      <c r="H568" t="s">
        <v>75</v>
      </c>
      <c r="I568" t="s">
        <v>75</v>
      </c>
      <c r="J568" t="s">
        <v>75</v>
      </c>
      <c r="K568">
        <v>0</v>
      </c>
      <c r="L568" t="s">
        <v>1910</v>
      </c>
      <c r="M568">
        <v>0</v>
      </c>
      <c r="N568">
        <v>0</v>
      </c>
      <c r="O568">
        <v>0</v>
      </c>
      <c r="P568" t="s">
        <v>75</v>
      </c>
      <c r="Q568">
        <v>0</v>
      </c>
      <c r="R568">
        <v>0</v>
      </c>
      <c r="S568" t="s">
        <v>291</v>
      </c>
      <c r="T568" t="s">
        <v>1908</v>
      </c>
      <c r="U568">
        <v>7878</v>
      </c>
      <c r="V568" t="s">
        <v>300</v>
      </c>
      <c r="W568" t="s">
        <v>300</v>
      </c>
      <c r="X568" t="s">
        <v>301</v>
      </c>
      <c r="Y568">
        <v>4260</v>
      </c>
      <c r="Z568">
        <v>2002001</v>
      </c>
      <c r="AA568">
        <v>1</v>
      </c>
      <c r="AB568">
        <v>3183</v>
      </c>
      <c r="AC568" t="s">
        <v>295</v>
      </c>
      <c r="AD568" t="s">
        <v>1909</v>
      </c>
      <c r="AE568">
        <v>21</v>
      </c>
      <c r="AF568" t="s">
        <v>303</v>
      </c>
      <c r="AG568" t="s">
        <v>303</v>
      </c>
      <c r="AH568" t="s">
        <v>1910</v>
      </c>
      <c r="AI568" t="s">
        <v>301</v>
      </c>
      <c r="AJ568" t="s">
        <v>1910</v>
      </c>
      <c r="AK568">
        <v>15.614056</v>
      </c>
      <c r="AL568" t="s">
        <v>1910</v>
      </c>
      <c r="AM568">
        <v>2001001</v>
      </c>
      <c r="AN568">
        <v>4260</v>
      </c>
      <c r="AP568" t="s">
        <v>146</v>
      </c>
      <c r="AQ568" t="s">
        <v>592</v>
      </c>
      <c r="AR568" t="s">
        <v>593</v>
      </c>
      <c r="AS568" t="s">
        <v>590</v>
      </c>
      <c r="AT568">
        <v>6860</v>
      </c>
      <c r="AW568" t="str">
        <f t="shared" si="8"/>
        <v>6860, 670529_1026/2</v>
      </c>
    </row>
    <row r="569" spans="1:49" x14ac:dyDescent="0.25">
      <c r="A569">
        <v>567</v>
      </c>
      <c r="B569" t="s">
        <v>74</v>
      </c>
      <c r="C569" t="s">
        <v>75</v>
      </c>
      <c r="D569" t="s">
        <v>75</v>
      </c>
      <c r="E569" t="s">
        <v>75</v>
      </c>
      <c r="F569">
        <v>0</v>
      </c>
      <c r="G569">
        <v>0</v>
      </c>
      <c r="H569" t="s">
        <v>75</v>
      </c>
      <c r="I569" t="s">
        <v>75</v>
      </c>
      <c r="J569" t="s">
        <v>75</v>
      </c>
      <c r="K569">
        <v>0</v>
      </c>
      <c r="L569" t="s">
        <v>2043</v>
      </c>
      <c r="M569">
        <v>0</v>
      </c>
      <c r="N569">
        <v>0</v>
      </c>
      <c r="O569">
        <v>0</v>
      </c>
      <c r="P569" t="s">
        <v>75</v>
      </c>
      <c r="Q569">
        <v>0</v>
      </c>
      <c r="R569">
        <v>0</v>
      </c>
      <c r="S569" t="s">
        <v>291</v>
      </c>
      <c r="T569" t="s">
        <v>2041</v>
      </c>
      <c r="U569">
        <v>7879</v>
      </c>
      <c r="V569" t="s">
        <v>300</v>
      </c>
      <c r="W569" t="s">
        <v>300</v>
      </c>
      <c r="X569" t="s">
        <v>301</v>
      </c>
      <c r="Y569">
        <v>3266</v>
      </c>
      <c r="Z569">
        <v>2002001</v>
      </c>
      <c r="AA569">
        <v>1</v>
      </c>
      <c r="AB569">
        <v>3184</v>
      </c>
      <c r="AC569" t="s">
        <v>295</v>
      </c>
      <c r="AD569" t="s">
        <v>2042</v>
      </c>
      <c r="AE569">
        <v>21</v>
      </c>
      <c r="AF569" t="s">
        <v>303</v>
      </c>
      <c r="AG569" t="s">
        <v>303</v>
      </c>
      <c r="AH569" t="s">
        <v>2043</v>
      </c>
      <c r="AI569" t="s">
        <v>301</v>
      </c>
      <c r="AJ569" t="s">
        <v>2043</v>
      </c>
      <c r="AK569">
        <v>15.369213999999999</v>
      </c>
      <c r="AL569" t="s">
        <v>2043</v>
      </c>
      <c r="AM569">
        <v>2001001</v>
      </c>
      <c r="AN569">
        <v>3266</v>
      </c>
      <c r="AP569" t="s">
        <v>79</v>
      </c>
      <c r="AQ569" t="e">
        <v>#N/A</v>
      </c>
      <c r="AR569" t="e">
        <v>#N/A</v>
      </c>
      <c r="AS569" t="s">
        <v>121</v>
      </c>
      <c r="AT569">
        <v>6731</v>
      </c>
      <c r="AW569" t="str">
        <f t="shared" si="8"/>
        <v>6731, 670529_120/46</v>
      </c>
    </row>
    <row r="570" spans="1:49" x14ac:dyDescent="0.25">
      <c r="A570">
        <v>568</v>
      </c>
      <c r="B570" t="s">
        <v>74</v>
      </c>
      <c r="C570" t="s">
        <v>75</v>
      </c>
      <c r="D570" t="s">
        <v>75</v>
      </c>
      <c r="E570" t="s">
        <v>75</v>
      </c>
      <c r="F570">
        <v>0</v>
      </c>
      <c r="G570">
        <v>0</v>
      </c>
      <c r="H570" t="s">
        <v>75</v>
      </c>
      <c r="I570" t="s">
        <v>75</v>
      </c>
      <c r="J570" t="s">
        <v>75</v>
      </c>
      <c r="K570">
        <v>0</v>
      </c>
      <c r="L570" t="s">
        <v>2318</v>
      </c>
      <c r="M570">
        <v>0</v>
      </c>
      <c r="N570">
        <v>0</v>
      </c>
      <c r="O570">
        <v>0</v>
      </c>
      <c r="P570" t="s">
        <v>75</v>
      </c>
      <c r="Q570">
        <v>0</v>
      </c>
      <c r="R570">
        <v>0</v>
      </c>
      <c r="S570" t="s">
        <v>291</v>
      </c>
      <c r="T570" t="s">
        <v>2316</v>
      </c>
      <c r="U570">
        <v>7881</v>
      </c>
      <c r="V570" t="s">
        <v>300</v>
      </c>
      <c r="W570" t="s">
        <v>300</v>
      </c>
      <c r="X570" t="s">
        <v>301</v>
      </c>
      <c r="Y570">
        <v>21774</v>
      </c>
      <c r="Z570">
        <v>2002001</v>
      </c>
      <c r="AA570">
        <v>1</v>
      </c>
      <c r="AB570">
        <v>3186</v>
      </c>
      <c r="AC570" t="s">
        <v>295</v>
      </c>
      <c r="AD570" t="s">
        <v>2317</v>
      </c>
      <c r="AE570">
        <v>21</v>
      </c>
      <c r="AF570" t="s">
        <v>303</v>
      </c>
      <c r="AG570" t="s">
        <v>303</v>
      </c>
      <c r="AH570" t="s">
        <v>2318</v>
      </c>
      <c r="AI570" t="s">
        <v>301</v>
      </c>
      <c r="AJ570" t="s">
        <v>2318</v>
      </c>
      <c r="AK570">
        <v>14.168106</v>
      </c>
      <c r="AL570" t="s">
        <v>2318</v>
      </c>
      <c r="AM570">
        <v>2001001</v>
      </c>
      <c r="AN570">
        <v>21774</v>
      </c>
      <c r="AP570" t="s">
        <v>75</v>
      </c>
      <c r="AQ570" t="s">
        <v>891</v>
      </c>
      <c r="AR570" t="s">
        <v>149</v>
      </c>
      <c r="AS570" t="s">
        <v>2319</v>
      </c>
      <c r="AT570">
        <v>38</v>
      </c>
      <c r="AW570" t="str">
        <f t="shared" si="8"/>
        <v>38, 670529_1528/41</v>
      </c>
    </row>
    <row r="571" spans="1:49" x14ac:dyDescent="0.25">
      <c r="A571">
        <v>569</v>
      </c>
      <c r="B571" t="s">
        <v>74</v>
      </c>
      <c r="C571" t="s">
        <v>75</v>
      </c>
      <c r="D571" t="s">
        <v>75</v>
      </c>
      <c r="E571" t="s">
        <v>75</v>
      </c>
      <c r="F571">
        <v>0</v>
      </c>
      <c r="G571">
        <v>0</v>
      </c>
      <c r="H571" t="s">
        <v>75</v>
      </c>
      <c r="I571" t="s">
        <v>75</v>
      </c>
      <c r="J571" t="s">
        <v>75</v>
      </c>
      <c r="K571">
        <v>0</v>
      </c>
      <c r="L571" t="s">
        <v>795</v>
      </c>
      <c r="M571">
        <v>0</v>
      </c>
      <c r="N571">
        <v>0</v>
      </c>
      <c r="O571">
        <v>0</v>
      </c>
      <c r="P571" t="s">
        <v>75</v>
      </c>
      <c r="Q571">
        <v>0</v>
      </c>
      <c r="R571">
        <v>0</v>
      </c>
      <c r="S571" t="s">
        <v>291</v>
      </c>
      <c r="T571" t="s">
        <v>796</v>
      </c>
      <c r="U571">
        <v>7883</v>
      </c>
      <c r="V571" t="s">
        <v>300</v>
      </c>
      <c r="W571" t="s">
        <v>300</v>
      </c>
      <c r="X571" t="s">
        <v>301</v>
      </c>
      <c r="Y571">
        <v>21816</v>
      </c>
      <c r="Z571">
        <v>2002001</v>
      </c>
      <c r="AA571">
        <v>1</v>
      </c>
      <c r="AB571">
        <v>3188</v>
      </c>
      <c r="AC571" t="s">
        <v>295</v>
      </c>
      <c r="AD571" t="s">
        <v>797</v>
      </c>
      <c r="AE571">
        <v>21</v>
      </c>
      <c r="AF571" t="s">
        <v>303</v>
      </c>
      <c r="AG571" t="s">
        <v>303</v>
      </c>
      <c r="AH571" t="s">
        <v>795</v>
      </c>
      <c r="AI571" t="s">
        <v>301</v>
      </c>
      <c r="AJ571" t="s">
        <v>795</v>
      </c>
      <c r="AK571">
        <v>12.700085</v>
      </c>
      <c r="AL571" t="s">
        <v>795</v>
      </c>
      <c r="AM571">
        <v>2001001</v>
      </c>
      <c r="AN571">
        <v>21816</v>
      </c>
      <c r="AP571" t="s">
        <v>75</v>
      </c>
      <c r="AQ571" t="s">
        <v>784</v>
      </c>
      <c r="AR571" t="s">
        <v>2799</v>
      </c>
      <c r="AS571" t="s">
        <v>794</v>
      </c>
      <c r="AT571">
        <v>6230</v>
      </c>
      <c r="AW571" t="str">
        <f t="shared" si="8"/>
        <v>6230, 670529_1465/9</v>
      </c>
    </row>
    <row r="572" spans="1:49" x14ac:dyDescent="0.25">
      <c r="A572">
        <v>570</v>
      </c>
      <c r="B572" t="s">
        <v>74</v>
      </c>
      <c r="C572" t="s">
        <v>75</v>
      </c>
      <c r="D572" t="s">
        <v>75</v>
      </c>
      <c r="E572" t="s">
        <v>75</v>
      </c>
      <c r="F572">
        <v>0</v>
      </c>
      <c r="G572">
        <v>0</v>
      </c>
      <c r="H572" t="s">
        <v>75</v>
      </c>
      <c r="I572" t="s">
        <v>75</v>
      </c>
      <c r="J572" t="s">
        <v>75</v>
      </c>
      <c r="K572">
        <v>0</v>
      </c>
      <c r="L572" t="s">
        <v>2313</v>
      </c>
      <c r="M572">
        <v>0</v>
      </c>
      <c r="N572">
        <v>0</v>
      </c>
      <c r="O572">
        <v>0</v>
      </c>
      <c r="P572" t="s">
        <v>75</v>
      </c>
      <c r="Q572">
        <v>0</v>
      </c>
      <c r="R572">
        <v>0</v>
      </c>
      <c r="S572" t="s">
        <v>291</v>
      </c>
      <c r="T572" t="s">
        <v>2311</v>
      </c>
      <c r="U572">
        <v>7884</v>
      </c>
      <c r="V572" t="s">
        <v>300</v>
      </c>
      <c r="W572" t="s">
        <v>300</v>
      </c>
      <c r="X572" t="s">
        <v>301</v>
      </c>
      <c r="Y572">
        <v>21773</v>
      </c>
      <c r="Z572">
        <v>2002001</v>
      </c>
      <c r="AA572">
        <v>1</v>
      </c>
      <c r="AB572">
        <v>3189</v>
      </c>
      <c r="AC572" t="s">
        <v>295</v>
      </c>
      <c r="AD572" t="s">
        <v>2312</v>
      </c>
      <c r="AE572">
        <v>21</v>
      </c>
      <c r="AF572" t="s">
        <v>303</v>
      </c>
      <c r="AG572" t="s">
        <v>303</v>
      </c>
      <c r="AH572" t="s">
        <v>2313</v>
      </c>
      <c r="AI572" t="s">
        <v>301</v>
      </c>
      <c r="AJ572" t="s">
        <v>2313</v>
      </c>
      <c r="AK572">
        <v>15.413698999999999</v>
      </c>
      <c r="AL572" t="s">
        <v>2313</v>
      </c>
      <c r="AM572">
        <v>2001001</v>
      </c>
      <c r="AN572">
        <v>21773</v>
      </c>
      <c r="AP572" t="s">
        <v>75</v>
      </c>
      <c r="AQ572" t="s">
        <v>2800</v>
      </c>
      <c r="AR572" t="s">
        <v>587</v>
      </c>
      <c r="AS572" t="s">
        <v>2314</v>
      </c>
      <c r="AT572">
        <v>79</v>
      </c>
      <c r="AW572" t="str">
        <f t="shared" si="8"/>
        <v>79, 670529_1528/40</v>
      </c>
    </row>
    <row r="573" spans="1:49" x14ac:dyDescent="0.25">
      <c r="A573">
        <v>571</v>
      </c>
      <c r="B573" t="s">
        <v>74</v>
      </c>
      <c r="C573" t="s">
        <v>75</v>
      </c>
      <c r="D573" t="s">
        <v>75</v>
      </c>
      <c r="E573" t="s">
        <v>75</v>
      </c>
      <c r="F573">
        <v>0</v>
      </c>
      <c r="G573">
        <v>0</v>
      </c>
      <c r="H573" t="s">
        <v>75</v>
      </c>
      <c r="I573" t="s">
        <v>75</v>
      </c>
      <c r="J573" t="s">
        <v>75</v>
      </c>
      <c r="K573">
        <v>0</v>
      </c>
      <c r="L573">
        <v>1020</v>
      </c>
      <c r="M573">
        <v>0</v>
      </c>
      <c r="N573">
        <v>0</v>
      </c>
      <c r="O573">
        <v>0</v>
      </c>
      <c r="P573" t="s">
        <v>75</v>
      </c>
      <c r="Q573">
        <v>0</v>
      </c>
      <c r="R573">
        <v>0</v>
      </c>
      <c r="S573" t="s">
        <v>291</v>
      </c>
      <c r="T573" t="s">
        <v>1906</v>
      </c>
      <c r="U573">
        <v>7888</v>
      </c>
      <c r="V573" t="s">
        <v>300</v>
      </c>
      <c r="W573" t="s">
        <v>300</v>
      </c>
      <c r="X573" t="s">
        <v>301</v>
      </c>
      <c r="Y573">
        <v>4255</v>
      </c>
      <c r="Z573">
        <v>2002001</v>
      </c>
      <c r="AA573">
        <v>1</v>
      </c>
      <c r="AB573">
        <v>3193</v>
      </c>
      <c r="AC573" t="s">
        <v>295</v>
      </c>
      <c r="AD573" t="s">
        <v>1907</v>
      </c>
      <c r="AE573">
        <v>21</v>
      </c>
      <c r="AF573" t="s">
        <v>303</v>
      </c>
      <c r="AG573" t="s">
        <v>303</v>
      </c>
      <c r="AH573">
        <v>-1020</v>
      </c>
      <c r="AI573" t="s">
        <v>301</v>
      </c>
      <c r="AJ573">
        <v>-1020</v>
      </c>
      <c r="AK573">
        <v>10.542712</v>
      </c>
      <c r="AL573">
        <v>-1020</v>
      </c>
      <c r="AM573">
        <v>2001001</v>
      </c>
      <c r="AN573">
        <v>4255</v>
      </c>
      <c r="AP573" t="s">
        <v>79</v>
      </c>
      <c r="AQ573" t="s">
        <v>118</v>
      </c>
      <c r="AR573" t="s">
        <v>119</v>
      </c>
      <c r="AS573" t="s">
        <v>1287</v>
      </c>
      <c r="AT573">
        <v>14842</v>
      </c>
      <c r="AW573" t="str">
        <f t="shared" si="8"/>
        <v>14842, 670529_1020</v>
      </c>
    </row>
    <row r="574" spans="1:49" x14ac:dyDescent="0.25">
      <c r="A574">
        <v>572</v>
      </c>
      <c r="B574" t="s">
        <v>74</v>
      </c>
      <c r="C574" t="s">
        <v>75</v>
      </c>
      <c r="D574" t="s">
        <v>75</v>
      </c>
      <c r="E574" t="s">
        <v>75</v>
      </c>
      <c r="F574">
        <v>0</v>
      </c>
      <c r="G574">
        <v>0</v>
      </c>
      <c r="H574" t="s">
        <v>75</v>
      </c>
      <c r="I574" t="s">
        <v>75</v>
      </c>
      <c r="J574" t="s">
        <v>75</v>
      </c>
      <c r="K574">
        <v>0</v>
      </c>
      <c r="L574" t="s">
        <v>1955</v>
      </c>
      <c r="M574">
        <v>0</v>
      </c>
      <c r="N574">
        <v>0</v>
      </c>
      <c r="O574">
        <v>0</v>
      </c>
      <c r="P574" t="s">
        <v>75</v>
      </c>
      <c r="Q574">
        <v>0</v>
      </c>
      <c r="R574">
        <v>0</v>
      </c>
      <c r="S574" t="s">
        <v>291</v>
      </c>
      <c r="T574" t="s">
        <v>1953</v>
      </c>
      <c r="U574">
        <v>7892</v>
      </c>
      <c r="V574" t="s">
        <v>300</v>
      </c>
      <c r="W574" t="s">
        <v>300</v>
      </c>
      <c r="X574" t="s">
        <v>301</v>
      </c>
      <c r="Y574">
        <v>9611</v>
      </c>
      <c r="Z574">
        <v>2002001</v>
      </c>
      <c r="AA574">
        <v>1</v>
      </c>
      <c r="AB574">
        <v>3197</v>
      </c>
      <c r="AC574" t="s">
        <v>295</v>
      </c>
      <c r="AD574" t="s">
        <v>1954</v>
      </c>
      <c r="AE574">
        <v>21</v>
      </c>
      <c r="AF574" t="s">
        <v>303</v>
      </c>
      <c r="AG574" t="s">
        <v>303</v>
      </c>
      <c r="AH574" t="s">
        <v>1955</v>
      </c>
      <c r="AI574" t="s">
        <v>301</v>
      </c>
      <c r="AJ574" t="s">
        <v>1955</v>
      </c>
      <c r="AK574">
        <v>13.033899</v>
      </c>
      <c r="AL574" t="s">
        <v>1955</v>
      </c>
      <c r="AM574">
        <v>2001001</v>
      </c>
      <c r="AN574">
        <v>9611</v>
      </c>
      <c r="AP574" t="s">
        <v>75</v>
      </c>
      <c r="AQ574" t="s">
        <v>1957</v>
      </c>
      <c r="AR574" t="s">
        <v>1958</v>
      </c>
      <c r="AS574" t="s">
        <v>1956</v>
      </c>
      <c r="AT574">
        <v>100</v>
      </c>
      <c r="AW574" t="str">
        <f t="shared" si="8"/>
        <v>100, 670529_1052/6</v>
      </c>
    </row>
    <row r="575" spans="1:49" x14ac:dyDescent="0.25">
      <c r="A575">
        <v>573</v>
      </c>
      <c r="B575" t="s">
        <v>74</v>
      </c>
      <c r="C575" t="s">
        <v>75</v>
      </c>
      <c r="D575" t="s">
        <v>75</v>
      </c>
      <c r="E575" t="s">
        <v>75</v>
      </c>
      <c r="F575">
        <v>0</v>
      </c>
      <c r="G575">
        <v>0</v>
      </c>
      <c r="H575" t="s">
        <v>75</v>
      </c>
      <c r="I575" t="s">
        <v>75</v>
      </c>
      <c r="J575" t="s">
        <v>75</v>
      </c>
      <c r="K575">
        <v>0</v>
      </c>
      <c r="L575">
        <v>1593</v>
      </c>
      <c r="M575">
        <v>0</v>
      </c>
      <c r="N575">
        <v>0</v>
      </c>
      <c r="O575">
        <v>0</v>
      </c>
      <c r="P575" t="s">
        <v>75</v>
      </c>
      <c r="Q575">
        <v>0</v>
      </c>
      <c r="R575">
        <v>0</v>
      </c>
      <c r="S575" t="s">
        <v>291</v>
      </c>
      <c r="T575" t="s">
        <v>2397</v>
      </c>
      <c r="U575">
        <v>7894</v>
      </c>
      <c r="V575" t="s">
        <v>300</v>
      </c>
      <c r="W575" t="s">
        <v>300</v>
      </c>
      <c r="X575" t="s">
        <v>301</v>
      </c>
      <c r="Y575">
        <v>4610</v>
      </c>
      <c r="Z575">
        <v>2002001</v>
      </c>
      <c r="AA575">
        <v>1</v>
      </c>
      <c r="AB575">
        <v>3199</v>
      </c>
      <c r="AC575" t="s">
        <v>295</v>
      </c>
      <c r="AD575" t="s">
        <v>2398</v>
      </c>
      <c r="AE575">
        <v>21</v>
      </c>
      <c r="AF575" t="s">
        <v>303</v>
      </c>
      <c r="AG575" t="s">
        <v>303</v>
      </c>
      <c r="AH575">
        <v>-1593</v>
      </c>
      <c r="AI575" t="s">
        <v>301</v>
      </c>
      <c r="AJ575">
        <v>-1593</v>
      </c>
      <c r="AK575">
        <v>10.565128</v>
      </c>
      <c r="AL575">
        <v>-1593</v>
      </c>
      <c r="AM575">
        <v>2001001</v>
      </c>
      <c r="AN575">
        <v>4610</v>
      </c>
      <c r="AP575" t="s">
        <v>146</v>
      </c>
      <c r="AQ575" t="s">
        <v>1047</v>
      </c>
      <c r="AR575" t="s">
        <v>1048</v>
      </c>
      <c r="AS575" t="s">
        <v>1204</v>
      </c>
      <c r="AT575">
        <v>116</v>
      </c>
      <c r="AW575" t="str">
        <f t="shared" si="8"/>
        <v>116, 670529_1593</v>
      </c>
    </row>
    <row r="576" spans="1:49" x14ac:dyDescent="0.25">
      <c r="A576">
        <v>574</v>
      </c>
      <c r="B576" t="s">
        <v>74</v>
      </c>
      <c r="C576" t="s">
        <v>75</v>
      </c>
      <c r="D576" t="s">
        <v>75</v>
      </c>
      <c r="E576" t="s">
        <v>75</v>
      </c>
      <c r="F576">
        <v>0</v>
      </c>
      <c r="G576">
        <v>0</v>
      </c>
      <c r="H576" t="s">
        <v>75</v>
      </c>
      <c r="I576" t="s">
        <v>75</v>
      </c>
      <c r="J576" t="s">
        <v>75</v>
      </c>
      <c r="K576">
        <v>0</v>
      </c>
      <c r="L576" t="s">
        <v>1922</v>
      </c>
      <c r="M576">
        <v>0</v>
      </c>
      <c r="N576">
        <v>0</v>
      </c>
      <c r="O576">
        <v>0</v>
      </c>
      <c r="P576" t="s">
        <v>75</v>
      </c>
      <c r="Q576">
        <v>0</v>
      </c>
      <c r="R576">
        <v>0</v>
      </c>
      <c r="S576" t="s">
        <v>291</v>
      </c>
      <c r="T576">
        <v>8300</v>
      </c>
      <c r="U576">
        <v>7895</v>
      </c>
      <c r="V576" t="s">
        <v>300</v>
      </c>
      <c r="W576" t="s">
        <v>300</v>
      </c>
      <c r="X576" t="s">
        <v>301</v>
      </c>
      <c r="Y576">
        <v>4267</v>
      </c>
      <c r="Z576">
        <v>2002001</v>
      </c>
      <c r="AA576">
        <v>1</v>
      </c>
      <c r="AB576">
        <v>3200</v>
      </c>
      <c r="AC576" t="s">
        <v>295</v>
      </c>
      <c r="AD576" t="s">
        <v>1921</v>
      </c>
      <c r="AE576">
        <v>21</v>
      </c>
      <c r="AF576" t="s">
        <v>303</v>
      </c>
      <c r="AG576" t="s">
        <v>303</v>
      </c>
      <c r="AH576" t="s">
        <v>1922</v>
      </c>
      <c r="AI576" t="s">
        <v>301</v>
      </c>
      <c r="AJ576" t="s">
        <v>1922</v>
      </c>
      <c r="AK576">
        <v>13.100455</v>
      </c>
      <c r="AL576" t="s">
        <v>1922</v>
      </c>
      <c r="AM576">
        <v>2001001</v>
      </c>
      <c r="AN576">
        <v>4267</v>
      </c>
      <c r="AP576" t="s">
        <v>79</v>
      </c>
      <c r="AQ576" t="s">
        <v>891</v>
      </c>
      <c r="AR576" t="s">
        <v>149</v>
      </c>
      <c r="AS576" t="s">
        <v>899</v>
      </c>
      <c r="AT576">
        <v>171</v>
      </c>
      <c r="AW576" t="str">
        <f t="shared" si="8"/>
        <v>171, 670529_1031/1</v>
      </c>
    </row>
    <row r="577" spans="1:49" x14ac:dyDescent="0.25">
      <c r="A577">
        <v>575</v>
      </c>
      <c r="B577" t="s">
        <v>74</v>
      </c>
      <c r="C577" t="s">
        <v>75</v>
      </c>
      <c r="D577" t="s">
        <v>75</v>
      </c>
      <c r="E577" t="s">
        <v>75</v>
      </c>
      <c r="F577">
        <v>0</v>
      </c>
      <c r="G577">
        <v>0</v>
      </c>
      <c r="H577" t="s">
        <v>75</v>
      </c>
      <c r="I577" t="s">
        <v>75</v>
      </c>
      <c r="J577" t="s">
        <v>75</v>
      </c>
      <c r="K577">
        <v>0</v>
      </c>
      <c r="L577" t="s">
        <v>2045</v>
      </c>
      <c r="M577">
        <v>0</v>
      </c>
      <c r="N577">
        <v>0</v>
      </c>
      <c r="O577">
        <v>0</v>
      </c>
      <c r="P577" t="s">
        <v>75</v>
      </c>
      <c r="Q577">
        <v>0</v>
      </c>
      <c r="R577">
        <v>0</v>
      </c>
      <c r="S577" t="s">
        <v>291</v>
      </c>
      <c r="T577">
        <v>8303</v>
      </c>
      <c r="U577">
        <v>7898</v>
      </c>
      <c r="V577" t="s">
        <v>300</v>
      </c>
      <c r="W577" t="s">
        <v>300</v>
      </c>
      <c r="X577" t="s">
        <v>301</v>
      </c>
      <c r="Y577">
        <v>3267</v>
      </c>
      <c r="Z577">
        <v>2002001</v>
      </c>
      <c r="AA577">
        <v>1</v>
      </c>
      <c r="AB577">
        <v>3203</v>
      </c>
      <c r="AC577" t="s">
        <v>295</v>
      </c>
      <c r="AD577" t="s">
        <v>2044</v>
      </c>
      <c r="AE577">
        <v>21</v>
      </c>
      <c r="AF577" t="s">
        <v>303</v>
      </c>
      <c r="AG577" t="s">
        <v>303</v>
      </c>
      <c r="AH577" t="s">
        <v>2045</v>
      </c>
      <c r="AI577" t="s">
        <v>301</v>
      </c>
      <c r="AJ577" t="s">
        <v>2045</v>
      </c>
      <c r="AK577">
        <v>15.458185</v>
      </c>
      <c r="AL577" t="s">
        <v>2045</v>
      </c>
      <c r="AM577">
        <v>2001001</v>
      </c>
      <c r="AN577">
        <v>3267</v>
      </c>
      <c r="AP577" t="s">
        <v>79</v>
      </c>
      <c r="AQ577" t="s">
        <v>490</v>
      </c>
      <c r="AR577" t="s">
        <v>491</v>
      </c>
      <c r="AS577" t="s">
        <v>525</v>
      </c>
      <c r="AT577">
        <v>3195</v>
      </c>
      <c r="AW577" t="str">
        <f t="shared" si="8"/>
        <v>3195, 670529_120/48</v>
      </c>
    </row>
    <row r="578" spans="1:49" x14ac:dyDescent="0.25">
      <c r="A578">
        <v>576</v>
      </c>
      <c r="B578" t="s">
        <v>74</v>
      </c>
      <c r="C578" t="s">
        <v>75</v>
      </c>
      <c r="D578" t="s">
        <v>75</v>
      </c>
      <c r="E578" t="s">
        <v>75</v>
      </c>
      <c r="F578">
        <v>0</v>
      </c>
      <c r="G578">
        <v>0</v>
      </c>
      <c r="H578" t="s">
        <v>75</v>
      </c>
      <c r="I578" t="s">
        <v>75</v>
      </c>
      <c r="J578" t="s">
        <v>75</v>
      </c>
      <c r="K578">
        <v>0</v>
      </c>
      <c r="L578">
        <v>122</v>
      </c>
      <c r="M578">
        <v>0</v>
      </c>
      <c r="N578">
        <v>0</v>
      </c>
      <c r="O578">
        <v>0</v>
      </c>
      <c r="P578" t="s">
        <v>75</v>
      </c>
      <c r="Q578">
        <v>0</v>
      </c>
      <c r="R578">
        <v>0</v>
      </c>
      <c r="S578" t="s">
        <v>291</v>
      </c>
      <c r="T578">
        <v>8304</v>
      </c>
      <c r="U578">
        <v>7899</v>
      </c>
      <c r="V578" t="s">
        <v>300</v>
      </c>
      <c r="W578" t="s">
        <v>300</v>
      </c>
      <c r="X578" t="s">
        <v>301</v>
      </c>
      <c r="Y578">
        <v>3274</v>
      </c>
      <c r="Z578">
        <v>2002001</v>
      </c>
      <c r="AA578">
        <v>1</v>
      </c>
      <c r="AB578">
        <v>3204</v>
      </c>
      <c r="AC578" t="s">
        <v>295</v>
      </c>
      <c r="AD578" t="s">
        <v>2054</v>
      </c>
      <c r="AE578">
        <v>21</v>
      </c>
      <c r="AF578" t="s">
        <v>303</v>
      </c>
      <c r="AG578" t="s">
        <v>303</v>
      </c>
      <c r="AH578">
        <v>-122</v>
      </c>
      <c r="AI578" t="s">
        <v>301</v>
      </c>
      <c r="AJ578">
        <v>-122</v>
      </c>
      <c r="AK578">
        <v>8.3187840000000008</v>
      </c>
      <c r="AL578">
        <v>-122</v>
      </c>
      <c r="AM578">
        <v>2001001</v>
      </c>
      <c r="AN578">
        <v>3274</v>
      </c>
      <c r="AP578" t="s">
        <v>79</v>
      </c>
      <c r="AQ578" t="s">
        <v>1012</v>
      </c>
      <c r="AR578" t="s">
        <v>1013</v>
      </c>
      <c r="AS578" t="s">
        <v>1010</v>
      </c>
      <c r="AT578">
        <v>4903</v>
      </c>
      <c r="AW578" t="str">
        <f t="shared" ref="AW578:AW625" si="9">AT578&amp;", "&amp;AS578</f>
        <v>4903, 670529_122</v>
      </c>
    </row>
    <row r="579" spans="1:49" x14ac:dyDescent="0.25">
      <c r="A579">
        <v>577</v>
      </c>
      <c r="B579" t="s">
        <v>74</v>
      </c>
      <c r="C579" t="s">
        <v>75</v>
      </c>
      <c r="D579" t="s">
        <v>75</v>
      </c>
      <c r="E579" t="s">
        <v>75</v>
      </c>
      <c r="F579">
        <v>0</v>
      </c>
      <c r="G579">
        <v>0</v>
      </c>
      <c r="H579" t="s">
        <v>75</v>
      </c>
      <c r="I579" t="s">
        <v>75</v>
      </c>
      <c r="J579" t="s">
        <v>75</v>
      </c>
      <c r="K579">
        <v>0</v>
      </c>
      <c r="L579">
        <v>1580</v>
      </c>
      <c r="M579">
        <v>0</v>
      </c>
      <c r="N579">
        <v>0</v>
      </c>
      <c r="O579">
        <v>0</v>
      </c>
      <c r="P579" t="s">
        <v>75</v>
      </c>
      <c r="Q579">
        <v>0</v>
      </c>
      <c r="R579">
        <v>0</v>
      </c>
      <c r="S579" t="s">
        <v>291</v>
      </c>
      <c r="T579">
        <v>8306</v>
      </c>
      <c r="U579">
        <v>7901</v>
      </c>
      <c r="V579" t="s">
        <v>300</v>
      </c>
      <c r="W579" t="s">
        <v>300</v>
      </c>
      <c r="X579" t="s">
        <v>301</v>
      </c>
      <c r="Y579">
        <v>3155</v>
      </c>
      <c r="Z579">
        <v>2002001</v>
      </c>
      <c r="AA579">
        <v>1</v>
      </c>
      <c r="AB579">
        <v>3206</v>
      </c>
      <c r="AC579" t="s">
        <v>295</v>
      </c>
      <c r="AD579" t="s">
        <v>2366</v>
      </c>
      <c r="AE579">
        <v>21</v>
      </c>
      <c r="AF579" t="s">
        <v>303</v>
      </c>
      <c r="AG579" t="s">
        <v>303</v>
      </c>
      <c r="AH579">
        <v>1580</v>
      </c>
      <c r="AI579" t="s">
        <v>301</v>
      </c>
      <c r="AJ579">
        <v>1580</v>
      </c>
      <c r="AK579">
        <v>7.962555</v>
      </c>
      <c r="AL579">
        <v>1580</v>
      </c>
      <c r="AM579">
        <v>2001001</v>
      </c>
      <c r="AN579">
        <v>3155</v>
      </c>
      <c r="AP579" t="s">
        <v>146</v>
      </c>
      <c r="AQ579" t="s">
        <v>1047</v>
      </c>
      <c r="AR579" t="s">
        <v>1048</v>
      </c>
      <c r="AS579" t="s">
        <v>1218</v>
      </c>
      <c r="AT579">
        <v>1584</v>
      </c>
      <c r="AW579" t="str">
        <f t="shared" si="9"/>
        <v>1584, 670529_1580</v>
      </c>
    </row>
    <row r="580" spans="1:49" x14ac:dyDescent="0.25">
      <c r="A580">
        <v>578</v>
      </c>
      <c r="B580" t="s">
        <v>74</v>
      </c>
      <c r="C580" t="s">
        <v>75</v>
      </c>
      <c r="D580" t="s">
        <v>75</v>
      </c>
      <c r="E580" t="s">
        <v>75</v>
      </c>
      <c r="F580">
        <v>0</v>
      </c>
      <c r="G580">
        <v>0</v>
      </c>
      <c r="H580" t="s">
        <v>75</v>
      </c>
      <c r="I580" t="s">
        <v>75</v>
      </c>
      <c r="J580" t="s">
        <v>75</v>
      </c>
      <c r="K580">
        <v>0</v>
      </c>
      <c r="L580" t="s">
        <v>1243</v>
      </c>
      <c r="M580">
        <v>0</v>
      </c>
      <c r="N580">
        <v>0</v>
      </c>
      <c r="O580">
        <v>0</v>
      </c>
      <c r="P580" t="s">
        <v>75</v>
      </c>
      <c r="Q580">
        <v>0</v>
      </c>
      <c r="R580">
        <v>0</v>
      </c>
      <c r="S580" t="s">
        <v>291</v>
      </c>
      <c r="T580">
        <v>8308</v>
      </c>
      <c r="U580">
        <v>7902</v>
      </c>
      <c r="V580" t="s">
        <v>300</v>
      </c>
      <c r="W580" t="s">
        <v>300</v>
      </c>
      <c r="X580" t="s">
        <v>301</v>
      </c>
      <c r="Y580">
        <v>19835</v>
      </c>
      <c r="Z580">
        <v>2002001</v>
      </c>
      <c r="AA580">
        <v>1</v>
      </c>
      <c r="AB580">
        <v>3207</v>
      </c>
      <c r="AC580" t="s">
        <v>295</v>
      </c>
      <c r="AD580" t="s">
        <v>2418</v>
      </c>
      <c r="AE580">
        <v>21</v>
      </c>
      <c r="AF580" t="s">
        <v>303</v>
      </c>
      <c r="AG580" t="s">
        <v>303</v>
      </c>
      <c r="AH580" t="s">
        <v>1243</v>
      </c>
      <c r="AI580" t="s">
        <v>301</v>
      </c>
      <c r="AJ580" t="s">
        <v>1243</v>
      </c>
      <c r="AK580">
        <v>12.966998</v>
      </c>
      <c r="AL580" t="s">
        <v>1243</v>
      </c>
      <c r="AM580">
        <v>2001001</v>
      </c>
      <c r="AN580">
        <v>19835</v>
      </c>
      <c r="AP580" t="s">
        <v>146</v>
      </c>
      <c r="AQ580" t="s">
        <v>1047</v>
      </c>
      <c r="AR580" t="s">
        <v>1048</v>
      </c>
      <c r="AS580" t="s">
        <v>1244</v>
      </c>
      <c r="AT580">
        <v>343</v>
      </c>
      <c r="AW580" t="str">
        <f t="shared" si="9"/>
        <v>343, 670529_1600/2</v>
      </c>
    </row>
    <row r="581" spans="1:49" x14ac:dyDescent="0.25">
      <c r="A581">
        <v>579</v>
      </c>
      <c r="B581" t="s">
        <v>74</v>
      </c>
      <c r="C581" t="s">
        <v>75</v>
      </c>
      <c r="D581" t="s">
        <v>75</v>
      </c>
      <c r="E581" t="s">
        <v>75</v>
      </c>
      <c r="F581">
        <v>0</v>
      </c>
      <c r="G581">
        <v>0</v>
      </c>
      <c r="H581" t="s">
        <v>75</v>
      </c>
      <c r="I581" t="s">
        <v>75</v>
      </c>
      <c r="J581" t="s">
        <v>75</v>
      </c>
      <c r="K581">
        <v>0</v>
      </c>
      <c r="L581">
        <v>1603</v>
      </c>
      <c r="M581">
        <v>0</v>
      </c>
      <c r="N581">
        <v>0</v>
      </c>
      <c r="O581">
        <v>0</v>
      </c>
      <c r="P581" t="s">
        <v>75</v>
      </c>
      <c r="Q581">
        <v>0</v>
      </c>
      <c r="R581">
        <v>0</v>
      </c>
      <c r="S581" t="s">
        <v>291</v>
      </c>
      <c r="T581" t="s">
        <v>2423</v>
      </c>
      <c r="U581">
        <v>7904</v>
      </c>
      <c r="V581" t="s">
        <v>300</v>
      </c>
      <c r="W581" t="s">
        <v>300</v>
      </c>
      <c r="X581" t="s">
        <v>301</v>
      </c>
      <c r="Y581">
        <v>3181</v>
      </c>
      <c r="Z581">
        <v>2002001</v>
      </c>
      <c r="AA581">
        <v>1</v>
      </c>
      <c r="AB581">
        <v>3209</v>
      </c>
      <c r="AC581" t="s">
        <v>295</v>
      </c>
      <c r="AD581" t="s">
        <v>2424</v>
      </c>
      <c r="AE581">
        <v>21</v>
      </c>
      <c r="AF581" t="s">
        <v>303</v>
      </c>
      <c r="AG581" t="s">
        <v>303</v>
      </c>
      <c r="AH581">
        <v>1603</v>
      </c>
      <c r="AI581" t="s">
        <v>301</v>
      </c>
      <c r="AJ581">
        <v>1603</v>
      </c>
      <c r="AK581">
        <v>8.0070399999999999</v>
      </c>
      <c r="AL581">
        <v>1603</v>
      </c>
      <c r="AM581">
        <v>2001001</v>
      </c>
      <c r="AN581">
        <v>3181</v>
      </c>
      <c r="AP581" t="s">
        <v>146</v>
      </c>
      <c r="AQ581" t="s">
        <v>1047</v>
      </c>
      <c r="AR581" t="s">
        <v>1048</v>
      </c>
      <c r="AS581" t="s">
        <v>1245</v>
      </c>
      <c r="AT581">
        <v>459</v>
      </c>
      <c r="AW581" t="str">
        <f t="shared" si="9"/>
        <v>459, 670529_1603</v>
      </c>
    </row>
    <row r="582" spans="1:49" x14ac:dyDescent="0.25">
      <c r="A582">
        <v>580</v>
      </c>
      <c r="B582" t="s">
        <v>74</v>
      </c>
      <c r="C582" t="s">
        <v>75</v>
      </c>
      <c r="D582" t="s">
        <v>75</v>
      </c>
      <c r="E582" t="s">
        <v>75</v>
      </c>
      <c r="F582">
        <v>0</v>
      </c>
      <c r="G582">
        <v>0</v>
      </c>
      <c r="H582" t="s">
        <v>75</v>
      </c>
      <c r="I582" t="s">
        <v>75</v>
      </c>
      <c r="J582" t="s">
        <v>75</v>
      </c>
      <c r="K582">
        <v>0</v>
      </c>
      <c r="L582">
        <v>1583</v>
      </c>
      <c r="M582">
        <v>0</v>
      </c>
      <c r="N582">
        <v>0</v>
      </c>
      <c r="O582">
        <v>0</v>
      </c>
      <c r="P582" t="s">
        <v>75</v>
      </c>
      <c r="Q582">
        <v>0</v>
      </c>
      <c r="R582">
        <v>0</v>
      </c>
      <c r="S582" t="s">
        <v>291</v>
      </c>
      <c r="T582" t="s">
        <v>2371</v>
      </c>
      <c r="U582">
        <v>7905</v>
      </c>
      <c r="V582" t="s">
        <v>300</v>
      </c>
      <c r="W582" t="s">
        <v>300</v>
      </c>
      <c r="X582" t="s">
        <v>301</v>
      </c>
      <c r="Y582">
        <v>3158</v>
      </c>
      <c r="Z582">
        <v>2002001</v>
      </c>
      <c r="AA582">
        <v>1</v>
      </c>
      <c r="AB582">
        <v>3210</v>
      </c>
      <c r="AC582" t="s">
        <v>295</v>
      </c>
      <c r="AD582" t="s">
        <v>2372</v>
      </c>
      <c r="AE582">
        <v>21</v>
      </c>
      <c r="AF582" t="s">
        <v>303</v>
      </c>
      <c r="AG582" t="s">
        <v>303</v>
      </c>
      <c r="AH582">
        <v>1583</v>
      </c>
      <c r="AI582" t="s">
        <v>301</v>
      </c>
      <c r="AJ582">
        <v>1583</v>
      </c>
      <c r="AK582">
        <v>8.1629120000000004</v>
      </c>
      <c r="AL582">
        <v>1583</v>
      </c>
      <c r="AM582">
        <v>2001001</v>
      </c>
      <c r="AN582">
        <v>3158</v>
      </c>
      <c r="AP582" t="s">
        <v>146</v>
      </c>
      <c r="AQ582" t="s">
        <v>1047</v>
      </c>
      <c r="AR582" t="s">
        <v>1048</v>
      </c>
      <c r="AS582" t="s">
        <v>1217</v>
      </c>
      <c r="AT582">
        <v>358</v>
      </c>
      <c r="AW582" t="str">
        <f t="shared" si="9"/>
        <v>358, 670529_1583</v>
      </c>
    </row>
    <row r="583" spans="1:49" x14ac:dyDescent="0.25">
      <c r="A583">
        <v>581</v>
      </c>
      <c r="B583" t="s">
        <v>74</v>
      </c>
      <c r="C583" t="s">
        <v>75</v>
      </c>
      <c r="D583" t="s">
        <v>75</v>
      </c>
      <c r="E583" t="s">
        <v>75</v>
      </c>
      <c r="F583">
        <v>0</v>
      </c>
      <c r="G583">
        <v>0</v>
      </c>
      <c r="H583" t="s">
        <v>75</v>
      </c>
      <c r="I583" t="s">
        <v>75</v>
      </c>
      <c r="J583" t="s">
        <v>75</v>
      </c>
      <c r="K583">
        <v>0</v>
      </c>
      <c r="L583" t="s">
        <v>906</v>
      </c>
      <c r="M583">
        <v>0</v>
      </c>
      <c r="N583">
        <v>0</v>
      </c>
      <c r="O583">
        <v>0</v>
      </c>
      <c r="P583" t="s">
        <v>75</v>
      </c>
      <c r="Q583">
        <v>0</v>
      </c>
      <c r="R583">
        <v>0</v>
      </c>
      <c r="S583" t="s">
        <v>291</v>
      </c>
      <c r="T583" t="s">
        <v>2285</v>
      </c>
      <c r="U583">
        <v>7906</v>
      </c>
      <c r="V583" t="s">
        <v>300</v>
      </c>
      <c r="W583" t="s">
        <v>300</v>
      </c>
      <c r="X583" t="s">
        <v>301</v>
      </c>
      <c r="Y583">
        <v>3102</v>
      </c>
      <c r="Z583">
        <v>2002001</v>
      </c>
      <c r="AA583">
        <v>1</v>
      </c>
      <c r="AB583">
        <v>3211</v>
      </c>
      <c r="AC583" t="s">
        <v>295</v>
      </c>
      <c r="AD583" t="s">
        <v>2286</v>
      </c>
      <c r="AE583">
        <v>21</v>
      </c>
      <c r="AF583" t="s">
        <v>303</v>
      </c>
      <c r="AG583" t="s">
        <v>303</v>
      </c>
      <c r="AH583" t="s">
        <v>906</v>
      </c>
      <c r="AI583" t="s">
        <v>301</v>
      </c>
      <c r="AJ583" t="s">
        <v>906</v>
      </c>
      <c r="AK583">
        <v>14.168106</v>
      </c>
      <c r="AL583" t="s">
        <v>906</v>
      </c>
      <c r="AM583">
        <v>2001001</v>
      </c>
      <c r="AN583">
        <v>3102</v>
      </c>
      <c r="AP583" t="s">
        <v>79</v>
      </c>
      <c r="AQ583" t="s">
        <v>891</v>
      </c>
      <c r="AR583" t="s">
        <v>149</v>
      </c>
      <c r="AS583" t="s">
        <v>907</v>
      </c>
      <c r="AT583">
        <v>721</v>
      </c>
      <c r="AW583" t="str">
        <f t="shared" si="9"/>
        <v>721, 670529_1528/19</v>
      </c>
    </row>
    <row r="584" spans="1:49" x14ac:dyDescent="0.25">
      <c r="A584">
        <v>582</v>
      </c>
      <c r="B584" t="s">
        <v>74</v>
      </c>
      <c r="C584" t="s">
        <v>75</v>
      </c>
      <c r="D584" t="s">
        <v>75</v>
      </c>
      <c r="E584" t="s">
        <v>75</v>
      </c>
      <c r="F584">
        <v>0</v>
      </c>
      <c r="G584">
        <v>0</v>
      </c>
      <c r="H584" t="s">
        <v>75</v>
      </c>
      <c r="I584" t="s">
        <v>75</v>
      </c>
      <c r="J584" t="s">
        <v>75</v>
      </c>
      <c r="K584">
        <v>0</v>
      </c>
      <c r="L584" t="s">
        <v>940</v>
      </c>
      <c r="M584">
        <v>0</v>
      </c>
      <c r="N584">
        <v>0</v>
      </c>
      <c r="O584">
        <v>0</v>
      </c>
      <c r="P584" t="s">
        <v>75</v>
      </c>
      <c r="Q584">
        <v>0</v>
      </c>
      <c r="R584">
        <v>0</v>
      </c>
      <c r="S584" t="s">
        <v>291</v>
      </c>
      <c r="T584" t="s">
        <v>2283</v>
      </c>
      <c r="U584">
        <v>7907</v>
      </c>
      <c r="V584" t="s">
        <v>300</v>
      </c>
      <c r="W584" t="s">
        <v>300</v>
      </c>
      <c r="X584" t="s">
        <v>301</v>
      </c>
      <c r="Y584">
        <v>3101</v>
      </c>
      <c r="Z584">
        <v>2002001</v>
      </c>
      <c r="AA584">
        <v>1</v>
      </c>
      <c r="AB584">
        <v>3212</v>
      </c>
      <c r="AC584" t="s">
        <v>295</v>
      </c>
      <c r="AD584" t="s">
        <v>2284</v>
      </c>
      <c r="AE584">
        <v>21</v>
      </c>
      <c r="AF584" t="s">
        <v>303</v>
      </c>
      <c r="AG584" t="s">
        <v>303</v>
      </c>
      <c r="AH584" t="s">
        <v>940</v>
      </c>
      <c r="AI584" t="s">
        <v>301</v>
      </c>
      <c r="AJ584" t="s">
        <v>940</v>
      </c>
      <c r="AK584">
        <v>14.168106</v>
      </c>
      <c r="AL584" t="s">
        <v>940</v>
      </c>
      <c r="AM584">
        <v>2001001</v>
      </c>
      <c r="AN584">
        <v>3101</v>
      </c>
      <c r="AP584" t="s">
        <v>146</v>
      </c>
      <c r="AQ584" t="s">
        <v>919</v>
      </c>
      <c r="AR584" t="s">
        <v>153</v>
      </c>
      <c r="AS584" t="s">
        <v>941</v>
      </c>
      <c r="AT584">
        <v>692</v>
      </c>
      <c r="AW584" t="str">
        <f t="shared" si="9"/>
        <v>692, 670529_1528/16</v>
      </c>
    </row>
    <row r="585" spans="1:49" x14ac:dyDescent="0.25">
      <c r="A585">
        <v>583</v>
      </c>
      <c r="B585" t="s">
        <v>74</v>
      </c>
      <c r="C585" t="s">
        <v>75</v>
      </c>
      <c r="D585" t="s">
        <v>75</v>
      </c>
      <c r="E585" t="s">
        <v>75</v>
      </c>
      <c r="F585">
        <v>0</v>
      </c>
      <c r="G585">
        <v>0</v>
      </c>
      <c r="H585" t="s">
        <v>75</v>
      </c>
      <c r="I585" t="s">
        <v>75</v>
      </c>
      <c r="J585" t="s">
        <v>75</v>
      </c>
      <c r="K585">
        <v>0</v>
      </c>
      <c r="L585" t="s">
        <v>1925</v>
      </c>
      <c r="M585">
        <v>0</v>
      </c>
      <c r="N585">
        <v>0</v>
      </c>
      <c r="O585">
        <v>0</v>
      </c>
      <c r="P585" t="s">
        <v>75</v>
      </c>
      <c r="Q585">
        <v>0</v>
      </c>
      <c r="R585">
        <v>0</v>
      </c>
      <c r="S585" t="s">
        <v>291</v>
      </c>
      <c r="T585" t="s">
        <v>1923</v>
      </c>
      <c r="U585">
        <v>7908</v>
      </c>
      <c r="V585" t="s">
        <v>300</v>
      </c>
      <c r="W585" t="s">
        <v>300</v>
      </c>
      <c r="X585" t="s">
        <v>301</v>
      </c>
      <c r="Y585">
        <v>4268</v>
      </c>
      <c r="Z585">
        <v>2002001</v>
      </c>
      <c r="AA585">
        <v>1</v>
      </c>
      <c r="AB585">
        <v>3213</v>
      </c>
      <c r="AC585" t="s">
        <v>295</v>
      </c>
      <c r="AD585" t="s">
        <v>1924</v>
      </c>
      <c r="AE585">
        <v>21</v>
      </c>
      <c r="AF585" t="s">
        <v>303</v>
      </c>
      <c r="AG585" t="s">
        <v>303</v>
      </c>
      <c r="AH585" t="s">
        <v>1925</v>
      </c>
      <c r="AI585" t="s">
        <v>301</v>
      </c>
      <c r="AJ585" t="s">
        <v>1925</v>
      </c>
      <c r="AK585">
        <v>14.50192</v>
      </c>
      <c r="AL585" t="s">
        <v>1925</v>
      </c>
      <c r="AM585">
        <v>2001001</v>
      </c>
      <c r="AN585">
        <v>4268</v>
      </c>
      <c r="AP585" t="s">
        <v>79</v>
      </c>
      <c r="AQ585" t="s">
        <v>891</v>
      </c>
      <c r="AR585" t="s">
        <v>149</v>
      </c>
      <c r="AS585" t="s">
        <v>897</v>
      </c>
      <c r="AT585">
        <v>117</v>
      </c>
      <c r="AW585" t="str">
        <f t="shared" si="9"/>
        <v>117, 670529_1031/2</v>
      </c>
    </row>
    <row r="586" spans="1:49" x14ac:dyDescent="0.25">
      <c r="A586">
        <v>584</v>
      </c>
      <c r="B586" t="s">
        <v>74</v>
      </c>
      <c r="C586" t="s">
        <v>75</v>
      </c>
      <c r="D586" t="s">
        <v>75</v>
      </c>
      <c r="E586" t="s">
        <v>75</v>
      </c>
      <c r="F586">
        <v>0</v>
      </c>
      <c r="G586">
        <v>0</v>
      </c>
      <c r="H586" t="s">
        <v>75</v>
      </c>
      <c r="I586" t="s">
        <v>75</v>
      </c>
      <c r="J586" t="s">
        <v>75</v>
      </c>
      <c r="K586">
        <v>0</v>
      </c>
      <c r="L586" t="s">
        <v>2047</v>
      </c>
      <c r="M586">
        <v>0</v>
      </c>
      <c r="N586">
        <v>0</v>
      </c>
      <c r="O586">
        <v>0</v>
      </c>
      <c r="P586" t="s">
        <v>75</v>
      </c>
      <c r="Q586">
        <v>0</v>
      </c>
      <c r="R586">
        <v>0</v>
      </c>
      <c r="S586" t="s">
        <v>291</v>
      </c>
      <c r="T586">
        <v>8310</v>
      </c>
      <c r="U586">
        <v>7910</v>
      </c>
      <c r="V586" t="s">
        <v>300</v>
      </c>
      <c r="W586" t="s">
        <v>300</v>
      </c>
      <c r="X586" t="s">
        <v>301</v>
      </c>
      <c r="Y586">
        <v>3268</v>
      </c>
      <c r="Z586">
        <v>2002001</v>
      </c>
      <c r="AA586">
        <v>1</v>
      </c>
      <c r="AB586">
        <v>3215</v>
      </c>
      <c r="AC586" t="s">
        <v>295</v>
      </c>
      <c r="AD586" t="s">
        <v>2046</v>
      </c>
      <c r="AE586">
        <v>21</v>
      </c>
      <c r="AF586" t="s">
        <v>303</v>
      </c>
      <c r="AG586" t="s">
        <v>303</v>
      </c>
      <c r="AH586" t="s">
        <v>2047</v>
      </c>
      <c r="AI586" t="s">
        <v>301</v>
      </c>
      <c r="AJ586" t="s">
        <v>2047</v>
      </c>
      <c r="AK586">
        <v>15.369213999999999</v>
      </c>
      <c r="AL586" t="s">
        <v>2047</v>
      </c>
      <c r="AM586">
        <v>2001001</v>
      </c>
      <c r="AN586">
        <v>3268</v>
      </c>
      <c r="AP586" t="s">
        <v>146</v>
      </c>
      <c r="AQ586" t="s">
        <v>945</v>
      </c>
      <c r="AR586" t="s">
        <v>176</v>
      </c>
      <c r="AS586" t="s">
        <v>949</v>
      </c>
      <c r="AT586">
        <v>3076</v>
      </c>
      <c r="AW586" t="str">
        <f t="shared" si="9"/>
        <v>3076, 670529_120/49</v>
      </c>
    </row>
    <row r="587" spans="1:49" x14ac:dyDescent="0.25">
      <c r="A587">
        <v>585</v>
      </c>
      <c r="B587" t="s">
        <v>74</v>
      </c>
      <c r="C587" t="s">
        <v>75</v>
      </c>
      <c r="D587" t="s">
        <v>75</v>
      </c>
      <c r="E587" t="s">
        <v>75</v>
      </c>
      <c r="F587">
        <v>0</v>
      </c>
      <c r="G587">
        <v>0</v>
      </c>
      <c r="H587" t="s">
        <v>75</v>
      </c>
      <c r="I587" t="s">
        <v>75</v>
      </c>
      <c r="J587" t="s">
        <v>75</v>
      </c>
      <c r="K587">
        <v>0</v>
      </c>
      <c r="L587" t="s">
        <v>1892</v>
      </c>
      <c r="M587">
        <v>0</v>
      </c>
      <c r="N587">
        <v>0</v>
      </c>
      <c r="O587">
        <v>0</v>
      </c>
      <c r="P587" t="s">
        <v>75</v>
      </c>
      <c r="Q587">
        <v>0</v>
      </c>
      <c r="R587">
        <v>0</v>
      </c>
      <c r="S587" t="s">
        <v>291</v>
      </c>
      <c r="T587">
        <v>8319</v>
      </c>
      <c r="U587">
        <v>7919</v>
      </c>
      <c r="V587" t="s">
        <v>300</v>
      </c>
      <c r="W587" t="s">
        <v>300</v>
      </c>
      <c r="X587" t="s">
        <v>301</v>
      </c>
      <c r="Y587">
        <v>4250</v>
      </c>
      <c r="Z587">
        <v>2002001</v>
      </c>
      <c r="AA587">
        <v>1</v>
      </c>
      <c r="AB587">
        <v>3224</v>
      </c>
      <c r="AC587" t="s">
        <v>295</v>
      </c>
      <c r="AD587" t="s">
        <v>1891</v>
      </c>
      <c r="AE587">
        <v>21</v>
      </c>
      <c r="AF587" t="s">
        <v>303</v>
      </c>
      <c r="AG587" t="s">
        <v>303</v>
      </c>
      <c r="AH587" t="s">
        <v>1892</v>
      </c>
      <c r="AI587" t="s">
        <v>301</v>
      </c>
      <c r="AJ587" t="s">
        <v>1892</v>
      </c>
      <c r="AK587">
        <v>12.811127000000001</v>
      </c>
      <c r="AL587" t="s">
        <v>1892</v>
      </c>
      <c r="AM587">
        <v>2001001</v>
      </c>
      <c r="AN587">
        <v>4250</v>
      </c>
      <c r="AP587" t="s">
        <v>79</v>
      </c>
      <c r="AQ587" t="s">
        <v>2801</v>
      </c>
      <c r="AR587" t="s">
        <v>119</v>
      </c>
      <c r="AS587" t="s">
        <v>116</v>
      </c>
      <c r="AT587">
        <v>5782</v>
      </c>
      <c r="AW587" t="str">
        <f t="shared" si="9"/>
        <v>5782, 670529_1014/1</v>
      </c>
    </row>
    <row r="588" spans="1:49" x14ac:dyDescent="0.25">
      <c r="A588">
        <v>586</v>
      </c>
      <c r="B588" t="s">
        <v>74</v>
      </c>
      <c r="C588" t="s">
        <v>75</v>
      </c>
      <c r="D588" t="s">
        <v>75</v>
      </c>
      <c r="E588" t="s">
        <v>75</v>
      </c>
      <c r="F588">
        <v>0</v>
      </c>
      <c r="G588">
        <v>0</v>
      </c>
      <c r="H588" t="s">
        <v>75</v>
      </c>
      <c r="I588" t="s">
        <v>75</v>
      </c>
      <c r="J588" t="s">
        <v>75</v>
      </c>
      <c r="K588">
        <v>0</v>
      </c>
      <c r="L588">
        <v>1579</v>
      </c>
      <c r="M588">
        <v>0</v>
      </c>
      <c r="N588">
        <v>0</v>
      </c>
      <c r="O588">
        <v>0</v>
      </c>
      <c r="P588" t="s">
        <v>75</v>
      </c>
      <c r="Q588">
        <v>0</v>
      </c>
      <c r="R588">
        <v>0</v>
      </c>
      <c r="S588" t="s">
        <v>291</v>
      </c>
      <c r="T588" t="s">
        <v>2364</v>
      </c>
      <c r="U588">
        <v>7921</v>
      </c>
      <c r="V588" t="s">
        <v>300</v>
      </c>
      <c r="W588" t="s">
        <v>300</v>
      </c>
      <c r="X588" t="s">
        <v>301</v>
      </c>
      <c r="Y588">
        <v>3154</v>
      </c>
      <c r="Z588">
        <v>2002001</v>
      </c>
      <c r="AA588">
        <v>1</v>
      </c>
      <c r="AB588">
        <v>3226</v>
      </c>
      <c r="AC588" t="s">
        <v>295</v>
      </c>
      <c r="AD588" t="s">
        <v>2365</v>
      </c>
      <c r="AE588">
        <v>21</v>
      </c>
      <c r="AF588" t="s">
        <v>303</v>
      </c>
      <c r="AG588" t="s">
        <v>303</v>
      </c>
      <c r="AH588">
        <v>1579</v>
      </c>
      <c r="AI588" t="s">
        <v>301</v>
      </c>
      <c r="AJ588">
        <v>1579</v>
      </c>
      <c r="AK588">
        <v>7.6511570000000004</v>
      </c>
      <c r="AL588">
        <v>1579</v>
      </c>
      <c r="AM588">
        <v>2001001</v>
      </c>
      <c r="AN588">
        <v>3154</v>
      </c>
      <c r="AP588" t="s">
        <v>146</v>
      </c>
      <c r="AQ588" t="s">
        <v>1047</v>
      </c>
      <c r="AR588" t="s">
        <v>1048</v>
      </c>
      <c r="AS588" t="s">
        <v>1216</v>
      </c>
      <c r="AT588">
        <v>222</v>
      </c>
      <c r="AW588" t="str">
        <f t="shared" si="9"/>
        <v>222, 670529_1579</v>
      </c>
    </row>
    <row r="589" spans="1:49" x14ac:dyDescent="0.25">
      <c r="A589">
        <v>587</v>
      </c>
      <c r="B589" t="s">
        <v>74</v>
      </c>
      <c r="C589" t="s">
        <v>75</v>
      </c>
      <c r="D589" t="s">
        <v>75</v>
      </c>
      <c r="E589" t="s">
        <v>75</v>
      </c>
      <c r="F589">
        <v>0</v>
      </c>
      <c r="G589">
        <v>0</v>
      </c>
      <c r="H589" t="s">
        <v>75</v>
      </c>
      <c r="I589" t="s">
        <v>75</v>
      </c>
      <c r="J589" t="s">
        <v>75</v>
      </c>
      <c r="K589">
        <v>0</v>
      </c>
      <c r="L589" t="s">
        <v>1895</v>
      </c>
      <c r="M589">
        <v>0</v>
      </c>
      <c r="N589">
        <v>0</v>
      </c>
      <c r="O589">
        <v>0</v>
      </c>
      <c r="P589" t="s">
        <v>75</v>
      </c>
      <c r="Q589">
        <v>0</v>
      </c>
      <c r="R589">
        <v>0</v>
      </c>
      <c r="S589" t="s">
        <v>291</v>
      </c>
      <c r="T589" t="s">
        <v>1893</v>
      </c>
      <c r="U589">
        <v>7923</v>
      </c>
      <c r="V589" t="s">
        <v>300</v>
      </c>
      <c r="W589" t="s">
        <v>300</v>
      </c>
      <c r="X589" t="s">
        <v>301</v>
      </c>
      <c r="Y589">
        <v>4251</v>
      </c>
      <c r="Z589">
        <v>2002001</v>
      </c>
      <c r="AA589">
        <v>1</v>
      </c>
      <c r="AB589">
        <v>3228</v>
      </c>
      <c r="AC589" t="s">
        <v>295</v>
      </c>
      <c r="AD589" t="s">
        <v>1894</v>
      </c>
      <c r="AE589">
        <v>21</v>
      </c>
      <c r="AF589" t="s">
        <v>303</v>
      </c>
      <c r="AG589" t="s">
        <v>303</v>
      </c>
      <c r="AH589" t="s">
        <v>1895</v>
      </c>
      <c r="AI589" t="s">
        <v>301</v>
      </c>
      <c r="AJ589" t="s">
        <v>1895</v>
      </c>
      <c r="AK589">
        <v>14.212592000000001</v>
      </c>
      <c r="AL589" t="s">
        <v>1895</v>
      </c>
      <c r="AM589">
        <v>2001001</v>
      </c>
      <c r="AN589">
        <v>4251</v>
      </c>
      <c r="AP589" t="s">
        <v>79</v>
      </c>
      <c r="AQ589" t="s">
        <v>2802</v>
      </c>
      <c r="AR589" t="s">
        <v>176</v>
      </c>
      <c r="AS589" t="s">
        <v>111</v>
      </c>
      <c r="AT589">
        <v>6552</v>
      </c>
      <c r="AW589" t="str">
        <f t="shared" si="9"/>
        <v>6552, 670529_1014/2</v>
      </c>
    </row>
    <row r="590" spans="1:49" x14ac:dyDescent="0.25">
      <c r="A590">
        <v>588</v>
      </c>
      <c r="B590" t="s">
        <v>74</v>
      </c>
      <c r="C590" t="s">
        <v>75</v>
      </c>
      <c r="D590" t="s">
        <v>75</v>
      </c>
      <c r="E590" t="s">
        <v>75</v>
      </c>
      <c r="F590">
        <v>0</v>
      </c>
      <c r="G590">
        <v>0</v>
      </c>
      <c r="H590" t="s">
        <v>75</v>
      </c>
      <c r="I590" t="s">
        <v>75</v>
      </c>
      <c r="J590" t="s">
        <v>75</v>
      </c>
      <c r="K590">
        <v>0</v>
      </c>
      <c r="L590" t="s">
        <v>1897</v>
      </c>
      <c r="M590">
        <v>0</v>
      </c>
      <c r="N590">
        <v>0</v>
      </c>
      <c r="O590">
        <v>0</v>
      </c>
      <c r="P590" t="s">
        <v>75</v>
      </c>
      <c r="Q590">
        <v>0</v>
      </c>
      <c r="R590">
        <v>0</v>
      </c>
      <c r="S590" t="s">
        <v>291</v>
      </c>
      <c r="T590">
        <v>8320</v>
      </c>
      <c r="U590">
        <v>7926</v>
      </c>
      <c r="V590" t="s">
        <v>300</v>
      </c>
      <c r="W590" t="s">
        <v>300</v>
      </c>
      <c r="X590" t="s">
        <v>301</v>
      </c>
      <c r="Y590">
        <v>4252</v>
      </c>
      <c r="Z590">
        <v>2002001</v>
      </c>
      <c r="AA590">
        <v>1</v>
      </c>
      <c r="AB590">
        <v>3231</v>
      </c>
      <c r="AC590" t="s">
        <v>295</v>
      </c>
      <c r="AD590" t="s">
        <v>1896</v>
      </c>
      <c r="AE590">
        <v>21</v>
      </c>
      <c r="AF590" t="s">
        <v>303</v>
      </c>
      <c r="AG590" t="s">
        <v>303</v>
      </c>
      <c r="AH590" t="s">
        <v>1897</v>
      </c>
      <c r="AI590" t="s">
        <v>301</v>
      </c>
      <c r="AJ590" t="s">
        <v>1897</v>
      </c>
      <c r="AK590">
        <v>14.257077000000001</v>
      </c>
      <c r="AL590" t="s">
        <v>1897</v>
      </c>
      <c r="AM590">
        <v>2001001</v>
      </c>
      <c r="AN590">
        <v>4252</v>
      </c>
      <c r="AP590" t="s">
        <v>79</v>
      </c>
      <c r="AQ590" t="s">
        <v>683</v>
      </c>
      <c r="AR590" t="s">
        <v>176</v>
      </c>
      <c r="AS590" t="s">
        <v>681</v>
      </c>
      <c r="AT590">
        <v>5855</v>
      </c>
      <c r="AW590" t="str">
        <f t="shared" si="9"/>
        <v>5855, 670529_1014/3</v>
      </c>
    </row>
    <row r="591" spans="1:49" x14ac:dyDescent="0.25">
      <c r="A591">
        <v>589</v>
      </c>
      <c r="B591" t="s">
        <v>74</v>
      </c>
      <c r="C591" t="s">
        <v>75</v>
      </c>
      <c r="D591" t="s">
        <v>75</v>
      </c>
      <c r="E591" t="s">
        <v>75</v>
      </c>
      <c r="F591">
        <v>0</v>
      </c>
      <c r="G591">
        <v>0</v>
      </c>
      <c r="H591" t="s">
        <v>75</v>
      </c>
      <c r="I591" t="s">
        <v>75</v>
      </c>
      <c r="J591" t="s">
        <v>75</v>
      </c>
      <c r="K591">
        <v>0</v>
      </c>
      <c r="L591" t="s">
        <v>959</v>
      </c>
      <c r="M591">
        <v>0</v>
      </c>
      <c r="N591">
        <v>0</v>
      </c>
      <c r="O591">
        <v>0</v>
      </c>
      <c r="P591" t="s">
        <v>75</v>
      </c>
      <c r="Q591">
        <v>0</v>
      </c>
      <c r="R591">
        <v>0</v>
      </c>
      <c r="S591" t="s">
        <v>291</v>
      </c>
      <c r="T591">
        <v>8323</v>
      </c>
      <c r="U591">
        <v>7927</v>
      </c>
      <c r="V591" t="s">
        <v>300</v>
      </c>
      <c r="W591" t="s">
        <v>300</v>
      </c>
      <c r="X591" t="s">
        <v>301</v>
      </c>
      <c r="Y591">
        <v>11861</v>
      </c>
      <c r="Z591">
        <v>2002001</v>
      </c>
      <c r="AA591">
        <v>1</v>
      </c>
      <c r="AB591">
        <v>3232</v>
      </c>
      <c r="AC591" t="s">
        <v>295</v>
      </c>
      <c r="AD591" t="s">
        <v>960</v>
      </c>
      <c r="AE591">
        <v>21</v>
      </c>
      <c r="AF591" t="s">
        <v>303</v>
      </c>
      <c r="AG591" t="s">
        <v>303</v>
      </c>
      <c r="AH591" t="s">
        <v>959</v>
      </c>
      <c r="AI591" t="s">
        <v>301</v>
      </c>
      <c r="AJ591" t="s">
        <v>959</v>
      </c>
      <c r="AK591">
        <v>13.367711999999999</v>
      </c>
      <c r="AL591" t="s">
        <v>959</v>
      </c>
      <c r="AM591">
        <v>2001001</v>
      </c>
      <c r="AN591">
        <v>11861</v>
      </c>
      <c r="AP591" t="s">
        <v>75</v>
      </c>
      <c r="AQ591" t="s">
        <v>952</v>
      </c>
      <c r="AR591" t="s">
        <v>176</v>
      </c>
      <c r="AS591" t="s">
        <v>958</v>
      </c>
      <c r="AT591">
        <v>218</v>
      </c>
      <c r="AW591" t="str">
        <f t="shared" si="9"/>
        <v>218, 670529_1530/3</v>
      </c>
    </row>
    <row r="592" spans="1:49" x14ac:dyDescent="0.25">
      <c r="A592">
        <v>590</v>
      </c>
      <c r="B592" t="s">
        <v>74</v>
      </c>
      <c r="C592" t="s">
        <v>75</v>
      </c>
      <c r="D592" t="s">
        <v>75</v>
      </c>
      <c r="E592" t="s">
        <v>75</v>
      </c>
      <c r="F592">
        <v>0</v>
      </c>
      <c r="G592">
        <v>0</v>
      </c>
      <c r="H592" t="s">
        <v>75</v>
      </c>
      <c r="I592" t="s">
        <v>75</v>
      </c>
      <c r="J592" t="s">
        <v>75</v>
      </c>
      <c r="K592">
        <v>0</v>
      </c>
      <c r="L592">
        <v>1594</v>
      </c>
      <c r="M592">
        <v>0</v>
      </c>
      <c r="N592">
        <v>0</v>
      </c>
      <c r="O592">
        <v>0</v>
      </c>
      <c r="P592" t="s">
        <v>75</v>
      </c>
      <c r="Q592">
        <v>0</v>
      </c>
      <c r="R592">
        <v>0</v>
      </c>
      <c r="S592" t="s">
        <v>291</v>
      </c>
      <c r="T592">
        <v>8327</v>
      </c>
      <c r="U592">
        <v>7930</v>
      </c>
      <c r="V592" t="s">
        <v>300</v>
      </c>
      <c r="W592" t="s">
        <v>300</v>
      </c>
      <c r="X592" t="s">
        <v>301</v>
      </c>
      <c r="Y592">
        <v>3173</v>
      </c>
      <c r="Z592">
        <v>2002001</v>
      </c>
      <c r="AA592">
        <v>1</v>
      </c>
      <c r="AB592">
        <v>3235</v>
      </c>
      <c r="AC592" t="s">
        <v>295</v>
      </c>
      <c r="AD592" t="s">
        <v>2404</v>
      </c>
      <c r="AE592">
        <v>21</v>
      </c>
      <c r="AF592" t="s">
        <v>303</v>
      </c>
      <c r="AG592" t="s">
        <v>303</v>
      </c>
      <c r="AH592">
        <v>1594</v>
      </c>
      <c r="AI592" t="s">
        <v>301</v>
      </c>
      <c r="AJ592">
        <v>1594</v>
      </c>
      <c r="AK592">
        <v>7.7846130000000002</v>
      </c>
      <c r="AL592">
        <v>1594</v>
      </c>
      <c r="AM592">
        <v>2001001</v>
      </c>
      <c r="AN592">
        <v>3173</v>
      </c>
      <c r="AP592" t="s">
        <v>146</v>
      </c>
      <c r="AQ592" t="s">
        <v>1047</v>
      </c>
      <c r="AR592" t="s">
        <v>1048</v>
      </c>
      <c r="AS592" t="s">
        <v>1222</v>
      </c>
      <c r="AT592">
        <v>225</v>
      </c>
      <c r="AW592" t="str">
        <f t="shared" si="9"/>
        <v>225, 670529_1594</v>
      </c>
    </row>
    <row r="593" spans="1:49" x14ac:dyDescent="0.25">
      <c r="A593">
        <v>591</v>
      </c>
      <c r="B593" t="s">
        <v>74</v>
      </c>
      <c r="C593" t="s">
        <v>75</v>
      </c>
      <c r="D593" t="s">
        <v>75</v>
      </c>
      <c r="E593" t="s">
        <v>75</v>
      </c>
      <c r="F593">
        <v>0</v>
      </c>
      <c r="G593">
        <v>0</v>
      </c>
      <c r="H593" t="s">
        <v>75</v>
      </c>
      <c r="I593" t="s">
        <v>75</v>
      </c>
      <c r="J593" t="s">
        <v>75</v>
      </c>
      <c r="K593">
        <v>0</v>
      </c>
      <c r="L593" t="s">
        <v>2289</v>
      </c>
      <c r="M593">
        <v>0</v>
      </c>
      <c r="N593">
        <v>0</v>
      </c>
      <c r="O593">
        <v>0</v>
      </c>
      <c r="P593" t="s">
        <v>75</v>
      </c>
      <c r="Q593">
        <v>0</v>
      </c>
      <c r="R593">
        <v>0</v>
      </c>
      <c r="S593" t="s">
        <v>291</v>
      </c>
      <c r="T593">
        <v>8328</v>
      </c>
      <c r="U593">
        <v>7931</v>
      </c>
      <c r="V593" t="s">
        <v>300</v>
      </c>
      <c r="W593" t="s">
        <v>300</v>
      </c>
      <c r="X593" t="s">
        <v>301</v>
      </c>
      <c r="Y593">
        <v>4600</v>
      </c>
      <c r="Z593">
        <v>2002001</v>
      </c>
      <c r="AA593">
        <v>1</v>
      </c>
      <c r="AB593">
        <v>3236</v>
      </c>
      <c r="AC593" t="s">
        <v>295</v>
      </c>
      <c r="AD593" t="s">
        <v>2288</v>
      </c>
      <c r="AE593">
        <v>21</v>
      </c>
      <c r="AF593" t="s">
        <v>303</v>
      </c>
      <c r="AG593" t="s">
        <v>303</v>
      </c>
      <c r="AH593" t="s">
        <v>2289</v>
      </c>
      <c r="AI593" t="s">
        <v>301</v>
      </c>
      <c r="AJ593" t="s">
        <v>2289</v>
      </c>
      <c r="AK593">
        <v>18.350085</v>
      </c>
      <c r="AL593" t="s">
        <v>2289</v>
      </c>
      <c r="AM593">
        <v>2001001</v>
      </c>
      <c r="AN593">
        <v>4600</v>
      </c>
      <c r="AP593" t="s">
        <v>79</v>
      </c>
      <c r="AQ593" t="s">
        <v>891</v>
      </c>
      <c r="AR593" t="s">
        <v>149</v>
      </c>
      <c r="AS593" t="s">
        <v>895</v>
      </c>
      <c r="AT593">
        <v>173</v>
      </c>
      <c r="AW593" t="str">
        <f t="shared" si="9"/>
        <v>173, 670529_1528/23</v>
      </c>
    </row>
    <row r="594" spans="1:49" x14ac:dyDescent="0.25">
      <c r="A594">
        <v>592</v>
      </c>
      <c r="B594" t="s">
        <v>74</v>
      </c>
      <c r="C594" t="s">
        <v>75</v>
      </c>
      <c r="D594" t="s">
        <v>75</v>
      </c>
      <c r="E594" t="s">
        <v>75</v>
      </c>
      <c r="F594">
        <v>0</v>
      </c>
      <c r="G594">
        <v>0</v>
      </c>
      <c r="H594" t="s">
        <v>75</v>
      </c>
      <c r="I594" t="s">
        <v>75</v>
      </c>
      <c r="J594" t="s">
        <v>75</v>
      </c>
      <c r="K594">
        <v>0</v>
      </c>
      <c r="L594">
        <v>1590</v>
      </c>
      <c r="M594">
        <v>0</v>
      </c>
      <c r="N594">
        <v>0</v>
      </c>
      <c r="O594">
        <v>0</v>
      </c>
      <c r="P594" t="s">
        <v>75</v>
      </c>
      <c r="Q594">
        <v>0</v>
      </c>
      <c r="R594">
        <v>0</v>
      </c>
      <c r="S594" t="s">
        <v>291</v>
      </c>
      <c r="T594">
        <v>8329</v>
      </c>
      <c r="U594">
        <v>7932</v>
      </c>
      <c r="V594" t="s">
        <v>300</v>
      </c>
      <c r="W594" t="s">
        <v>300</v>
      </c>
      <c r="X594" t="s">
        <v>301</v>
      </c>
      <c r="Y594">
        <v>3165</v>
      </c>
      <c r="Z594">
        <v>2002001</v>
      </c>
      <c r="AA594">
        <v>1</v>
      </c>
      <c r="AB594">
        <v>3237</v>
      </c>
      <c r="AC594" t="s">
        <v>295</v>
      </c>
      <c r="AD594" t="s">
        <v>2388</v>
      </c>
      <c r="AE594">
        <v>21</v>
      </c>
      <c r="AF594" t="s">
        <v>303</v>
      </c>
      <c r="AG594" t="s">
        <v>303</v>
      </c>
      <c r="AH594">
        <v>1590</v>
      </c>
      <c r="AI594" t="s">
        <v>301</v>
      </c>
      <c r="AJ594">
        <v>1590</v>
      </c>
      <c r="AK594">
        <v>7.8735840000000001</v>
      </c>
      <c r="AL594">
        <v>1590</v>
      </c>
      <c r="AM594">
        <v>2001001</v>
      </c>
      <c r="AN594">
        <v>3165</v>
      </c>
      <c r="AP594" t="s">
        <v>146</v>
      </c>
      <c r="AQ594" t="s">
        <v>1047</v>
      </c>
      <c r="AR594" t="s">
        <v>1048</v>
      </c>
      <c r="AS594" t="s">
        <v>1223</v>
      </c>
      <c r="AT594">
        <v>619</v>
      </c>
      <c r="AW594" t="str">
        <f t="shared" si="9"/>
        <v>619, 670529_1590</v>
      </c>
    </row>
    <row r="595" spans="1:49" x14ac:dyDescent="0.25">
      <c r="A595">
        <v>593</v>
      </c>
      <c r="B595" t="s">
        <v>74</v>
      </c>
      <c r="C595" t="s">
        <v>75</v>
      </c>
      <c r="D595" t="s">
        <v>75</v>
      </c>
      <c r="E595" t="s">
        <v>75</v>
      </c>
      <c r="F595">
        <v>0</v>
      </c>
      <c r="G595">
        <v>0</v>
      </c>
      <c r="H595" t="s">
        <v>75</v>
      </c>
      <c r="I595" t="s">
        <v>75</v>
      </c>
      <c r="J595" t="s">
        <v>75</v>
      </c>
      <c r="K595">
        <v>0</v>
      </c>
      <c r="L595">
        <v>1581</v>
      </c>
      <c r="M595">
        <v>0</v>
      </c>
      <c r="N595">
        <v>0</v>
      </c>
      <c r="O595">
        <v>0</v>
      </c>
      <c r="P595" t="s">
        <v>75</v>
      </c>
      <c r="Q595">
        <v>0</v>
      </c>
      <c r="R595">
        <v>0</v>
      </c>
      <c r="S595" t="s">
        <v>291</v>
      </c>
      <c r="T595" t="s">
        <v>2367</v>
      </c>
      <c r="U595">
        <v>7933</v>
      </c>
      <c r="V595" t="s">
        <v>300</v>
      </c>
      <c r="W595" t="s">
        <v>300</v>
      </c>
      <c r="X595" t="s">
        <v>301</v>
      </c>
      <c r="Y595">
        <v>3156</v>
      </c>
      <c r="Z595">
        <v>2002001</v>
      </c>
      <c r="AA595">
        <v>1</v>
      </c>
      <c r="AB595">
        <v>3238</v>
      </c>
      <c r="AC595" t="s">
        <v>295</v>
      </c>
      <c r="AD595" t="s">
        <v>2368</v>
      </c>
      <c r="AE595">
        <v>21</v>
      </c>
      <c r="AF595" t="s">
        <v>303</v>
      </c>
      <c r="AG595" t="s">
        <v>303</v>
      </c>
      <c r="AH595">
        <v>1581</v>
      </c>
      <c r="AI595" t="s">
        <v>301</v>
      </c>
      <c r="AJ595">
        <v>1581</v>
      </c>
      <c r="AK595">
        <v>6.7169619999999997</v>
      </c>
      <c r="AL595">
        <v>1581</v>
      </c>
      <c r="AM595">
        <v>2001001</v>
      </c>
      <c r="AN595">
        <v>3156</v>
      </c>
      <c r="AP595" t="s">
        <v>146</v>
      </c>
      <c r="AQ595" t="s">
        <v>1047</v>
      </c>
      <c r="AR595" t="s">
        <v>1048</v>
      </c>
      <c r="AS595" t="s">
        <v>1219</v>
      </c>
      <c r="AT595">
        <v>515</v>
      </c>
      <c r="AW595" t="str">
        <f t="shared" si="9"/>
        <v>515, 670529_1581</v>
      </c>
    </row>
    <row r="596" spans="1:49" x14ac:dyDescent="0.25">
      <c r="A596">
        <v>594</v>
      </c>
      <c r="B596" t="s">
        <v>74</v>
      </c>
      <c r="C596" t="s">
        <v>75</v>
      </c>
      <c r="D596" t="s">
        <v>75</v>
      </c>
      <c r="E596" t="s">
        <v>75</v>
      </c>
      <c r="F596">
        <v>0</v>
      </c>
      <c r="G596">
        <v>0</v>
      </c>
      <c r="H596" t="s">
        <v>75</v>
      </c>
      <c r="I596" t="s">
        <v>75</v>
      </c>
      <c r="J596" t="s">
        <v>75</v>
      </c>
      <c r="K596">
        <v>0</v>
      </c>
      <c r="L596">
        <v>1589</v>
      </c>
      <c r="M596">
        <v>0</v>
      </c>
      <c r="N596">
        <v>0</v>
      </c>
      <c r="O596">
        <v>0</v>
      </c>
      <c r="P596" t="s">
        <v>75</v>
      </c>
      <c r="Q596">
        <v>0</v>
      </c>
      <c r="R596">
        <v>0</v>
      </c>
      <c r="S596" t="s">
        <v>291</v>
      </c>
      <c r="T596" t="s">
        <v>2386</v>
      </c>
      <c r="U596">
        <v>7934</v>
      </c>
      <c r="V596" t="s">
        <v>300</v>
      </c>
      <c r="W596" t="s">
        <v>300</v>
      </c>
      <c r="X596" t="s">
        <v>301</v>
      </c>
      <c r="Y596">
        <v>3164</v>
      </c>
      <c r="Z596">
        <v>2002001</v>
      </c>
      <c r="AA596">
        <v>1</v>
      </c>
      <c r="AB596">
        <v>3239</v>
      </c>
      <c r="AC596" t="s">
        <v>295</v>
      </c>
      <c r="AD596" t="s">
        <v>2387</v>
      </c>
      <c r="AE596">
        <v>21</v>
      </c>
      <c r="AF596" t="s">
        <v>303</v>
      </c>
      <c r="AG596" t="s">
        <v>303</v>
      </c>
      <c r="AH596">
        <v>1589</v>
      </c>
      <c r="AI596" t="s">
        <v>301</v>
      </c>
      <c r="AJ596">
        <v>1589</v>
      </c>
      <c r="AK596">
        <v>7.8735840000000001</v>
      </c>
      <c r="AL596">
        <v>1589</v>
      </c>
      <c r="AM596">
        <v>2001001</v>
      </c>
      <c r="AN596">
        <v>3164</v>
      </c>
      <c r="AP596" t="s">
        <v>146</v>
      </c>
      <c r="AQ596" t="s">
        <v>1047</v>
      </c>
      <c r="AR596" t="s">
        <v>1048</v>
      </c>
      <c r="AS596" t="s">
        <v>1220</v>
      </c>
      <c r="AT596">
        <v>1157</v>
      </c>
      <c r="AW596" t="str">
        <f t="shared" si="9"/>
        <v>1157, 670529_1589</v>
      </c>
    </row>
    <row r="597" spans="1:49" x14ac:dyDescent="0.25">
      <c r="A597">
        <v>595</v>
      </c>
      <c r="B597" t="s">
        <v>74</v>
      </c>
      <c r="C597" t="s">
        <v>75</v>
      </c>
      <c r="D597" t="s">
        <v>75</v>
      </c>
      <c r="E597" t="s">
        <v>75</v>
      </c>
      <c r="F597">
        <v>0</v>
      </c>
      <c r="G597">
        <v>0</v>
      </c>
      <c r="H597" t="s">
        <v>75</v>
      </c>
      <c r="I597" t="s">
        <v>75</v>
      </c>
      <c r="J597" t="s">
        <v>75</v>
      </c>
      <c r="K597">
        <v>0</v>
      </c>
      <c r="L597">
        <v>1595</v>
      </c>
      <c r="M597">
        <v>0</v>
      </c>
      <c r="N597">
        <v>0</v>
      </c>
      <c r="O597">
        <v>0</v>
      </c>
      <c r="P597" t="s">
        <v>75</v>
      </c>
      <c r="Q597">
        <v>0</v>
      </c>
      <c r="R597">
        <v>0</v>
      </c>
      <c r="S597" t="s">
        <v>291</v>
      </c>
      <c r="T597" t="s">
        <v>2405</v>
      </c>
      <c r="U597">
        <v>7935</v>
      </c>
      <c r="V597" t="s">
        <v>300</v>
      </c>
      <c r="W597" t="s">
        <v>300</v>
      </c>
      <c r="X597" t="s">
        <v>301</v>
      </c>
      <c r="Y597">
        <v>3174</v>
      </c>
      <c r="Z597">
        <v>2002001</v>
      </c>
      <c r="AA597">
        <v>1</v>
      </c>
      <c r="AB597">
        <v>3240</v>
      </c>
      <c r="AC597" t="s">
        <v>295</v>
      </c>
      <c r="AD597" t="s">
        <v>2406</v>
      </c>
      <c r="AE597">
        <v>21</v>
      </c>
      <c r="AF597" t="s">
        <v>303</v>
      </c>
      <c r="AG597" t="s">
        <v>303</v>
      </c>
      <c r="AH597">
        <v>1595</v>
      </c>
      <c r="AI597" t="s">
        <v>301</v>
      </c>
      <c r="AJ597">
        <v>1595</v>
      </c>
      <c r="AK597">
        <v>7.9404849999999998</v>
      </c>
      <c r="AL597">
        <v>1595</v>
      </c>
      <c r="AM597">
        <v>2001001</v>
      </c>
      <c r="AN597">
        <v>3174</v>
      </c>
      <c r="AP597" t="s">
        <v>146</v>
      </c>
      <c r="AQ597" t="s">
        <v>1047</v>
      </c>
      <c r="AR597" t="s">
        <v>1048</v>
      </c>
      <c r="AS597" t="s">
        <v>1224</v>
      </c>
      <c r="AT597">
        <v>109</v>
      </c>
      <c r="AW597" t="str">
        <f t="shared" si="9"/>
        <v>109, 670529_1595</v>
      </c>
    </row>
    <row r="598" spans="1:49" x14ac:dyDescent="0.25">
      <c r="A598">
        <v>596</v>
      </c>
      <c r="B598" t="s">
        <v>74</v>
      </c>
      <c r="C598" t="s">
        <v>75</v>
      </c>
      <c r="D598" t="s">
        <v>75</v>
      </c>
      <c r="E598" t="s">
        <v>75</v>
      </c>
      <c r="F598">
        <v>0</v>
      </c>
      <c r="G598">
        <v>0</v>
      </c>
      <c r="H598" t="s">
        <v>75</v>
      </c>
      <c r="I598" t="s">
        <v>75</v>
      </c>
      <c r="J598" t="s">
        <v>75</v>
      </c>
      <c r="K598">
        <v>0</v>
      </c>
      <c r="L598">
        <v>1582</v>
      </c>
      <c r="M598">
        <v>0</v>
      </c>
      <c r="N598">
        <v>0</v>
      </c>
      <c r="O598">
        <v>0</v>
      </c>
      <c r="P598" t="s">
        <v>75</v>
      </c>
      <c r="Q598">
        <v>0</v>
      </c>
      <c r="R598">
        <v>0</v>
      </c>
      <c r="S598" t="s">
        <v>291</v>
      </c>
      <c r="T598" t="s">
        <v>2369</v>
      </c>
      <c r="U598">
        <v>7936</v>
      </c>
      <c r="V598" t="s">
        <v>300</v>
      </c>
      <c r="W598" t="s">
        <v>300</v>
      </c>
      <c r="X598" t="s">
        <v>301</v>
      </c>
      <c r="Y598">
        <v>3157</v>
      </c>
      <c r="Z598">
        <v>2002001</v>
      </c>
      <c r="AA598">
        <v>1</v>
      </c>
      <c r="AB598">
        <v>3241</v>
      </c>
      <c r="AC598" t="s">
        <v>295</v>
      </c>
      <c r="AD598" t="s">
        <v>2370</v>
      </c>
      <c r="AE598">
        <v>21</v>
      </c>
      <c r="AF598" t="s">
        <v>303</v>
      </c>
      <c r="AG598" t="s">
        <v>303</v>
      </c>
      <c r="AH598">
        <v>1582</v>
      </c>
      <c r="AI598" t="s">
        <v>301</v>
      </c>
      <c r="AJ598">
        <v>1582</v>
      </c>
      <c r="AK598">
        <v>8.1184270000000005</v>
      </c>
      <c r="AL598">
        <v>1582</v>
      </c>
      <c r="AM598">
        <v>2001001</v>
      </c>
      <c r="AN598">
        <v>3157</v>
      </c>
      <c r="AP598" t="s">
        <v>146</v>
      </c>
      <c r="AQ598" t="s">
        <v>1047</v>
      </c>
      <c r="AR598" t="s">
        <v>1048</v>
      </c>
      <c r="AS598" t="s">
        <v>1221</v>
      </c>
      <c r="AT598">
        <v>309</v>
      </c>
      <c r="AW598" t="str">
        <f t="shared" si="9"/>
        <v>309, 670529_1582</v>
      </c>
    </row>
    <row r="599" spans="1:49" x14ac:dyDescent="0.25">
      <c r="A599">
        <v>597</v>
      </c>
      <c r="B599" t="s">
        <v>74</v>
      </c>
      <c r="C599" t="s">
        <v>75</v>
      </c>
      <c r="D599" t="s">
        <v>75</v>
      </c>
      <c r="E599" t="s">
        <v>75</v>
      </c>
      <c r="F599">
        <v>0</v>
      </c>
      <c r="G599">
        <v>0</v>
      </c>
      <c r="H599" t="s">
        <v>75</v>
      </c>
      <c r="I599" t="s">
        <v>75</v>
      </c>
      <c r="J599" t="s">
        <v>75</v>
      </c>
      <c r="K599">
        <v>0</v>
      </c>
      <c r="L599" t="s">
        <v>1384</v>
      </c>
      <c r="M599">
        <v>0</v>
      </c>
      <c r="N599">
        <v>0</v>
      </c>
      <c r="O599">
        <v>0</v>
      </c>
      <c r="P599" t="s">
        <v>75</v>
      </c>
      <c r="Q599">
        <v>0</v>
      </c>
      <c r="R599">
        <v>0</v>
      </c>
      <c r="S599" t="s">
        <v>291</v>
      </c>
      <c r="T599">
        <v>8330</v>
      </c>
      <c r="U599">
        <v>7937</v>
      </c>
      <c r="V599" t="s">
        <v>300</v>
      </c>
      <c r="W599" t="s">
        <v>300</v>
      </c>
      <c r="X599" t="s">
        <v>301</v>
      </c>
      <c r="Y599">
        <v>3103</v>
      </c>
      <c r="Z599">
        <v>2002001</v>
      </c>
      <c r="AA599">
        <v>1</v>
      </c>
      <c r="AB599">
        <v>3242</v>
      </c>
      <c r="AC599" t="s">
        <v>295</v>
      </c>
      <c r="AD599" t="s">
        <v>2287</v>
      </c>
      <c r="AE599">
        <v>21</v>
      </c>
      <c r="AF599" t="s">
        <v>303</v>
      </c>
      <c r="AG599" t="s">
        <v>303</v>
      </c>
      <c r="AH599" t="s">
        <v>1384</v>
      </c>
      <c r="AI599" t="s">
        <v>301</v>
      </c>
      <c r="AJ599" t="s">
        <v>1384</v>
      </c>
      <c r="AK599">
        <v>15.814413</v>
      </c>
      <c r="AL599" t="s">
        <v>1384</v>
      </c>
      <c r="AM599">
        <v>2001001</v>
      </c>
      <c r="AN599">
        <v>3103</v>
      </c>
      <c r="AP599" t="s">
        <v>387</v>
      </c>
      <c r="AQ599" t="s">
        <v>1366</v>
      </c>
      <c r="AR599" t="s">
        <v>396</v>
      </c>
      <c r="AS599" t="s">
        <v>1385</v>
      </c>
      <c r="AT599">
        <v>152</v>
      </c>
      <c r="AW599" t="str">
        <f t="shared" si="9"/>
        <v>152, 670529_1528/22</v>
      </c>
    </row>
    <row r="600" spans="1:49" x14ac:dyDescent="0.25">
      <c r="A600">
        <v>598</v>
      </c>
      <c r="B600" t="s">
        <v>74</v>
      </c>
      <c r="C600" t="s">
        <v>75</v>
      </c>
      <c r="D600" t="s">
        <v>75</v>
      </c>
      <c r="E600" t="s">
        <v>75</v>
      </c>
      <c r="F600">
        <v>0</v>
      </c>
      <c r="G600">
        <v>0</v>
      </c>
      <c r="H600" t="s">
        <v>75</v>
      </c>
      <c r="I600" t="s">
        <v>75</v>
      </c>
      <c r="J600" t="s">
        <v>75</v>
      </c>
      <c r="K600">
        <v>0</v>
      </c>
      <c r="L600" t="s">
        <v>2326</v>
      </c>
      <c r="M600">
        <v>0</v>
      </c>
      <c r="N600">
        <v>0</v>
      </c>
      <c r="O600">
        <v>0</v>
      </c>
      <c r="P600" t="s">
        <v>75</v>
      </c>
      <c r="Q600">
        <v>0</v>
      </c>
      <c r="R600">
        <v>0</v>
      </c>
      <c r="S600" t="s">
        <v>291</v>
      </c>
      <c r="T600" t="s">
        <v>2324</v>
      </c>
      <c r="U600">
        <v>7859</v>
      </c>
      <c r="V600" t="s">
        <v>300</v>
      </c>
      <c r="W600" t="s">
        <v>300</v>
      </c>
      <c r="X600" t="s">
        <v>301</v>
      </c>
      <c r="Y600">
        <v>21772</v>
      </c>
      <c r="Z600">
        <v>2002001</v>
      </c>
      <c r="AA600">
        <v>1</v>
      </c>
      <c r="AB600">
        <v>3164</v>
      </c>
      <c r="AC600" t="s">
        <v>295</v>
      </c>
      <c r="AD600" t="s">
        <v>2325</v>
      </c>
      <c r="AE600">
        <v>21</v>
      </c>
      <c r="AF600" t="s">
        <v>303</v>
      </c>
      <c r="AG600" t="s">
        <v>303</v>
      </c>
      <c r="AH600" t="s">
        <v>2326</v>
      </c>
      <c r="AI600" t="s">
        <v>301</v>
      </c>
      <c r="AJ600" t="s">
        <v>2326</v>
      </c>
      <c r="AK600">
        <v>15.614056</v>
      </c>
      <c r="AL600" t="s">
        <v>2326</v>
      </c>
      <c r="AM600">
        <v>2001001</v>
      </c>
      <c r="AN600">
        <v>21772</v>
      </c>
      <c r="AP600" t="s">
        <v>75</v>
      </c>
      <c r="AQ600" t="s">
        <v>2328</v>
      </c>
      <c r="AR600" t="s">
        <v>327</v>
      </c>
      <c r="AS600" t="s">
        <v>2327</v>
      </c>
      <c r="AT600">
        <v>158</v>
      </c>
      <c r="AW600" t="str">
        <f t="shared" si="9"/>
        <v>158, 670529_1528/43</v>
      </c>
    </row>
    <row r="601" spans="1:49" x14ac:dyDescent="0.25">
      <c r="A601">
        <v>599</v>
      </c>
      <c r="B601" t="s">
        <v>74</v>
      </c>
      <c r="C601" t="s">
        <v>75</v>
      </c>
      <c r="D601" t="s">
        <v>75</v>
      </c>
      <c r="E601" t="s">
        <v>75</v>
      </c>
      <c r="F601">
        <v>0</v>
      </c>
      <c r="G601">
        <v>0</v>
      </c>
      <c r="H601" t="s">
        <v>75</v>
      </c>
      <c r="I601" t="s">
        <v>75</v>
      </c>
      <c r="J601" t="s">
        <v>75</v>
      </c>
      <c r="K601">
        <v>0</v>
      </c>
      <c r="L601" t="s">
        <v>2161</v>
      </c>
      <c r="M601">
        <v>0</v>
      </c>
      <c r="N601">
        <v>0</v>
      </c>
      <c r="O601">
        <v>0</v>
      </c>
      <c r="P601" t="s">
        <v>75</v>
      </c>
      <c r="Q601">
        <v>0</v>
      </c>
      <c r="R601">
        <v>0</v>
      </c>
      <c r="S601" t="s">
        <v>291</v>
      </c>
      <c r="T601">
        <v>8247</v>
      </c>
      <c r="U601">
        <v>7729</v>
      </c>
      <c r="V601" t="s">
        <v>300</v>
      </c>
      <c r="W601" t="s">
        <v>300</v>
      </c>
      <c r="X601" t="s">
        <v>301</v>
      </c>
      <c r="Y601">
        <v>3367</v>
      </c>
      <c r="Z601">
        <v>2002001</v>
      </c>
      <c r="AA601">
        <v>1</v>
      </c>
      <c r="AB601">
        <v>3034</v>
      </c>
      <c r="AC601" t="s">
        <v>295</v>
      </c>
      <c r="AD601" t="s">
        <v>2160</v>
      </c>
      <c r="AE601">
        <v>21</v>
      </c>
      <c r="AF601" t="s">
        <v>303</v>
      </c>
      <c r="AG601" t="s">
        <v>303</v>
      </c>
      <c r="AH601" t="s">
        <v>2161</v>
      </c>
      <c r="AI601" t="s">
        <v>301</v>
      </c>
      <c r="AJ601" t="s">
        <v>2161</v>
      </c>
      <c r="AK601">
        <v>14.301562000000001</v>
      </c>
      <c r="AL601" t="s">
        <v>2161</v>
      </c>
      <c r="AM601">
        <v>2001001</v>
      </c>
      <c r="AN601">
        <v>3367</v>
      </c>
      <c r="AP601" s="1">
        <v>43838</v>
      </c>
      <c r="AQ601" t="s">
        <v>819</v>
      </c>
      <c r="AR601" t="s">
        <v>176</v>
      </c>
      <c r="AS601" t="s">
        <v>2162</v>
      </c>
      <c r="AT601">
        <v>2633</v>
      </c>
      <c r="AW601" t="str">
        <f t="shared" si="9"/>
        <v>2633, 670529_148//1</v>
      </c>
    </row>
    <row r="602" spans="1:49" x14ac:dyDescent="0.25">
      <c r="A602">
        <v>600</v>
      </c>
      <c r="B602" t="s">
        <v>74</v>
      </c>
      <c r="C602" t="s">
        <v>75</v>
      </c>
      <c r="D602" t="s">
        <v>75</v>
      </c>
      <c r="E602" t="s">
        <v>75</v>
      </c>
      <c r="F602">
        <v>0</v>
      </c>
      <c r="G602">
        <v>0</v>
      </c>
      <c r="H602" t="s">
        <v>75</v>
      </c>
      <c r="I602" t="s">
        <v>75</v>
      </c>
      <c r="J602" t="s">
        <v>75</v>
      </c>
      <c r="K602">
        <v>0</v>
      </c>
      <c r="L602" t="s">
        <v>2147</v>
      </c>
      <c r="M602">
        <v>0</v>
      </c>
      <c r="N602">
        <v>0</v>
      </c>
      <c r="O602">
        <v>0</v>
      </c>
      <c r="P602" t="s">
        <v>75</v>
      </c>
      <c r="Q602">
        <v>0</v>
      </c>
      <c r="R602">
        <v>0</v>
      </c>
      <c r="S602" t="s">
        <v>291</v>
      </c>
      <c r="T602">
        <v>8241</v>
      </c>
      <c r="U602">
        <v>7724</v>
      </c>
      <c r="V602" t="s">
        <v>300</v>
      </c>
      <c r="W602" t="s">
        <v>300</v>
      </c>
      <c r="X602" t="s">
        <v>301</v>
      </c>
      <c r="Y602">
        <v>3364</v>
      </c>
      <c r="Z602">
        <v>2002001</v>
      </c>
      <c r="AA602">
        <v>1</v>
      </c>
      <c r="AB602">
        <v>3029</v>
      </c>
      <c r="AC602" t="s">
        <v>295</v>
      </c>
      <c r="AD602" t="s">
        <v>2146</v>
      </c>
      <c r="AE602">
        <v>21</v>
      </c>
      <c r="AF602" t="s">
        <v>303</v>
      </c>
      <c r="AG602" t="s">
        <v>303</v>
      </c>
      <c r="AH602" t="s">
        <v>2147</v>
      </c>
      <c r="AI602" t="s">
        <v>301</v>
      </c>
      <c r="AJ602" t="s">
        <v>2147</v>
      </c>
      <c r="AK602">
        <v>14.212592000000001</v>
      </c>
      <c r="AL602" t="s">
        <v>2147</v>
      </c>
      <c r="AM602">
        <v>2001001</v>
      </c>
      <c r="AN602">
        <v>3364</v>
      </c>
      <c r="AP602" s="1">
        <v>43838</v>
      </c>
      <c r="AQ602" t="s">
        <v>819</v>
      </c>
      <c r="AR602" t="s">
        <v>176</v>
      </c>
      <c r="AS602" t="s">
        <v>2148</v>
      </c>
      <c r="AT602">
        <v>546</v>
      </c>
      <c r="AW602" t="str">
        <f t="shared" si="9"/>
        <v>546, 670529_146//1</v>
      </c>
    </row>
    <row r="603" spans="1:49" x14ac:dyDescent="0.25">
      <c r="A603">
        <v>601</v>
      </c>
      <c r="B603" t="s">
        <v>74</v>
      </c>
      <c r="C603" t="s">
        <v>75</v>
      </c>
      <c r="D603" t="s">
        <v>75</v>
      </c>
      <c r="E603" t="s">
        <v>75</v>
      </c>
      <c r="F603">
        <v>0</v>
      </c>
      <c r="G603">
        <v>0</v>
      </c>
      <c r="H603" t="s">
        <v>75</v>
      </c>
      <c r="I603" t="s">
        <v>75</v>
      </c>
      <c r="J603" t="s">
        <v>75</v>
      </c>
      <c r="K603">
        <v>0</v>
      </c>
      <c r="L603" t="s">
        <v>2141</v>
      </c>
      <c r="M603">
        <v>0</v>
      </c>
      <c r="N603">
        <v>0</v>
      </c>
      <c r="O603">
        <v>0</v>
      </c>
      <c r="P603" t="s">
        <v>75</v>
      </c>
      <c r="Q603">
        <v>0</v>
      </c>
      <c r="R603">
        <v>0</v>
      </c>
      <c r="S603" t="s">
        <v>291</v>
      </c>
      <c r="T603">
        <v>8232</v>
      </c>
      <c r="U603">
        <v>7711</v>
      </c>
      <c r="V603" t="s">
        <v>300</v>
      </c>
      <c r="W603" t="s">
        <v>300</v>
      </c>
      <c r="X603" t="s">
        <v>301</v>
      </c>
      <c r="Y603">
        <v>3361</v>
      </c>
      <c r="Z603">
        <v>2002001</v>
      </c>
      <c r="AA603">
        <v>1</v>
      </c>
      <c r="AB603">
        <v>3016</v>
      </c>
      <c r="AC603" t="s">
        <v>295</v>
      </c>
      <c r="AD603" t="s">
        <v>2140</v>
      </c>
      <c r="AE603">
        <v>21</v>
      </c>
      <c r="AF603" t="s">
        <v>303</v>
      </c>
      <c r="AG603" t="s">
        <v>303</v>
      </c>
      <c r="AH603" t="s">
        <v>2141</v>
      </c>
      <c r="AI603" t="s">
        <v>301</v>
      </c>
      <c r="AJ603" t="s">
        <v>2141</v>
      </c>
      <c r="AK603">
        <v>14.368463</v>
      </c>
      <c r="AL603" t="s">
        <v>2141</v>
      </c>
      <c r="AM603">
        <v>2001001</v>
      </c>
      <c r="AN603">
        <v>3361</v>
      </c>
      <c r="AP603" t="s">
        <v>75</v>
      </c>
      <c r="AQ603" t="s">
        <v>2126</v>
      </c>
      <c r="AR603" t="s">
        <v>2803</v>
      </c>
      <c r="AS603" t="s">
        <v>2142</v>
      </c>
      <c r="AT603">
        <v>1697</v>
      </c>
      <c r="AW603" t="str">
        <f t="shared" si="9"/>
        <v>1697, 670529_145//1</v>
      </c>
    </row>
    <row r="604" spans="1:49" x14ac:dyDescent="0.25">
      <c r="A604">
        <v>602</v>
      </c>
      <c r="B604" t="s">
        <v>74</v>
      </c>
      <c r="C604" t="s">
        <v>75</v>
      </c>
      <c r="D604" t="s">
        <v>75</v>
      </c>
      <c r="E604" t="s">
        <v>75</v>
      </c>
      <c r="F604">
        <v>0</v>
      </c>
      <c r="G604">
        <v>0</v>
      </c>
      <c r="H604" t="s">
        <v>75</v>
      </c>
      <c r="I604" t="s">
        <v>75</v>
      </c>
      <c r="J604" t="s">
        <v>75</v>
      </c>
      <c r="K604">
        <v>0</v>
      </c>
      <c r="L604" t="s">
        <v>2134</v>
      </c>
      <c r="M604">
        <v>0</v>
      </c>
      <c r="N604">
        <v>0</v>
      </c>
      <c r="O604">
        <v>0</v>
      </c>
      <c r="P604" t="s">
        <v>75</v>
      </c>
      <c r="Q604">
        <v>0</v>
      </c>
      <c r="R604">
        <v>0</v>
      </c>
      <c r="S604" t="s">
        <v>291</v>
      </c>
      <c r="T604">
        <v>8276</v>
      </c>
      <c r="U604">
        <v>7775</v>
      </c>
      <c r="V604" t="s">
        <v>300</v>
      </c>
      <c r="W604" t="s">
        <v>300</v>
      </c>
      <c r="X604" t="s">
        <v>301</v>
      </c>
      <c r="Y604">
        <v>3358</v>
      </c>
      <c r="Z604">
        <v>2002001</v>
      </c>
      <c r="AA604">
        <v>1</v>
      </c>
      <c r="AB604">
        <v>3080</v>
      </c>
      <c r="AC604" t="s">
        <v>295</v>
      </c>
      <c r="AD604" t="s">
        <v>2133</v>
      </c>
      <c r="AE604">
        <v>21</v>
      </c>
      <c r="AF604" t="s">
        <v>303</v>
      </c>
      <c r="AG604" t="s">
        <v>303</v>
      </c>
      <c r="AH604" t="s">
        <v>2134</v>
      </c>
      <c r="AI604" t="s">
        <v>301</v>
      </c>
      <c r="AJ604" t="s">
        <v>2134</v>
      </c>
      <c r="AK604">
        <v>14.212592000000001</v>
      </c>
      <c r="AL604" t="s">
        <v>2134</v>
      </c>
      <c r="AM604">
        <v>2001001</v>
      </c>
      <c r="AN604">
        <v>3358</v>
      </c>
      <c r="AP604" t="s">
        <v>75</v>
      </c>
      <c r="AQ604" t="s">
        <v>2790</v>
      </c>
      <c r="AR604" t="s">
        <v>2127</v>
      </c>
      <c r="AS604" t="s">
        <v>2135</v>
      </c>
      <c r="AT604">
        <v>21</v>
      </c>
      <c r="AW604" t="str">
        <f t="shared" si="9"/>
        <v>21, 670529_144//1</v>
      </c>
    </row>
    <row r="605" spans="1:49" x14ac:dyDescent="0.25">
      <c r="A605">
        <v>603</v>
      </c>
      <c r="B605" t="s">
        <v>74</v>
      </c>
      <c r="C605" t="s">
        <v>75</v>
      </c>
      <c r="D605" t="s">
        <v>75</v>
      </c>
      <c r="E605" t="s">
        <v>75</v>
      </c>
      <c r="F605">
        <v>0</v>
      </c>
      <c r="G605">
        <v>0</v>
      </c>
      <c r="H605" t="s">
        <v>75</v>
      </c>
      <c r="I605" t="s">
        <v>75</v>
      </c>
      <c r="J605" t="s">
        <v>75</v>
      </c>
      <c r="K605">
        <v>0</v>
      </c>
      <c r="L605" t="s">
        <v>2134</v>
      </c>
      <c r="M605">
        <v>0</v>
      </c>
      <c r="N605">
        <v>0</v>
      </c>
      <c r="O605">
        <v>0</v>
      </c>
      <c r="P605" t="s">
        <v>75</v>
      </c>
      <c r="Q605">
        <v>0</v>
      </c>
      <c r="R605">
        <v>0</v>
      </c>
      <c r="S605" t="s">
        <v>291</v>
      </c>
      <c r="T605">
        <v>8294</v>
      </c>
      <c r="U605">
        <v>7794</v>
      </c>
      <c r="V605" t="s">
        <v>300</v>
      </c>
      <c r="W605" t="s">
        <v>300</v>
      </c>
      <c r="X605" t="s">
        <v>301</v>
      </c>
      <c r="Y605">
        <v>3358</v>
      </c>
      <c r="Z605">
        <v>2002001</v>
      </c>
      <c r="AA605">
        <v>1</v>
      </c>
      <c r="AB605">
        <v>3080</v>
      </c>
      <c r="AC605" t="s">
        <v>295</v>
      </c>
      <c r="AD605" t="s">
        <v>2133</v>
      </c>
      <c r="AE605">
        <v>21</v>
      </c>
      <c r="AF605" t="s">
        <v>303</v>
      </c>
      <c r="AG605" t="s">
        <v>303</v>
      </c>
      <c r="AH605" t="s">
        <v>2134</v>
      </c>
      <c r="AI605" t="s">
        <v>301</v>
      </c>
      <c r="AJ605" t="s">
        <v>2134</v>
      </c>
      <c r="AK605">
        <v>14.212592000000001</v>
      </c>
      <c r="AL605" t="s">
        <v>2134</v>
      </c>
      <c r="AM605">
        <v>2001001</v>
      </c>
      <c r="AN605">
        <v>3358</v>
      </c>
      <c r="AP605" t="s">
        <v>75</v>
      </c>
      <c r="AQ605" t="s">
        <v>2790</v>
      </c>
      <c r="AR605" t="s">
        <v>2127</v>
      </c>
      <c r="AS605" t="s">
        <v>2135</v>
      </c>
      <c r="AT605">
        <v>17</v>
      </c>
      <c r="AW605" t="str">
        <f t="shared" si="9"/>
        <v>17, 670529_144//1</v>
      </c>
    </row>
    <row r="606" spans="1:49" x14ac:dyDescent="0.25">
      <c r="A606">
        <v>604</v>
      </c>
      <c r="B606" t="s">
        <v>74</v>
      </c>
      <c r="C606" t="s">
        <v>75</v>
      </c>
      <c r="D606" t="s">
        <v>75</v>
      </c>
      <c r="E606" t="s">
        <v>75</v>
      </c>
      <c r="F606">
        <v>0</v>
      </c>
      <c r="G606">
        <v>0</v>
      </c>
      <c r="H606" t="s">
        <v>75</v>
      </c>
      <c r="I606" t="s">
        <v>75</v>
      </c>
      <c r="J606" t="s">
        <v>75</v>
      </c>
      <c r="K606">
        <v>0</v>
      </c>
      <c r="L606" t="s">
        <v>2124</v>
      </c>
      <c r="M606">
        <v>0</v>
      </c>
      <c r="N606">
        <v>0</v>
      </c>
      <c r="O606">
        <v>0</v>
      </c>
      <c r="P606" t="s">
        <v>75</v>
      </c>
      <c r="Q606">
        <v>0</v>
      </c>
      <c r="R606">
        <v>0</v>
      </c>
      <c r="S606" t="s">
        <v>291</v>
      </c>
      <c r="T606">
        <v>8287</v>
      </c>
      <c r="U606">
        <v>4790</v>
      </c>
      <c r="V606" t="s">
        <v>300</v>
      </c>
      <c r="W606" t="s">
        <v>300</v>
      </c>
      <c r="X606" t="s">
        <v>301</v>
      </c>
      <c r="Y606">
        <v>3355</v>
      </c>
      <c r="Z606">
        <v>2002001</v>
      </c>
      <c r="AA606">
        <v>1</v>
      </c>
      <c r="AB606">
        <v>95</v>
      </c>
      <c r="AC606" t="s">
        <v>295</v>
      </c>
      <c r="AD606" t="s">
        <v>2123</v>
      </c>
      <c r="AE606">
        <v>21</v>
      </c>
      <c r="AF606" t="s">
        <v>303</v>
      </c>
      <c r="AG606" t="s">
        <v>303</v>
      </c>
      <c r="AH606" t="s">
        <v>2124</v>
      </c>
      <c r="AI606" t="s">
        <v>301</v>
      </c>
      <c r="AJ606" t="s">
        <v>2124</v>
      </c>
      <c r="AK606">
        <v>17.037592</v>
      </c>
      <c r="AL606" t="s">
        <v>2124</v>
      </c>
      <c r="AM606">
        <v>2001001</v>
      </c>
      <c r="AN606">
        <v>3355</v>
      </c>
      <c r="AP606" t="s">
        <v>75</v>
      </c>
      <c r="AQ606" t="s">
        <v>411</v>
      </c>
      <c r="AR606" t="s">
        <v>2798</v>
      </c>
      <c r="AS606" t="s">
        <v>2125</v>
      </c>
      <c r="AT606">
        <v>99</v>
      </c>
      <c r="AW606" t="str">
        <f t="shared" si="9"/>
        <v>99, 670529_143/2/1</v>
      </c>
    </row>
    <row r="607" spans="1:49" x14ac:dyDescent="0.25">
      <c r="A607">
        <v>605</v>
      </c>
      <c r="B607" t="s">
        <v>74</v>
      </c>
      <c r="C607" t="s">
        <v>75</v>
      </c>
      <c r="D607" t="s">
        <v>75</v>
      </c>
      <c r="E607" t="s">
        <v>75</v>
      </c>
      <c r="F607">
        <v>0</v>
      </c>
      <c r="G607">
        <v>0</v>
      </c>
      <c r="H607" t="s">
        <v>75</v>
      </c>
      <c r="I607" t="s">
        <v>75</v>
      </c>
      <c r="J607" t="s">
        <v>75</v>
      </c>
      <c r="K607">
        <v>0</v>
      </c>
      <c r="L607" t="s">
        <v>538</v>
      </c>
      <c r="M607">
        <v>0</v>
      </c>
      <c r="N607">
        <v>0</v>
      </c>
      <c r="O607">
        <v>0</v>
      </c>
      <c r="P607" t="s">
        <v>75</v>
      </c>
      <c r="Q607">
        <v>0</v>
      </c>
      <c r="R607">
        <v>0</v>
      </c>
      <c r="S607" t="s">
        <v>291</v>
      </c>
      <c r="T607">
        <v>8236</v>
      </c>
      <c r="U607">
        <v>7715</v>
      </c>
      <c r="V607" t="s">
        <v>300</v>
      </c>
      <c r="W607" t="s">
        <v>300</v>
      </c>
      <c r="X607" t="s">
        <v>301</v>
      </c>
      <c r="Y607">
        <v>3337</v>
      </c>
      <c r="Z607">
        <v>2002001</v>
      </c>
      <c r="AA607">
        <v>1</v>
      </c>
      <c r="AB607">
        <v>3020</v>
      </c>
      <c r="AC607" t="s">
        <v>295</v>
      </c>
      <c r="AD607" t="s">
        <v>539</v>
      </c>
      <c r="AE607">
        <v>21</v>
      </c>
      <c r="AF607" t="s">
        <v>303</v>
      </c>
      <c r="AG607" t="s">
        <v>303</v>
      </c>
      <c r="AH607" t="s">
        <v>538</v>
      </c>
      <c r="AI607" t="s">
        <v>301</v>
      </c>
      <c r="AJ607" t="s">
        <v>538</v>
      </c>
      <c r="AK607">
        <v>11.966248</v>
      </c>
      <c r="AL607" t="s">
        <v>538</v>
      </c>
      <c r="AM607">
        <v>2001001</v>
      </c>
      <c r="AN607">
        <v>3337</v>
      </c>
      <c r="AP607" s="1">
        <v>43838</v>
      </c>
      <c r="AQ607" t="s">
        <v>819</v>
      </c>
      <c r="AR607" t="s">
        <v>176</v>
      </c>
      <c r="AS607" t="s">
        <v>537</v>
      </c>
      <c r="AT607">
        <v>960</v>
      </c>
      <c r="AW607" t="str">
        <f t="shared" si="9"/>
        <v>960, 670529_138/1</v>
      </c>
    </row>
    <row r="608" spans="1:49" x14ac:dyDescent="0.25">
      <c r="A608">
        <v>606</v>
      </c>
      <c r="B608" t="s">
        <v>74</v>
      </c>
      <c r="C608" t="s">
        <v>75</v>
      </c>
      <c r="D608" t="s">
        <v>75</v>
      </c>
      <c r="E608" t="s">
        <v>75</v>
      </c>
      <c r="F608">
        <v>0</v>
      </c>
      <c r="G608">
        <v>0</v>
      </c>
      <c r="H608" t="s">
        <v>75</v>
      </c>
      <c r="I608" t="s">
        <v>75</v>
      </c>
      <c r="J608" t="s">
        <v>75</v>
      </c>
      <c r="K608">
        <v>0</v>
      </c>
      <c r="L608" t="s">
        <v>2105</v>
      </c>
      <c r="M608">
        <v>0</v>
      </c>
      <c r="N608">
        <v>0</v>
      </c>
      <c r="O608">
        <v>0</v>
      </c>
      <c r="P608" t="s">
        <v>75</v>
      </c>
      <c r="Q608">
        <v>0</v>
      </c>
      <c r="R608">
        <v>0</v>
      </c>
      <c r="S608" t="s">
        <v>291</v>
      </c>
      <c r="T608" t="s">
        <v>2103</v>
      </c>
      <c r="U608">
        <v>4697</v>
      </c>
      <c r="V608" t="s">
        <v>300</v>
      </c>
      <c r="W608" t="s">
        <v>300</v>
      </c>
      <c r="X608" t="s">
        <v>301</v>
      </c>
      <c r="Y608">
        <v>3341</v>
      </c>
      <c r="Z608">
        <v>2002001</v>
      </c>
      <c r="AA608">
        <v>1</v>
      </c>
      <c r="AB608">
        <v>2</v>
      </c>
      <c r="AC608" t="s">
        <v>295</v>
      </c>
      <c r="AD608" t="s">
        <v>2104</v>
      </c>
      <c r="AE608">
        <v>21</v>
      </c>
      <c r="AF608" t="s">
        <v>303</v>
      </c>
      <c r="AG608" t="s">
        <v>303</v>
      </c>
      <c r="AH608" t="s">
        <v>2105</v>
      </c>
      <c r="AI608" t="s">
        <v>301</v>
      </c>
      <c r="AJ608" t="s">
        <v>2105</v>
      </c>
      <c r="AK608">
        <v>17.126562</v>
      </c>
      <c r="AL608" t="s">
        <v>2105</v>
      </c>
      <c r="AM608">
        <v>2001001</v>
      </c>
      <c r="AN608">
        <v>3341</v>
      </c>
      <c r="AP608" s="1">
        <v>43838</v>
      </c>
      <c r="AQ608" t="s">
        <v>819</v>
      </c>
      <c r="AR608" t="s">
        <v>176</v>
      </c>
      <c r="AS608" t="s">
        <v>2106</v>
      </c>
      <c r="AT608">
        <v>12</v>
      </c>
      <c r="AW608" t="str">
        <f t="shared" si="9"/>
        <v>12, 670529_138/2/1</v>
      </c>
    </row>
    <row r="609" spans="1:49" x14ac:dyDescent="0.25">
      <c r="A609">
        <v>607</v>
      </c>
      <c r="B609" t="s">
        <v>74</v>
      </c>
      <c r="C609" t="s">
        <v>75</v>
      </c>
      <c r="D609" t="s">
        <v>75</v>
      </c>
      <c r="E609" t="s">
        <v>75</v>
      </c>
      <c r="F609">
        <v>0</v>
      </c>
      <c r="G609">
        <v>0</v>
      </c>
      <c r="H609" t="s">
        <v>75</v>
      </c>
      <c r="I609" t="s">
        <v>75</v>
      </c>
      <c r="J609" t="s">
        <v>75</v>
      </c>
      <c r="K609">
        <v>0</v>
      </c>
      <c r="L609" t="s">
        <v>380</v>
      </c>
      <c r="M609">
        <v>0</v>
      </c>
      <c r="N609">
        <v>0</v>
      </c>
      <c r="O609">
        <v>0</v>
      </c>
      <c r="P609" t="s">
        <v>75</v>
      </c>
      <c r="Q609">
        <v>0</v>
      </c>
      <c r="R609">
        <v>0</v>
      </c>
      <c r="S609" t="s">
        <v>291</v>
      </c>
      <c r="T609">
        <v>8214</v>
      </c>
      <c r="U609">
        <v>7683</v>
      </c>
      <c r="V609" t="s">
        <v>300</v>
      </c>
      <c r="W609" t="s">
        <v>300</v>
      </c>
      <c r="X609" t="s">
        <v>301</v>
      </c>
      <c r="Y609">
        <v>3332</v>
      </c>
      <c r="Z609">
        <v>2002001</v>
      </c>
      <c r="AA609">
        <v>1</v>
      </c>
      <c r="AB609">
        <v>2928</v>
      </c>
      <c r="AC609" t="s">
        <v>295</v>
      </c>
      <c r="AD609" t="s">
        <v>382</v>
      </c>
      <c r="AE609">
        <v>21</v>
      </c>
      <c r="AF609" t="s">
        <v>303</v>
      </c>
      <c r="AG609" t="s">
        <v>303</v>
      </c>
      <c r="AH609" t="s">
        <v>380</v>
      </c>
      <c r="AI609" t="s">
        <v>301</v>
      </c>
      <c r="AJ609" t="s">
        <v>380</v>
      </c>
      <c r="AK609">
        <v>14.657791</v>
      </c>
      <c r="AL609" t="s">
        <v>380</v>
      </c>
      <c r="AM609">
        <v>2001001</v>
      </c>
      <c r="AN609">
        <v>3332</v>
      </c>
      <c r="AP609" t="s">
        <v>75</v>
      </c>
      <c r="AQ609" t="s">
        <v>384</v>
      </c>
      <c r="AR609" t="s">
        <v>153</v>
      </c>
      <c r="AS609" t="s">
        <v>379</v>
      </c>
      <c r="AT609">
        <v>4136</v>
      </c>
      <c r="AW609" t="str">
        <f t="shared" si="9"/>
        <v>4136, 670529_135//1</v>
      </c>
    </row>
    <row r="610" spans="1:49" x14ac:dyDescent="0.25">
      <c r="A610">
        <v>608</v>
      </c>
      <c r="B610" t="s">
        <v>74</v>
      </c>
      <c r="C610" t="s">
        <v>75</v>
      </c>
      <c r="D610" t="s">
        <v>75</v>
      </c>
      <c r="E610" t="s">
        <v>75</v>
      </c>
      <c r="F610">
        <v>0</v>
      </c>
      <c r="G610">
        <v>0</v>
      </c>
      <c r="H610" t="s">
        <v>75</v>
      </c>
      <c r="I610" t="s">
        <v>75</v>
      </c>
      <c r="J610" t="s">
        <v>75</v>
      </c>
      <c r="K610">
        <v>0</v>
      </c>
      <c r="L610" t="s">
        <v>2097</v>
      </c>
      <c r="M610">
        <v>0</v>
      </c>
      <c r="N610">
        <v>0</v>
      </c>
      <c r="O610">
        <v>0</v>
      </c>
      <c r="P610" t="s">
        <v>75</v>
      </c>
      <c r="Q610">
        <v>0</v>
      </c>
      <c r="R610">
        <v>0</v>
      </c>
      <c r="S610" t="s">
        <v>291</v>
      </c>
      <c r="T610" t="s">
        <v>2095</v>
      </c>
      <c r="U610">
        <v>7789</v>
      </c>
      <c r="V610" t="s">
        <v>300</v>
      </c>
      <c r="W610" t="s">
        <v>300</v>
      </c>
      <c r="X610" t="s">
        <v>301</v>
      </c>
      <c r="Y610">
        <v>3335</v>
      </c>
      <c r="Z610">
        <v>2002001</v>
      </c>
      <c r="AA610">
        <v>1</v>
      </c>
      <c r="AB610">
        <v>3094</v>
      </c>
      <c r="AC610" t="s">
        <v>295</v>
      </c>
      <c r="AD610" t="s">
        <v>2096</v>
      </c>
      <c r="AE610">
        <v>21</v>
      </c>
      <c r="AF610" t="s">
        <v>303</v>
      </c>
      <c r="AG610" t="s">
        <v>303</v>
      </c>
      <c r="AH610" t="s">
        <v>2097</v>
      </c>
      <c r="AI610" t="s">
        <v>301</v>
      </c>
      <c r="AJ610" t="s">
        <v>2097</v>
      </c>
      <c r="AK610">
        <v>14.50192</v>
      </c>
      <c r="AL610" t="s">
        <v>2097</v>
      </c>
      <c r="AM610">
        <v>2001001</v>
      </c>
      <c r="AN610">
        <v>3335</v>
      </c>
      <c r="AP610" t="s">
        <v>75</v>
      </c>
      <c r="AQ610" t="s">
        <v>384</v>
      </c>
      <c r="AR610" t="s">
        <v>153</v>
      </c>
      <c r="AS610" t="s">
        <v>2098</v>
      </c>
      <c r="AT610">
        <v>4</v>
      </c>
      <c r="AW610" t="str">
        <f t="shared" si="9"/>
        <v>4, 670529_136//1</v>
      </c>
    </row>
    <row r="611" spans="1:49" x14ac:dyDescent="0.25">
      <c r="A611">
        <v>609</v>
      </c>
      <c r="B611" t="s">
        <v>74</v>
      </c>
      <c r="C611" t="s">
        <v>75</v>
      </c>
      <c r="D611" t="s">
        <v>75</v>
      </c>
      <c r="E611" t="s">
        <v>75</v>
      </c>
      <c r="F611">
        <v>0</v>
      </c>
      <c r="G611">
        <v>0</v>
      </c>
      <c r="H611" t="s">
        <v>75</v>
      </c>
      <c r="I611" t="s">
        <v>75</v>
      </c>
      <c r="J611" t="s">
        <v>75</v>
      </c>
      <c r="K611">
        <v>0</v>
      </c>
      <c r="L611" t="s">
        <v>535</v>
      </c>
      <c r="M611">
        <v>0</v>
      </c>
      <c r="N611">
        <v>0</v>
      </c>
      <c r="O611">
        <v>0</v>
      </c>
      <c r="P611" t="s">
        <v>75</v>
      </c>
      <c r="Q611">
        <v>0</v>
      </c>
      <c r="R611">
        <v>0</v>
      </c>
      <c r="S611" t="s">
        <v>291</v>
      </c>
      <c r="T611" s="2">
        <v>810</v>
      </c>
      <c r="U611">
        <v>7639</v>
      </c>
      <c r="V611" t="s">
        <v>300</v>
      </c>
      <c r="W611" t="s">
        <v>300</v>
      </c>
      <c r="X611" t="s">
        <v>301</v>
      </c>
      <c r="Y611">
        <v>3329</v>
      </c>
      <c r="Z611">
        <v>2002001</v>
      </c>
      <c r="AA611">
        <v>1</v>
      </c>
      <c r="AB611">
        <v>2911</v>
      </c>
      <c r="AC611" t="s">
        <v>295</v>
      </c>
      <c r="AD611" t="s">
        <v>536</v>
      </c>
      <c r="AE611">
        <v>21</v>
      </c>
      <c r="AF611" t="s">
        <v>303</v>
      </c>
      <c r="AG611" t="s">
        <v>303</v>
      </c>
      <c r="AH611" t="s">
        <v>535</v>
      </c>
      <c r="AI611" t="s">
        <v>301</v>
      </c>
      <c r="AJ611" t="s">
        <v>535</v>
      </c>
      <c r="AK611">
        <v>14.791248</v>
      </c>
      <c r="AL611" t="s">
        <v>535</v>
      </c>
      <c r="AM611">
        <v>2001001</v>
      </c>
      <c r="AN611">
        <v>3329</v>
      </c>
      <c r="AP611" s="1">
        <v>43838</v>
      </c>
      <c r="AQ611" t="s">
        <v>819</v>
      </c>
      <c r="AR611" t="s">
        <v>176</v>
      </c>
      <c r="AS611" t="s">
        <v>534</v>
      </c>
      <c r="AT611">
        <v>6435</v>
      </c>
      <c r="AW611" t="str">
        <f t="shared" si="9"/>
        <v>6435, 670529_133//1</v>
      </c>
    </row>
    <row r="612" spans="1:49" x14ac:dyDescent="0.25">
      <c r="A612">
        <v>610</v>
      </c>
      <c r="B612" t="s">
        <v>74</v>
      </c>
      <c r="C612" t="s">
        <v>75</v>
      </c>
      <c r="D612" t="s">
        <v>75</v>
      </c>
      <c r="E612" t="s">
        <v>75</v>
      </c>
      <c r="F612">
        <v>0</v>
      </c>
      <c r="G612">
        <v>0</v>
      </c>
      <c r="H612" t="s">
        <v>75</v>
      </c>
      <c r="I612" t="s">
        <v>75</v>
      </c>
      <c r="J612" t="s">
        <v>75</v>
      </c>
      <c r="K612">
        <v>0</v>
      </c>
      <c r="L612" t="s">
        <v>531</v>
      </c>
      <c r="M612">
        <v>0</v>
      </c>
      <c r="N612">
        <v>0</v>
      </c>
      <c r="O612">
        <v>0</v>
      </c>
      <c r="P612" t="s">
        <v>75</v>
      </c>
      <c r="Q612">
        <v>0</v>
      </c>
      <c r="R612">
        <v>0</v>
      </c>
      <c r="S612" t="s">
        <v>291</v>
      </c>
      <c r="T612" t="s">
        <v>532</v>
      </c>
      <c r="U612">
        <v>4780</v>
      </c>
      <c r="V612" t="s">
        <v>300</v>
      </c>
      <c r="W612" t="s">
        <v>300</v>
      </c>
      <c r="X612" t="s">
        <v>301</v>
      </c>
      <c r="Y612">
        <v>3326</v>
      </c>
      <c r="Z612">
        <v>2002001</v>
      </c>
      <c r="AA612">
        <v>1</v>
      </c>
      <c r="AB612">
        <v>85</v>
      </c>
      <c r="AC612" t="s">
        <v>295</v>
      </c>
      <c r="AD612" t="s">
        <v>533</v>
      </c>
      <c r="AE612">
        <v>21</v>
      </c>
      <c r="AF612" t="s">
        <v>303</v>
      </c>
      <c r="AG612" t="s">
        <v>303</v>
      </c>
      <c r="AH612" t="s">
        <v>531</v>
      </c>
      <c r="AI612" t="s">
        <v>301</v>
      </c>
      <c r="AJ612" t="s">
        <v>531</v>
      </c>
      <c r="AK612">
        <v>15.880969</v>
      </c>
      <c r="AL612" t="s">
        <v>531</v>
      </c>
      <c r="AM612">
        <v>2001001</v>
      </c>
      <c r="AN612">
        <v>3326</v>
      </c>
      <c r="AP612" s="1">
        <v>43838</v>
      </c>
      <c r="AQ612" t="s">
        <v>819</v>
      </c>
      <c r="AR612" t="s">
        <v>176</v>
      </c>
      <c r="AS612" t="s">
        <v>530</v>
      </c>
      <c r="AT612">
        <v>2085</v>
      </c>
      <c r="AW612" t="str">
        <f t="shared" si="9"/>
        <v>2085, 670529_131/2/1</v>
      </c>
    </row>
    <row r="613" spans="1:49" x14ac:dyDescent="0.25">
      <c r="A613">
        <v>611</v>
      </c>
      <c r="B613" t="s">
        <v>74</v>
      </c>
      <c r="C613" t="s">
        <v>75</v>
      </c>
      <c r="D613" t="s">
        <v>75</v>
      </c>
      <c r="E613" t="s">
        <v>75</v>
      </c>
      <c r="F613">
        <v>0</v>
      </c>
      <c r="G613">
        <v>0</v>
      </c>
      <c r="H613" t="s">
        <v>75</v>
      </c>
      <c r="I613" t="s">
        <v>75</v>
      </c>
      <c r="J613" t="s">
        <v>75</v>
      </c>
      <c r="K613">
        <v>0</v>
      </c>
      <c r="L613" t="s">
        <v>1962</v>
      </c>
      <c r="M613">
        <v>0</v>
      </c>
      <c r="N613">
        <v>0</v>
      </c>
      <c r="O613">
        <v>0</v>
      </c>
      <c r="P613" t="s">
        <v>75</v>
      </c>
      <c r="Q613">
        <v>0</v>
      </c>
      <c r="R613">
        <v>0</v>
      </c>
      <c r="S613" t="s">
        <v>291</v>
      </c>
      <c r="T613" t="s">
        <v>1960</v>
      </c>
      <c r="U613">
        <v>4777</v>
      </c>
      <c r="V613" t="s">
        <v>300</v>
      </c>
      <c r="W613" t="s">
        <v>300</v>
      </c>
      <c r="X613" t="s">
        <v>301</v>
      </c>
      <c r="Y613">
        <v>3237</v>
      </c>
      <c r="Z613">
        <v>2002001</v>
      </c>
      <c r="AA613">
        <v>1</v>
      </c>
      <c r="AB613">
        <v>82</v>
      </c>
      <c r="AC613" t="s">
        <v>295</v>
      </c>
      <c r="AD613" t="s">
        <v>1961</v>
      </c>
      <c r="AE613">
        <v>21</v>
      </c>
      <c r="AF613" t="s">
        <v>303</v>
      </c>
      <c r="AG613" t="s">
        <v>303</v>
      </c>
      <c r="AH613" t="s">
        <v>1962</v>
      </c>
      <c r="AI613" t="s">
        <v>301</v>
      </c>
      <c r="AJ613" t="s">
        <v>1962</v>
      </c>
      <c r="AK613">
        <v>17.837985</v>
      </c>
      <c r="AL613" t="s">
        <v>1962</v>
      </c>
      <c r="AM613">
        <v>2001001</v>
      </c>
      <c r="AN613">
        <v>3237</v>
      </c>
      <c r="AP613" t="s">
        <v>75</v>
      </c>
      <c r="AQ613" t="s">
        <v>1967</v>
      </c>
      <c r="AR613" t="s">
        <v>2804</v>
      </c>
      <c r="AS613" t="s">
        <v>1963</v>
      </c>
      <c r="AT613">
        <v>1999</v>
      </c>
      <c r="AW613" t="str">
        <f t="shared" si="9"/>
        <v>1999, 670529_120/17/1</v>
      </c>
    </row>
    <row r="614" spans="1:49" x14ac:dyDescent="0.25">
      <c r="A614">
        <v>612</v>
      </c>
      <c r="B614" t="s">
        <v>74</v>
      </c>
      <c r="C614" t="s">
        <v>75</v>
      </c>
      <c r="D614" t="s">
        <v>75</v>
      </c>
      <c r="E614" t="s">
        <v>75</v>
      </c>
      <c r="F614">
        <v>0</v>
      </c>
      <c r="G614">
        <v>0</v>
      </c>
      <c r="H614" t="s">
        <v>75</v>
      </c>
      <c r="I614" t="s">
        <v>75</v>
      </c>
      <c r="J614" t="s">
        <v>75</v>
      </c>
      <c r="K614">
        <v>0</v>
      </c>
      <c r="L614" t="s">
        <v>1897</v>
      </c>
      <c r="M614">
        <v>0</v>
      </c>
      <c r="N614">
        <v>0</v>
      </c>
      <c r="O614">
        <v>0</v>
      </c>
      <c r="P614" t="s">
        <v>75</v>
      </c>
      <c r="Q614">
        <v>0</v>
      </c>
      <c r="R614">
        <v>0</v>
      </c>
      <c r="S614" t="s">
        <v>291</v>
      </c>
      <c r="T614">
        <v>8320</v>
      </c>
      <c r="U614">
        <v>7926</v>
      </c>
      <c r="V614" t="s">
        <v>300</v>
      </c>
      <c r="W614" t="s">
        <v>300</v>
      </c>
      <c r="X614" t="s">
        <v>301</v>
      </c>
      <c r="Y614">
        <v>4252</v>
      </c>
      <c r="Z614">
        <v>2002001</v>
      </c>
      <c r="AA614">
        <v>1</v>
      </c>
      <c r="AB614">
        <v>3231</v>
      </c>
      <c r="AC614" t="s">
        <v>295</v>
      </c>
      <c r="AD614" t="s">
        <v>1896</v>
      </c>
      <c r="AE614">
        <v>21</v>
      </c>
      <c r="AF614" t="s">
        <v>303</v>
      </c>
      <c r="AG614" t="s">
        <v>303</v>
      </c>
      <c r="AH614" t="s">
        <v>1897</v>
      </c>
      <c r="AI614" t="s">
        <v>301</v>
      </c>
      <c r="AJ614" t="s">
        <v>1897</v>
      </c>
      <c r="AK614">
        <v>14.257077000000001</v>
      </c>
      <c r="AL614" t="s">
        <v>1897</v>
      </c>
      <c r="AM614">
        <v>2001001</v>
      </c>
      <c r="AN614">
        <v>4252</v>
      </c>
      <c r="AP614" t="s">
        <v>79</v>
      </c>
      <c r="AQ614" t="s">
        <v>2805</v>
      </c>
      <c r="AR614" t="s">
        <v>176</v>
      </c>
      <c r="AS614" t="s">
        <v>681</v>
      </c>
      <c r="AT614">
        <v>5855</v>
      </c>
      <c r="AW614" t="str">
        <f t="shared" si="9"/>
        <v>5855, 670529_1014/3</v>
      </c>
    </row>
    <row r="615" spans="1:49" x14ac:dyDescent="0.25">
      <c r="A615">
        <v>613</v>
      </c>
      <c r="B615" t="s">
        <v>74</v>
      </c>
      <c r="C615" t="s">
        <v>75</v>
      </c>
      <c r="D615" t="s">
        <v>75</v>
      </c>
      <c r="E615" t="s">
        <v>75</v>
      </c>
      <c r="F615">
        <v>0</v>
      </c>
      <c r="G615">
        <v>0</v>
      </c>
      <c r="H615" t="s">
        <v>75</v>
      </c>
      <c r="I615" t="s">
        <v>75</v>
      </c>
      <c r="J615" t="s">
        <v>75</v>
      </c>
      <c r="K615">
        <v>0</v>
      </c>
      <c r="L615">
        <v>1251</v>
      </c>
      <c r="M615">
        <v>0</v>
      </c>
      <c r="N615">
        <v>0</v>
      </c>
      <c r="O615">
        <v>0</v>
      </c>
      <c r="P615" t="s">
        <v>75</v>
      </c>
      <c r="Q615">
        <v>0</v>
      </c>
      <c r="R615">
        <v>0</v>
      </c>
      <c r="S615" t="s">
        <v>291</v>
      </c>
      <c r="T615" t="s">
        <v>2070</v>
      </c>
      <c r="U615">
        <v>6279</v>
      </c>
      <c r="V615" t="s">
        <v>300</v>
      </c>
      <c r="W615" t="s">
        <v>300</v>
      </c>
      <c r="X615" t="s">
        <v>301</v>
      </c>
      <c r="Y615">
        <v>4373</v>
      </c>
      <c r="Z615">
        <v>2002001</v>
      </c>
      <c r="AA615">
        <v>1</v>
      </c>
      <c r="AB615">
        <v>1584</v>
      </c>
      <c r="AC615" t="s">
        <v>295</v>
      </c>
      <c r="AD615" t="s">
        <v>2071</v>
      </c>
      <c r="AE615">
        <v>21</v>
      </c>
      <c r="AF615" t="s">
        <v>303</v>
      </c>
      <c r="AG615" t="s">
        <v>303</v>
      </c>
      <c r="AH615">
        <v>-1251</v>
      </c>
      <c r="AI615" t="s">
        <v>301</v>
      </c>
      <c r="AJ615">
        <v>-1251</v>
      </c>
      <c r="AK615">
        <v>9.36402</v>
      </c>
      <c r="AL615">
        <v>-1251</v>
      </c>
      <c r="AM615">
        <v>2001001</v>
      </c>
      <c r="AN615">
        <v>4373</v>
      </c>
      <c r="AP615" t="s">
        <v>75</v>
      </c>
      <c r="AQ615" t="s">
        <v>2073</v>
      </c>
      <c r="AR615" t="s">
        <v>2799</v>
      </c>
      <c r="AS615" t="s">
        <v>2072</v>
      </c>
      <c r="AT615">
        <v>3619</v>
      </c>
      <c r="AW615" t="str">
        <f t="shared" si="9"/>
        <v>3619, 670529_1251</v>
      </c>
    </row>
    <row r="616" spans="1:49" x14ac:dyDescent="0.25">
      <c r="A616">
        <v>614</v>
      </c>
      <c r="B616" t="s">
        <v>74</v>
      </c>
      <c r="C616" t="s">
        <v>75</v>
      </c>
      <c r="D616" t="s">
        <v>75</v>
      </c>
      <c r="E616" t="s">
        <v>75</v>
      </c>
      <c r="F616">
        <v>0</v>
      </c>
      <c r="G616">
        <v>0</v>
      </c>
      <c r="H616" t="s">
        <v>75</v>
      </c>
      <c r="I616" t="s">
        <v>75</v>
      </c>
      <c r="J616" t="s">
        <v>75</v>
      </c>
      <c r="K616">
        <v>0</v>
      </c>
      <c r="L616">
        <v>1260</v>
      </c>
      <c r="M616">
        <v>0</v>
      </c>
      <c r="N616">
        <v>0</v>
      </c>
      <c r="O616">
        <v>0</v>
      </c>
      <c r="P616" t="s">
        <v>75</v>
      </c>
      <c r="Q616">
        <v>0</v>
      </c>
      <c r="R616">
        <v>0</v>
      </c>
      <c r="S616" t="s">
        <v>291</v>
      </c>
      <c r="T616" t="s">
        <v>2078</v>
      </c>
      <c r="U616">
        <v>6321</v>
      </c>
      <c r="V616" t="s">
        <v>300</v>
      </c>
      <c r="W616" t="s">
        <v>300</v>
      </c>
      <c r="X616" t="s">
        <v>301</v>
      </c>
      <c r="Y616">
        <v>4385</v>
      </c>
      <c r="Z616">
        <v>2002001</v>
      </c>
      <c r="AA616">
        <v>1</v>
      </c>
      <c r="AB616">
        <v>1626</v>
      </c>
      <c r="AC616" t="s">
        <v>295</v>
      </c>
      <c r="AD616" t="s">
        <v>2079</v>
      </c>
      <c r="AE616">
        <v>21</v>
      </c>
      <c r="AF616" t="s">
        <v>303</v>
      </c>
      <c r="AG616" t="s">
        <v>303</v>
      </c>
      <c r="AH616">
        <v>-1260</v>
      </c>
      <c r="AI616" t="s">
        <v>301</v>
      </c>
      <c r="AJ616">
        <v>-1260</v>
      </c>
      <c r="AK616">
        <v>10.453741000000001</v>
      </c>
      <c r="AL616">
        <v>-1260</v>
      </c>
      <c r="AM616">
        <v>2001001</v>
      </c>
      <c r="AN616">
        <v>4385</v>
      </c>
      <c r="AP616" t="s">
        <v>75</v>
      </c>
      <c r="AQ616" t="s">
        <v>162</v>
      </c>
      <c r="AR616" t="s">
        <v>163</v>
      </c>
      <c r="AS616" t="s">
        <v>2080</v>
      </c>
      <c r="AT616">
        <v>2641</v>
      </c>
      <c r="AW616" t="str">
        <f t="shared" si="9"/>
        <v>2641, 670529_1260</v>
      </c>
    </row>
    <row r="617" spans="1:49" x14ac:dyDescent="0.25">
      <c r="A617">
        <v>615</v>
      </c>
      <c r="B617" t="s">
        <v>74</v>
      </c>
      <c r="C617" t="s">
        <v>75</v>
      </c>
      <c r="D617" t="s">
        <v>75</v>
      </c>
      <c r="E617" t="s">
        <v>75</v>
      </c>
      <c r="F617">
        <v>0</v>
      </c>
      <c r="G617">
        <v>0</v>
      </c>
      <c r="H617" t="s">
        <v>75</v>
      </c>
      <c r="I617" t="s">
        <v>75</v>
      </c>
      <c r="J617" t="s">
        <v>75</v>
      </c>
      <c r="K617">
        <v>0</v>
      </c>
      <c r="L617">
        <v>1280</v>
      </c>
      <c r="M617">
        <v>0</v>
      </c>
      <c r="N617">
        <v>0</v>
      </c>
      <c r="O617">
        <v>0</v>
      </c>
      <c r="P617" t="s">
        <v>75</v>
      </c>
      <c r="Q617">
        <v>0</v>
      </c>
      <c r="R617">
        <v>0</v>
      </c>
      <c r="S617" t="s">
        <v>291</v>
      </c>
      <c r="T617" t="s">
        <v>2088</v>
      </c>
      <c r="U617">
        <v>6344</v>
      </c>
      <c r="V617" t="s">
        <v>300</v>
      </c>
      <c r="W617" t="s">
        <v>300</v>
      </c>
      <c r="X617" t="s">
        <v>301</v>
      </c>
      <c r="Y617">
        <v>4401</v>
      </c>
      <c r="Z617">
        <v>2002001</v>
      </c>
      <c r="AA617">
        <v>1</v>
      </c>
      <c r="AB617">
        <v>1649</v>
      </c>
      <c r="AC617" t="s">
        <v>295</v>
      </c>
      <c r="AD617" t="s">
        <v>2089</v>
      </c>
      <c r="AE617">
        <v>21</v>
      </c>
      <c r="AF617" t="s">
        <v>303</v>
      </c>
      <c r="AG617" t="s">
        <v>303</v>
      </c>
      <c r="AH617">
        <v>-1280</v>
      </c>
      <c r="AI617" t="s">
        <v>301</v>
      </c>
      <c r="AJ617">
        <v>-1280</v>
      </c>
      <c r="AK617">
        <v>10.542712</v>
      </c>
      <c r="AL617">
        <v>-1280</v>
      </c>
      <c r="AM617">
        <v>2001001</v>
      </c>
      <c r="AN617">
        <v>4401</v>
      </c>
      <c r="AP617" t="s">
        <v>75</v>
      </c>
      <c r="AQ617" t="s">
        <v>384</v>
      </c>
      <c r="AR617" t="s">
        <v>153</v>
      </c>
      <c r="AS617" t="s">
        <v>2090</v>
      </c>
      <c r="AT617">
        <v>7052</v>
      </c>
      <c r="AW617" t="str">
        <f t="shared" si="9"/>
        <v>7052, 670529_1280</v>
      </c>
    </row>
    <row r="618" spans="1:49" x14ac:dyDescent="0.25">
      <c r="A618">
        <v>616</v>
      </c>
      <c r="B618" t="s">
        <v>74</v>
      </c>
      <c r="C618" t="s">
        <v>75</v>
      </c>
      <c r="D618" t="s">
        <v>75</v>
      </c>
      <c r="E618" t="s">
        <v>75</v>
      </c>
      <c r="F618">
        <v>0</v>
      </c>
      <c r="G618">
        <v>0</v>
      </c>
      <c r="H618" t="s">
        <v>75</v>
      </c>
      <c r="I618" t="s">
        <v>75</v>
      </c>
      <c r="J618" t="s">
        <v>75</v>
      </c>
      <c r="K618">
        <v>0</v>
      </c>
      <c r="L618">
        <v>1248</v>
      </c>
      <c r="M618">
        <v>0</v>
      </c>
      <c r="N618">
        <v>0</v>
      </c>
      <c r="O618">
        <v>0</v>
      </c>
      <c r="P618" t="s">
        <v>75</v>
      </c>
      <c r="Q618">
        <v>0</v>
      </c>
      <c r="R618">
        <v>0</v>
      </c>
      <c r="S618" t="s">
        <v>291</v>
      </c>
      <c r="T618" t="s">
        <v>2067</v>
      </c>
      <c r="U618">
        <v>6496</v>
      </c>
      <c r="V618" t="s">
        <v>300</v>
      </c>
      <c r="W618" t="s">
        <v>300</v>
      </c>
      <c r="X618" t="s">
        <v>301</v>
      </c>
      <c r="Y618">
        <v>4372</v>
      </c>
      <c r="Z618">
        <v>2002001</v>
      </c>
      <c r="AA618">
        <v>1</v>
      </c>
      <c r="AB618">
        <v>1801</v>
      </c>
      <c r="AC618" t="s">
        <v>295</v>
      </c>
      <c r="AD618" t="s">
        <v>2068</v>
      </c>
      <c r="AE618">
        <v>21</v>
      </c>
      <c r="AF618" t="s">
        <v>303</v>
      </c>
      <c r="AG618" t="s">
        <v>303</v>
      </c>
      <c r="AH618">
        <v>-1248</v>
      </c>
      <c r="AI618" t="s">
        <v>301</v>
      </c>
      <c r="AJ618">
        <v>-1248</v>
      </c>
      <c r="AK618">
        <v>10.453741000000001</v>
      </c>
      <c r="AL618">
        <v>-1248</v>
      </c>
      <c r="AM618">
        <v>2001001</v>
      </c>
      <c r="AN618">
        <v>4372</v>
      </c>
      <c r="AP618" t="s">
        <v>75</v>
      </c>
      <c r="AQ618" t="s">
        <v>143</v>
      </c>
      <c r="AR618" t="s">
        <v>2806</v>
      </c>
      <c r="AS618" t="s">
        <v>2069</v>
      </c>
      <c r="AT618">
        <v>4407</v>
      </c>
      <c r="AW618" t="str">
        <f t="shared" si="9"/>
        <v>4407, 670529_1248</v>
      </c>
    </row>
    <row r="619" spans="1:49" x14ac:dyDescent="0.25">
      <c r="A619">
        <v>617</v>
      </c>
      <c r="B619" t="s">
        <v>74</v>
      </c>
      <c r="C619" t="s">
        <v>75</v>
      </c>
      <c r="D619" t="s">
        <v>75</v>
      </c>
      <c r="E619" t="s">
        <v>75</v>
      </c>
      <c r="F619">
        <v>0</v>
      </c>
      <c r="G619">
        <v>0</v>
      </c>
      <c r="H619" t="s">
        <v>75</v>
      </c>
      <c r="I619" t="s">
        <v>75</v>
      </c>
      <c r="J619" t="s">
        <v>75</v>
      </c>
      <c r="K619">
        <v>0</v>
      </c>
      <c r="L619">
        <v>1248</v>
      </c>
      <c r="M619">
        <v>0</v>
      </c>
      <c r="N619">
        <v>0</v>
      </c>
      <c r="O619">
        <v>0</v>
      </c>
      <c r="P619" t="s">
        <v>75</v>
      </c>
      <c r="Q619">
        <v>0</v>
      </c>
      <c r="R619">
        <v>0</v>
      </c>
      <c r="S619" t="s">
        <v>291</v>
      </c>
      <c r="T619" t="s">
        <v>2067</v>
      </c>
      <c r="U619">
        <v>6496</v>
      </c>
      <c r="V619" t="s">
        <v>300</v>
      </c>
      <c r="W619" t="s">
        <v>300</v>
      </c>
      <c r="X619" t="s">
        <v>301</v>
      </c>
      <c r="Y619">
        <v>4372</v>
      </c>
      <c r="Z619">
        <v>2002001</v>
      </c>
      <c r="AA619">
        <v>1</v>
      </c>
      <c r="AB619">
        <v>1801</v>
      </c>
      <c r="AC619" t="s">
        <v>295</v>
      </c>
      <c r="AD619" t="s">
        <v>2068</v>
      </c>
      <c r="AE619">
        <v>21</v>
      </c>
      <c r="AF619" t="s">
        <v>303</v>
      </c>
      <c r="AG619" t="s">
        <v>303</v>
      </c>
      <c r="AH619">
        <v>-1248</v>
      </c>
      <c r="AI619" t="s">
        <v>301</v>
      </c>
      <c r="AJ619">
        <v>-1248</v>
      </c>
      <c r="AK619">
        <v>10.453741000000001</v>
      </c>
      <c r="AL619">
        <v>-1248</v>
      </c>
      <c r="AM619">
        <v>2001001</v>
      </c>
      <c r="AN619">
        <v>4372</v>
      </c>
      <c r="AP619" t="s">
        <v>75</v>
      </c>
      <c r="AQ619" t="s">
        <v>2064</v>
      </c>
      <c r="AR619" t="s">
        <v>2807</v>
      </c>
      <c r="AS619" t="s">
        <v>2069</v>
      </c>
      <c r="AT619">
        <v>4407</v>
      </c>
      <c r="AW619" t="str">
        <f t="shared" si="9"/>
        <v>4407, 670529_1248</v>
      </c>
    </row>
    <row r="620" spans="1:49" x14ac:dyDescent="0.25">
      <c r="A620">
        <v>618</v>
      </c>
      <c r="B620" t="s">
        <v>74</v>
      </c>
      <c r="C620" t="s">
        <v>75</v>
      </c>
      <c r="D620" t="s">
        <v>75</v>
      </c>
      <c r="E620" t="s">
        <v>75</v>
      </c>
      <c r="F620">
        <v>0</v>
      </c>
      <c r="G620">
        <v>0</v>
      </c>
      <c r="H620" t="s">
        <v>75</v>
      </c>
      <c r="I620" t="s">
        <v>75</v>
      </c>
      <c r="J620" t="s">
        <v>75</v>
      </c>
      <c r="K620">
        <v>0</v>
      </c>
      <c r="L620">
        <v>1247</v>
      </c>
      <c r="M620">
        <v>0</v>
      </c>
      <c r="N620">
        <v>0</v>
      </c>
      <c r="O620">
        <v>0</v>
      </c>
      <c r="P620" t="s">
        <v>75</v>
      </c>
      <c r="Q620">
        <v>0</v>
      </c>
      <c r="R620">
        <v>0</v>
      </c>
      <c r="S620" t="s">
        <v>291</v>
      </c>
      <c r="T620" t="s">
        <v>2061</v>
      </c>
      <c r="U620">
        <v>6445</v>
      </c>
      <c r="V620" t="s">
        <v>300</v>
      </c>
      <c r="W620" t="s">
        <v>300</v>
      </c>
      <c r="X620" t="s">
        <v>301</v>
      </c>
      <c r="Y620">
        <v>4371</v>
      </c>
      <c r="Z620">
        <v>2002001</v>
      </c>
      <c r="AA620">
        <v>1</v>
      </c>
      <c r="AB620">
        <v>1750</v>
      </c>
      <c r="AC620" t="s">
        <v>295</v>
      </c>
      <c r="AD620" t="s">
        <v>2062</v>
      </c>
      <c r="AE620">
        <v>21</v>
      </c>
      <c r="AF620" t="s">
        <v>303</v>
      </c>
      <c r="AG620" t="s">
        <v>303</v>
      </c>
      <c r="AH620">
        <v>-1247</v>
      </c>
      <c r="AI620" t="s">
        <v>301</v>
      </c>
      <c r="AJ620">
        <v>-1247</v>
      </c>
      <c r="AK620">
        <v>10.231313999999999</v>
      </c>
      <c r="AL620">
        <v>-1247</v>
      </c>
      <c r="AM620">
        <v>2001001</v>
      </c>
      <c r="AN620">
        <v>4371</v>
      </c>
      <c r="AP620" t="s">
        <v>75</v>
      </c>
      <c r="AQ620" t="s">
        <v>143</v>
      </c>
      <c r="AR620" t="s">
        <v>2806</v>
      </c>
      <c r="AS620" t="s">
        <v>2063</v>
      </c>
      <c r="AT620">
        <v>4954</v>
      </c>
      <c r="AW620" t="str">
        <f t="shared" si="9"/>
        <v>4954, 670529_1247</v>
      </c>
    </row>
    <row r="621" spans="1:49" x14ac:dyDescent="0.25">
      <c r="A621">
        <v>619</v>
      </c>
      <c r="B621" t="s">
        <v>74</v>
      </c>
      <c r="C621" t="s">
        <v>75</v>
      </c>
      <c r="D621" t="s">
        <v>75</v>
      </c>
      <c r="E621" t="s">
        <v>75</v>
      </c>
      <c r="F621">
        <v>0</v>
      </c>
      <c r="G621">
        <v>0</v>
      </c>
      <c r="H621" t="s">
        <v>75</v>
      </c>
      <c r="I621" t="s">
        <v>75</v>
      </c>
      <c r="J621" t="s">
        <v>75</v>
      </c>
      <c r="K621">
        <v>0</v>
      </c>
      <c r="L621">
        <v>1247</v>
      </c>
      <c r="M621">
        <v>0</v>
      </c>
      <c r="N621">
        <v>0</v>
      </c>
      <c r="O621">
        <v>0</v>
      </c>
      <c r="P621" t="s">
        <v>75</v>
      </c>
      <c r="Q621">
        <v>0</v>
      </c>
      <c r="R621">
        <v>0</v>
      </c>
      <c r="S621" t="s">
        <v>291</v>
      </c>
      <c r="T621" t="s">
        <v>2061</v>
      </c>
      <c r="U621">
        <v>6445</v>
      </c>
      <c r="V621" t="s">
        <v>300</v>
      </c>
      <c r="W621" t="s">
        <v>300</v>
      </c>
      <c r="X621" t="s">
        <v>301</v>
      </c>
      <c r="Y621">
        <v>4371</v>
      </c>
      <c r="Z621">
        <v>2002001</v>
      </c>
      <c r="AA621">
        <v>1</v>
      </c>
      <c r="AB621">
        <v>1750</v>
      </c>
      <c r="AC621" t="s">
        <v>295</v>
      </c>
      <c r="AD621" t="s">
        <v>2062</v>
      </c>
      <c r="AE621">
        <v>21</v>
      </c>
      <c r="AF621" t="s">
        <v>303</v>
      </c>
      <c r="AG621" t="s">
        <v>303</v>
      </c>
      <c r="AH621">
        <v>-1247</v>
      </c>
      <c r="AI621" t="s">
        <v>301</v>
      </c>
      <c r="AJ621">
        <v>-1247</v>
      </c>
      <c r="AK621">
        <v>10.231313999999999</v>
      </c>
      <c r="AL621">
        <v>-1247</v>
      </c>
      <c r="AM621">
        <v>2001001</v>
      </c>
      <c r="AN621">
        <v>4371</v>
      </c>
      <c r="AP621" t="s">
        <v>75</v>
      </c>
      <c r="AQ621" t="s">
        <v>2064</v>
      </c>
      <c r="AR621" t="s">
        <v>2807</v>
      </c>
      <c r="AS621" t="s">
        <v>2063</v>
      </c>
      <c r="AT621">
        <v>4954</v>
      </c>
      <c r="AW621" t="str">
        <f t="shared" si="9"/>
        <v>4954, 670529_1247</v>
      </c>
    </row>
    <row r="622" spans="1:49" x14ac:dyDescent="0.25">
      <c r="A622">
        <v>620</v>
      </c>
      <c r="B622" t="s">
        <v>74</v>
      </c>
      <c r="C622" t="s">
        <v>75</v>
      </c>
      <c r="D622" t="s">
        <v>75</v>
      </c>
      <c r="E622" t="s">
        <v>75</v>
      </c>
      <c r="F622">
        <v>0</v>
      </c>
      <c r="G622">
        <v>0</v>
      </c>
      <c r="H622" t="s">
        <v>75</v>
      </c>
      <c r="I622" t="s">
        <v>75</v>
      </c>
      <c r="J622" t="s">
        <v>75</v>
      </c>
      <c r="K622">
        <v>0</v>
      </c>
      <c r="L622">
        <v>1219</v>
      </c>
      <c r="M622">
        <v>0</v>
      </c>
      <c r="N622">
        <v>0</v>
      </c>
      <c r="O622">
        <v>0</v>
      </c>
      <c r="P622" t="s">
        <v>75</v>
      </c>
      <c r="Q622">
        <v>0</v>
      </c>
      <c r="R622">
        <v>0</v>
      </c>
      <c r="S622" t="s">
        <v>291</v>
      </c>
      <c r="T622" t="s">
        <v>2050</v>
      </c>
      <c r="U622">
        <v>6686</v>
      </c>
      <c r="V622" t="s">
        <v>300</v>
      </c>
      <c r="W622" t="s">
        <v>300</v>
      </c>
      <c r="X622" t="s">
        <v>301</v>
      </c>
      <c r="Y622">
        <v>4357</v>
      </c>
      <c r="Z622">
        <v>2002001</v>
      </c>
      <c r="AA622">
        <v>1</v>
      </c>
      <c r="AB622">
        <v>1991</v>
      </c>
      <c r="AC622" t="s">
        <v>295</v>
      </c>
      <c r="AD622" t="s">
        <v>2051</v>
      </c>
      <c r="AE622">
        <v>21</v>
      </c>
      <c r="AF622" t="s">
        <v>303</v>
      </c>
      <c r="AG622" t="s">
        <v>303</v>
      </c>
      <c r="AH622">
        <v>-1219</v>
      </c>
      <c r="AI622" t="s">
        <v>301</v>
      </c>
      <c r="AJ622">
        <v>-1219</v>
      </c>
      <c r="AK622">
        <v>9.2081479999999996</v>
      </c>
      <c r="AL622">
        <v>-1219</v>
      </c>
      <c r="AM622">
        <v>2001001</v>
      </c>
      <c r="AN622">
        <v>4357</v>
      </c>
      <c r="AP622" t="s">
        <v>75</v>
      </c>
      <c r="AQ622" t="s">
        <v>2794</v>
      </c>
      <c r="AR622" t="s">
        <v>176</v>
      </c>
      <c r="AS622" t="s">
        <v>2052</v>
      </c>
      <c r="AT622">
        <v>3996</v>
      </c>
      <c r="AW622" t="str">
        <f t="shared" si="9"/>
        <v>3996, 670529_1219</v>
      </c>
    </row>
    <row r="623" spans="1:49" x14ac:dyDescent="0.25">
      <c r="A623">
        <v>621</v>
      </c>
      <c r="B623" t="s">
        <v>74</v>
      </c>
      <c r="C623" t="s">
        <v>75</v>
      </c>
      <c r="D623" t="s">
        <v>75</v>
      </c>
      <c r="E623" t="s">
        <v>75</v>
      </c>
      <c r="F623">
        <v>0</v>
      </c>
      <c r="G623">
        <v>0</v>
      </c>
      <c r="H623" t="s">
        <v>75</v>
      </c>
      <c r="I623" t="s">
        <v>75</v>
      </c>
      <c r="J623" t="s">
        <v>75</v>
      </c>
      <c r="K623">
        <v>0</v>
      </c>
      <c r="L623">
        <v>1041</v>
      </c>
      <c r="M623">
        <v>0</v>
      </c>
      <c r="N623">
        <v>0</v>
      </c>
      <c r="O623">
        <v>0</v>
      </c>
      <c r="P623" t="s">
        <v>75</v>
      </c>
      <c r="Q623">
        <v>0</v>
      </c>
      <c r="R623">
        <v>0</v>
      </c>
      <c r="S623" t="s">
        <v>291</v>
      </c>
      <c r="T623" t="s">
        <v>1936</v>
      </c>
      <c r="U623">
        <v>7424</v>
      </c>
      <c r="V623" t="s">
        <v>300</v>
      </c>
      <c r="W623" t="s">
        <v>300</v>
      </c>
      <c r="X623" t="s">
        <v>301</v>
      </c>
      <c r="Y623">
        <v>4276</v>
      </c>
      <c r="Z623">
        <v>2002001</v>
      </c>
      <c r="AA623">
        <v>1</v>
      </c>
      <c r="AB623">
        <v>2729</v>
      </c>
      <c r="AC623" t="s">
        <v>295</v>
      </c>
      <c r="AD623" t="s">
        <v>1937</v>
      </c>
      <c r="AE623">
        <v>21</v>
      </c>
      <c r="AF623" t="s">
        <v>303</v>
      </c>
      <c r="AG623" t="s">
        <v>303</v>
      </c>
      <c r="AH623">
        <v>-1041</v>
      </c>
      <c r="AI623" t="s">
        <v>301</v>
      </c>
      <c r="AJ623">
        <v>-1041</v>
      </c>
      <c r="AK623">
        <v>9.0522770000000001</v>
      </c>
      <c r="AL623">
        <v>-1041</v>
      </c>
      <c r="AM623">
        <v>2001001</v>
      </c>
      <c r="AN623">
        <v>4276</v>
      </c>
      <c r="AP623" t="s">
        <v>75</v>
      </c>
      <c r="AQ623" t="s">
        <v>126</v>
      </c>
      <c r="AR623" t="s">
        <v>2808</v>
      </c>
      <c r="AS623" t="s">
        <v>1938</v>
      </c>
      <c r="AT623">
        <v>6662</v>
      </c>
      <c r="AW623" t="str">
        <f t="shared" si="9"/>
        <v>6662, 670529_1041</v>
      </c>
    </row>
    <row r="624" spans="1:49" x14ac:dyDescent="0.25">
      <c r="A624">
        <v>622</v>
      </c>
      <c r="B624" t="s">
        <v>74</v>
      </c>
      <c r="C624" t="s">
        <v>75</v>
      </c>
      <c r="D624" t="s">
        <v>75</v>
      </c>
      <c r="E624" t="s">
        <v>75</v>
      </c>
      <c r="F624">
        <v>0</v>
      </c>
      <c r="G624">
        <v>0</v>
      </c>
      <c r="H624" t="s">
        <v>75</v>
      </c>
      <c r="I624" t="s">
        <v>75</v>
      </c>
      <c r="J624" t="s">
        <v>75</v>
      </c>
      <c r="K624">
        <v>0</v>
      </c>
      <c r="L624" t="s">
        <v>469</v>
      </c>
      <c r="M624">
        <v>0</v>
      </c>
      <c r="N624">
        <v>0</v>
      </c>
      <c r="O624">
        <v>0</v>
      </c>
      <c r="P624" t="s">
        <v>75</v>
      </c>
      <c r="Q624">
        <v>0</v>
      </c>
      <c r="R624">
        <v>0</v>
      </c>
      <c r="S624" t="s">
        <v>291</v>
      </c>
      <c r="T624">
        <v>8088</v>
      </c>
      <c r="U624">
        <v>7344</v>
      </c>
      <c r="V624" t="s">
        <v>300</v>
      </c>
      <c r="W624" t="s">
        <v>300</v>
      </c>
      <c r="X624" t="s">
        <v>301</v>
      </c>
      <c r="Y624">
        <v>3393</v>
      </c>
      <c r="Z624">
        <v>2002001</v>
      </c>
      <c r="AA624">
        <v>1</v>
      </c>
      <c r="AB624">
        <v>2649</v>
      </c>
      <c r="AC624" t="s">
        <v>295</v>
      </c>
      <c r="AD624" t="s">
        <v>471</v>
      </c>
      <c r="AE624">
        <v>21</v>
      </c>
      <c r="AF624" t="s">
        <v>303</v>
      </c>
      <c r="AG624" t="s">
        <v>303</v>
      </c>
      <c r="AH624" t="s">
        <v>469</v>
      </c>
      <c r="AI624" t="s">
        <v>301</v>
      </c>
      <c r="AJ624" t="s">
        <v>469</v>
      </c>
      <c r="AK624">
        <v>14.613306</v>
      </c>
      <c r="AL624" t="s">
        <v>469</v>
      </c>
      <c r="AM624">
        <v>2001001</v>
      </c>
      <c r="AN624">
        <v>3393</v>
      </c>
      <c r="AP624" t="s">
        <v>75</v>
      </c>
      <c r="AQ624" t="s">
        <v>470</v>
      </c>
      <c r="AR624" t="s">
        <v>176</v>
      </c>
      <c r="AS624" t="s">
        <v>468</v>
      </c>
      <c r="AT624">
        <v>3938</v>
      </c>
      <c r="AW624" t="str">
        <f t="shared" si="9"/>
        <v>3938, 670529_151/33</v>
      </c>
    </row>
    <row r="625" spans="1:49" x14ac:dyDescent="0.25">
      <c r="A625">
        <v>623</v>
      </c>
      <c r="B625" t="s">
        <v>74</v>
      </c>
      <c r="C625" t="s">
        <v>75</v>
      </c>
      <c r="D625" t="s">
        <v>75</v>
      </c>
      <c r="E625" t="s">
        <v>75</v>
      </c>
      <c r="F625">
        <v>0</v>
      </c>
      <c r="G625">
        <v>0</v>
      </c>
      <c r="H625" t="s">
        <v>75</v>
      </c>
      <c r="I625" t="s">
        <v>75</v>
      </c>
      <c r="J625" t="s">
        <v>75</v>
      </c>
      <c r="K625">
        <v>0</v>
      </c>
      <c r="L625" t="s">
        <v>1291</v>
      </c>
      <c r="M625">
        <v>0</v>
      </c>
      <c r="N625">
        <v>0</v>
      </c>
      <c r="O625">
        <v>0</v>
      </c>
      <c r="P625" t="s">
        <v>75</v>
      </c>
      <c r="Q625">
        <v>0</v>
      </c>
      <c r="R625">
        <v>0</v>
      </c>
      <c r="S625" t="s">
        <v>291</v>
      </c>
      <c r="T625" t="s">
        <v>2297</v>
      </c>
      <c r="U625">
        <v>7857</v>
      </c>
      <c r="V625" t="s">
        <v>300</v>
      </c>
      <c r="W625" t="s">
        <v>300</v>
      </c>
      <c r="X625" t="s">
        <v>301</v>
      </c>
      <c r="Y625">
        <v>3105</v>
      </c>
      <c r="Z625">
        <v>2002001</v>
      </c>
      <c r="AA625">
        <v>1</v>
      </c>
      <c r="AB625">
        <v>3162</v>
      </c>
      <c r="AC625" t="s">
        <v>295</v>
      </c>
      <c r="AD625" t="s">
        <v>2298</v>
      </c>
      <c r="AE625">
        <v>21</v>
      </c>
      <c r="AF625" t="s">
        <v>303</v>
      </c>
      <c r="AG625" t="s">
        <v>303</v>
      </c>
      <c r="AH625" t="s">
        <v>1291</v>
      </c>
      <c r="AI625" t="s">
        <v>301</v>
      </c>
      <c r="AJ625" t="s">
        <v>1291</v>
      </c>
      <c r="AK625">
        <v>15.614056</v>
      </c>
      <c r="AL625" t="s">
        <v>1291</v>
      </c>
      <c r="AM625">
        <v>2001001</v>
      </c>
      <c r="AN625">
        <v>3105</v>
      </c>
      <c r="AP625" t="s">
        <v>362</v>
      </c>
      <c r="AQ625" t="s">
        <v>1399</v>
      </c>
      <c r="AR625" t="s">
        <v>587</v>
      </c>
      <c r="AS625" t="s">
        <v>1292</v>
      </c>
      <c r="AT625">
        <v>756</v>
      </c>
      <c r="AW625" t="str">
        <f t="shared" si="9"/>
        <v>756, 670529_1528/36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2</vt:i4>
      </vt:variant>
    </vt:vector>
  </HeadingPairs>
  <TitlesOfParts>
    <vt:vector size="9" baseType="lpstr">
      <vt:lpstr>List1</vt:lpstr>
      <vt:lpstr>List2</vt:lpstr>
      <vt:lpstr>List5</vt:lpstr>
      <vt:lpstr>List3</vt:lpstr>
      <vt:lpstr>List9</vt:lpstr>
      <vt:lpstr>List8</vt:lpstr>
      <vt:lpstr>List4</vt:lpstr>
      <vt:lpstr>List2!Názvy_tisku</vt:lpstr>
      <vt:lpstr>List2!Oblast_tisku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2020-07-30T11:52:44Z</dcterms:modified>
</cp:coreProperties>
</file>